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CAM1\Desktop\"/>
    </mc:Choice>
  </mc:AlternateContent>
  <bookViews>
    <workbookView xWindow="0" yWindow="0" windowWidth="24000" windowHeight="9135" activeTab="3"/>
  </bookViews>
  <sheets>
    <sheet name="DO-RIB" sheetId="1" r:id="rId1"/>
    <sheet name="GE-RIB" sheetId="2" r:id="rId2"/>
    <sheet name="KE-RIB" sheetId="3" r:id="rId3"/>
    <sheet name="DO-CBJ" sheetId="5" r:id="rId4"/>
    <sheet name="GE-CBJ" sheetId="6" r:id="rId5"/>
    <sheet name="KE-CBJ" sheetId="7" r:id="rId6"/>
    <sheet name="DO-GYR" sheetId="9" r:id="rId7"/>
    <sheet name="GE-GYR" sheetId="10" r:id="rId8"/>
    <sheet name="KE-GYR" sheetId="11" r:id="rId9"/>
  </sheets>
  <definedNames>
    <definedName name="_xlnm._FilterDatabase" localSheetId="3" hidden="1">'DO-CBJ'!$A$7:$CG$379</definedName>
    <definedName name="_xlnm._FilterDatabase" localSheetId="6" hidden="1">'DO-GYR'!$A$7:$CG$379</definedName>
    <definedName name="_xlnm._FilterDatabase" localSheetId="0" hidden="1">'DO-RIB'!$A$7:$CG$379</definedName>
    <definedName name="_xlnm._FilterDatabase" localSheetId="4" hidden="1">'GE-CBJ'!$A$7:$CG$379</definedName>
    <definedName name="_xlnm._FilterDatabase" localSheetId="7" hidden="1">'GE-GYR'!$A$7:$CG$379</definedName>
    <definedName name="_xlnm._FilterDatabase" localSheetId="1" hidden="1">'GE-RIB'!$A$7:$CG$379</definedName>
    <definedName name="Z_F1461436_13AF_45C0_B0CF_F75D4DEEEA52_.wvu.Cols" localSheetId="3" hidden="1">'DO-CBJ'!$V:$AA,'DO-CBJ'!$AN:$AS,'DO-CBJ'!$BC:$BI,'DO-CBJ'!$BS:$BX,'DO-CBJ'!$LH:$LH,'DO-CBJ'!$LO:$LQ,'DO-CBJ'!$VD:$VD,'DO-CBJ'!$VK:$VM,'DO-CBJ'!$AEZ:$AEZ,'DO-CBJ'!$AFG:$AFI,'DO-CBJ'!$AOV:$AOV,'DO-CBJ'!$APC:$APE,'DO-CBJ'!$AYR:$AYR,'DO-CBJ'!$AYY:$AZA,'DO-CBJ'!$BIN:$BIN,'DO-CBJ'!$BIU:$BIW,'DO-CBJ'!$BSJ:$BSJ,'DO-CBJ'!$BSQ:$BSS,'DO-CBJ'!$CCF:$CCF,'DO-CBJ'!$CCM:$CCO,'DO-CBJ'!$CMB:$CMB,'DO-CBJ'!$CMI:$CMK,'DO-CBJ'!$CVX:$CVX,'DO-CBJ'!$CWE:$CWG,'DO-CBJ'!$DFT:$DFT,'DO-CBJ'!$DGA:$DGC,'DO-CBJ'!$DPP:$DPP,'DO-CBJ'!$DPW:$DPY,'DO-CBJ'!$DZL:$DZL,'DO-CBJ'!$DZS:$DZU,'DO-CBJ'!$EJH:$EJH,'DO-CBJ'!$EJO:$EJQ,'DO-CBJ'!$ETD:$ETD,'DO-CBJ'!$ETK:$ETM,'DO-CBJ'!$FCZ:$FCZ,'DO-CBJ'!$FDG:$FDI,'DO-CBJ'!$FMV:$FMV,'DO-CBJ'!$FNC:$FNE,'DO-CBJ'!$FWR:$FWR,'DO-CBJ'!$FWY:$FXA,'DO-CBJ'!$GGN:$GGN,'DO-CBJ'!$GGU:$GGW,'DO-CBJ'!$GQJ:$GQJ,'DO-CBJ'!$GQQ:$GQS,'DO-CBJ'!$HAF:$HAF,'DO-CBJ'!$HAM:$HAO,'DO-CBJ'!$HKB:$HKB,'DO-CBJ'!$HKI:$HKK,'DO-CBJ'!$HTX:$HTX,'DO-CBJ'!$HUE:$HUG,'DO-CBJ'!$IDT:$IDT,'DO-CBJ'!$IEA:$IEC,'DO-CBJ'!$INP:$INP,'DO-CBJ'!$INW:$INY,'DO-CBJ'!$IXL:$IXL,'DO-CBJ'!$IXS:$IXU,'DO-CBJ'!$JHH:$JHH,'DO-CBJ'!$JHO:$JHQ,'DO-CBJ'!$JRD:$JRD,'DO-CBJ'!$JRK:$JRM,'DO-CBJ'!$KAZ:$KAZ,'DO-CBJ'!$KBG:$KBI,'DO-CBJ'!$KKV:$KKV,'DO-CBJ'!$KLC:$KLE,'DO-CBJ'!$KUR:$KUR,'DO-CBJ'!$KUY:$KVA,'DO-CBJ'!$LEN:$LEN,'DO-CBJ'!$LEU:$LEW,'DO-CBJ'!$LOJ:$LOJ,'DO-CBJ'!$LOQ:$LOS,'DO-CBJ'!$LYF:$LYF,'DO-CBJ'!$LYM:$LYO,'DO-CBJ'!$MIB:$MIB,'DO-CBJ'!$MII:$MIK,'DO-CBJ'!$MRX:$MRX,'DO-CBJ'!$MSE:$MSG,'DO-CBJ'!$NBT:$NBT,'DO-CBJ'!$NCA:$NCC,'DO-CBJ'!$NLP:$NLP,'DO-CBJ'!$NLW:$NLY,'DO-CBJ'!$NVL:$NVL,'DO-CBJ'!$NVS:$NVU,'DO-CBJ'!$OFH:$OFH,'DO-CBJ'!$OFO:$OFQ,'DO-CBJ'!$OPD:$OPD,'DO-CBJ'!$OPK:$OPM,'DO-CBJ'!$OYZ:$OYZ,'DO-CBJ'!$OZG:$OZI,'DO-CBJ'!$PIV:$PIV,'DO-CBJ'!$PJC:$PJE,'DO-CBJ'!$PSR:$PSR,'DO-CBJ'!$PSY:$PTA,'DO-CBJ'!$QCN:$QCN,'DO-CBJ'!$QCU:$QCW,'DO-CBJ'!$QMJ:$QMJ,'DO-CBJ'!$QMQ:$QMS,'DO-CBJ'!$QWF:$QWF,'DO-CBJ'!$QWM:$QWO,'DO-CBJ'!$RGB:$RGB,'DO-CBJ'!$RGI:$RGK,'DO-CBJ'!$RPX:$RPX,'DO-CBJ'!$RQE:$RQG,'DO-CBJ'!$RZT:$RZT,'DO-CBJ'!$SAA:$SAC,'DO-CBJ'!$SJP:$SJP,'DO-CBJ'!$SJW:$SJY,'DO-CBJ'!$STL:$STL,'DO-CBJ'!$STS:$STU,'DO-CBJ'!$TDH:$TDH,'DO-CBJ'!$TDO:$TDQ,'DO-CBJ'!$TND:$TND,'DO-CBJ'!$TNK:$TNM,'DO-CBJ'!$TWZ:$TWZ,'DO-CBJ'!$TXG:$TXI,'DO-CBJ'!$UGV:$UGV,'DO-CBJ'!$UHC:$UHE,'DO-CBJ'!$UQR:$UQR,'DO-CBJ'!$UQY:$URA,'DO-CBJ'!$VAN:$VAN,'DO-CBJ'!$VAU:$VAW,'DO-CBJ'!$VKJ:$VKJ,'DO-CBJ'!$VKQ:$VKS,'DO-CBJ'!$VUF:$VUF,'DO-CBJ'!$VUM:$VUO,'DO-CBJ'!$WEB:$WEB,'DO-CBJ'!$WEI:$WEK,'DO-CBJ'!$WNX:$WNX,'DO-CBJ'!$WOE:$WOG,'DO-CBJ'!$WXT:$WXT,'DO-CBJ'!$WYA:$WYC</definedName>
    <definedName name="Z_F1461436_13AF_45C0_B0CF_F75D4DEEEA52_.wvu.Cols" localSheetId="6" hidden="1">'DO-GYR'!$V:$AA,'DO-GYR'!$AN:$AS,'DO-GYR'!$BD:$BI,'DO-GYR'!$BS:$BX,'DO-GYR'!$LH:$LH,'DO-GYR'!$LO:$LQ,'DO-GYR'!$VD:$VD,'DO-GYR'!$VK:$VM,'DO-GYR'!$AEZ:$AEZ,'DO-GYR'!$AFG:$AFI,'DO-GYR'!$AOV:$AOV,'DO-GYR'!$APC:$APE,'DO-GYR'!$AYR:$AYR,'DO-GYR'!$AYY:$AZA,'DO-GYR'!$BIN:$BIN,'DO-GYR'!$BIU:$BIW,'DO-GYR'!$BSJ:$BSJ,'DO-GYR'!$BSQ:$BSS,'DO-GYR'!$CCF:$CCF,'DO-GYR'!$CCM:$CCO,'DO-GYR'!$CMB:$CMB,'DO-GYR'!$CMI:$CMK,'DO-GYR'!$CVX:$CVX,'DO-GYR'!$CWE:$CWG,'DO-GYR'!$DFT:$DFT,'DO-GYR'!$DGA:$DGC,'DO-GYR'!$DPP:$DPP,'DO-GYR'!$DPW:$DPY,'DO-GYR'!$DZL:$DZL,'DO-GYR'!$DZS:$DZU,'DO-GYR'!$EJH:$EJH,'DO-GYR'!$EJO:$EJQ,'DO-GYR'!$ETD:$ETD,'DO-GYR'!$ETK:$ETM,'DO-GYR'!$FCZ:$FCZ,'DO-GYR'!$FDG:$FDI,'DO-GYR'!$FMV:$FMV,'DO-GYR'!$FNC:$FNE,'DO-GYR'!$FWR:$FWR,'DO-GYR'!$FWY:$FXA,'DO-GYR'!$GGN:$GGN,'DO-GYR'!$GGU:$GGW,'DO-GYR'!$GQJ:$GQJ,'DO-GYR'!$GQQ:$GQS,'DO-GYR'!$HAF:$HAF,'DO-GYR'!$HAM:$HAO,'DO-GYR'!$HKB:$HKB,'DO-GYR'!$HKI:$HKK,'DO-GYR'!$HTX:$HTX,'DO-GYR'!$HUE:$HUG,'DO-GYR'!$IDT:$IDT,'DO-GYR'!$IEA:$IEC,'DO-GYR'!$INP:$INP,'DO-GYR'!$INW:$INY,'DO-GYR'!$IXL:$IXL,'DO-GYR'!$IXS:$IXU,'DO-GYR'!$JHH:$JHH,'DO-GYR'!$JHO:$JHQ,'DO-GYR'!$JRD:$JRD,'DO-GYR'!$JRK:$JRM,'DO-GYR'!$KAZ:$KAZ,'DO-GYR'!$KBG:$KBI,'DO-GYR'!$KKV:$KKV,'DO-GYR'!$KLC:$KLE,'DO-GYR'!$KUR:$KUR,'DO-GYR'!$KUY:$KVA,'DO-GYR'!$LEN:$LEN,'DO-GYR'!$LEU:$LEW,'DO-GYR'!$LOJ:$LOJ,'DO-GYR'!$LOQ:$LOS,'DO-GYR'!$LYF:$LYF,'DO-GYR'!$LYM:$LYO,'DO-GYR'!$MIB:$MIB,'DO-GYR'!$MII:$MIK,'DO-GYR'!$MRX:$MRX,'DO-GYR'!$MSE:$MSG,'DO-GYR'!$NBT:$NBT,'DO-GYR'!$NCA:$NCC,'DO-GYR'!$NLP:$NLP,'DO-GYR'!$NLW:$NLY,'DO-GYR'!$NVL:$NVL,'DO-GYR'!$NVS:$NVU,'DO-GYR'!$OFH:$OFH,'DO-GYR'!$OFO:$OFQ,'DO-GYR'!$OPD:$OPD,'DO-GYR'!$OPK:$OPM,'DO-GYR'!$OYZ:$OYZ,'DO-GYR'!$OZG:$OZI,'DO-GYR'!$PIV:$PIV,'DO-GYR'!$PJC:$PJE,'DO-GYR'!$PSR:$PSR,'DO-GYR'!$PSY:$PTA,'DO-GYR'!$QCN:$QCN,'DO-GYR'!$QCU:$QCW,'DO-GYR'!$QMJ:$QMJ,'DO-GYR'!$QMQ:$QMS,'DO-GYR'!$QWF:$QWF,'DO-GYR'!$QWM:$QWO,'DO-GYR'!$RGB:$RGB,'DO-GYR'!$RGI:$RGK,'DO-GYR'!$RPX:$RPX,'DO-GYR'!$RQE:$RQG,'DO-GYR'!$RZT:$RZT,'DO-GYR'!$SAA:$SAC,'DO-GYR'!$SJP:$SJP,'DO-GYR'!$SJW:$SJY,'DO-GYR'!$STL:$STL,'DO-GYR'!$STS:$STU,'DO-GYR'!$TDH:$TDH,'DO-GYR'!$TDO:$TDQ,'DO-GYR'!$TND:$TND,'DO-GYR'!$TNK:$TNM,'DO-GYR'!$TWZ:$TWZ,'DO-GYR'!$TXG:$TXI,'DO-GYR'!$UGV:$UGV,'DO-GYR'!$UHC:$UHE,'DO-GYR'!$UQR:$UQR,'DO-GYR'!$UQY:$URA,'DO-GYR'!$VAN:$VAN,'DO-GYR'!$VAU:$VAW,'DO-GYR'!$VKJ:$VKJ,'DO-GYR'!$VKQ:$VKS,'DO-GYR'!$VUF:$VUF,'DO-GYR'!$VUM:$VUO,'DO-GYR'!$WEB:$WEB,'DO-GYR'!$WEI:$WEK,'DO-GYR'!$WNX:$WNX,'DO-GYR'!$WOE:$WOG,'DO-GYR'!$WXT:$WXT,'DO-GYR'!$WYA:$WYC</definedName>
    <definedName name="Z_F1461436_13AF_45C0_B0CF_F75D4DEEEA52_.wvu.Cols" localSheetId="0" hidden="1">'DO-RIB'!$V:$AA,'DO-RIB'!$AN:$AS,'DO-RIB'!$BD:$BI,'DO-RIB'!$BS:$BX,'DO-RIB'!$LH:$LH,'DO-RIB'!$LO:$LQ,'DO-RIB'!$VD:$VD,'DO-RIB'!$VK:$VM,'DO-RIB'!$AEZ:$AEZ,'DO-RIB'!$AFG:$AFI,'DO-RIB'!$AOV:$AOV,'DO-RIB'!$APC:$APE,'DO-RIB'!$AYR:$AYR,'DO-RIB'!$AYY:$AZA,'DO-RIB'!$BIN:$BIN,'DO-RIB'!$BIU:$BIW,'DO-RIB'!$BSJ:$BSJ,'DO-RIB'!$BSQ:$BSS,'DO-RIB'!$CCF:$CCF,'DO-RIB'!$CCM:$CCO,'DO-RIB'!$CMB:$CMB,'DO-RIB'!$CMI:$CMK,'DO-RIB'!$CVX:$CVX,'DO-RIB'!$CWE:$CWG,'DO-RIB'!$DFT:$DFT,'DO-RIB'!$DGA:$DGC,'DO-RIB'!$DPP:$DPP,'DO-RIB'!$DPW:$DPY,'DO-RIB'!$DZL:$DZL,'DO-RIB'!$DZS:$DZU,'DO-RIB'!$EJH:$EJH,'DO-RIB'!$EJO:$EJQ,'DO-RIB'!$ETD:$ETD,'DO-RIB'!$ETK:$ETM,'DO-RIB'!$FCZ:$FCZ,'DO-RIB'!$FDG:$FDI,'DO-RIB'!$FMV:$FMV,'DO-RIB'!$FNC:$FNE,'DO-RIB'!$FWR:$FWR,'DO-RIB'!$FWY:$FXA,'DO-RIB'!$GGN:$GGN,'DO-RIB'!$GGU:$GGW,'DO-RIB'!$GQJ:$GQJ,'DO-RIB'!$GQQ:$GQS,'DO-RIB'!$HAF:$HAF,'DO-RIB'!$HAM:$HAO,'DO-RIB'!$HKB:$HKB,'DO-RIB'!$HKI:$HKK,'DO-RIB'!$HTX:$HTX,'DO-RIB'!$HUE:$HUG,'DO-RIB'!$IDT:$IDT,'DO-RIB'!$IEA:$IEC,'DO-RIB'!$INP:$INP,'DO-RIB'!$INW:$INY,'DO-RIB'!$IXL:$IXL,'DO-RIB'!$IXS:$IXU,'DO-RIB'!$JHH:$JHH,'DO-RIB'!$JHO:$JHQ,'DO-RIB'!$JRD:$JRD,'DO-RIB'!$JRK:$JRM,'DO-RIB'!$KAZ:$KAZ,'DO-RIB'!$KBG:$KBI,'DO-RIB'!$KKV:$KKV,'DO-RIB'!$KLC:$KLE,'DO-RIB'!$KUR:$KUR,'DO-RIB'!$KUY:$KVA,'DO-RIB'!$LEN:$LEN,'DO-RIB'!$LEU:$LEW,'DO-RIB'!$LOJ:$LOJ,'DO-RIB'!$LOQ:$LOS,'DO-RIB'!$LYF:$LYF,'DO-RIB'!$LYM:$LYO,'DO-RIB'!$MIB:$MIB,'DO-RIB'!$MII:$MIK,'DO-RIB'!$MRX:$MRX,'DO-RIB'!$MSE:$MSG,'DO-RIB'!$NBT:$NBT,'DO-RIB'!$NCA:$NCC,'DO-RIB'!$NLP:$NLP,'DO-RIB'!$NLW:$NLY,'DO-RIB'!$NVL:$NVL,'DO-RIB'!$NVS:$NVU,'DO-RIB'!$OFH:$OFH,'DO-RIB'!$OFO:$OFQ,'DO-RIB'!$OPD:$OPD,'DO-RIB'!$OPK:$OPM,'DO-RIB'!$OYZ:$OYZ,'DO-RIB'!$OZG:$OZI,'DO-RIB'!$PIV:$PIV,'DO-RIB'!$PJC:$PJE,'DO-RIB'!$PSR:$PSR,'DO-RIB'!$PSY:$PTA,'DO-RIB'!$QCN:$QCN,'DO-RIB'!$QCU:$QCW,'DO-RIB'!$QMJ:$QMJ,'DO-RIB'!$QMQ:$QMS,'DO-RIB'!$QWF:$QWF,'DO-RIB'!$QWM:$QWO,'DO-RIB'!$RGB:$RGB,'DO-RIB'!$RGI:$RGK,'DO-RIB'!$RPX:$RPX,'DO-RIB'!$RQE:$RQG,'DO-RIB'!$RZT:$RZT,'DO-RIB'!$SAA:$SAC,'DO-RIB'!$SJP:$SJP,'DO-RIB'!$SJW:$SJY,'DO-RIB'!$STL:$STL,'DO-RIB'!$STS:$STU,'DO-RIB'!$TDH:$TDH,'DO-RIB'!$TDO:$TDQ,'DO-RIB'!$TND:$TND,'DO-RIB'!$TNK:$TNM,'DO-RIB'!$TWZ:$TWZ,'DO-RIB'!$TXG:$TXI,'DO-RIB'!$UGV:$UGV,'DO-RIB'!$UHC:$UHE,'DO-RIB'!$UQR:$UQR,'DO-RIB'!$UQY:$URA,'DO-RIB'!$VAN:$VAN,'DO-RIB'!$VAU:$VAW,'DO-RIB'!$VKJ:$VKJ,'DO-RIB'!$VKQ:$VKS,'DO-RIB'!$VUF:$VUF,'DO-RIB'!$VUM:$VUO,'DO-RIB'!$WEB:$WEB,'DO-RIB'!$WEI:$WEK,'DO-RIB'!$WNX:$WNX,'DO-RIB'!$WOE:$WOG,'DO-RIB'!$WXT:$WXT,'DO-RIB'!$WYA:$WYC</definedName>
    <definedName name="Z_F1461436_13AF_45C0_B0CF_F75D4DEEEA52_.wvu.Cols" localSheetId="4" hidden="1">'GE-CBJ'!$LH:$LH,'GE-CBJ'!$LO:$LQ,'GE-CBJ'!$VD:$VD,'GE-CBJ'!$VK:$VM,'GE-CBJ'!$AEZ:$AEZ,'GE-CBJ'!$AFG:$AFI,'GE-CBJ'!$AOV:$AOV,'GE-CBJ'!$APC:$APE,'GE-CBJ'!$AYR:$AYR,'GE-CBJ'!$AYY:$AZA,'GE-CBJ'!$BIN:$BIN,'GE-CBJ'!$BIU:$BIW,'GE-CBJ'!$BSJ:$BSJ,'GE-CBJ'!$BSQ:$BSS,'GE-CBJ'!$CCF:$CCF,'GE-CBJ'!$CCM:$CCO,'GE-CBJ'!$CMB:$CMB,'GE-CBJ'!$CMI:$CMK,'GE-CBJ'!$CVX:$CVX,'GE-CBJ'!$CWE:$CWG,'GE-CBJ'!$DFT:$DFT,'GE-CBJ'!$DGA:$DGC,'GE-CBJ'!$DPP:$DPP,'GE-CBJ'!$DPW:$DPY,'GE-CBJ'!$DZL:$DZL,'GE-CBJ'!$DZS:$DZU,'GE-CBJ'!$EJH:$EJH,'GE-CBJ'!$EJO:$EJQ,'GE-CBJ'!$ETD:$ETD,'GE-CBJ'!$ETK:$ETM,'GE-CBJ'!$FCZ:$FCZ,'GE-CBJ'!$FDG:$FDI,'GE-CBJ'!$FMV:$FMV,'GE-CBJ'!$FNC:$FNE,'GE-CBJ'!$FWR:$FWR,'GE-CBJ'!$FWY:$FXA,'GE-CBJ'!$GGN:$GGN,'GE-CBJ'!$GGU:$GGW,'GE-CBJ'!$GQJ:$GQJ,'GE-CBJ'!$GQQ:$GQS,'GE-CBJ'!$HAF:$HAF,'GE-CBJ'!$HAM:$HAO,'GE-CBJ'!$HKB:$HKB,'GE-CBJ'!$HKI:$HKK,'GE-CBJ'!$HTX:$HTX,'GE-CBJ'!$HUE:$HUG,'GE-CBJ'!$IDT:$IDT,'GE-CBJ'!$IEA:$IEC,'GE-CBJ'!$INP:$INP,'GE-CBJ'!$INW:$INY,'GE-CBJ'!$IXL:$IXL,'GE-CBJ'!$IXS:$IXU,'GE-CBJ'!$JHH:$JHH,'GE-CBJ'!$JHO:$JHQ,'GE-CBJ'!$JRD:$JRD,'GE-CBJ'!$JRK:$JRM,'GE-CBJ'!$KAZ:$KAZ,'GE-CBJ'!$KBG:$KBI,'GE-CBJ'!$KKV:$KKV,'GE-CBJ'!$KLC:$KLE,'GE-CBJ'!$KUR:$KUR,'GE-CBJ'!$KUY:$KVA,'GE-CBJ'!$LEN:$LEN,'GE-CBJ'!$LEU:$LEW,'GE-CBJ'!$LOJ:$LOJ,'GE-CBJ'!$LOQ:$LOS,'GE-CBJ'!$LYF:$LYF,'GE-CBJ'!$LYM:$LYO,'GE-CBJ'!$MIB:$MIB,'GE-CBJ'!$MII:$MIK,'GE-CBJ'!$MRX:$MRX,'GE-CBJ'!$MSE:$MSG,'GE-CBJ'!$NBT:$NBT,'GE-CBJ'!$NCA:$NCC,'GE-CBJ'!$NLP:$NLP,'GE-CBJ'!$NLW:$NLY,'GE-CBJ'!$NVL:$NVL,'GE-CBJ'!$NVS:$NVU,'GE-CBJ'!$OFH:$OFH,'GE-CBJ'!$OFO:$OFQ,'GE-CBJ'!$OPD:$OPD,'GE-CBJ'!$OPK:$OPM,'GE-CBJ'!$OYZ:$OYZ,'GE-CBJ'!$OZG:$OZI,'GE-CBJ'!$PIV:$PIV,'GE-CBJ'!$PJC:$PJE,'GE-CBJ'!$PSR:$PSR,'GE-CBJ'!$PSY:$PTA,'GE-CBJ'!$QCN:$QCN,'GE-CBJ'!$QCU:$QCW,'GE-CBJ'!$QMJ:$QMJ,'GE-CBJ'!$QMQ:$QMS,'GE-CBJ'!$QWF:$QWF,'GE-CBJ'!$QWM:$QWO,'GE-CBJ'!$RGB:$RGB,'GE-CBJ'!$RGI:$RGK,'GE-CBJ'!$RPX:$RPX,'GE-CBJ'!$RQE:$RQG,'GE-CBJ'!$RZT:$RZT,'GE-CBJ'!$SAA:$SAC,'GE-CBJ'!$SJP:$SJP,'GE-CBJ'!$SJW:$SJY,'GE-CBJ'!$STL:$STL,'GE-CBJ'!$STS:$STU,'GE-CBJ'!$TDH:$TDH,'GE-CBJ'!$TDO:$TDQ,'GE-CBJ'!$TND:$TND,'GE-CBJ'!$TNK:$TNM,'GE-CBJ'!$TWZ:$TWZ,'GE-CBJ'!$TXG:$TXI,'GE-CBJ'!$UGV:$UGV,'GE-CBJ'!$UHC:$UHE,'GE-CBJ'!$UQR:$UQR,'GE-CBJ'!$UQY:$URA,'GE-CBJ'!$VAN:$VAN,'GE-CBJ'!$VAU:$VAW,'GE-CBJ'!$VKJ:$VKJ,'GE-CBJ'!$VKQ:$VKS,'GE-CBJ'!$VUF:$VUF,'GE-CBJ'!$VUM:$VUO,'GE-CBJ'!$WEB:$WEB,'GE-CBJ'!$WEI:$WEK,'GE-CBJ'!$WNX:$WNX,'GE-CBJ'!$WOE:$WOG,'GE-CBJ'!$WXT:$WXT,'GE-CBJ'!$WYA:$WYC</definedName>
    <definedName name="Z_F1461436_13AF_45C0_B0CF_F75D4DEEEA52_.wvu.Cols" localSheetId="7" hidden="1">'GE-GYR'!$LH:$LH,'GE-GYR'!$LO:$LQ,'GE-GYR'!$VD:$VD,'GE-GYR'!$VK:$VM,'GE-GYR'!$AEZ:$AEZ,'GE-GYR'!$AFG:$AFI,'GE-GYR'!$AOV:$AOV,'GE-GYR'!$APC:$APE,'GE-GYR'!$AYR:$AYR,'GE-GYR'!$AYY:$AZA,'GE-GYR'!$BIN:$BIN,'GE-GYR'!$BIU:$BIW,'GE-GYR'!$BSJ:$BSJ,'GE-GYR'!$BSQ:$BSS,'GE-GYR'!$CCF:$CCF,'GE-GYR'!$CCM:$CCO,'GE-GYR'!$CMB:$CMB,'GE-GYR'!$CMI:$CMK,'GE-GYR'!$CVX:$CVX,'GE-GYR'!$CWE:$CWG,'GE-GYR'!$DFT:$DFT,'GE-GYR'!$DGA:$DGC,'GE-GYR'!$DPP:$DPP,'GE-GYR'!$DPW:$DPY,'GE-GYR'!$DZL:$DZL,'GE-GYR'!$DZS:$DZU,'GE-GYR'!$EJH:$EJH,'GE-GYR'!$EJO:$EJQ,'GE-GYR'!$ETD:$ETD,'GE-GYR'!$ETK:$ETM,'GE-GYR'!$FCZ:$FCZ,'GE-GYR'!$FDG:$FDI,'GE-GYR'!$FMV:$FMV,'GE-GYR'!$FNC:$FNE,'GE-GYR'!$FWR:$FWR,'GE-GYR'!$FWY:$FXA,'GE-GYR'!$GGN:$GGN,'GE-GYR'!$GGU:$GGW,'GE-GYR'!$GQJ:$GQJ,'GE-GYR'!$GQQ:$GQS,'GE-GYR'!$HAF:$HAF,'GE-GYR'!$HAM:$HAO,'GE-GYR'!$HKB:$HKB,'GE-GYR'!$HKI:$HKK,'GE-GYR'!$HTX:$HTX,'GE-GYR'!$HUE:$HUG,'GE-GYR'!$IDT:$IDT,'GE-GYR'!$IEA:$IEC,'GE-GYR'!$INP:$INP,'GE-GYR'!$INW:$INY,'GE-GYR'!$IXL:$IXL,'GE-GYR'!$IXS:$IXU,'GE-GYR'!$JHH:$JHH,'GE-GYR'!$JHO:$JHQ,'GE-GYR'!$JRD:$JRD,'GE-GYR'!$JRK:$JRM,'GE-GYR'!$KAZ:$KAZ,'GE-GYR'!$KBG:$KBI,'GE-GYR'!$KKV:$KKV,'GE-GYR'!$KLC:$KLE,'GE-GYR'!$KUR:$KUR,'GE-GYR'!$KUY:$KVA,'GE-GYR'!$LEN:$LEN,'GE-GYR'!$LEU:$LEW,'GE-GYR'!$LOJ:$LOJ,'GE-GYR'!$LOQ:$LOS,'GE-GYR'!$LYF:$LYF,'GE-GYR'!$LYM:$LYO,'GE-GYR'!$MIB:$MIB,'GE-GYR'!$MII:$MIK,'GE-GYR'!$MRX:$MRX,'GE-GYR'!$MSE:$MSG,'GE-GYR'!$NBT:$NBT,'GE-GYR'!$NCA:$NCC,'GE-GYR'!$NLP:$NLP,'GE-GYR'!$NLW:$NLY,'GE-GYR'!$NVL:$NVL,'GE-GYR'!$NVS:$NVU,'GE-GYR'!$OFH:$OFH,'GE-GYR'!$OFO:$OFQ,'GE-GYR'!$OPD:$OPD,'GE-GYR'!$OPK:$OPM,'GE-GYR'!$OYZ:$OYZ,'GE-GYR'!$OZG:$OZI,'GE-GYR'!$PIV:$PIV,'GE-GYR'!$PJC:$PJE,'GE-GYR'!$PSR:$PSR,'GE-GYR'!$PSY:$PTA,'GE-GYR'!$QCN:$QCN,'GE-GYR'!$QCU:$QCW,'GE-GYR'!$QMJ:$QMJ,'GE-GYR'!$QMQ:$QMS,'GE-GYR'!$QWF:$QWF,'GE-GYR'!$QWM:$QWO,'GE-GYR'!$RGB:$RGB,'GE-GYR'!$RGI:$RGK,'GE-GYR'!$RPX:$RPX,'GE-GYR'!$RQE:$RQG,'GE-GYR'!$RZT:$RZT,'GE-GYR'!$SAA:$SAC,'GE-GYR'!$SJP:$SJP,'GE-GYR'!$SJW:$SJY,'GE-GYR'!$STL:$STL,'GE-GYR'!$STS:$STU,'GE-GYR'!$TDH:$TDH,'GE-GYR'!$TDO:$TDQ,'GE-GYR'!$TND:$TND,'GE-GYR'!$TNK:$TNM,'GE-GYR'!$TWZ:$TWZ,'GE-GYR'!$TXG:$TXI,'GE-GYR'!$UGV:$UGV,'GE-GYR'!$UHC:$UHE,'GE-GYR'!$UQR:$UQR,'GE-GYR'!$UQY:$URA,'GE-GYR'!$VAN:$VAN,'GE-GYR'!$VAU:$VAW,'GE-GYR'!$VKJ:$VKJ,'GE-GYR'!$VKQ:$VKS,'GE-GYR'!$VUF:$VUF,'GE-GYR'!$VUM:$VUO,'GE-GYR'!$WEB:$WEB,'GE-GYR'!$WEI:$WEK,'GE-GYR'!$WNX:$WNX,'GE-GYR'!$WOE:$WOG,'GE-GYR'!$WXT:$WXT,'GE-GYR'!$WYA:$WYC</definedName>
    <definedName name="Z_F1461436_13AF_45C0_B0CF_F75D4DEEEA52_.wvu.Cols" localSheetId="1" hidden="1">'GE-RIB'!$LH:$LH,'GE-RIB'!$LO:$LQ,'GE-RIB'!$VD:$VD,'GE-RIB'!$VK:$VM,'GE-RIB'!$AEZ:$AEZ,'GE-RIB'!$AFG:$AFI,'GE-RIB'!$AOV:$AOV,'GE-RIB'!$APC:$APE,'GE-RIB'!$AYR:$AYR,'GE-RIB'!$AYY:$AZA,'GE-RIB'!$BIN:$BIN,'GE-RIB'!$BIU:$BIW,'GE-RIB'!$BSJ:$BSJ,'GE-RIB'!$BSQ:$BSS,'GE-RIB'!$CCF:$CCF,'GE-RIB'!$CCM:$CCO,'GE-RIB'!$CMB:$CMB,'GE-RIB'!$CMI:$CMK,'GE-RIB'!$CVX:$CVX,'GE-RIB'!$CWE:$CWG,'GE-RIB'!$DFT:$DFT,'GE-RIB'!$DGA:$DGC,'GE-RIB'!$DPP:$DPP,'GE-RIB'!$DPW:$DPY,'GE-RIB'!$DZL:$DZL,'GE-RIB'!$DZS:$DZU,'GE-RIB'!$EJH:$EJH,'GE-RIB'!$EJO:$EJQ,'GE-RIB'!$ETD:$ETD,'GE-RIB'!$ETK:$ETM,'GE-RIB'!$FCZ:$FCZ,'GE-RIB'!$FDG:$FDI,'GE-RIB'!$FMV:$FMV,'GE-RIB'!$FNC:$FNE,'GE-RIB'!$FWR:$FWR,'GE-RIB'!$FWY:$FXA,'GE-RIB'!$GGN:$GGN,'GE-RIB'!$GGU:$GGW,'GE-RIB'!$GQJ:$GQJ,'GE-RIB'!$GQQ:$GQS,'GE-RIB'!$HAF:$HAF,'GE-RIB'!$HAM:$HAO,'GE-RIB'!$HKB:$HKB,'GE-RIB'!$HKI:$HKK,'GE-RIB'!$HTX:$HTX,'GE-RIB'!$HUE:$HUG,'GE-RIB'!$IDT:$IDT,'GE-RIB'!$IEA:$IEC,'GE-RIB'!$INP:$INP,'GE-RIB'!$INW:$INY,'GE-RIB'!$IXL:$IXL,'GE-RIB'!$IXS:$IXU,'GE-RIB'!$JHH:$JHH,'GE-RIB'!$JHO:$JHQ,'GE-RIB'!$JRD:$JRD,'GE-RIB'!$JRK:$JRM,'GE-RIB'!$KAZ:$KAZ,'GE-RIB'!$KBG:$KBI,'GE-RIB'!$KKV:$KKV,'GE-RIB'!$KLC:$KLE,'GE-RIB'!$KUR:$KUR,'GE-RIB'!$KUY:$KVA,'GE-RIB'!$LEN:$LEN,'GE-RIB'!$LEU:$LEW,'GE-RIB'!$LOJ:$LOJ,'GE-RIB'!$LOQ:$LOS,'GE-RIB'!$LYF:$LYF,'GE-RIB'!$LYM:$LYO,'GE-RIB'!$MIB:$MIB,'GE-RIB'!$MII:$MIK,'GE-RIB'!$MRX:$MRX,'GE-RIB'!$MSE:$MSG,'GE-RIB'!$NBT:$NBT,'GE-RIB'!$NCA:$NCC,'GE-RIB'!$NLP:$NLP,'GE-RIB'!$NLW:$NLY,'GE-RIB'!$NVL:$NVL,'GE-RIB'!$NVS:$NVU,'GE-RIB'!$OFH:$OFH,'GE-RIB'!$OFO:$OFQ,'GE-RIB'!$OPD:$OPD,'GE-RIB'!$OPK:$OPM,'GE-RIB'!$OYZ:$OYZ,'GE-RIB'!$OZG:$OZI,'GE-RIB'!$PIV:$PIV,'GE-RIB'!$PJC:$PJE,'GE-RIB'!$PSR:$PSR,'GE-RIB'!$PSY:$PTA,'GE-RIB'!$QCN:$QCN,'GE-RIB'!$QCU:$QCW,'GE-RIB'!$QMJ:$QMJ,'GE-RIB'!$QMQ:$QMS,'GE-RIB'!$QWF:$QWF,'GE-RIB'!$QWM:$QWO,'GE-RIB'!$RGB:$RGB,'GE-RIB'!$RGI:$RGK,'GE-RIB'!$RPX:$RPX,'GE-RIB'!$RQE:$RQG,'GE-RIB'!$RZT:$RZT,'GE-RIB'!$SAA:$SAC,'GE-RIB'!$SJP:$SJP,'GE-RIB'!$SJW:$SJY,'GE-RIB'!$STL:$STL,'GE-RIB'!$STS:$STU,'GE-RIB'!$TDH:$TDH,'GE-RIB'!$TDO:$TDQ,'GE-RIB'!$TND:$TND,'GE-RIB'!$TNK:$TNM,'GE-RIB'!$TWZ:$TWZ,'GE-RIB'!$TXG:$TXI,'GE-RIB'!$UGV:$UGV,'GE-RIB'!$UHC:$UHE,'GE-RIB'!$UQR:$UQR,'GE-RIB'!$UQY:$URA,'GE-RIB'!$VAN:$VAN,'GE-RIB'!$VAU:$VAW,'GE-RIB'!$VKJ:$VKJ,'GE-RIB'!$VKQ:$VKS,'GE-RIB'!$VUF:$VUF,'GE-RIB'!$VUM:$VUO,'GE-RIB'!$WEB:$WEB,'GE-RIB'!$WEI:$WEK,'GE-RIB'!$WNX:$WNX,'GE-RIB'!$WOE:$WOG,'GE-RIB'!$WXT:$WXT,'GE-RIB'!$WYA:$WYC</definedName>
    <definedName name="Z_F1461436_13AF_45C0_B0CF_F75D4DEEEA52_.wvu.Cols" localSheetId="5" hidden="1">'KE-CBJ'!$JA:$JA,'KE-CBJ'!$JH:$JJ,'KE-CBJ'!$SW:$SW,'KE-CBJ'!$TD:$TF,'KE-CBJ'!$ACS:$ACS,'KE-CBJ'!$ACZ:$ADB,'KE-CBJ'!$AMO:$AMO,'KE-CBJ'!$AMV:$AMX,'KE-CBJ'!$AWK:$AWK,'KE-CBJ'!$AWR:$AWT,'KE-CBJ'!$BGG:$BGG,'KE-CBJ'!$BGN:$BGP,'KE-CBJ'!$BQC:$BQC,'KE-CBJ'!$BQJ:$BQL,'KE-CBJ'!$BZY:$BZY,'KE-CBJ'!$CAF:$CAH,'KE-CBJ'!$CJU:$CJU,'KE-CBJ'!$CKB:$CKD,'KE-CBJ'!$CTQ:$CTQ,'KE-CBJ'!$CTX:$CTZ,'KE-CBJ'!$DDM:$DDM,'KE-CBJ'!$DDT:$DDV,'KE-CBJ'!$DNI:$DNI,'KE-CBJ'!$DNP:$DNR,'KE-CBJ'!$DXE:$DXE,'KE-CBJ'!$DXL:$DXN,'KE-CBJ'!$EHA:$EHA,'KE-CBJ'!$EHH:$EHJ,'KE-CBJ'!$EQW:$EQW,'KE-CBJ'!$ERD:$ERF,'KE-CBJ'!$FAS:$FAS,'KE-CBJ'!$FAZ:$FBB,'KE-CBJ'!$FKO:$FKO,'KE-CBJ'!$FKV:$FKX,'KE-CBJ'!$FUK:$FUK,'KE-CBJ'!$FUR:$FUT,'KE-CBJ'!$GEG:$GEG,'KE-CBJ'!$GEN:$GEP,'KE-CBJ'!$GOC:$GOC,'KE-CBJ'!$GOJ:$GOL,'KE-CBJ'!$GXY:$GXY,'KE-CBJ'!$GYF:$GYH,'KE-CBJ'!$HHU:$HHU,'KE-CBJ'!$HIB:$HID,'KE-CBJ'!$HRQ:$HRQ,'KE-CBJ'!$HRX:$HRZ,'KE-CBJ'!$IBM:$IBM,'KE-CBJ'!$IBT:$IBV,'KE-CBJ'!$ILI:$ILI,'KE-CBJ'!$ILP:$ILR,'KE-CBJ'!$IVE:$IVE,'KE-CBJ'!$IVL:$IVN,'KE-CBJ'!$JFA:$JFA,'KE-CBJ'!$JFH:$JFJ,'KE-CBJ'!$JOW:$JOW,'KE-CBJ'!$JPD:$JPF,'KE-CBJ'!$JYS:$JYS,'KE-CBJ'!$JYZ:$JZB,'KE-CBJ'!$KIO:$KIO,'KE-CBJ'!$KIV:$KIX,'KE-CBJ'!$KSK:$KSK,'KE-CBJ'!$KSR:$KST,'KE-CBJ'!$LCG:$LCG,'KE-CBJ'!$LCN:$LCP,'KE-CBJ'!$LMC:$LMC,'KE-CBJ'!$LMJ:$LML,'KE-CBJ'!$LVY:$LVY,'KE-CBJ'!$LWF:$LWH,'KE-CBJ'!$MFU:$MFU,'KE-CBJ'!$MGB:$MGD,'KE-CBJ'!$MPQ:$MPQ,'KE-CBJ'!$MPX:$MPZ,'KE-CBJ'!$MZM:$MZM,'KE-CBJ'!$MZT:$MZV,'KE-CBJ'!$NJI:$NJI,'KE-CBJ'!$NJP:$NJR,'KE-CBJ'!$NTE:$NTE,'KE-CBJ'!$NTL:$NTN,'KE-CBJ'!$ODA:$ODA,'KE-CBJ'!$ODH:$ODJ,'KE-CBJ'!$OMW:$OMW,'KE-CBJ'!$OND:$ONF,'KE-CBJ'!$OWS:$OWS,'KE-CBJ'!$OWZ:$OXB,'KE-CBJ'!$PGO:$PGO,'KE-CBJ'!$PGV:$PGX,'KE-CBJ'!$PQK:$PQK,'KE-CBJ'!$PQR:$PQT,'KE-CBJ'!$QAG:$QAG,'KE-CBJ'!$QAN:$QAP,'KE-CBJ'!$QKC:$QKC,'KE-CBJ'!$QKJ:$QKL,'KE-CBJ'!$QTY:$QTY,'KE-CBJ'!$QUF:$QUH,'KE-CBJ'!$RDU:$RDU,'KE-CBJ'!$REB:$RED,'KE-CBJ'!$RNQ:$RNQ,'KE-CBJ'!$RNX:$RNZ,'KE-CBJ'!$RXM:$RXM,'KE-CBJ'!$RXT:$RXV,'KE-CBJ'!$SHI:$SHI,'KE-CBJ'!$SHP:$SHR,'KE-CBJ'!$SRE:$SRE,'KE-CBJ'!$SRL:$SRN,'KE-CBJ'!$TBA:$TBA,'KE-CBJ'!$TBH:$TBJ,'KE-CBJ'!$TKW:$TKW,'KE-CBJ'!$TLD:$TLF,'KE-CBJ'!$TUS:$TUS,'KE-CBJ'!$TUZ:$TVB,'KE-CBJ'!$UEO:$UEO,'KE-CBJ'!$UEV:$UEX,'KE-CBJ'!$UOK:$UOK,'KE-CBJ'!$UOR:$UOT,'KE-CBJ'!$UYG:$UYG,'KE-CBJ'!$UYN:$UYP,'KE-CBJ'!$VIC:$VIC,'KE-CBJ'!$VIJ:$VIL,'KE-CBJ'!$VRY:$VRY,'KE-CBJ'!$VSF:$VSH,'KE-CBJ'!$WBU:$WBU,'KE-CBJ'!$WCB:$WCD,'KE-CBJ'!$WLQ:$WLQ,'KE-CBJ'!$WLX:$WLZ,'KE-CBJ'!$WVM:$WVM,'KE-CBJ'!$WVT:$WVV</definedName>
    <definedName name="Z_F1461436_13AF_45C0_B0CF_F75D4DEEEA52_.wvu.Cols" localSheetId="8" hidden="1">'KE-GYR'!$JA:$JA,'KE-GYR'!$JH:$JJ,'KE-GYR'!$SW:$SW,'KE-GYR'!$TD:$TF,'KE-GYR'!$ACS:$ACS,'KE-GYR'!$ACZ:$ADB,'KE-GYR'!$AMO:$AMO,'KE-GYR'!$AMV:$AMX,'KE-GYR'!$AWK:$AWK,'KE-GYR'!$AWR:$AWT,'KE-GYR'!$BGG:$BGG,'KE-GYR'!$BGN:$BGP,'KE-GYR'!$BQC:$BQC,'KE-GYR'!$BQJ:$BQL,'KE-GYR'!$BZY:$BZY,'KE-GYR'!$CAF:$CAH,'KE-GYR'!$CJU:$CJU,'KE-GYR'!$CKB:$CKD,'KE-GYR'!$CTQ:$CTQ,'KE-GYR'!$CTX:$CTZ,'KE-GYR'!$DDM:$DDM,'KE-GYR'!$DDT:$DDV,'KE-GYR'!$DNI:$DNI,'KE-GYR'!$DNP:$DNR,'KE-GYR'!$DXE:$DXE,'KE-GYR'!$DXL:$DXN,'KE-GYR'!$EHA:$EHA,'KE-GYR'!$EHH:$EHJ,'KE-GYR'!$EQW:$EQW,'KE-GYR'!$ERD:$ERF,'KE-GYR'!$FAS:$FAS,'KE-GYR'!$FAZ:$FBB,'KE-GYR'!$FKO:$FKO,'KE-GYR'!$FKV:$FKX,'KE-GYR'!$FUK:$FUK,'KE-GYR'!$FUR:$FUT,'KE-GYR'!$GEG:$GEG,'KE-GYR'!$GEN:$GEP,'KE-GYR'!$GOC:$GOC,'KE-GYR'!$GOJ:$GOL,'KE-GYR'!$GXY:$GXY,'KE-GYR'!$GYF:$GYH,'KE-GYR'!$HHU:$HHU,'KE-GYR'!$HIB:$HID,'KE-GYR'!$HRQ:$HRQ,'KE-GYR'!$HRX:$HRZ,'KE-GYR'!$IBM:$IBM,'KE-GYR'!$IBT:$IBV,'KE-GYR'!$ILI:$ILI,'KE-GYR'!$ILP:$ILR,'KE-GYR'!$IVE:$IVE,'KE-GYR'!$IVL:$IVN,'KE-GYR'!$JFA:$JFA,'KE-GYR'!$JFH:$JFJ,'KE-GYR'!$JOW:$JOW,'KE-GYR'!$JPD:$JPF,'KE-GYR'!$JYS:$JYS,'KE-GYR'!$JYZ:$JZB,'KE-GYR'!$KIO:$KIO,'KE-GYR'!$KIV:$KIX,'KE-GYR'!$KSK:$KSK,'KE-GYR'!$KSR:$KST,'KE-GYR'!$LCG:$LCG,'KE-GYR'!$LCN:$LCP,'KE-GYR'!$LMC:$LMC,'KE-GYR'!$LMJ:$LML,'KE-GYR'!$LVY:$LVY,'KE-GYR'!$LWF:$LWH,'KE-GYR'!$MFU:$MFU,'KE-GYR'!$MGB:$MGD,'KE-GYR'!$MPQ:$MPQ,'KE-GYR'!$MPX:$MPZ,'KE-GYR'!$MZM:$MZM,'KE-GYR'!$MZT:$MZV,'KE-GYR'!$NJI:$NJI,'KE-GYR'!$NJP:$NJR,'KE-GYR'!$NTE:$NTE,'KE-GYR'!$NTL:$NTN,'KE-GYR'!$ODA:$ODA,'KE-GYR'!$ODH:$ODJ,'KE-GYR'!$OMW:$OMW,'KE-GYR'!$OND:$ONF,'KE-GYR'!$OWS:$OWS,'KE-GYR'!$OWZ:$OXB,'KE-GYR'!$PGO:$PGO,'KE-GYR'!$PGV:$PGX,'KE-GYR'!$PQK:$PQK,'KE-GYR'!$PQR:$PQT,'KE-GYR'!$QAG:$QAG,'KE-GYR'!$QAN:$QAP,'KE-GYR'!$QKC:$QKC,'KE-GYR'!$QKJ:$QKL,'KE-GYR'!$QTY:$QTY,'KE-GYR'!$QUF:$QUH,'KE-GYR'!$RDU:$RDU,'KE-GYR'!$REB:$RED,'KE-GYR'!$RNQ:$RNQ,'KE-GYR'!$RNX:$RNZ,'KE-GYR'!$RXM:$RXM,'KE-GYR'!$RXT:$RXV,'KE-GYR'!$SHI:$SHI,'KE-GYR'!$SHP:$SHR,'KE-GYR'!$SRE:$SRE,'KE-GYR'!$SRL:$SRN,'KE-GYR'!$TBA:$TBA,'KE-GYR'!$TBH:$TBJ,'KE-GYR'!$TKW:$TKW,'KE-GYR'!$TLD:$TLF,'KE-GYR'!$TUS:$TUS,'KE-GYR'!$TUZ:$TVB,'KE-GYR'!$UEO:$UEO,'KE-GYR'!$UEV:$UEX,'KE-GYR'!$UOK:$UOK,'KE-GYR'!$UOR:$UOT,'KE-GYR'!$UYG:$UYG,'KE-GYR'!$UYN:$UYP,'KE-GYR'!$VIC:$VIC,'KE-GYR'!$VIJ:$VIL,'KE-GYR'!$VRY:$VRY,'KE-GYR'!$VSF:$VSH,'KE-GYR'!$WBU:$WBU,'KE-GYR'!$WCB:$WCD,'KE-GYR'!$WLQ:$WLQ,'KE-GYR'!$WLX:$WLZ,'KE-GYR'!$WVM:$WVM,'KE-GYR'!$WVT:$WVV</definedName>
    <definedName name="Z_F1461436_13AF_45C0_B0CF_F75D4DEEEA52_.wvu.Cols" localSheetId="2" hidden="1">'KE-RIB'!$JA:$JA,'KE-RIB'!$JH:$JJ,'KE-RIB'!$SW:$SW,'KE-RIB'!$TD:$TF,'KE-RIB'!$ACS:$ACS,'KE-RIB'!$ACZ:$ADB,'KE-RIB'!$AMO:$AMO,'KE-RIB'!$AMV:$AMX,'KE-RIB'!$AWK:$AWK,'KE-RIB'!$AWR:$AWT,'KE-RIB'!$BGG:$BGG,'KE-RIB'!$BGN:$BGP,'KE-RIB'!$BQC:$BQC,'KE-RIB'!$BQJ:$BQL,'KE-RIB'!$BZY:$BZY,'KE-RIB'!$CAF:$CAH,'KE-RIB'!$CJU:$CJU,'KE-RIB'!$CKB:$CKD,'KE-RIB'!$CTQ:$CTQ,'KE-RIB'!$CTX:$CTZ,'KE-RIB'!$DDM:$DDM,'KE-RIB'!$DDT:$DDV,'KE-RIB'!$DNI:$DNI,'KE-RIB'!$DNP:$DNR,'KE-RIB'!$DXE:$DXE,'KE-RIB'!$DXL:$DXN,'KE-RIB'!$EHA:$EHA,'KE-RIB'!$EHH:$EHJ,'KE-RIB'!$EQW:$EQW,'KE-RIB'!$ERD:$ERF,'KE-RIB'!$FAS:$FAS,'KE-RIB'!$FAZ:$FBB,'KE-RIB'!$FKO:$FKO,'KE-RIB'!$FKV:$FKX,'KE-RIB'!$FUK:$FUK,'KE-RIB'!$FUR:$FUT,'KE-RIB'!$GEG:$GEG,'KE-RIB'!$GEN:$GEP,'KE-RIB'!$GOC:$GOC,'KE-RIB'!$GOJ:$GOL,'KE-RIB'!$GXY:$GXY,'KE-RIB'!$GYF:$GYH,'KE-RIB'!$HHU:$HHU,'KE-RIB'!$HIB:$HID,'KE-RIB'!$HRQ:$HRQ,'KE-RIB'!$HRX:$HRZ,'KE-RIB'!$IBM:$IBM,'KE-RIB'!$IBT:$IBV,'KE-RIB'!$ILI:$ILI,'KE-RIB'!$ILP:$ILR,'KE-RIB'!$IVE:$IVE,'KE-RIB'!$IVL:$IVN,'KE-RIB'!$JFA:$JFA,'KE-RIB'!$JFH:$JFJ,'KE-RIB'!$JOW:$JOW,'KE-RIB'!$JPD:$JPF,'KE-RIB'!$JYS:$JYS,'KE-RIB'!$JYZ:$JZB,'KE-RIB'!$KIO:$KIO,'KE-RIB'!$KIV:$KIX,'KE-RIB'!$KSK:$KSK,'KE-RIB'!$KSR:$KST,'KE-RIB'!$LCG:$LCG,'KE-RIB'!$LCN:$LCP,'KE-RIB'!$LMC:$LMC,'KE-RIB'!$LMJ:$LML,'KE-RIB'!$LVY:$LVY,'KE-RIB'!$LWF:$LWH,'KE-RIB'!$MFU:$MFU,'KE-RIB'!$MGB:$MGD,'KE-RIB'!$MPQ:$MPQ,'KE-RIB'!$MPX:$MPZ,'KE-RIB'!$MZM:$MZM,'KE-RIB'!$MZT:$MZV,'KE-RIB'!$NJI:$NJI,'KE-RIB'!$NJP:$NJR,'KE-RIB'!$NTE:$NTE,'KE-RIB'!$NTL:$NTN,'KE-RIB'!$ODA:$ODA,'KE-RIB'!$ODH:$ODJ,'KE-RIB'!$OMW:$OMW,'KE-RIB'!$OND:$ONF,'KE-RIB'!$OWS:$OWS,'KE-RIB'!$OWZ:$OXB,'KE-RIB'!$PGO:$PGO,'KE-RIB'!$PGV:$PGX,'KE-RIB'!$PQK:$PQK,'KE-RIB'!$PQR:$PQT,'KE-RIB'!$QAG:$QAG,'KE-RIB'!$QAN:$QAP,'KE-RIB'!$QKC:$QKC,'KE-RIB'!$QKJ:$QKL,'KE-RIB'!$QTY:$QTY,'KE-RIB'!$QUF:$QUH,'KE-RIB'!$RDU:$RDU,'KE-RIB'!$REB:$RED,'KE-RIB'!$RNQ:$RNQ,'KE-RIB'!$RNX:$RNZ,'KE-RIB'!$RXM:$RXM,'KE-RIB'!$RXT:$RXV,'KE-RIB'!$SHI:$SHI,'KE-RIB'!$SHP:$SHR,'KE-RIB'!$SRE:$SRE,'KE-RIB'!$SRL:$SRN,'KE-RIB'!$TBA:$TBA,'KE-RIB'!$TBH:$TBJ,'KE-RIB'!$TKW:$TKW,'KE-RIB'!$TLD:$TLF,'KE-RIB'!$TUS:$TUS,'KE-RIB'!$TUZ:$TVB,'KE-RIB'!$UEO:$UEO,'KE-RIB'!$UEV:$UEX,'KE-RIB'!$UOK:$UOK,'KE-RIB'!$UOR:$UOT,'KE-RIB'!$UYG:$UYG,'KE-RIB'!$UYN:$UYP,'KE-RIB'!$VIC:$VIC,'KE-RIB'!$VIJ:$VIL,'KE-RIB'!$VRY:$VRY,'KE-RIB'!$VSF:$VSH,'KE-RIB'!$WBU:$WBU,'KE-RIB'!$WCB:$WCD,'KE-RIB'!$WLQ:$WLQ,'KE-RIB'!$WLX:$WLZ,'KE-RIB'!$WVM:$WVM,'KE-RIB'!$WVT:$WVV</definedName>
  </definedNames>
  <calcPr calcId="152511"/>
  <customWorkbookViews>
    <customWorkbookView name="Jorge Adrian Ochoa Vargas - Vista personalizada" guid="{F1461436-13AF-45C0-B0CF-F75D4DEEEA52}" mergeInterval="0" personalView="1" maximized="1" windowWidth="1362" windowHeight="543" activeSheetId="2"/>
  </customWorkbookViews>
</workbook>
</file>

<file path=xl/calcChain.xml><?xml version="1.0" encoding="utf-8"?>
<calcChain xmlns="http://schemas.openxmlformats.org/spreadsheetml/2006/main">
  <c r="E374" i="11" l="1"/>
  <c r="U9" i="11" l="1"/>
  <c r="U10" i="11"/>
  <c r="U11" i="11"/>
  <c r="U12" i="11"/>
  <c r="U13" i="11"/>
  <c r="U14" i="11"/>
  <c r="U15" i="11"/>
  <c r="U16" i="11"/>
  <c r="U17" i="11"/>
  <c r="U18" i="11"/>
  <c r="U19" i="11"/>
  <c r="U20" i="11"/>
  <c r="U21" i="11"/>
  <c r="U22" i="11"/>
  <c r="U23" i="11"/>
  <c r="U24" i="11"/>
  <c r="U25" i="11"/>
  <c r="U26" i="11"/>
  <c r="U27" i="11"/>
  <c r="U28" i="11"/>
  <c r="U29" i="11"/>
  <c r="U30" i="11"/>
  <c r="U31" i="11"/>
  <c r="U32" i="11"/>
  <c r="U33" i="11"/>
  <c r="U34" i="11"/>
  <c r="U35" i="11"/>
  <c r="U36" i="11"/>
  <c r="U37" i="11"/>
  <c r="U38" i="11"/>
  <c r="U39" i="11"/>
  <c r="U40" i="11"/>
  <c r="U41" i="11"/>
  <c r="U42" i="11"/>
  <c r="U43" i="11"/>
  <c r="U44" i="11"/>
  <c r="U45" i="11"/>
  <c r="U46" i="11"/>
  <c r="U47" i="11"/>
  <c r="U48" i="11"/>
  <c r="U49" i="11"/>
  <c r="U50" i="11"/>
  <c r="U51" i="11"/>
  <c r="U52" i="11"/>
  <c r="U53" i="11"/>
  <c r="U54" i="11"/>
  <c r="U55" i="11"/>
  <c r="U56" i="11"/>
  <c r="U57" i="11"/>
  <c r="U58" i="11"/>
  <c r="U59" i="11"/>
  <c r="U60" i="11"/>
  <c r="U61" i="11"/>
  <c r="U62" i="11"/>
  <c r="U63" i="11"/>
  <c r="U64" i="11"/>
  <c r="U65" i="11"/>
  <c r="U66" i="11"/>
  <c r="U67" i="11"/>
  <c r="U68" i="11"/>
  <c r="U69" i="11"/>
  <c r="U70" i="11"/>
  <c r="U71" i="11"/>
  <c r="U72" i="11"/>
  <c r="U73" i="11"/>
  <c r="U74" i="11"/>
  <c r="U75" i="11"/>
  <c r="U76" i="11"/>
  <c r="U77" i="11"/>
  <c r="U78" i="11"/>
  <c r="U79" i="11"/>
  <c r="U80" i="11"/>
  <c r="U81" i="11"/>
  <c r="U82" i="11"/>
  <c r="U83" i="11"/>
  <c r="U84" i="11"/>
  <c r="U85" i="11"/>
  <c r="U86" i="11"/>
  <c r="U87" i="11"/>
  <c r="U88" i="11"/>
  <c r="U89" i="11"/>
  <c r="U90" i="11"/>
  <c r="U91" i="11"/>
  <c r="U92" i="11"/>
  <c r="U93" i="11"/>
  <c r="U94" i="11"/>
  <c r="U95" i="11"/>
  <c r="U96" i="11"/>
  <c r="U97" i="11"/>
  <c r="U98" i="11"/>
  <c r="U99" i="11"/>
  <c r="U100" i="11"/>
  <c r="U101" i="11"/>
  <c r="U102" i="11"/>
  <c r="U103" i="11"/>
  <c r="U104" i="11"/>
  <c r="U105" i="11"/>
  <c r="U106" i="11"/>
  <c r="U107" i="11"/>
  <c r="U108" i="11"/>
  <c r="U109" i="11"/>
  <c r="U110" i="11"/>
  <c r="U111" i="11"/>
  <c r="U112" i="11"/>
  <c r="U113" i="11"/>
  <c r="U114" i="11"/>
  <c r="U115" i="11"/>
  <c r="U116" i="11"/>
  <c r="U117" i="11"/>
  <c r="U118" i="11"/>
  <c r="U119" i="11"/>
  <c r="U120" i="11"/>
  <c r="U121" i="11"/>
  <c r="U122" i="11"/>
  <c r="U123" i="11"/>
  <c r="U124" i="11"/>
  <c r="U125" i="11"/>
  <c r="U126" i="11"/>
  <c r="U127" i="11"/>
  <c r="U128" i="11"/>
  <c r="U129" i="11"/>
  <c r="U130" i="11"/>
  <c r="U131" i="11"/>
  <c r="U132" i="11"/>
  <c r="U133" i="11"/>
  <c r="U134" i="11"/>
  <c r="U135" i="11"/>
  <c r="U136" i="11"/>
  <c r="U137" i="11"/>
  <c r="U138" i="11"/>
  <c r="U139" i="11"/>
  <c r="U140" i="11"/>
  <c r="U141" i="11"/>
  <c r="U142" i="11"/>
  <c r="U143" i="11"/>
  <c r="U144" i="11"/>
  <c r="U145" i="11"/>
  <c r="U146" i="11"/>
  <c r="U147" i="11"/>
  <c r="U148" i="11"/>
  <c r="U149" i="11"/>
  <c r="U150" i="11"/>
  <c r="U151" i="11"/>
  <c r="U152" i="11"/>
  <c r="U153" i="11"/>
  <c r="U154" i="11"/>
  <c r="U155" i="11"/>
  <c r="U156" i="11"/>
  <c r="U157" i="11"/>
  <c r="U158" i="11"/>
  <c r="U159" i="11"/>
  <c r="U160" i="11"/>
  <c r="U161" i="11"/>
  <c r="U162" i="11"/>
  <c r="U163" i="11"/>
  <c r="U164" i="11"/>
  <c r="U165" i="11"/>
  <c r="U166" i="11"/>
  <c r="U167" i="11"/>
  <c r="U168" i="11"/>
  <c r="U169" i="11"/>
  <c r="U170" i="11"/>
  <c r="U171" i="11"/>
  <c r="U172" i="11"/>
  <c r="U173" i="11"/>
  <c r="U174" i="11"/>
  <c r="U175" i="11"/>
  <c r="U176" i="11"/>
  <c r="U177" i="11"/>
  <c r="U178" i="11"/>
  <c r="U179" i="11"/>
  <c r="U180" i="11"/>
  <c r="U181" i="11"/>
  <c r="U182" i="11"/>
  <c r="U183" i="11"/>
  <c r="U184" i="11"/>
  <c r="U185" i="11"/>
  <c r="U186" i="11"/>
  <c r="U187" i="11"/>
  <c r="U188" i="11"/>
  <c r="U189" i="11"/>
  <c r="U190" i="11"/>
  <c r="U191" i="11"/>
  <c r="U192" i="11"/>
  <c r="U193" i="11"/>
  <c r="U194" i="11"/>
  <c r="U195" i="11"/>
  <c r="U196" i="11"/>
  <c r="U197" i="11"/>
  <c r="U198" i="11"/>
  <c r="U199" i="11"/>
  <c r="U200" i="11"/>
  <c r="U201" i="11"/>
  <c r="U202" i="11"/>
  <c r="U203" i="11"/>
  <c r="U204" i="11"/>
  <c r="U205" i="11"/>
  <c r="U206" i="11"/>
  <c r="U207" i="11"/>
  <c r="U208" i="11"/>
  <c r="U209" i="11"/>
  <c r="U210" i="11"/>
  <c r="U211" i="11"/>
  <c r="U212" i="11"/>
  <c r="U213" i="11"/>
  <c r="U214" i="11"/>
  <c r="U215" i="11"/>
  <c r="U216" i="11"/>
  <c r="U217" i="11"/>
  <c r="U218" i="11"/>
  <c r="U219" i="11"/>
  <c r="U220" i="11"/>
  <c r="U221" i="11"/>
  <c r="U222" i="11"/>
  <c r="U223" i="11"/>
  <c r="U224" i="11"/>
  <c r="U225" i="11"/>
  <c r="U226" i="11"/>
  <c r="U227" i="11"/>
  <c r="U228" i="11"/>
  <c r="U229" i="11"/>
  <c r="U230" i="11"/>
  <c r="U231" i="11"/>
  <c r="U232" i="11"/>
  <c r="U233" i="11"/>
  <c r="U234" i="11"/>
  <c r="U235" i="11"/>
  <c r="U236" i="11"/>
  <c r="U237" i="11"/>
  <c r="U238" i="11"/>
  <c r="U239" i="11"/>
  <c r="U240" i="11"/>
  <c r="U241" i="11"/>
  <c r="U242" i="11"/>
  <c r="U243" i="11"/>
  <c r="U244" i="11"/>
  <c r="U245" i="11"/>
  <c r="U246" i="11"/>
  <c r="U247" i="11"/>
  <c r="U248" i="11"/>
  <c r="U249" i="11"/>
  <c r="U250" i="11"/>
  <c r="U251" i="11"/>
  <c r="U252" i="11"/>
  <c r="U253" i="11"/>
  <c r="U254" i="11"/>
  <c r="U255" i="11"/>
  <c r="U256" i="11"/>
  <c r="U257" i="11"/>
  <c r="U258" i="11"/>
  <c r="U259" i="11"/>
  <c r="U260" i="11"/>
  <c r="U261" i="11"/>
  <c r="U262" i="11"/>
  <c r="U263" i="11"/>
  <c r="U264" i="11"/>
  <c r="U265" i="11"/>
  <c r="U266" i="11"/>
  <c r="U267" i="11"/>
  <c r="U268" i="11"/>
  <c r="U269" i="11"/>
  <c r="U270" i="11"/>
  <c r="U271" i="11"/>
  <c r="U272" i="11"/>
  <c r="U273" i="11"/>
  <c r="U274" i="11"/>
  <c r="U275" i="11"/>
  <c r="U276" i="11"/>
  <c r="U277" i="11"/>
  <c r="U278" i="11"/>
  <c r="U279" i="11"/>
  <c r="U280" i="11"/>
  <c r="U281" i="11"/>
  <c r="U282" i="11"/>
  <c r="U283" i="11"/>
  <c r="U284" i="11"/>
  <c r="U285" i="11"/>
  <c r="U286" i="11"/>
  <c r="U287" i="11"/>
  <c r="U288" i="11"/>
  <c r="U289" i="11"/>
  <c r="U290" i="11"/>
  <c r="U291" i="11"/>
  <c r="U292" i="11"/>
  <c r="U293" i="11"/>
  <c r="U294" i="11"/>
  <c r="U295" i="11"/>
  <c r="U296" i="11"/>
  <c r="U297" i="11"/>
  <c r="U298" i="11"/>
  <c r="U299" i="11"/>
  <c r="U300" i="11"/>
  <c r="U301" i="11"/>
  <c r="U302" i="11"/>
  <c r="U303" i="11"/>
  <c r="U304" i="11"/>
  <c r="U305" i="11"/>
  <c r="U306" i="11"/>
  <c r="U307" i="11"/>
  <c r="U308" i="11"/>
  <c r="U309" i="11"/>
  <c r="U310" i="11"/>
  <c r="U311" i="11"/>
  <c r="U312" i="11"/>
  <c r="U313" i="11"/>
  <c r="U314" i="11"/>
  <c r="U315" i="11"/>
  <c r="U316" i="11"/>
  <c r="U317" i="11"/>
  <c r="U318" i="11"/>
  <c r="U319" i="11"/>
  <c r="U320" i="11"/>
  <c r="U321" i="11"/>
  <c r="U322" i="11"/>
  <c r="U323" i="11"/>
  <c r="U324" i="11"/>
  <c r="U325" i="11"/>
  <c r="U326" i="11"/>
  <c r="U327" i="11"/>
  <c r="U328" i="11"/>
  <c r="U329" i="11"/>
  <c r="U330" i="11"/>
  <c r="U331" i="11"/>
  <c r="U332" i="11"/>
  <c r="U333" i="11"/>
  <c r="U334" i="11"/>
  <c r="U335" i="11"/>
  <c r="U336" i="11"/>
  <c r="U337" i="11"/>
  <c r="U338" i="11"/>
  <c r="U339" i="11"/>
  <c r="U340" i="11"/>
  <c r="U341" i="11"/>
  <c r="U342" i="11"/>
  <c r="U343" i="11"/>
  <c r="U344" i="11"/>
  <c r="U345" i="11"/>
  <c r="U346" i="11"/>
  <c r="U347" i="11"/>
  <c r="U348" i="11"/>
  <c r="U349" i="11"/>
  <c r="U350" i="11"/>
  <c r="U351" i="11"/>
  <c r="U352" i="11"/>
  <c r="U353" i="11"/>
  <c r="U354" i="11"/>
  <c r="U355" i="11"/>
  <c r="U356" i="11"/>
  <c r="U357" i="11"/>
  <c r="U358" i="11"/>
  <c r="U359" i="11"/>
  <c r="U360" i="11"/>
  <c r="U361" i="11"/>
  <c r="U362" i="11"/>
  <c r="U363" i="11"/>
  <c r="U364" i="11"/>
  <c r="U365" i="11"/>
  <c r="U366" i="11"/>
  <c r="U367" i="11"/>
  <c r="U368" i="11"/>
  <c r="U369" i="11"/>
  <c r="U370" i="11"/>
  <c r="U371" i="11"/>
  <c r="U372" i="11"/>
  <c r="U373" i="11"/>
  <c r="U374" i="11"/>
  <c r="U375" i="11"/>
  <c r="U376" i="11"/>
  <c r="U377" i="11"/>
  <c r="U378" i="11"/>
  <c r="U8" i="11"/>
  <c r="CD8" i="5" l="1"/>
  <c r="CD40" i="5"/>
  <c r="CD68" i="5"/>
  <c r="CD99" i="5"/>
  <c r="CD129" i="5"/>
  <c r="CD190" i="5"/>
  <c r="CD221" i="5"/>
  <c r="CD252" i="5"/>
  <c r="CD282" i="5"/>
  <c r="CD313" i="5"/>
  <c r="CD343" i="5"/>
  <c r="CD160" i="5"/>
  <c r="I183" i="3" l="1"/>
  <c r="L58" i="1" l="1"/>
  <c r="F40" i="10" l="1"/>
  <c r="C8" i="10" l="1"/>
  <c r="C8" i="9"/>
  <c r="C8" i="5"/>
  <c r="T379" i="11" l="1"/>
  <c r="S379" i="11"/>
  <c r="R379" i="11"/>
  <c r="B10" i="1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67" i="11" s="1"/>
  <c r="B68" i="11" s="1"/>
  <c r="B69" i="11" s="1"/>
  <c r="B70" i="11" s="1"/>
  <c r="B71" i="11" s="1"/>
  <c r="B72" i="11" s="1"/>
  <c r="B73" i="11" s="1"/>
  <c r="B74" i="11" s="1"/>
  <c r="B75" i="11" s="1"/>
  <c r="B76" i="11" s="1"/>
  <c r="B77" i="11" s="1"/>
  <c r="B78" i="11" s="1"/>
  <c r="B79" i="11" s="1"/>
  <c r="B80" i="11" s="1"/>
  <c r="B81" i="11" s="1"/>
  <c r="B82" i="11" s="1"/>
  <c r="B83" i="11" s="1"/>
  <c r="B84" i="11" s="1"/>
  <c r="B85" i="11" s="1"/>
  <c r="B86" i="11" s="1"/>
  <c r="B87" i="11" s="1"/>
  <c r="B88" i="11" s="1"/>
  <c r="B89" i="11" s="1"/>
  <c r="B90" i="11" s="1"/>
  <c r="B91" i="11" s="1"/>
  <c r="B92" i="11" s="1"/>
  <c r="B93" i="11" s="1"/>
  <c r="B94" i="11" s="1"/>
  <c r="B95" i="11" s="1"/>
  <c r="B96" i="11" s="1"/>
  <c r="B97" i="11" s="1"/>
  <c r="B98" i="11" s="1"/>
  <c r="B99" i="11" s="1"/>
  <c r="B100" i="11" s="1"/>
  <c r="B101" i="11" s="1"/>
  <c r="B102" i="11" s="1"/>
  <c r="B103" i="11" s="1"/>
  <c r="B104" i="11" s="1"/>
  <c r="B105" i="11" s="1"/>
  <c r="B106" i="11" s="1"/>
  <c r="B107" i="11" s="1"/>
  <c r="B108" i="11" s="1"/>
  <c r="B109" i="11" s="1"/>
  <c r="B110" i="11" s="1"/>
  <c r="B111" i="11" s="1"/>
  <c r="B112" i="11" s="1"/>
  <c r="B113" i="11" s="1"/>
  <c r="B114" i="11" s="1"/>
  <c r="B115" i="11" s="1"/>
  <c r="B116" i="11" s="1"/>
  <c r="B117" i="11" s="1"/>
  <c r="B118" i="11" s="1"/>
  <c r="B119" i="11" s="1"/>
  <c r="B120" i="11" s="1"/>
  <c r="B121" i="11" s="1"/>
  <c r="B122" i="11" s="1"/>
  <c r="B123" i="11" s="1"/>
  <c r="B124" i="11" s="1"/>
  <c r="B125" i="11" s="1"/>
  <c r="B126" i="11" s="1"/>
  <c r="B127" i="11" s="1"/>
  <c r="B128" i="11" s="1"/>
  <c r="B129" i="11" s="1"/>
  <c r="B130" i="11" s="1"/>
  <c r="B131" i="11" s="1"/>
  <c r="B132" i="11" s="1"/>
  <c r="B133" i="11" s="1"/>
  <c r="B134" i="11" s="1"/>
  <c r="B135" i="11" s="1"/>
  <c r="B136" i="11" s="1"/>
  <c r="B137" i="11" s="1"/>
  <c r="B138" i="11" s="1"/>
  <c r="B139" i="11" s="1"/>
  <c r="B140" i="11" s="1"/>
  <c r="B141" i="11" s="1"/>
  <c r="B142" i="11" s="1"/>
  <c r="B143" i="11" s="1"/>
  <c r="B144" i="11" s="1"/>
  <c r="B145" i="11" s="1"/>
  <c r="B146" i="11" s="1"/>
  <c r="B147" i="11" s="1"/>
  <c r="B148" i="11" s="1"/>
  <c r="B149" i="11" s="1"/>
  <c r="B150" i="11" s="1"/>
  <c r="B151" i="11" s="1"/>
  <c r="B152" i="11" s="1"/>
  <c r="B153" i="11" s="1"/>
  <c r="B154" i="11" s="1"/>
  <c r="B155" i="11" s="1"/>
  <c r="B156" i="11" s="1"/>
  <c r="B157" i="11" s="1"/>
  <c r="B158" i="11" s="1"/>
  <c r="B159" i="11" s="1"/>
  <c r="B160" i="11" s="1"/>
  <c r="B161" i="11" s="1"/>
  <c r="B162" i="11" s="1"/>
  <c r="B163" i="11" s="1"/>
  <c r="B164" i="11" s="1"/>
  <c r="B165" i="11" s="1"/>
  <c r="B166" i="11" s="1"/>
  <c r="B167" i="11" s="1"/>
  <c r="B168" i="11" s="1"/>
  <c r="B169" i="11" s="1"/>
  <c r="B170" i="11" s="1"/>
  <c r="B171" i="11" s="1"/>
  <c r="B172" i="11" s="1"/>
  <c r="B173" i="11" s="1"/>
  <c r="B174" i="11" s="1"/>
  <c r="B175" i="11" s="1"/>
  <c r="B176" i="11" s="1"/>
  <c r="B177" i="11" s="1"/>
  <c r="B178" i="11" s="1"/>
  <c r="B179" i="11" s="1"/>
  <c r="B180" i="11" s="1"/>
  <c r="B181" i="11" s="1"/>
  <c r="B182" i="11" s="1"/>
  <c r="B183" i="11" s="1"/>
  <c r="B184" i="11" s="1"/>
  <c r="B185" i="11" s="1"/>
  <c r="B186" i="11" s="1"/>
  <c r="B187" i="11" s="1"/>
  <c r="B188" i="11" s="1"/>
  <c r="B189" i="11" s="1"/>
  <c r="B190" i="11" s="1"/>
  <c r="B191" i="11" s="1"/>
  <c r="B192" i="11" s="1"/>
  <c r="B193" i="11" s="1"/>
  <c r="B194" i="11" s="1"/>
  <c r="B195" i="11" s="1"/>
  <c r="B196" i="11" s="1"/>
  <c r="B197" i="11" s="1"/>
  <c r="B198" i="11" s="1"/>
  <c r="B199" i="11" s="1"/>
  <c r="B200" i="11" s="1"/>
  <c r="B201" i="11" s="1"/>
  <c r="B202" i="11" s="1"/>
  <c r="B203" i="11" s="1"/>
  <c r="B204" i="11" s="1"/>
  <c r="B205" i="11" s="1"/>
  <c r="B206" i="11" s="1"/>
  <c r="B207" i="11" s="1"/>
  <c r="B208" i="11" s="1"/>
  <c r="B209" i="11" s="1"/>
  <c r="B210" i="11" s="1"/>
  <c r="B211" i="11" s="1"/>
  <c r="B212" i="11" s="1"/>
  <c r="B213" i="11" s="1"/>
  <c r="B214" i="11" s="1"/>
  <c r="B215" i="11" s="1"/>
  <c r="B216" i="11" s="1"/>
  <c r="B217" i="11" s="1"/>
  <c r="B218" i="11" s="1"/>
  <c r="B219" i="11" s="1"/>
  <c r="B220" i="11" s="1"/>
  <c r="B221" i="11" s="1"/>
  <c r="B222" i="11" s="1"/>
  <c r="B223" i="11" s="1"/>
  <c r="B224" i="11" s="1"/>
  <c r="B225" i="11" s="1"/>
  <c r="B226" i="11" s="1"/>
  <c r="B227" i="11" s="1"/>
  <c r="B228" i="11" s="1"/>
  <c r="B229" i="11" s="1"/>
  <c r="B230" i="11" s="1"/>
  <c r="B231" i="11" s="1"/>
  <c r="B232" i="11" s="1"/>
  <c r="B233" i="11" s="1"/>
  <c r="B234" i="11" s="1"/>
  <c r="B235" i="11" s="1"/>
  <c r="B236" i="11" s="1"/>
  <c r="B237" i="11" s="1"/>
  <c r="B238" i="11" s="1"/>
  <c r="B239" i="11" s="1"/>
  <c r="B240" i="11" s="1"/>
  <c r="B241" i="11" s="1"/>
  <c r="B242" i="11" s="1"/>
  <c r="B243" i="11" s="1"/>
  <c r="B244" i="11" s="1"/>
  <c r="B245" i="11" s="1"/>
  <c r="B246" i="11" s="1"/>
  <c r="B247" i="11" s="1"/>
  <c r="B248" i="11" s="1"/>
  <c r="B249" i="11" s="1"/>
  <c r="B250" i="11" s="1"/>
  <c r="B251" i="11" s="1"/>
  <c r="B252" i="11" s="1"/>
  <c r="B253" i="11" s="1"/>
  <c r="B254" i="11" s="1"/>
  <c r="B255" i="11" s="1"/>
  <c r="B256" i="11" s="1"/>
  <c r="B257" i="11" s="1"/>
  <c r="B258" i="11" s="1"/>
  <c r="B259" i="11" s="1"/>
  <c r="B260" i="11" s="1"/>
  <c r="B261" i="11" s="1"/>
  <c r="B262" i="11" s="1"/>
  <c r="B263" i="11" s="1"/>
  <c r="B264" i="11" s="1"/>
  <c r="B265" i="11" s="1"/>
  <c r="B266" i="11" s="1"/>
  <c r="B267" i="11" s="1"/>
  <c r="B268" i="11" s="1"/>
  <c r="B269" i="11" s="1"/>
  <c r="B270" i="11" s="1"/>
  <c r="B271" i="11" s="1"/>
  <c r="B272" i="11" s="1"/>
  <c r="B273" i="11" s="1"/>
  <c r="B274" i="11" s="1"/>
  <c r="B275" i="11" s="1"/>
  <c r="B276" i="11" s="1"/>
  <c r="B277" i="11" s="1"/>
  <c r="B278" i="11" s="1"/>
  <c r="B279" i="11" s="1"/>
  <c r="B280" i="11" s="1"/>
  <c r="B281" i="11" s="1"/>
  <c r="B282" i="11" s="1"/>
  <c r="B283" i="11" s="1"/>
  <c r="B284" i="11" s="1"/>
  <c r="B285" i="11" s="1"/>
  <c r="B286" i="11" s="1"/>
  <c r="B287" i="11" s="1"/>
  <c r="B288" i="11" s="1"/>
  <c r="B289" i="11" s="1"/>
  <c r="B290" i="11" s="1"/>
  <c r="B291" i="11" s="1"/>
  <c r="B292" i="11" s="1"/>
  <c r="B293" i="11" s="1"/>
  <c r="B294" i="11" s="1"/>
  <c r="B295" i="11" s="1"/>
  <c r="B296" i="11" s="1"/>
  <c r="B297" i="11" s="1"/>
  <c r="B298" i="11" s="1"/>
  <c r="B299" i="11" s="1"/>
  <c r="B300" i="11" s="1"/>
  <c r="B301" i="11" s="1"/>
  <c r="B302" i="11" s="1"/>
  <c r="B303" i="11" s="1"/>
  <c r="B304" i="11" s="1"/>
  <c r="B305" i="11" s="1"/>
  <c r="B306" i="11" s="1"/>
  <c r="B307" i="11" s="1"/>
  <c r="B308" i="11" s="1"/>
  <c r="B309" i="11" s="1"/>
  <c r="B310" i="11" s="1"/>
  <c r="B311" i="11" s="1"/>
  <c r="B312" i="11" s="1"/>
  <c r="B313" i="11" s="1"/>
  <c r="B314" i="11" s="1"/>
  <c r="B315" i="11" s="1"/>
  <c r="B316" i="11" s="1"/>
  <c r="B317" i="11" s="1"/>
  <c r="B318" i="11" s="1"/>
  <c r="B319" i="11" s="1"/>
  <c r="B320" i="11" s="1"/>
  <c r="B321" i="11" s="1"/>
  <c r="B322" i="11" s="1"/>
  <c r="B323" i="11" s="1"/>
  <c r="B324" i="11" s="1"/>
  <c r="B325" i="11" s="1"/>
  <c r="B326" i="11" s="1"/>
  <c r="B327" i="11" s="1"/>
  <c r="B328" i="11" s="1"/>
  <c r="B329" i="11" s="1"/>
  <c r="B330" i="11" s="1"/>
  <c r="B331" i="11" s="1"/>
  <c r="B332" i="11" s="1"/>
  <c r="B333" i="11" s="1"/>
  <c r="B334" i="11" s="1"/>
  <c r="B335" i="11" s="1"/>
  <c r="B336" i="11" s="1"/>
  <c r="B337" i="11" s="1"/>
  <c r="B338" i="11" s="1"/>
  <c r="B339" i="11" s="1"/>
  <c r="B340" i="11" s="1"/>
  <c r="B341" i="11" s="1"/>
  <c r="B342" i="11" s="1"/>
  <c r="B343" i="11" s="1"/>
  <c r="B344" i="11" s="1"/>
  <c r="B345" i="11" s="1"/>
  <c r="B346" i="11" s="1"/>
  <c r="B347" i="11" s="1"/>
  <c r="B348" i="11" s="1"/>
  <c r="B349" i="11" s="1"/>
  <c r="B350" i="11" s="1"/>
  <c r="B351" i="11" s="1"/>
  <c r="B352" i="11" s="1"/>
  <c r="B353" i="11" s="1"/>
  <c r="B354" i="11" s="1"/>
  <c r="B355" i="11" s="1"/>
  <c r="B356" i="11" s="1"/>
  <c r="B357" i="11" s="1"/>
  <c r="B358" i="11" s="1"/>
  <c r="B359" i="11" s="1"/>
  <c r="B360" i="11" s="1"/>
  <c r="B361" i="11" s="1"/>
  <c r="B362" i="11" s="1"/>
  <c r="B363" i="11" s="1"/>
  <c r="B364" i="11" s="1"/>
  <c r="B365" i="11" s="1"/>
  <c r="B366" i="11" s="1"/>
  <c r="B367" i="11" s="1"/>
  <c r="B368" i="11" s="1"/>
  <c r="B369" i="11" s="1"/>
  <c r="B370" i="11" s="1"/>
  <c r="B371" i="11" s="1"/>
  <c r="B372" i="11" s="1"/>
  <c r="B373" i="11" s="1"/>
  <c r="B374" i="11" s="1"/>
  <c r="B375" i="11" s="1"/>
  <c r="B376" i="11" s="1"/>
  <c r="B377" i="11" s="1"/>
  <c r="B378" i="11" s="1"/>
  <c r="B10" i="10"/>
  <c r="B10" i="9"/>
  <c r="B10" i="7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B63" i="7" s="1"/>
  <c r="B64" i="7" s="1"/>
  <c r="B65" i="7" s="1"/>
  <c r="B66" i="7" s="1"/>
  <c r="B67" i="7" s="1"/>
  <c r="B68" i="7" s="1"/>
  <c r="B69" i="7" s="1"/>
  <c r="B70" i="7" s="1"/>
  <c r="B71" i="7" s="1"/>
  <c r="B72" i="7" s="1"/>
  <c r="B73" i="7" s="1"/>
  <c r="B74" i="7" s="1"/>
  <c r="B75" i="7" s="1"/>
  <c r="B76" i="7" s="1"/>
  <c r="B77" i="7" s="1"/>
  <c r="B78" i="7" s="1"/>
  <c r="B79" i="7" s="1"/>
  <c r="B80" i="7" s="1"/>
  <c r="B81" i="7" s="1"/>
  <c r="B82" i="7" s="1"/>
  <c r="B83" i="7" s="1"/>
  <c r="B84" i="7" s="1"/>
  <c r="B85" i="7" s="1"/>
  <c r="B86" i="7" s="1"/>
  <c r="B87" i="7" s="1"/>
  <c r="B88" i="7" s="1"/>
  <c r="B89" i="7" s="1"/>
  <c r="B90" i="7" s="1"/>
  <c r="B91" i="7" s="1"/>
  <c r="B92" i="7" s="1"/>
  <c r="B93" i="7" s="1"/>
  <c r="B94" i="7" s="1"/>
  <c r="B95" i="7" s="1"/>
  <c r="B96" i="7" s="1"/>
  <c r="B97" i="7" s="1"/>
  <c r="B98" i="7" s="1"/>
  <c r="B99" i="7" s="1"/>
  <c r="B100" i="7" s="1"/>
  <c r="B101" i="7" s="1"/>
  <c r="B102" i="7" s="1"/>
  <c r="B103" i="7" s="1"/>
  <c r="B104" i="7" s="1"/>
  <c r="B105" i="7" s="1"/>
  <c r="B106" i="7" s="1"/>
  <c r="B107" i="7" s="1"/>
  <c r="B108" i="7" s="1"/>
  <c r="B109" i="7" s="1"/>
  <c r="B110" i="7" s="1"/>
  <c r="B111" i="7" s="1"/>
  <c r="B112" i="7" s="1"/>
  <c r="B113" i="7" s="1"/>
  <c r="B114" i="7" s="1"/>
  <c r="B115" i="7" s="1"/>
  <c r="B116" i="7" s="1"/>
  <c r="B117" i="7" s="1"/>
  <c r="B118" i="7" s="1"/>
  <c r="B119" i="7" s="1"/>
  <c r="B120" i="7" s="1"/>
  <c r="B121" i="7" s="1"/>
  <c r="B122" i="7" s="1"/>
  <c r="B123" i="7" s="1"/>
  <c r="B124" i="7" s="1"/>
  <c r="B125" i="7" s="1"/>
  <c r="B126" i="7" s="1"/>
  <c r="B127" i="7" s="1"/>
  <c r="B128" i="7" s="1"/>
  <c r="B129" i="7" s="1"/>
  <c r="B130" i="7" s="1"/>
  <c r="B131" i="7" s="1"/>
  <c r="B132" i="7" s="1"/>
  <c r="B133" i="7" s="1"/>
  <c r="B134" i="7" s="1"/>
  <c r="B135" i="7" s="1"/>
  <c r="B136" i="7" s="1"/>
  <c r="B137" i="7" s="1"/>
  <c r="B138" i="7" s="1"/>
  <c r="B139" i="7" s="1"/>
  <c r="B140" i="7" s="1"/>
  <c r="B141" i="7" s="1"/>
  <c r="B142" i="7" s="1"/>
  <c r="B143" i="7" s="1"/>
  <c r="B144" i="7" s="1"/>
  <c r="B145" i="7" s="1"/>
  <c r="B146" i="7" s="1"/>
  <c r="B147" i="7" s="1"/>
  <c r="B148" i="7" s="1"/>
  <c r="B149" i="7" s="1"/>
  <c r="B150" i="7" s="1"/>
  <c r="B151" i="7" s="1"/>
  <c r="B152" i="7" s="1"/>
  <c r="B153" i="7" s="1"/>
  <c r="B154" i="7" s="1"/>
  <c r="B155" i="7" s="1"/>
  <c r="B156" i="7" s="1"/>
  <c r="B157" i="7" s="1"/>
  <c r="B158" i="7" s="1"/>
  <c r="B159" i="7" s="1"/>
  <c r="B160" i="7" s="1"/>
  <c r="B161" i="7" s="1"/>
  <c r="B162" i="7" s="1"/>
  <c r="B163" i="7" s="1"/>
  <c r="B164" i="7" s="1"/>
  <c r="B165" i="7" s="1"/>
  <c r="B166" i="7" s="1"/>
  <c r="B167" i="7" s="1"/>
  <c r="B168" i="7" s="1"/>
  <c r="B169" i="7" s="1"/>
  <c r="B170" i="7" s="1"/>
  <c r="B171" i="7" s="1"/>
  <c r="B172" i="7" s="1"/>
  <c r="B173" i="7" s="1"/>
  <c r="B174" i="7" s="1"/>
  <c r="B175" i="7" s="1"/>
  <c r="B176" i="7" s="1"/>
  <c r="B177" i="7" s="1"/>
  <c r="B178" i="7" s="1"/>
  <c r="B179" i="7" s="1"/>
  <c r="B180" i="7" s="1"/>
  <c r="B181" i="7" s="1"/>
  <c r="B182" i="7" s="1"/>
  <c r="B183" i="7" s="1"/>
  <c r="B184" i="7" s="1"/>
  <c r="B185" i="7" s="1"/>
  <c r="B186" i="7" s="1"/>
  <c r="B187" i="7" s="1"/>
  <c r="B188" i="7" s="1"/>
  <c r="B189" i="7" s="1"/>
  <c r="B190" i="7" s="1"/>
  <c r="B191" i="7" s="1"/>
  <c r="B192" i="7" s="1"/>
  <c r="B193" i="7" s="1"/>
  <c r="B194" i="7" s="1"/>
  <c r="B195" i="7" s="1"/>
  <c r="B196" i="7" s="1"/>
  <c r="B197" i="7" s="1"/>
  <c r="B198" i="7" s="1"/>
  <c r="B199" i="7" s="1"/>
  <c r="B200" i="7" s="1"/>
  <c r="B201" i="7" s="1"/>
  <c r="B202" i="7" s="1"/>
  <c r="B203" i="7" s="1"/>
  <c r="B204" i="7" s="1"/>
  <c r="B205" i="7" s="1"/>
  <c r="B206" i="7" s="1"/>
  <c r="B207" i="7" s="1"/>
  <c r="B208" i="7" s="1"/>
  <c r="B209" i="7" s="1"/>
  <c r="B210" i="7" s="1"/>
  <c r="B211" i="7" s="1"/>
  <c r="B212" i="7" s="1"/>
  <c r="B213" i="7" s="1"/>
  <c r="B214" i="7" s="1"/>
  <c r="B215" i="7" s="1"/>
  <c r="B216" i="7" s="1"/>
  <c r="B217" i="7" s="1"/>
  <c r="B218" i="7" s="1"/>
  <c r="B219" i="7" s="1"/>
  <c r="B220" i="7" s="1"/>
  <c r="B221" i="7" s="1"/>
  <c r="B222" i="7" s="1"/>
  <c r="B223" i="7" s="1"/>
  <c r="B224" i="7" s="1"/>
  <c r="B225" i="7" s="1"/>
  <c r="B226" i="7" s="1"/>
  <c r="B227" i="7" s="1"/>
  <c r="B228" i="7" s="1"/>
  <c r="B229" i="7" s="1"/>
  <c r="B230" i="7" s="1"/>
  <c r="B231" i="7" s="1"/>
  <c r="B232" i="7" s="1"/>
  <c r="B233" i="7" s="1"/>
  <c r="B234" i="7" s="1"/>
  <c r="B235" i="7" s="1"/>
  <c r="B236" i="7" s="1"/>
  <c r="B237" i="7" s="1"/>
  <c r="B238" i="7" s="1"/>
  <c r="B239" i="7" s="1"/>
  <c r="B240" i="7" s="1"/>
  <c r="B241" i="7" s="1"/>
  <c r="B242" i="7" s="1"/>
  <c r="B243" i="7" s="1"/>
  <c r="B244" i="7" s="1"/>
  <c r="B245" i="7" s="1"/>
  <c r="B246" i="7" s="1"/>
  <c r="B247" i="7" s="1"/>
  <c r="B248" i="7" s="1"/>
  <c r="B249" i="7" s="1"/>
  <c r="B250" i="7" s="1"/>
  <c r="B251" i="7" s="1"/>
  <c r="B252" i="7" s="1"/>
  <c r="B253" i="7" s="1"/>
  <c r="B254" i="7" s="1"/>
  <c r="B255" i="7" s="1"/>
  <c r="B256" i="7" s="1"/>
  <c r="B257" i="7" s="1"/>
  <c r="B258" i="7" s="1"/>
  <c r="B259" i="7" s="1"/>
  <c r="B260" i="7" s="1"/>
  <c r="B261" i="7" s="1"/>
  <c r="B262" i="7" s="1"/>
  <c r="B263" i="7" s="1"/>
  <c r="B264" i="7" s="1"/>
  <c r="B265" i="7" s="1"/>
  <c r="B266" i="7" s="1"/>
  <c r="B267" i="7" s="1"/>
  <c r="B268" i="7" s="1"/>
  <c r="B269" i="7" s="1"/>
  <c r="B270" i="7" s="1"/>
  <c r="B271" i="7" s="1"/>
  <c r="B272" i="7" s="1"/>
  <c r="B273" i="7" s="1"/>
  <c r="B274" i="7" s="1"/>
  <c r="B275" i="7" s="1"/>
  <c r="B276" i="7" s="1"/>
  <c r="B277" i="7" s="1"/>
  <c r="B278" i="7" s="1"/>
  <c r="B279" i="7" s="1"/>
  <c r="B280" i="7" s="1"/>
  <c r="B281" i="7" s="1"/>
  <c r="B282" i="7" s="1"/>
  <c r="B283" i="7" s="1"/>
  <c r="B284" i="7" s="1"/>
  <c r="B285" i="7" s="1"/>
  <c r="B286" i="7" s="1"/>
  <c r="B287" i="7" s="1"/>
  <c r="B288" i="7" s="1"/>
  <c r="B289" i="7" s="1"/>
  <c r="B290" i="7" s="1"/>
  <c r="B291" i="7" s="1"/>
  <c r="B292" i="7" s="1"/>
  <c r="B293" i="7" s="1"/>
  <c r="B294" i="7" s="1"/>
  <c r="B295" i="7" s="1"/>
  <c r="B296" i="7" s="1"/>
  <c r="B297" i="7" s="1"/>
  <c r="B298" i="7" s="1"/>
  <c r="B299" i="7" s="1"/>
  <c r="B300" i="7" s="1"/>
  <c r="B301" i="7" s="1"/>
  <c r="B302" i="7" s="1"/>
  <c r="B303" i="7" s="1"/>
  <c r="B304" i="7" s="1"/>
  <c r="B305" i="7" s="1"/>
  <c r="B306" i="7" s="1"/>
  <c r="B307" i="7" s="1"/>
  <c r="B308" i="7" s="1"/>
  <c r="B309" i="7" s="1"/>
  <c r="B310" i="7" s="1"/>
  <c r="B311" i="7" s="1"/>
  <c r="B312" i="7" s="1"/>
  <c r="B313" i="7" s="1"/>
  <c r="B314" i="7" s="1"/>
  <c r="B315" i="7" s="1"/>
  <c r="B316" i="7" s="1"/>
  <c r="B317" i="7" s="1"/>
  <c r="B318" i="7" s="1"/>
  <c r="B319" i="7" s="1"/>
  <c r="B320" i="7" s="1"/>
  <c r="B321" i="7" s="1"/>
  <c r="B322" i="7" s="1"/>
  <c r="B323" i="7" s="1"/>
  <c r="B324" i="7" s="1"/>
  <c r="B325" i="7" s="1"/>
  <c r="B326" i="7" s="1"/>
  <c r="B327" i="7" s="1"/>
  <c r="B328" i="7" s="1"/>
  <c r="B329" i="7" s="1"/>
  <c r="B330" i="7" s="1"/>
  <c r="B331" i="7" s="1"/>
  <c r="B332" i="7" s="1"/>
  <c r="B333" i="7" s="1"/>
  <c r="B334" i="7" s="1"/>
  <c r="B335" i="7" s="1"/>
  <c r="B336" i="7" s="1"/>
  <c r="B337" i="7" s="1"/>
  <c r="B338" i="7" s="1"/>
  <c r="B339" i="7" s="1"/>
  <c r="B340" i="7" s="1"/>
  <c r="B341" i="7" s="1"/>
  <c r="B342" i="7" s="1"/>
  <c r="B343" i="7" s="1"/>
  <c r="B344" i="7" s="1"/>
  <c r="B345" i="7" s="1"/>
  <c r="B346" i="7" s="1"/>
  <c r="B347" i="7" s="1"/>
  <c r="B348" i="7" s="1"/>
  <c r="B349" i="7" s="1"/>
  <c r="B350" i="7" s="1"/>
  <c r="B351" i="7" s="1"/>
  <c r="B352" i="7" s="1"/>
  <c r="B353" i="7" s="1"/>
  <c r="B354" i="7" s="1"/>
  <c r="B355" i="7" s="1"/>
  <c r="B356" i="7" s="1"/>
  <c r="B357" i="7" s="1"/>
  <c r="B358" i="7" s="1"/>
  <c r="B359" i="7" s="1"/>
  <c r="B360" i="7" s="1"/>
  <c r="B361" i="7" s="1"/>
  <c r="B362" i="7" s="1"/>
  <c r="B363" i="7" s="1"/>
  <c r="B364" i="7" s="1"/>
  <c r="B365" i="7" s="1"/>
  <c r="B366" i="7" s="1"/>
  <c r="B367" i="7" s="1"/>
  <c r="B368" i="7" s="1"/>
  <c r="B369" i="7" s="1"/>
  <c r="B370" i="7" s="1"/>
  <c r="B371" i="7" s="1"/>
  <c r="B372" i="7" s="1"/>
  <c r="B373" i="7" s="1"/>
  <c r="B374" i="7" s="1"/>
  <c r="B375" i="7" s="1"/>
  <c r="B376" i="7" s="1"/>
  <c r="B377" i="7" s="1"/>
  <c r="B378" i="7" s="1"/>
  <c r="B10" i="6"/>
  <c r="B10" i="5"/>
  <c r="B10" i="3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10" i="2"/>
  <c r="B11" i="6" l="1"/>
  <c r="B11" i="9"/>
  <c r="B11" i="2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234" i="2" s="1"/>
  <c r="B235" i="2" s="1"/>
  <c r="B236" i="2" s="1"/>
  <c r="B237" i="2" s="1"/>
  <c r="B238" i="2" s="1"/>
  <c r="B239" i="2" s="1"/>
  <c r="B240" i="2" s="1"/>
  <c r="B241" i="2" s="1"/>
  <c r="B242" i="2" s="1"/>
  <c r="B243" i="2" s="1"/>
  <c r="B244" i="2" s="1"/>
  <c r="B245" i="2" s="1"/>
  <c r="B246" i="2" s="1"/>
  <c r="B247" i="2" s="1"/>
  <c r="B248" i="2" s="1"/>
  <c r="B249" i="2" s="1"/>
  <c r="B250" i="2" s="1"/>
  <c r="B251" i="2" s="1"/>
  <c r="B252" i="2" s="1"/>
  <c r="B253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4" i="2" s="1"/>
  <c r="B265" i="2" s="1"/>
  <c r="B266" i="2" s="1"/>
  <c r="B267" i="2" s="1"/>
  <c r="B268" i="2" s="1"/>
  <c r="B269" i="2" s="1"/>
  <c r="B270" i="2" s="1"/>
  <c r="B271" i="2" s="1"/>
  <c r="B272" i="2" s="1"/>
  <c r="B273" i="2" s="1"/>
  <c r="B274" i="2" s="1"/>
  <c r="B275" i="2" s="1"/>
  <c r="B276" i="2" s="1"/>
  <c r="B277" i="2" s="1"/>
  <c r="B278" i="2" s="1"/>
  <c r="B279" i="2" s="1"/>
  <c r="B280" i="2" s="1"/>
  <c r="B281" i="2" s="1"/>
  <c r="B282" i="2" s="1"/>
  <c r="B283" i="2" s="1"/>
  <c r="B284" i="2" s="1"/>
  <c r="B285" i="2" s="1"/>
  <c r="B286" i="2" s="1"/>
  <c r="B287" i="2" s="1"/>
  <c r="B288" i="2" s="1"/>
  <c r="B289" i="2" s="1"/>
  <c r="B290" i="2" s="1"/>
  <c r="B291" i="2" s="1"/>
  <c r="B292" i="2" s="1"/>
  <c r="B293" i="2" s="1"/>
  <c r="B294" i="2" s="1"/>
  <c r="B295" i="2" s="1"/>
  <c r="B296" i="2" s="1"/>
  <c r="B297" i="2" s="1"/>
  <c r="B298" i="2" s="1"/>
  <c r="B299" i="2" s="1"/>
  <c r="B300" i="2" s="1"/>
  <c r="B301" i="2" s="1"/>
  <c r="B302" i="2" s="1"/>
  <c r="B303" i="2" s="1"/>
  <c r="B304" i="2" s="1"/>
  <c r="B305" i="2" s="1"/>
  <c r="B306" i="2" s="1"/>
  <c r="B307" i="2" s="1"/>
  <c r="B308" i="2" s="1"/>
  <c r="B309" i="2" s="1"/>
  <c r="B310" i="2" s="1"/>
  <c r="B311" i="2" s="1"/>
  <c r="B312" i="2" s="1"/>
  <c r="B313" i="2" s="1"/>
  <c r="B314" i="2" s="1"/>
  <c r="B315" i="2" s="1"/>
  <c r="B316" i="2" s="1"/>
  <c r="B317" i="2" s="1"/>
  <c r="B318" i="2" s="1"/>
  <c r="B319" i="2" s="1"/>
  <c r="B320" i="2" s="1"/>
  <c r="B321" i="2" s="1"/>
  <c r="B322" i="2" s="1"/>
  <c r="B323" i="2" s="1"/>
  <c r="B324" i="2" s="1"/>
  <c r="B325" i="2" s="1"/>
  <c r="B326" i="2" s="1"/>
  <c r="B327" i="2" s="1"/>
  <c r="B328" i="2" s="1"/>
  <c r="B329" i="2" s="1"/>
  <c r="B330" i="2" s="1"/>
  <c r="B331" i="2" s="1"/>
  <c r="B332" i="2" s="1"/>
  <c r="B333" i="2" s="1"/>
  <c r="B334" i="2" s="1"/>
  <c r="B335" i="2" s="1"/>
  <c r="B336" i="2" s="1"/>
  <c r="B337" i="2" s="1"/>
  <c r="B338" i="2" s="1"/>
  <c r="B339" i="2" s="1"/>
  <c r="B340" i="2" s="1"/>
  <c r="B341" i="2" s="1"/>
  <c r="B342" i="2" s="1"/>
  <c r="B343" i="2" s="1"/>
  <c r="B344" i="2" s="1"/>
  <c r="B345" i="2" s="1"/>
  <c r="B346" i="2" s="1"/>
  <c r="B347" i="2" s="1"/>
  <c r="B348" i="2" s="1"/>
  <c r="B349" i="2" s="1"/>
  <c r="B350" i="2" s="1"/>
  <c r="B351" i="2" s="1"/>
  <c r="B352" i="2" s="1"/>
  <c r="B353" i="2" s="1"/>
  <c r="B354" i="2" s="1"/>
  <c r="B355" i="2" s="1"/>
  <c r="B356" i="2" s="1"/>
  <c r="B357" i="2" s="1"/>
  <c r="B358" i="2" s="1"/>
  <c r="B359" i="2" s="1"/>
  <c r="B360" i="2" s="1"/>
  <c r="B361" i="2" s="1"/>
  <c r="B362" i="2" s="1"/>
  <c r="B363" i="2" s="1"/>
  <c r="B364" i="2" s="1"/>
  <c r="B365" i="2" s="1"/>
  <c r="B366" i="2" s="1"/>
  <c r="B367" i="2" s="1"/>
  <c r="B368" i="2" s="1"/>
  <c r="B369" i="2" s="1"/>
  <c r="B370" i="2" s="1"/>
  <c r="B371" i="2" s="1"/>
  <c r="B372" i="2" s="1"/>
  <c r="B373" i="2" s="1"/>
  <c r="B374" i="2" s="1"/>
  <c r="B375" i="2" s="1"/>
  <c r="B376" i="2" s="1"/>
  <c r="B377" i="2" s="1"/>
  <c r="B378" i="2" s="1"/>
  <c r="B11" i="10"/>
  <c r="B11" i="5"/>
  <c r="BY8" i="5"/>
  <c r="BZ8" i="5" s="1"/>
  <c r="BY9" i="5"/>
  <c r="BY10" i="5"/>
  <c r="BZ10" i="5" s="1"/>
  <c r="BY11" i="5"/>
  <c r="BZ11" i="5" s="1"/>
  <c r="BY12" i="5"/>
  <c r="BZ12" i="5" s="1"/>
  <c r="BY13" i="5"/>
  <c r="BZ13" i="5" s="1"/>
  <c r="BY14" i="5"/>
  <c r="BZ14" i="5" s="1"/>
  <c r="BY15" i="5"/>
  <c r="BZ15" i="5" s="1"/>
  <c r="BY16" i="5"/>
  <c r="BZ16" i="5" s="1"/>
  <c r="BY17" i="5"/>
  <c r="BZ17" i="5" s="1"/>
  <c r="BY18" i="5"/>
  <c r="BZ18" i="5" s="1"/>
  <c r="BY19" i="5"/>
  <c r="BZ19" i="5" s="1"/>
  <c r="BY20" i="5"/>
  <c r="BZ20" i="5" s="1"/>
  <c r="BY21" i="5"/>
  <c r="BZ21" i="5" s="1"/>
  <c r="BY22" i="5"/>
  <c r="BZ22" i="5" s="1"/>
  <c r="BY23" i="5"/>
  <c r="BZ23" i="5" s="1"/>
  <c r="BY24" i="5"/>
  <c r="BZ24" i="5" s="1"/>
  <c r="BY25" i="5"/>
  <c r="BZ25" i="5" s="1"/>
  <c r="BY26" i="5"/>
  <c r="BZ26" i="5" s="1"/>
  <c r="BY27" i="5"/>
  <c r="BZ27" i="5" s="1"/>
  <c r="BY28" i="5"/>
  <c r="BZ28" i="5" s="1"/>
  <c r="BY29" i="5"/>
  <c r="BZ29" i="5" s="1"/>
  <c r="BY30" i="5"/>
  <c r="BZ30" i="5" s="1"/>
  <c r="BY31" i="5"/>
  <c r="BZ31" i="5" s="1"/>
  <c r="BY32" i="5"/>
  <c r="BZ32" i="5" s="1"/>
  <c r="BY33" i="5"/>
  <c r="BZ33" i="5" s="1"/>
  <c r="BY34" i="5"/>
  <c r="BZ34" i="5" s="1"/>
  <c r="BY35" i="5"/>
  <c r="BZ35" i="5" s="1"/>
  <c r="BY36" i="5"/>
  <c r="BZ36" i="5" s="1"/>
  <c r="BY37" i="5"/>
  <c r="BZ37" i="5" s="1"/>
  <c r="BY38" i="5"/>
  <c r="BZ38" i="5" s="1"/>
  <c r="BY39" i="5"/>
  <c r="BZ39" i="5" s="1"/>
  <c r="BY40" i="5"/>
  <c r="BZ40" i="5" s="1"/>
  <c r="BY41" i="5"/>
  <c r="BZ41" i="5" s="1"/>
  <c r="BY42" i="5"/>
  <c r="BZ42" i="5" s="1"/>
  <c r="BY43" i="5"/>
  <c r="BZ43" i="5" s="1"/>
  <c r="BY44" i="5"/>
  <c r="BZ44" i="5" s="1"/>
  <c r="BY45" i="5"/>
  <c r="BZ45" i="5" s="1"/>
  <c r="BY46" i="5"/>
  <c r="BZ46" i="5" s="1"/>
  <c r="BY47" i="5"/>
  <c r="BZ47" i="5" s="1"/>
  <c r="BY48" i="5"/>
  <c r="BZ48" i="5" s="1"/>
  <c r="BY49" i="5"/>
  <c r="BZ49" i="5" s="1"/>
  <c r="BY50" i="5"/>
  <c r="BZ50" i="5" s="1"/>
  <c r="BY51" i="5"/>
  <c r="BZ51" i="5" s="1"/>
  <c r="BY52" i="5"/>
  <c r="BZ52" i="5" s="1"/>
  <c r="BY53" i="5"/>
  <c r="BZ53" i="5" s="1"/>
  <c r="BY54" i="5"/>
  <c r="BZ54" i="5" s="1"/>
  <c r="BY55" i="5"/>
  <c r="BZ55" i="5" s="1"/>
  <c r="BY56" i="5"/>
  <c r="BZ56" i="5" s="1"/>
  <c r="BY57" i="5"/>
  <c r="BZ57" i="5" s="1"/>
  <c r="BY58" i="5"/>
  <c r="BZ58" i="5" s="1"/>
  <c r="BY59" i="5"/>
  <c r="BZ59" i="5" s="1"/>
  <c r="BY60" i="5"/>
  <c r="BZ60" i="5" s="1"/>
  <c r="BY61" i="5"/>
  <c r="BZ61" i="5" s="1"/>
  <c r="BY62" i="5"/>
  <c r="BZ62" i="5" s="1"/>
  <c r="BY63" i="5"/>
  <c r="BZ63" i="5" s="1"/>
  <c r="BY64" i="5"/>
  <c r="BZ64" i="5" s="1"/>
  <c r="BY65" i="5"/>
  <c r="BZ65" i="5" s="1"/>
  <c r="BY66" i="5"/>
  <c r="BZ66" i="5" s="1"/>
  <c r="BY67" i="5"/>
  <c r="BZ67" i="5" s="1"/>
  <c r="BY68" i="5"/>
  <c r="BZ68" i="5" s="1"/>
  <c r="BY69" i="5"/>
  <c r="BZ69" i="5" s="1"/>
  <c r="BY70" i="5"/>
  <c r="BZ70" i="5" s="1"/>
  <c r="BY71" i="5"/>
  <c r="BZ71" i="5" s="1"/>
  <c r="BY72" i="5"/>
  <c r="BZ72" i="5" s="1"/>
  <c r="BY73" i="5"/>
  <c r="BZ73" i="5" s="1"/>
  <c r="BY74" i="5"/>
  <c r="BZ74" i="5" s="1"/>
  <c r="BY75" i="5"/>
  <c r="BZ75" i="5" s="1"/>
  <c r="BY76" i="5"/>
  <c r="BZ76" i="5" s="1"/>
  <c r="BY77" i="5"/>
  <c r="BZ77" i="5" s="1"/>
  <c r="BY78" i="5"/>
  <c r="BZ78" i="5" s="1"/>
  <c r="BY79" i="5"/>
  <c r="BZ79" i="5" s="1"/>
  <c r="BY80" i="5"/>
  <c r="BZ80" i="5" s="1"/>
  <c r="BY81" i="5"/>
  <c r="BZ81" i="5" s="1"/>
  <c r="BY82" i="5"/>
  <c r="BZ82" i="5" s="1"/>
  <c r="BY83" i="5"/>
  <c r="BZ83" i="5" s="1"/>
  <c r="BY84" i="5"/>
  <c r="BZ84" i="5" s="1"/>
  <c r="BY85" i="5"/>
  <c r="BZ85" i="5" s="1"/>
  <c r="BY86" i="5"/>
  <c r="BZ86" i="5" s="1"/>
  <c r="BY87" i="5"/>
  <c r="BZ87" i="5" s="1"/>
  <c r="BY88" i="5"/>
  <c r="BZ88" i="5" s="1"/>
  <c r="BY89" i="5"/>
  <c r="BZ89" i="5" s="1"/>
  <c r="BY90" i="5"/>
  <c r="BZ90" i="5" s="1"/>
  <c r="BY91" i="5"/>
  <c r="BZ91" i="5" s="1"/>
  <c r="BY92" i="5"/>
  <c r="BZ92" i="5" s="1"/>
  <c r="BY93" i="5"/>
  <c r="BZ93" i="5" s="1"/>
  <c r="BY94" i="5"/>
  <c r="BZ94" i="5" s="1"/>
  <c r="BY95" i="5"/>
  <c r="BZ95" i="5" s="1"/>
  <c r="BY96" i="5"/>
  <c r="BZ96" i="5" s="1"/>
  <c r="BY97" i="5"/>
  <c r="BZ97" i="5" s="1"/>
  <c r="BY98" i="5"/>
  <c r="BZ98" i="5" s="1"/>
  <c r="BY99" i="5"/>
  <c r="BZ99" i="5" s="1"/>
  <c r="BY100" i="5"/>
  <c r="BZ100" i="5" s="1"/>
  <c r="BY101" i="5"/>
  <c r="BZ101" i="5" s="1"/>
  <c r="BY102" i="5"/>
  <c r="BZ102" i="5" s="1"/>
  <c r="BY103" i="5"/>
  <c r="BZ103" i="5" s="1"/>
  <c r="BY104" i="5"/>
  <c r="BZ104" i="5" s="1"/>
  <c r="BY105" i="5"/>
  <c r="BZ105" i="5" s="1"/>
  <c r="BY106" i="5"/>
  <c r="BZ106" i="5" s="1"/>
  <c r="BY107" i="5"/>
  <c r="BZ107" i="5" s="1"/>
  <c r="BY108" i="5"/>
  <c r="BZ108" i="5" s="1"/>
  <c r="BY109" i="5"/>
  <c r="BZ109" i="5" s="1"/>
  <c r="BY110" i="5"/>
  <c r="BZ110" i="5" s="1"/>
  <c r="BY111" i="5"/>
  <c r="BZ111" i="5" s="1"/>
  <c r="BY112" i="5"/>
  <c r="BZ112" i="5" s="1"/>
  <c r="BY113" i="5"/>
  <c r="BZ113" i="5" s="1"/>
  <c r="BY114" i="5"/>
  <c r="BZ114" i="5" s="1"/>
  <c r="BY115" i="5"/>
  <c r="BZ115" i="5" s="1"/>
  <c r="BY116" i="5"/>
  <c r="BZ116" i="5" s="1"/>
  <c r="BY117" i="5"/>
  <c r="BZ117" i="5" s="1"/>
  <c r="BY118" i="5"/>
  <c r="BZ118" i="5" s="1"/>
  <c r="BY119" i="5"/>
  <c r="BZ119" i="5" s="1"/>
  <c r="BY120" i="5"/>
  <c r="BZ120" i="5" s="1"/>
  <c r="BY121" i="5"/>
  <c r="BZ121" i="5" s="1"/>
  <c r="BY122" i="5"/>
  <c r="BZ122" i="5" s="1"/>
  <c r="BY123" i="5"/>
  <c r="BZ123" i="5" s="1"/>
  <c r="BY124" i="5"/>
  <c r="BZ124" i="5" s="1"/>
  <c r="BY125" i="5"/>
  <c r="BZ125" i="5" s="1"/>
  <c r="BY126" i="5"/>
  <c r="BZ126" i="5" s="1"/>
  <c r="BY127" i="5"/>
  <c r="BZ127" i="5" s="1"/>
  <c r="BY128" i="5"/>
  <c r="BZ128" i="5" s="1"/>
  <c r="BY129" i="5"/>
  <c r="BZ129" i="5" s="1"/>
  <c r="BY130" i="5"/>
  <c r="BZ130" i="5" s="1"/>
  <c r="BY131" i="5"/>
  <c r="BZ131" i="5" s="1"/>
  <c r="BY132" i="5"/>
  <c r="BZ132" i="5" s="1"/>
  <c r="BY133" i="5"/>
  <c r="BZ133" i="5" s="1"/>
  <c r="BY134" i="5"/>
  <c r="BZ134" i="5" s="1"/>
  <c r="BY135" i="5"/>
  <c r="BZ135" i="5" s="1"/>
  <c r="BY136" i="5"/>
  <c r="BZ136" i="5" s="1"/>
  <c r="BY137" i="5"/>
  <c r="BZ137" i="5" s="1"/>
  <c r="BY138" i="5"/>
  <c r="BZ138" i="5" s="1"/>
  <c r="BY139" i="5"/>
  <c r="BZ139" i="5" s="1"/>
  <c r="BY140" i="5"/>
  <c r="BZ140" i="5" s="1"/>
  <c r="BY141" i="5"/>
  <c r="BZ141" i="5" s="1"/>
  <c r="BY142" i="5"/>
  <c r="BZ142" i="5" s="1"/>
  <c r="BY143" i="5"/>
  <c r="BZ143" i="5" s="1"/>
  <c r="BY144" i="5"/>
  <c r="BZ144" i="5" s="1"/>
  <c r="BY145" i="5"/>
  <c r="BZ145" i="5" s="1"/>
  <c r="BY146" i="5"/>
  <c r="BZ146" i="5" s="1"/>
  <c r="BY147" i="5"/>
  <c r="BZ147" i="5" s="1"/>
  <c r="BY148" i="5"/>
  <c r="BZ148" i="5" s="1"/>
  <c r="BY149" i="5"/>
  <c r="BZ149" i="5" s="1"/>
  <c r="BY150" i="5"/>
  <c r="BZ150" i="5" s="1"/>
  <c r="BY151" i="5"/>
  <c r="BZ151" i="5" s="1"/>
  <c r="BY152" i="5"/>
  <c r="BZ152" i="5" s="1"/>
  <c r="BY153" i="5"/>
  <c r="BZ153" i="5" s="1"/>
  <c r="BY154" i="5"/>
  <c r="BZ154" i="5" s="1"/>
  <c r="BY155" i="5"/>
  <c r="BZ155" i="5" s="1"/>
  <c r="BY156" i="5"/>
  <c r="BZ156" i="5" s="1"/>
  <c r="BY157" i="5"/>
  <c r="BZ157" i="5" s="1"/>
  <c r="BY158" i="5"/>
  <c r="BZ158" i="5" s="1"/>
  <c r="BY159" i="5"/>
  <c r="BZ159" i="5" s="1"/>
  <c r="BY160" i="5"/>
  <c r="BZ160" i="5" s="1"/>
  <c r="BY161" i="5"/>
  <c r="BZ161" i="5" s="1"/>
  <c r="BY162" i="5"/>
  <c r="BZ162" i="5" s="1"/>
  <c r="BY163" i="5"/>
  <c r="BZ163" i="5" s="1"/>
  <c r="BY164" i="5"/>
  <c r="BZ164" i="5" s="1"/>
  <c r="BY165" i="5"/>
  <c r="BZ165" i="5" s="1"/>
  <c r="BY166" i="5"/>
  <c r="BZ166" i="5" s="1"/>
  <c r="BY167" i="5"/>
  <c r="BZ167" i="5" s="1"/>
  <c r="BY168" i="5"/>
  <c r="BZ168" i="5" s="1"/>
  <c r="BY169" i="5"/>
  <c r="BZ169" i="5" s="1"/>
  <c r="BY170" i="5"/>
  <c r="BZ170" i="5" s="1"/>
  <c r="BY171" i="5"/>
  <c r="BZ171" i="5" s="1"/>
  <c r="BY172" i="5"/>
  <c r="BZ172" i="5" s="1"/>
  <c r="BY173" i="5"/>
  <c r="BZ173" i="5" s="1"/>
  <c r="BY174" i="5"/>
  <c r="BZ174" i="5" s="1"/>
  <c r="BY175" i="5"/>
  <c r="BZ175" i="5" s="1"/>
  <c r="BY176" i="5"/>
  <c r="BZ176" i="5" s="1"/>
  <c r="BY177" i="5"/>
  <c r="BZ177" i="5" s="1"/>
  <c r="BY178" i="5"/>
  <c r="BZ178" i="5" s="1"/>
  <c r="BY179" i="5"/>
  <c r="BZ179" i="5" s="1"/>
  <c r="BY180" i="5"/>
  <c r="BZ180" i="5" s="1"/>
  <c r="BY181" i="5"/>
  <c r="BZ181" i="5" s="1"/>
  <c r="BY182" i="5"/>
  <c r="BZ182" i="5" s="1"/>
  <c r="BY183" i="5"/>
  <c r="BZ183" i="5" s="1"/>
  <c r="BY184" i="5"/>
  <c r="BZ184" i="5" s="1"/>
  <c r="BY185" i="5"/>
  <c r="BZ185" i="5" s="1"/>
  <c r="BY186" i="5"/>
  <c r="BZ186" i="5" s="1"/>
  <c r="BY187" i="5"/>
  <c r="BZ187" i="5" s="1"/>
  <c r="BY188" i="5"/>
  <c r="BZ188" i="5" s="1"/>
  <c r="BY189" i="5"/>
  <c r="BZ189" i="5" s="1"/>
  <c r="BY190" i="5"/>
  <c r="BZ190" i="5" s="1"/>
  <c r="BY191" i="5"/>
  <c r="BZ191" i="5" s="1"/>
  <c r="BY192" i="5"/>
  <c r="BZ192" i="5" s="1"/>
  <c r="BY193" i="5"/>
  <c r="BZ193" i="5" s="1"/>
  <c r="BY194" i="5"/>
  <c r="BZ194" i="5" s="1"/>
  <c r="BY195" i="5"/>
  <c r="BZ195" i="5" s="1"/>
  <c r="BY196" i="5"/>
  <c r="BZ196" i="5" s="1"/>
  <c r="BY197" i="5"/>
  <c r="BZ197" i="5" s="1"/>
  <c r="BY198" i="5"/>
  <c r="BZ198" i="5" s="1"/>
  <c r="BY199" i="5"/>
  <c r="BZ199" i="5" s="1"/>
  <c r="BY200" i="5"/>
  <c r="BZ200" i="5" s="1"/>
  <c r="BY201" i="5"/>
  <c r="BZ201" i="5" s="1"/>
  <c r="BY202" i="5"/>
  <c r="BZ202" i="5" s="1"/>
  <c r="BY203" i="5"/>
  <c r="BZ203" i="5" s="1"/>
  <c r="BY204" i="5"/>
  <c r="BZ204" i="5" s="1"/>
  <c r="BY205" i="5"/>
  <c r="BZ205" i="5" s="1"/>
  <c r="BY206" i="5"/>
  <c r="BZ206" i="5" s="1"/>
  <c r="BY207" i="5"/>
  <c r="BZ207" i="5" s="1"/>
  <c r="BY208" i="5"/>
  <c r="BZ208" i="5" s="1"/>
  <c r="BY209" i="5"/>
  <c r="BZ209" i="5" s="1"/>
  <c r="BY210" i="5"/>
  <c r="BZ210" i="5" s="1"/>
  <c r="BY211" i="5"/>
  <c r="BZ211" i="5" s="1"/>
  <c r="BY212" i="5"/>
  <c r="BZ212" i="5" s="1"/>
  <c r="BY213" i="5"/>
  <c r="BZ213" i="5" s="1"/>
  <c r="BY214" i="5"/>
  <c r="BZ214" i="5" s="1"/>
  <c r="BY215" i="5"/>
  <c r="BZ215" i="5" s="1"/>
  <c r="BY216" i="5"/>
  <c r="BZ216" i="5" s="1"/>
  <c r="BY217" i="5"/>
  <c r="BZ217" i="5" s="1"/>
  <c r="BY218" i="5"/>
  <c r="BZ218" i="5" s="1"/>
  <c r="BY219" i="5"/>
  <c r="BZ219" i="5" s="1"/>
  <c r="BY220" i="5"/>
  <c r="BZ220" i="5" s="1"/>
  <c r="BY221" i="5"/>
  <c r="BZ221" i="5" s="1"/>
  <c r="BY222" i="5"/>
  <c r="BZ222" i="5" s="1"/>
  <c r="BY223" i="5"/>
  <c r="BZ223" i="5" s="1"/>
  <c r="BY224" i="5"/>
  <c r="BZ224" i="5" s="1"/>
  <c r="BY225" i="5"/>
  <c r="BZ225" i="5" s="1"/>
  <c r="BY226" i="5"/>
  <c r="BZ226" i="5" s="1"/>
  <c r="BY227" i="5"/>
  <c r="BZ227" i="5" s="1"/>
  <c r="BY228" i="5"/>
  <c r="BZ228" i="5" s="1"/>
  <c r="BY229" i="5"/>
  <c r="BZ229" i="5" s="1"/>
  <c r="BY230" i="5"/>
  <c r="BZ230" i="5" s="1"/>
  <c r="BY231" i="5"/>
  <c r="BZ231" i="5" s="1"/>
  <c r="BY232" i="5"/>
  <c r="BZ232" i="5" s="1"/>
  <c r="BY233" i="5"/>
  <c r="BZ233" i="5" s="1"/>
  <c r="BY234" i="5"/>
  <c r="BZ234" i="5" s="1"/>
  <c r="BY235" i="5"/>
  <c r="BZ235" i="5" s="1"/>
  <c r="BY236" i="5"/>
  <c r="BZ236" i="5" s="1"/>
  <c r="BY237" i="5"/>
  <c r="BZ237" i="5" s="1"/>
  <c r="BY238" i="5"/>
  <c r="BZ238" i="5" s="1"/>
  <c r="BY239" i="5"/>
  <c r="BZ239" i="5" s="1"/>
  <c r="BY240" i="5"/>
  <c r="BZ240" i="5" s="1"/>
  <c r="BY241" i="5"/>
  <c r="BZ241" i="5" s="1"/>
  <c r="BY242" i="5"/>
  <c r="BZ242" i="5" s="1"/>
  <c r="BY243" i="5"/>
  <c r="BZ243" i="5" s="1"/>
  <c r="BY244" i="5"/>
  <c r="BZ244" i="5" s="1"/>
  <c r="BY245" i="5"/>
  <c r="BZ245" i="5" s="1"/>
  <c r="BY246" i="5"/>
  <c r="BZ246" i="5" s="1"/>
  <c r="BY247" i="5"/>
  <c r="BZ247" i="5" s="1"/>
  <c r="BY248" i="5"/>
  <c r="BZ248" i="5" s="1"/>
  <c r="BY249" i="5"/>
  <c r="BZ249" i="5" s="1"/>
  <c r="BY250" i="5"/>
  <c r="BZ250" i="5" s="1"/>
  <c r="BY251" i="5"/>
  <c r="BZ251" i="5" s="1"/>
  <c r="BY252" i="5"/>
  <c r="BZ252" i="5" s="1"/>
  <c r="BY253" i="5"/>
  <c r="BZ253" i="5" s="1"/>
  <c r="BY254" i="5"/>
  <c r="BZ254" i="5" s="1"/>
  <c r="BY255" i="5"/>
  <c r="BZ255" i="5" s="1"/>
  <c r="BY256" i="5"/>
  <c r="BZ256" i="5" s="1"/>
  <c r="BY257" i="5"/>
  <c r="BZ257" i="5" s="1"/>
  <c r="BY258" i="5"/>
  <c r="BZ258" i="5" s="1"/>
  <c r="BY259" i="5"/>
  <c r="BZ259" i="5" s="1"/>
  <c r="BY260" i="5"/>
  <c r="BZ260" i="5" s="1"/>
  <c r="BY261" i="5"/>
  <c r="BZ261" i="5" s="1"/>
  <c r="BY262" i="5"/>
  <c r="BZ262" i="5" s="1"/>
  <c r="BY263" i="5"/>
  <c r="BZ263" i="5" s="1"/>
  <c r="BY264" i="5"/>
  <c r="BZ264" i="5" s="1"/>
  <c r="BY265" i="5"/>
  <c r="BZ265" i="5" s="1"/>
  <c r="BY266" i="5"/>
  <c r="BZ266" i="5" s="1"/>
  <c r="BY267" i="5"/>
  <c r="BZ267" i="5" s="1"/>
  <c r="BY268" i="5"/>
  <c r="BZ268" i="5" s="1"/>
  <c r="BY269" i="5"/>
  <c r="BZ269" i="5" s="1"/>
  <c r="BY270" i="5"/>
  <c r="BZ270" i="5" s="1"/>
  <c r="BY271" i="5"/>
  <c r="BZ271" i="5" s="1"/>
  <c r="BY272" i="5"/>
  <c r="BZ272" i="5" s="1"/>
  <c r="BY273" i="5"/>
  <c r="BZ273" i="5" s="1"/>
  <c r="BY274" i="5"/>
  <c r="BZ274" i="5" s="1"/>
  <c r="BY275" i="5"/>
  <c r="BZ275" i="5" s="1"/>
  <c r="BY276" i="5"/>
  <c r="BZ276" i="5" s="1"/>
  <c r="BY277" i="5"/>
  <c r="BZ277" i="5" s="1"/>
  <c r="BY278" i="5"/>
  <c r="BZ278" i="5" s="1"/>
  <c r="BY279" i="5"/>
  <c r="BZ279" i="5" s="1"/>
  <c r="BY280" i="5"/>
  <c r="BZ280" i="5" s="1"/>
  <c r="BY281" i="5"/>
  <c r="BZ281" i="5" s="1"/>
  <c r="BY282" i="5"/>
  <c r="BZ282" i="5" s="1"/>
  <c r="BY283" i="5"/>
  <c r="BZ283" i="5" s="1"/>
  <c r="BY284" i="5"/>
  <c r="BZ284" i="5" s="1"/>
  <c r="BY285" i="5"/>
  <c r="BZ285" i="5" s="1"/>
  <c r="BY286" i="5"/>
  <c r="BZ286" i="5" s="1"/>
  <c r="BY287" i="5"/>
  <c r="BZ287" i="5" s="1"/>
  <c r="BY288" i="5"/>
  <c r="BZ288" i="5" s="1"/>
  <c r="BY289" i="5"/>
  <c r="BZ289" i="5" s="1"/>
  <c r="BY290" i="5"/>
  <c r="BZ290" i="5" s="1"/>
  <c r="BY291" i="5"/>
  <c r="BZ291" i="5" s="1"/>
  <c r="BY292" i="5"/>
  <c r="BZ292" i="5" s="1"/>
  <c r="BY293" i="5"/>
  <c r="BZ293" i="5" s="1"/>
  <c r="BY294" i="5"/>
  <c r="BZ294" i="5" s="1"/>
  <c r="BY295" i="5"/>
  <c r="BZ295" i="5" s="1"/>
  <c r="BY296" i="5"/>
  <c r="BZ296" i="5" s="1"/>
  <c r="BY297" i="5"/>
  <c r="BZ297" i="5" s="1"/>
  <c r="BY298" i="5"/>
  <c r="BZ298" i="5" s="1"/>
  <c r="BY299" i="5"/>
  <c r="BZ299" i="5" s="1"/>
  <c r="BY300" i="5"/>
  <c r="BZ300" i="5" s="1"/>
  <c r="BY301" i="5"/>
  <c r="BZ301" i="5" s="1"/>
  <c r="BY302" i="5"/>
  <c r="BZ302" i="5" s="1"/>
  <c r="BY303" i="5"/>
  <c r="BZ303" i="5" s="1"/>
  <c r="BY304" i="5"/>
  <c r="BZ304" i="5" s="1"/>
  <c r="BY305" i="5"/>
  <c r="BZ305" i="5" s="1"/>
  <c r="BY306" i="5"/>
  <c r="BZ306" i="5" s="1"/>
  <c r="BY307" i="5"/>
  <c r="BZ307" i="5" s="1"/>
  <c r="BY308" i="5"/>
  <c r="BZ308" i="5" s="1"/>
  <c r="BY309" i="5"/>
  <c r="BZ309" i="5" s="1"/>
  <c r="BY310" i="5"/>
  <c r="BZ310" i="5" s="1"/>
  <c r="BY311" i="5"/>
  <c r="BZ311" i="5" s="1"/>
  <c r="BY312" i="5"/>
  <c r="BZ312" i="5" s="1"/>
  <c r="BY313" i="5"/>
  <c r="BZ313" i="5" s="1"/>
  <c r="BY314" i="5"/>
  <c r="BZ314" i="5" s="1"/>
  <c r="BY315" i="5"/>
  <c r="BZ315" i="5" s="1"/>
  <c r="BY316" i="5"/>
  <c r="BZ316" i="5" s="1"/>
  <c r="BY317" i="5"/>
  <c r="BZ317" i="5" s="1"/>
  <c r="BY318" i="5"/>
  <c r="BZ318" i="5" s="1"/>
  <c r="BY319" i="5"/>
  <c r="BZ319" i="5" s="1"/>
  <c r="BY320" i="5"/>
  <c r="BZ320" i="5" s="1"/>
  <c r="BY321" i="5"/>
  <c r="BZ321" i="5" s="1"/>
  <c r="BY322" i="5"/>
  <c r="BZ322" i="5" s="1"/>
  <c r="BY323" i="5"/>
  <c r="BZ323" i="5" s="1"/>
  <c r="BY324" i="5"/>
  <c r="BZ324" i="5" s="1"/>
  <c r="BY325" i="5"/>
  <c r="BZ325" i="5" s="1"/>
  <c r="BY326" i="5"/>
  <c r="BZ326" i="5" s="1"/>
  <c r="BY327" i="5"/>
  <c r="BZ327" i="5" s="1"/>
  <c r="BY328" i="5"/>
  <c r="BZ328" i="5" s="1"/>
  <c r="BY329" i="5"/>
  <c r="BZ329" i="5" s="1"/>
  <c r="BY330" i="5"/>
  <c r="BZ330" i="5" s="1"/>
  <c r="BY331" i="5"/>
  <c r="BZ331" i="5" s="1"/>
  <c r="BY332" i="5"/>
  <c r="BZ332" i="5" s="1"/>
  <c r="BY333" i="5"/>
  <c r="BZ333" i="5" s="1"/>
  <c r="BY334" i="5"/>
  <c r="BZ334" i="5" s="1"/>
  <c r="BY335" i="5"/>
  <c r="BZ335" i="5" s="1"/>
  <c r="BY336" i="5"/>
  <c r="BZ336" i="5" s="1"/>
  <c r="BY337" i="5"/>
  <c r="BZ337" i="5" s="1"/>
  <c r="BY338" i="5"/>
  <c r="BZ338" i="5" s="1"/>
  <c r="BY339" i="5"/>
  <c r="BZ339" i="5" s="1"/>
  <c r="BY340" i="5"/>
  <c r="BZ340" i="5" s="1"/>
  <c r="BY341" i="5"/>
  <c r="BZ341" i="5" s="1"/>
  <c r="BY342" i="5"/>
  <c r="BZ342" i="5" s="1"/>
  <c r="BY343" i="5"/>
  <c r="BZ343" i="5" s="1"/>
  <c r="BY374" i="5"/>
  <c r="BZ374" i="5" s="1"/>
  <c r="BY375" i="5"/>
  <c r="BZ375" i="5" s="1"/>
  <c r="BY376" i="5"/>
  <c r="BZ376" i="5" s="1"/>
  <c r="BY377" i="5"/>
  <c r="BZ377" i="5" s="1"/>
  <c r="BY378" i="5"/>
  <c r="BZ378" i="5" s="1"/>
  <c r="BY344" i="5"/>
  <c r="BZ344" i="5" s="1"/>
  <c r="BY345" i="5"/>
  <c r="BZ345" i="5" s="1"/>
  <c r="BY346" i="5"/>
  <c r="BZ346" i="5" s="1"/>
  <c r="BY347" i="5"/>
  <c r="BZ347" i="5" s="1"/>
  <c r="BY348" i="5"/>
  <c r="BZ348" i="5" s="1"/>
  <c r="BY349" i="5"/>
  <c r="BZ349" i="5" s="1"/>
  <c r="BY350" i="5"/>
  <c r="BZ350" i="5" s="1"/>
  <c r="BY351" i="5"/>
  <c r="BZ351" i="5" s="1"/>
  <c r="BY352" i="5"/>
  <c r="BZ352" i="5" s="1"/>
  <c r="BY353" i="5"/>
  <c r="BZ353" i="5" s="1"/>
  <c r="BY354" i="5"/>
  <c r="BZ354" i="5" s="1"/>
  <c r="BY355" i="5"/>
  <c r="BZ355" i="5" s="1"/>
  <c r="BY356" i="5"/>
  <c r="BZ356" i="5" s="1"/>
  <c r="BY357" i="5"/>
  <c r="BZ357" i="5" s="1"/>
  <c r="BY358" i="5"/>
  <c r="BZ358" i="5" s="1"/>
  <c r="BY359" i="5"/>
  <c r="BZ359" i="5" s="1"/>
  <c r="BY360" i="5"/>
  <c r="BZ360" i="5" s="1"/>
  <c r="BY361" i="5"/>
  <c r="BZ361" i="5" s="1"/>
  <c r="BY362" i="5"/>
  <c r="BZ362" i="5" s="1"/>
  <c r="BY363" i="5"/>
  <c r="BZ363" i="5" s="1"/>
  <c r="BY364" i="5"/>
  <c r="BZ364" i="5" s="1"/>
  <c r="BY365" i="5"/>
  <c r="BZ365" i="5" s="1"/>
  <c r="BY366" i="5"/>
  <c r="BZ366" i="5" s="1"/>
  <c r="BY367" i="5"/>
  <c r="BZ367" i="5" s="1"/>
  <c r="BY368" i="5"/>
  <c r="BZ368" i="5" s="1"/>
  <c r="BY369" i="5"/>
  <c r="BZ369" i="5" s="1"/>
  <c r="BY370" i="5"/>
  <c r="BZ370" i="5" s="1"/>
  <c r="BY371" i="5"/>
  <c r="BZ371" i="5" s="1"/>
  <c r="BY372" i="5"/>
  <c r="BZ372" i="5" s="1"/>
  <c r="BY373" i="5"/>
  <c r="BZ373" i="5" s="1"/>
  <c r="BX400" i="10"/>
  <c r="BW400" i="10"/>
  <c r="BV400" i="10"/>
  <c r="BU400" i="10"/>
  <c r="BT400" i="10"/>
  <c r="BS400" i="10"/>
  <c r="BR400" i="10"/>
  <c r="BQ400" i="10"/>
  <c r="BP400" i="10"/>
  <c r="BO400" i="10"/>
  <c r="BN400" i="10"/>
  <c r="BM400" i="10"/>
  <c r="BK400" i="10"/>
  <c r="BI400" i="10"/>
  <c r="BH400" i="10"/>
  <c r="BG400" i="10"/>
  <c r="BF400" i="10"/>
  <c r="BE400" i="10"/>
  <c r="BD400" i="10"/>
  <c r="BC400" i="10"/>
  <c r="BB400" i="10"/>
  <c r="BA400" i="10"/>
  <c r="AZ400" i="10"/>
  <c r="AY400" i="10"/>
  <c r="AX400" i="10"/>
  <c r="AW400" i="10"/>
  <c r="AV400" i="10"/>
  <c r="AU400" i="10"/>
  <c r="AS400" i="10"/>
  <c r="AR400" i="10"/>
  <c r="AQ400" i="10"/>
  <c r="AP400" i="10"/>
  <c r="AO400" i="10"/>
  <c r="AN400" i="10"/>
  <c r="AM400" i="10"/>
  <c r="AL400" i="10"/>
  <c r="AK400" i="10"/>
  <c r="AJ400" i="10"/>
  <c r="AI400" i="10"/>
  <c r="AH400" i="10"/>
  <c r="AG400" i="10"/>
  <c r="AF400" i="10"/>
  <c r="AE400" i="10"/>
  <c r="AC400" i="10"/>
  <c r="AA400" i="10"/>
  <c r="Z400" i="10"/>
  <c r="Y400" i="10"/>
  <c r="X400" i="10"/>
  <c r="W400" i="10"/>
  <c r="V400" i="10"/>
  <c r="U400" i="10"/>
  <c r="T400" i="10"/>
  <c r="S400" i="10"/>
  <c r="R400" i="10"/>
  <c r="Q400" i="10"/>
  <c r="P400" i="10"/>
  <c r="O400" i="10"/>
  <c r="N400" i="10"/>
  <c r="M400" i="10"/>
  <c r="K400" i="10"/>
  <c r="J400" i="10"/>
  <c r="I400" i="10"/>
  <c r="H400" i="10"/>
  <c r="G400" i="10"/>
  <c r="I379" i="10"/>
  <c r="J379" i="10"/>
  <c r="K379" i="10"/>
  <c r="M379" i="10"/>
  <c r="N379" i="10"/>
  <c r="O379" i="10"/>
  <c r="P379" i="10"/>
  <c r="Q379" i="10"/>
  <c r="R379" i="10"/>
  <c r="S379" i="10"/>
  <c r="T379" i="10"/>
  <c r="U379" i="10"/>
  <c r="V379" i="10"/>
  <c r="W379" i="10"/>
  <c r="X379" i="10"/>
  <c r="Y379" i="10"/>
  <c r="Z379" i="10"/>
  <c r="AA379" i="10"/>
  <c r="AC379" i="10"/>
  <c r="AE379" i="10"/>
  <c r="AF379" i="10"/>
  <c r="AG379" i="10"/>
  <c r="AH379" i="10"/>
  <c r="AI379" i="10"/>
  <c r="AJ379" i="10"/>
  <c r="AK379" i="10"/>
  <c r="AL379" i="10"/>
  <c r="AM379" i="10"/>
  <c r="AN379" i="10"/>
  <c r="AO379" i="10"/>
  <c r="AP379" i="10"/>
  <c r="AQ379" i="10"/>
  <c r="AR379" i="10"/>
  <c r="AS379" i="10"/>
  <c r="AU379" i="10"/>
  <c r="AV379" i="10"/>
  <c r="AW379" i="10"/>
  <c r="AX379" i="10"/>
  <c r="AY379" i="10"/>
  <c r="AZ379" i="10"/>
  <c r="BA379" i="10"/>
  <c r="BB379" i="10"/>
  <c r="BC379" i="10"/>
  <c r="BD379" i="10"/>
  <c r="BE379" i="10"/>
  <c r="BF379" i="10"/>
  <c r="BG379" i="10"/>
  <c r="BH379" i="10"/>
  <c r="BI379" i="10"/>
  <c r="BK379" i="10"/>
  <c r="BM379" i="10"/>
  <c r="BN379" i="10"/>
  <c r="BO379" i="10"/>
  <c r="BP379" i="10"/>
  <c r="BQ379" i="10"/>
  <c r="BR379" i="10"/>
  <c r="BS379" i="10"/>
  <c r="BT379" i="10"/>
  <c r="BU379" i="10"/>
  <c r="BV379" i="10"/>
  <c r="BW379" i="10"/>
  <c r="BX379" i="10"/>
  <c r="H379" i="10"/>
  <c r="G379" i="10"/>
  <c r="BX400" i="9"/>
  <c r="BW400" i="9"/>
  <c r="BV400" i="9"/>
  <c r="BU400" i="9"/>
  <c r="BT400" i="9"/>
  <c r="BS400" i="9"/>
  <c r="BR400" i="9"/>
  <c r="BQ400" i="9"/>
  <c r="BP400" i="9"/>
  <c r="BO400" i="9"/>
  <c r="BN400" i="9"/>
  <c r="BM400" i="9"/>
  <c r="BK400" i="9"/>
  <c r="BI400" i="9"/>
  <c r="BH400" i="9"/>
  <c r="BG400" i="9"/>
  <c r="BF400" i="9"/>
  <c r="BE400" i="9"/>
  <c r="BD400" i="9"/>
  <c r="BC400" i="9"/>
  <c r="BB400" i="9"/>
  <c r="BA400" i="9"/>
  <c r="AZ400" i="9"/>
  <c r="AY400" i="9"/>
  <c r="AX400" i="9"/>
  <c r="AW400" i="9"/>
  <c r="AV400" i="9"/>
  <c r="AU400" i="9"/>
  <c r="AS400" i="9"/>
  <c r="AR400" i="9"/>
  <c r="AQ400" i="9"/>
  <c r="AP400" i="9"/>
  <c r="AO400" i="9"/>
  <c r="AN400" i="9"/>
  <c r="AM400" i="9"/>
  <c r="AL400" i="9"/>
  <c r="AK400" i="9"/>
  <c r="AJ400" i="9"/>
  <c r="AI400" i="9"/>
  <c r="AH400" i="9"/>
  <c r="AG400" i="9"/>
  <c r="AF400" i="9"/>
  <c r="AE400" i="9"/>
  <c r="AC400" i="9"/>
  <c r="AA400" i="9"/>
  <c r="Z400" i="9"/>
  <c r="Y400" i="9"/>
  <c r="X400" i="9"/>
  <c r="W400" i="9"/>
  <c r="V400" i="9"/>
  <c r="U400" i="9"/>
  <c r="T400" i="9"/>
  <c r="S400" i="9"/>
  <c r="R400" i="9"/>
  <c r="Q400" i="9"/>
  <c r="P400" i="9"/>
  <c r="O400" i="9"/>
  <c r="N400" i="9"/>
  <c r="M400" i="9"/>
  <c r="K400" i="9"/>
  <c r="J400" i="9"/>
  <c r="I400" i="9"/>
  <c r="H400" i="9"/>
  <c r="G400" i="9"/>
  <c r="I379" i="9"/>
  <c r="J379" i="9"/>
  <c r="K379" i="9"/>
  <c r="M379" i="9"/>
  <c r="O379" i="9"/>
  <c r="P379" i="9"/>
  <c r="Q379" i="9"/>
  <c r="R379" i="9"/>
  <c r="S379" i="9"/>
  <c r="T379" i="9"/>
  <c r="U379" i="9"/>
  <c r="V379" i="9"/>
  <c r="W379" i="9"/>
  <c r="X379" i="9"/>
  <c r="Y379" i="9"/>
  <c r="Z379" i="9"/>
  <c r="AA379" i="9"/>
  <c r="AC379" i="9"/>
  <c r="AE379" i="9"/>
  <c r="AF379" i="9"/>
  <c r="AG379" i="9"/>
  <c r="AH379" i="9"/>
  <c r="AI379" i="9"/>
  <c r="AJ379" i="9"/>
  <c r="AK379" i="9"/>
  <c r="AL379" i="9"/>
  <c r="AM379" i="9"/>
  <c r="AN379" i="9"/>
  <c r="AO379" i="9"/>
  <c r="AP379" i="9"/>
  <c r="AQ379" i="9"/>
  <c r="AR379" i="9"/>
  <c r="AS379" i="9"/>
  <c r="AU379" i="9"/>
  <c r="AV379" i="9"/>
  <c r="AW379" i="9"/>
  <c r="AX379" i="9"/>
  <c r="AY379" i="9"/>
  <c r="AZ379" i="9"/>
  <c r="BA379" i="9"/>
  <c r="BB379" i="9"/>
  <c r="BC379" i="9"/>
  <c r="BD379" i="9"/>
  <c r="BE379" i="9"/>
  <c r="BF379" i="9"/>
  <c r="BG379" i="9"/>
  <c r="BH379" i="9"/>
  <c r="BI379" i="9"/>
  <c r="BK379" i="9"/>
  <c r="BM379" i="9"/>
  <c r="BN379" i="9"/>
  <c r="BO379" i="9"/>
  <c r="BP379" i="9"/>
  <c r="BQ379" i="9"/>
  <c r="BR379" i="9"/>
  <c r="BS379" i="9"/>
  <c r="BT379" i="9"/>
  <c r="BU379" i="9"/>
  <c r="BV379" i="9"/>
  <c r="BW379" i="9"/>
  <c r="BX379" i="9"/>
  <c r="H379" i="9"/>
  <c r="G379" i="9"/>
  <c r="BY8" i="6"/>
  <c r="BZ8" i="6" s="1"/>
  <c r="BY9" i="6"/>
  <c r="BZ9" i="6" s="1"/>
  <c r="BY10" i="6"/>
  <c r="BZ10" i="6" s="1"/>
  <c r="BY11" i="6"/>
  <c r="BZ11" i="6" s="1"/>
  <c r="BY12" i="6"/>
  <c r="BZ12" i="6" s="1"/>
  <c r="BY13" i="6"/>
  <c r="BZ13" i="6" s="1"/>
  <c r="BY14" i="6"/>
  <c r="BZ14" i="6" s="1"/>
  <c r="BY15" i="6"/>
  <c r="BZ15" i="6" s="1"/>
  <c r="BY16" i="6"/>
  <c r="BZ16" i="6" s="1"/>
  <c r="BY17" i="6"/>
  <c r="BZ17" i="6" s="1"/>
  <c r="BY18" i="6"/>
  <c r="BZ18" i="6" s="1"/>
  <c r="BY19" i="6"/>
  <c r="BZ19" i="6" s="1"/>
  <c r="BY20" i="6"/>
  <c r="BZ20" i="6" s="1"/>
  <c r="BY21" i="6"/>
  <c r="BZ21" i="6" s="1"/>
  <c r="BY22" i="6"/>
  <c r="BZ22" i="6" s="1"/>
  <c r="BY23" i="6"/>
  <c r="BZ23" i="6" s="1"/>
  <c r="BY24" i="6"/>
  <c r="BZ24" i="6" s="1"/>
  <c r="BY25" i="6"/>
  <c r="BZ25" i="6" s="1"/>
  <c r="BY26" i="6"/>
  <c r="BZ26" i="6" s="1"/>
  <c r="BY27" i="6"/>
  <c r="BZ27" i="6" s="1"/>
  <c r="BY28" i="6"/>
  <c r="BZ28" i="6" s="1"/>
  <c r="BY29" i="6"/>
  <c r="BZ29" i="6" s="1"/>
  <c r="BY30" i="6"/>
  <c r="BZ30" i="6" s="1"/>
  <c r="BY31" i="6"/>
  <c r="BZ31" i="6" s="1"/>
  <c r="BY32" i="6"/>
  <c r="BZ32" i="6" s="1"/>
  <c r="BY33" i="6"/>
  <c r="BZ33" i="6" s="1"/>
  <c r="BY34" i="6"/>
  <c r="BZ34" i="6" s="1"/>
  <c r="BY35" i="6"/>
  <c r="BZ35" i="6" s="1"/>
  <c r="BY36" i="6"/>
  <c r="BZ36" i="6" s="1"/>
  <c r="BY37" i="6"/>
  <c r="BZ37" i="6" s="1"/>
  <c r="BY38" i="6"/>
  <c r="BZ38" i="6" s="1"/>
  <c r="BY39" i="6"/>
  <c r="BZ39" i="6" s="1"/>
  <c r="BY40" i="6"/>
  <c r="BZ40" i="6" s="1"/>
  <c r="BY41" i="6"/>
  <c r="BY42" i="6"/>
  <c r="BZ42" i="6" s="1"/>
  <c r="BY43" i="6"/>
  <c r="BZ43" i="6" s="1"/>
  <c r="BY44" i="6"/>
  <c r="BZ44" i="6" s="1"/>
  <c r="BY45" i="6"/>
  <c r="BZ45" i="6" s="1"/>
  <c r="BY46" i="6"/>
  <c r="BZ46" i="6" s="1"/>
  <c r="BY47" i="6"/>
  <c r="BZ47" i="6" s="1"/>
  <c r="BY48" i="6"/>
  <c r="BZ48" i="6" s="1"/>
  <c r="BY49" i="6"/>
  <c r="BZ49" i="6" s="1"/>
  <c r="BY50" i="6"/>
  <c r="BZ50" i="6" s="1"/>
  <c r="BY51" i="6"/>
  <c r="BZ51" i="6" s="1"/>
  <c r="BY52" i="6"/>
  <c r="BZ52" i="6" s="1"/>
  <c r="BY53" i="6"/>
  <c r="BZ53" i="6" s="1"/>
  <c r="BY54" i="6"/>
  <c r="BZ54" i="6" s="1"/>
  <c r="BY55" i="6"/>
  <c r="BZ55" i="6" s="1"/>
  <c r="BY56" i="6"/>
  <c r="BZ56" i="6" s="1"/>
  <c r="BY57" i="6"/>
  <c r="BZ57" i="6" s="1"/>
  <c r="BY58" i="6"/>
  <c r="BZ58" i="6" s="1"/>
  <c r="BY59" i="6"/>
  <c r="BZ59" i="6" s="1"/>
  <c r="BY60" i="6"/>
  <c r="BZ60" i="6" s="1"/>
  <c r="BY61" i="6"/>
  <c r="BZ61" i="6" s="1"/>
  <c r="BY62" i="6"/>
  <c r="BZ62" i="6" s="1"/>
  <c r="BY63" i="6"/>
  <c r="BZ63" i="6" s="1"/>
  <c r="BY64" i="6"/>
  <c r="BZ64" i="6" s="1"/>
  <c r="BY65" i="6"/>
  <c r="BZ65" i="6" s="1"/>
  <c r="BY66" i="6"/>
  <c r="BZ66" i="6" s="1"/>
  <c r="BY67" i="6"/>
  <c r="BZ67" i="6" s="1"/>
  <c r="BY68" i="6"/>
  <c r="BZ68" i="6" s="1"/>
  <c r="BY69" i="6"/>
  <c r="BZ69" i="6" s="1"/>
  <c r="BY70" i="6"/>
  <c r="BZ70" i="6" s="1"/>
  <c r="BY71" i="6"/>
  <c r="BZ71" i="6" s="1"/>
  <c r="BY72" i="6"/>
  <c r="BZ72" i="6" s="1"/>
  <c r="BY73" i="6"/>
  <c r="BZ73" i="6" s="1"/>
  <c r="BY74" i="6"/>
  <c r="BZ74" i="6" s="1"/>
  <c r="BY75" i="6"/>
  <c r="BZ75" i="6" s="1"/>
  <c r="BY76" i="6"/>
  <c r="BZ76" i="6" s="1"/>
  <c r="BY77" i="6"/>
  <c r="BZ77" i="6" s="1"/>
  <c r="BY78" i="6"/>
  <c r="BZ78" i="6" s="1"/>
  <c r="BY79" i="6"/>
  <c r="BZ79" i="6" s="1"/>
  <c r="BY80" i="6"/>
  <c r="BZ80" i="6" s="1"/>
  <c r="BY81" i="6"/>
  <c r="BZ81" i="6" s="1"/>
  <c r="BY82" i="6"/>
  <c r="BZ82" i="6" s="1"/>
  <c r="BY83" i="6"/>
  <c r="BZ83" i="6" s="1"/>
  <c r="BY84" i="6"/>
  <c r="BZ84" i="6" s="1"/>
  <c r="BY85" i="6"/>
  <c r="BZ85" i="6" s="1"/>
  <c r="BY86" i="6"/>
  <c r="BZ86" i="6" s="1"/>
  <c r="BY87" i="6"/>
  <c r="BZ87" i="6" s="1"/>
  <c r="BY88" i="6"/>
  <c r="BZ88" i="6" s="1"/>
  <c r="BY89" i="6"/>
  <c r="BZ89" i="6" s="1"/>
  <c r="BY90" i="6"/>
  <c r="BZ90" i="6" s="1"/>
  <c r="BY91" i="6"/>
  <c r="BZ91" i="6" s="1"/>
  <c r="BY92" i="6"/>
  <c r="BZ92" i="6" s="1"/>
  <c r="BY93" i="6"/>
  <c r="BZ93" i="6" s="1"/>
  <c r="BY94" i="6"/>
  <c r="BZ94" i="6" s="1"/>
  <c r="BY95" i="6"/>
  <c r="BZ95" i="6" s="1"/>
  <c r="BY96" i="6"/>
  <c r="BZ96" i="6" s="1"/>
  <c r="BY97" i="6"/>
  <c r="BZ97" i="6" s="1"/>
  <c r="BY98" i="6"/>
  <c r="BZ98" i="6" s="1"/>
  <c r="BY99" i="6"/>
  <c r="BZ99" i="6" s="1"/>
  <c r="BY100" i="6"/>
  <c r="BZ100" i="6" s="1"/>
  <c r="BY101" i="6"/>
  <c r="BZ101" i="6" s="1"/>
  <c r="BY102" i="6"/>
  <c r="BZ102" i="6" s="1"/>
  <c r="BY103" i="6"/>
  <c r="BZ103" i="6" s="1"/>
  <c r="BY104" i="6"/>
  <c r="BZ104" i="6" s="1"/>
  <c r="BY105" i="6"/>
  <c r="BZ105" i="6" s="1"/>
  <c r="BY106" i="6"/>
  <c r="BZ106" i="6" s="1"/>
  <c r="BY107" i="6"/>
  <c r="BZ107" i="6" s="1"/>
  <c r="BY108" i="6"/>
  <c r="BZ108" i="6" s="1"/>
  <c r="BY109" i="6"/>
  <c r="BZ109" i="6" s="1"/>
  <c r="BY110" i="6"/>
  <c r="BZ110" i="6" s="1"/>
  <c r="BY111" i="6"/>
  <c r="BZ111" i="6" s="1"/>
  <c r="BY112" i="6"/>
  <c r="BZ112" i="6" s="1"/>
  <c r="BY113" i="6"/>
  <c r="BZ113" i="6" s="1"/>
  <c r="BY114" i="6"/>
  <c r="BZ114" i="6" s="1"/>
  <c r="BY115" i="6"/>
  <c r="BZ115" i="6" s="1"/>
  <c r="BY116" i="6"/>
  <c r="BZ116" i="6" s="1"/>
  <c r="BY117" i="6"/>
  <c r="BZ117" i="6" s="1"/>
  <c r="BY118" i="6"/>
  <c r="BZ118" i="6" s="1"/>
  <c r="BY119" i="6"/>
  <c r="BZ119" i="6" s="1"/>
  <c r="BY120" i="6"/>
  <c r="BZ120" i="6" s="1"/>
  <c r="BY121" i="6"/>
  <c r="BZ121" i="6" s="1"/>
  <c r="BY122" i="6"/>
  <c r="BZ122" i="6" s="1"/>
  <c r="BY123" i="6"/>
  <c r="BZ123" i="6" s="1"/>
  <c r="BY124" i="6"/>
  <c r="BZ124" i="6" s="1"/>
  <c r="BY125" i="6"/>
  <c r="BZ125" i="6" s="1"/>
  <c r="BY126" i="6"/>
  <c r="BZ126" i="6" s="1"/>
  <c r="BY127" i="6"/>
  <c r="BZ127" i="6" s="1"/>
  <c r="BY128" i="6"/>
  <c r="BZ128" i="6" s="1"/>
  <c r="BY129" i="6"/>
  <c r="BZ129" i="6" s="1"/>
  <c r="BY130" i="6"/>
  <c r="BZ130" i="6" s="1"/>
  <c r="BY131" i="6"/>
  <c r="BZ131" i="6" s="1"/>
  <c r="BY132" i="6"/>
  <c r="BZ132" i="6" s="1"/>
  <c r="BY133" i="6"/>
  <c r="BZ133" i="6" s="1"/>
  <c r="BY134" i="6"/>
  <c r="BZ134" i="6" s="1"/>
  <c r="BY135" i="6"/>
  <c r="BZ135" i="6" s="1"/>
  <c r="BY136" i="6"/>
  <c r="BZ136" i="6" s="1"/>
  <c r="BY137" i="6"/>
  <c r="BZ137" i="6" s="1"/>
  <c r="BY138" i="6"/>
  <c r="BZ138" i="6" s="1"/>
  <c r="BY139" i="6"/>
  <c r="BZ139" i="6" s="1"/>
  <c r="BY140" i="6"/>
  <c r="BZ140" i="6" s="1"/>
  <c r="BY141" i="6"/>
  <c r="BZ141" i="6" s="1"/>
  <c r="BY142" i="6"/>
  <c r="BZ142" i="6" s="1"/>
  <c r="BY143" i="6"/>
  <c r="BZ143" i="6" s="1"/>
  <c r="BY144" i="6"/>
  <c r="BZ144" i="6" s="1"/>
  <c r="BY145" i="6"/>
  <c r="BZ145" i="6" s="1"/>
  <c r="BY146" i="6"/>
  <c r="BZ146" i="6" s="1"/>
  <c r="BY147" i="6"/>
  <c r="BZ147" i="6" s="1"/>
  <c r="BY148" i="6"/>
  <c r="BZ148" i="6" s="1"/>
  <c r="BY149" i="6"/>
  <c r="BZ149" i="6" s="1"/>
  <c r="BY150" i="6"/>
  <c r="BZ150" i="6" s="1"/>
  <c r="BY151" i="6"/>
  <c r="BZ151" i="6" s="1"/>
  <c r="BY152" i="6"/>
  <c r="BZ152" i="6" s="1"/>
  <c r="BY153" i="6"/>
  <c r="BZ153" i="6" s="1"/>
  <c r="BY154" i="6"/>
  <c r="BZ154" i="6" s="1"/>
  <c r="BY155" i="6"/>
  <c r="BZ155" i="6" s="1"/>
  <c r="BY156" i="6"/>
  <c r="BZ156" i="6" s="1"/>
  <c r="BY157" i="6"/>
  <c r="BZ157" i="6" s="1"/>
  <c r="BY158" i="6"/>
  <c r="BZ158" i="6" s="1"/>
  <c r="BY159" i="6"/>
  <c r="BZ159" i="6" s="1"/>
  <c r="BY160" i="6"/>
  <c r="BZ160" i="6" s="1"/>
  <c r="BY161" i="6"/>
  <c r="BZ161" i="6" s="1"/>
  <c r="BY162" i="6"/>
  <c r="BZ162" i="6" s="1"/>
  <c r="BY163" i="6"/>
  <c r="BZ163" i="6" s="1"/>
  <c r="BY164" i="6"/>
  <c r="BZ164" i="6" s="1"/>
  <c r="BY165" i="6"/>
  <c r="BZ165" i="6" s="1"/>
  <c r="BY166" i="6"/>
  <c r="BZ166" i="6" s="1"/>
  <c r="BY167" i="6"/>
  <c r="BZ167" i="6" s="1"/>
  <c r="BY168" i="6"/>
  <c r="BZ168" i="6" s="1"/>
  <c r="BY169" i="6"/>
  <c r="BZ169" i="6" s="1"/>
  <c r="BY170" i="6"/>
  <c r="BZ170" i="6" s="1"/>
  <c r="BY171" i="6"/>
  <c r="BZ171" i="6" s="1"/>
  <c r="BY172" i="6"/>
  <c r="BZ172" i="6" s="1"/>
  <c r="BY173" i="6"/>
  <c r="BZ173" i="6" s="1"/>
  <c r="BY174" i="6"/>
  <c r="BZ174" i="6" s="1"/>
  <c r="BY175" i="6"/>
  <c r="BZ175" i="6" s="1"/>
  <c r="BY176" i="6"/>
  <c r="BZ176" i="6" s="1"/>
  <c r="BY177" i="6"/>
  <c r="BZ177" i="6" s="1"/>
  <c r="BY178" i="6"/>
  <c r="BZ178" i="6" s="1"/>
  <c r="BY179" i="6"/>
  <c r="BZ179" i="6" s="1"/>
  <c r="BY180" i="6"/>
  <c r="BZ180" i="6" s="1"/>
  <c r="BY181" i="6"/>
  <c r="BZ181" i="6" s="1"/>
  <c r="BY182" i="6"/>
  <c r="BZ182" i="6" s="1"/>
  <c r="BY183" i="6"/>
  <c r="BZ183" i="6" s="1"/>
  <c r="BY184" i="6"/>
  <c r="BZ184" i="6" s="1"/>
  <c r="BY185" i="6"/>
  <c r="BZ185" i="6" s="1"/>
  <c r="BY186" i="6"/>
  <c r="BZ186" i="6" s="1"/>
  <c r="BY187" i="6"/>
  <c r="BZ187" i="6" s="1"/>
  <c r="BY188" i="6"/>
  <c r="BZ188" i="6" s="1"/>
  <c r="BY189" i="6"/>
  <c r="BZ189" i="6" s="1"/>
  <c r="BY190" i="6"/>
  <c r="BZ190" i="6" s="1"/>
  <c r="BY191" i="6"/>
  <c r="BZ191" i="6" s="1"/>
  <c r="BY192" i="6"/>
  <c r="BZ192" i="6" s="1"/>
  <c r="BY193" i="6"/>
  <c r="BZ193" i="6" s="1"/>
  <c r="BY194" i="6"/>
  <c r="BZ194" i="6" s="1"/>
  <c r="BY195" i="6"/>
  <c r="BZ195" i="6" s="1"/>
  <c r="BY196" i="6"/>
  <c r="BZ196" i="6" s="1"/>
  <c r="BY197" i="6"/>
  <c r="BZ197" i="6" s="1"/>
  <c r="BY198" i="6"/>
  <c r="BZ198" i="6" s="1"/>
  <c r="BY199" i="6"/>
  <c r="BZ199" i="6" s="1"/>
  <c r="BY200" i="6"/>
  <c r="BZ200" i="6" s="1"/>
  <c r="BY201" i="6"/>
  <c r="BZ201" i="6" s="1"/>
  <c r="BY202" i="6"/>
  <c r="BZ202" i="6" s="1"/>
  <c r="BY203" i="6"/>
  <c r="BZ203" i="6" s="1"/>
  <c r="BY204" i="6"/>
  <c r="BZ204" i="6" s="1"/>
  <c r="BY205" i="6"/>
  <c r="BZ205" i="6" s="1"/>
  <c r="BY206" i="6"/>
  <c r="BZ206" i="6" s="1"/>
  <c r="BY207" i="6"/>
  <c r="BZ207" i="6" s="1"/>
  <c r="BY208" i="6"/>
  <c r="BZ208" i="6" s="1"/>
  <c r="BY209" i="6"/>
  <c r="BZ209" i="6" s="1"/>
  <c r="BY210" i="6"/>
  <c r="BZ210" i="6" s="1"/>
  <c r="BY211" i="6"/>
  <c r="BZ211" i="6" s="1"/>
  <c r="BY212" i="6"/>
  <c r="BZ212" i="6" s="1"/>
  <c r="BY213" i="6"/>
  <c r="BZ213" i="6" s="1"/>
  <c r="BY214" i="6"/>
  <c r="BZ214" i="6" s="1"/>
  <c r="BY215" i="6"/>
  <c r="BZ215" i="6" s="1"/>
  <c r="BY216" i="6"/>
  <c r="BZ216" i="6" s="1"/>
  <c r="BY217" i="6"/>
  <c r="BZ217" i="6" s="1"/>
  <c r="BY218" i="6"/>
  <c r="BZ218" i="6" s="1"/>
  <c r="BY219" i="6"/>
  <c r="BZ219" i="6" s="1"/>
  <c r="BY220" i="6"/>
  <c r="BZ220" i="6" s="1"/>
  <c r="BY221" i="6"/>
  <c r="BZ221" i="6" s="1"/>
  <c r="BY222" i="6"/>
  <c r="BZ222" i="6" s="1"/>
  <c r="BY223" i="6"/>
  <c r="BZ223" i="6" s="1"/>
  <c r="BY224" i="6"/>
  <c r="BZ224" i="6" s="1"/>
  <c r="BY225" i="6"/>
  <c r="BZ225" i="6" s="1"/>
  <c r="BY226" i="6"/>
  <c r="BZ226" i="6" s="1"/>
  <c r="BY227" i="6"/>
  <c r="BZ227" i="6" s="1"/>
  <c r="BY228" i="6"/>
  <c r="BZ228" i="6" s="1"/>
  <c r="BY229" i="6"/>
  <c r="BZ229" i="6" s="1"/>
  <c r="BY230" i="6"/>
  <c r="BZ230" i="6" s="1"/>
  <c r="BY231" i="6"/>
  <c r="BZ231" i="6" s="1"/>
  <c r="BY232" i="6"/>
  <c r="BZ232" i="6" s="1"/>
  <c r="BY233" i="6"/>
  <c r="BZ233" i="6" s="1"/>
  <c r="BY234" i="6"/>
  <c r="BZ234" i="6" s="1"/>
  <c r="BY235" i="6"/>
  <c r="BZ235" i="6" s="1"/>
  <c r="BY236" i="6"/>
  <c r="BZ236" i="6" s="1"/>
  <c r="BY237" i="6"/>
  <c r="BZ237" i="6" s="1"/>
  <c r="BY238" i="6"/>
  <c r="BZ238" i="6" s="1"/>
  <c r="BY239" i="6"/>
  <c r="BZ239" i="6" s="1"/>
  <c r="BY240" i="6"/>
  <c r="BZ240" i="6" s="1"/>
  <c r="BY241" i="6"/>
  <c r="BZ241" i="6" s="1"/>
  <c r="BY242" i="6"/>
  <c r="BZ242" i="6" s="1"/>
  <c r="BY243" i="6"/>
  <c r="BZ243" i="6" s="1"/>
  <c r="BY244" i="6"/>
  <c r="BZ244" i="6" s="1"/>
  <c r="BY245" i="6"/>
  <c r="BZ245" i="6" s="1"/>
  <c r="BY246" i="6"/>
  <c r="BZ246" i="6" s="1"/>
  <c r="BY247" i="6"/>
  <c r="BZ247" i="6" s="1"/>
  <c r="BY248" i="6"/>
  <c r="BZ248" i="6" s="1"/>
  <c r="BY249" i="6"/>
  <c r="BZ249" i="6" s="1"/>
  <c r="BY250" i="6"/>
  <c r="BZ250" i="6" s="1"/>
  <c r="BY251" i="6"/>
  <c r="BZ251" i="6" s="1"/>
  <c r="BY252" i="6"/>
  <c r="BZ252" i="6" s="1"/>
  <c r="BY253" i="6"/>
  <c r="BZ253" i="6" s="1"/>
  <c r="BY254" i="6"/>
  <c r="BZ254" i="6" s="1"/>
  <c r="BY255" i="6"/>
  <c r="BZ255" i="6" s="1"/>
  <c r="BY256" i="6"/>
  <c r="BZ256" i="6" s="1"/>
  <c r="BY257" i="6"/>
  <c r="BZ257" i="6" s="1"/>
  <c r="BY258" i="6"/>
  <c r="BZ258" i="6" s="1"/>
  <c r="BY259" i="6"/>
  <c r="BZ259" i="6" s="1"/>
  <c r="BY260" i="6"/>
  <c r="BZ260" i="6" s="1"/>
  <c r="BY261" i="6"/>
  <c r="BZ261" i="6" s="1"/>
  <c r="BY262" i="6"/>
  <c r="BZ262" i="6" s="1"/>
  <c r="BY263" i="6"/>
  <c r="BZ263" i="6" s="1"/>
  <c r="BY264" i="6"/>
  <c r="BZ264" i="6" s="1"/>
  <c r="BY265" i="6"/>
  <c r="BZ265" i="6" s="1"/>
  <c r="BY266" i="6"/>
  <c r="BZ266" i="6" s="1"/>
  <c r="BY267" i="6"/>
  <c r="BZ267" i="6" s="1"/>
  <c r="BY268" i="6"/>
  <c r="BZ268" i="6" s="1"/>
  <c r="BY269" i="6"/>
  <c r="BZ269" i="6" s="1"/>
  <c r="BY270" i="6"/>
  <c r="BZ270" i="6" s="1"/>
  <c r="BY271" i="6"/>
  <c r="BZ271" i="6" s="1"/>
  <c r="BY272" i="6"/>
  <c r="BZ272" i="6" s="1"/>
  <c r="BY273" i="6"/>
  <c r="BZ273" i="6" s="1"/>
  <c r="BY274" i="6"/>
  <c r="BZ274" i="6" s="1"/>
  <c r="BY275" i="6"/>
  <c r="BZ275" i="6" s="1"/>
  <c r="BY276" i="6"/>
  <c r="BZ276" i="6" s="1"/>
  <c r="BY277" i="6"/>
  <c r="BZ277" i="6" s="1"/>
  <c r="BY278" i="6"/>
  <c r="BZ278" i="6" s="1"/>
  <c r="BY279" i="6"/>
  <c r="BZ279" i="6" s="1"/>
  <c r="BY280" i="6"/>
  <c r="BZ280" i="6" s="1"/>
  <c r="BY281" i="6"/>
  <c r="BZ281" i="6" s="1"/>
  <c r="BY282" i="6"/>
  <c r="BZ282" i="6" s="1"/>
  <c r="BY283" i="6"/>
  <c r="BZ283" i="6" s="1"/>
  <c r="BY284" i="6"/>
  <c r="BZ284" i="6" s="1"/>
  <c r="BY285" i="6"/>
  <c r="BZ285" i="6" s="1"/>
  <c r="BY286" i="6"/>
  <c r="BZ286" i="6" s="1"/>
  <c r="BY287" i="6"/>
  <c r="BZ287" i="6" s="1"/>
  <c r="BY288" i="6"/>
  <c r="BZ288" i="6" s="1"/>
  <c r="BY289" i="6"/>
  <c r="BZ289" i="6" s="1"/>
  <c r="BY290" i="6"/>
  <c r="BZ290" i="6" s="1"/>
  <c r="BY291" i="6"/>
  <c r="BZ291" i="6" s="1"/>
  <c r="BY292" i="6"/>
  <c r="BZ292" i="6" s="1"/>
  <c r="BY293" i="6"/>
  <c r="BZ293" i="6" s="1"/>
  <c r="BY294" i="6"/>
  <c r="BZ294" i="6" s="1"/>
  <c r="BY295" i="6"/>
  <c r="BZ295" i="6" s="1"/>
  <c r="BY296" i="6"/>
  <c r="BZ296" i="6" s="1"/>
  <c r="BY297" i="6"/>
  <c r="BZ297" i="6" s="1"/>
  <c r="BY298" i="6"/>
  <c r="BZ298" i="6" s="1"/>
  <c r="BY299" i="6"/>
  <c r="BZ299" i="6" s="1"/>
  <c r="BY300" i="6"/>
  <c r="BZ300" i="6" s="1"/>
  <c r="BY301" i="6"/>
  <c r="BZ301" i="6" s="1"/>
  <c r="BY302" i="6"/>
  <c r="BZ302" i="6" s="1"/>
  <c r="BY303" i="6"/>
  <c r="BZ303" i="6" s="1"/>
  <c r="BY304" i="6"/>
  <c r="BZ304" i="6" s="1"/>
  <c r="BY305" i="6"/>
  <c r="BZ305" i="6" s="1"/>
  <c r="BY306" i="6"/>
  <c r="BZ306" i="6" s="1"/>
  <c r="BY307" i="6"/>
  <c r="BZ307" i="6" s="1"/>
  <c r="BY308" i="6"/>
  <c r="BZ308" i="6" s="1"/>
  <c r="BY309" i="6"/>
  <c r="BZ309" i="6" s="1"/>
  <c r="BY310" i="6"/>
  <c r="BZ310" i="6" s="1"/>
  <c r="BY311" i="6"/>
  <c r="BZ311" i="6" s="1"/>
  <c r="BY312" i="6"/>
  <c r="BZ312" i="6" s="1"/>
  <c r="BY313" i="6"/>
  <c r="BZ313" i="6" s="1"/>
  <c r="BY314" i="6"/>
  <c r="BZ314" i="6" s="1"/>
  <c r="BY315" i="6"/>
  <c r="BZ315" i="6" s="1"/>
  <c r="BY316" i="6"/>
  <c r="BZ316" i="6" s="1"/>
  <c r="BY317" i="6"/>
  <c r="BZ317" i="6" s="1"/>
  <c r="BY318" i="6"/>
  <c r="BZ318" i="6" s="1"/>
  <c r="BY319" i="6"/>
  <c r="BZ319" i="6" s="1"/>
  <c r="BY320" i="6"/>
  <c r="BZ320" i="6" s="1"/>
  <c r="BY321" i="6"/>
  <c r="BZ321" i="6" s="1"/>
  <c r="BY322" i="6"/>
  <c r="BZ322" i="6" s="1"/>
  <c r="BY323" i="6"/>
  <c r="BZ323" i="6" s="1"/>
  <c r="BY324" i="6"/>
  <c r="BZ324" i="6" s="1"/>
  <c r="BY325" i="6"/>
  <c r="BZ325" i="6" s="1"/>
  <c r="BY326" i="6"/>
  <c r="BZ326" i="6" s="1"/>
  <c r="BY327" i="6"/>
  <c r="BZ327" i="6" s="1"/>
  <c r="BY328" i="6"/>
  <c r="BZ328" i="6" s="1"/>
  <c r="BY329" i="6"/>
  <c r="BZ329" i="6" s="1"/>
  <c r="BY330" i="6"/>
  <c r="BZ330" i="6" s="1"/>
  <c r="BY331" i="6"/>
  <c r="BZ331" i="6" s="1"/>
  <c r="BY332" i="6"/>
  <c r="BZ332" i="6" s="1"/>
  <c r="BY333" i="6"/>
  <c r="BZ333" i="6" s="1"/>
  <c r="BY334" i="6"/>
  <c r="BZ334" i="6" s="1"/>
  <c r="BY335" i="6"/>
  <c r="BZ335" i="6" s="1"/>
  <c r="BY336" i="6"/>
  <c r="BZ336" i="6" s="1"/>
  <c r="BY337" i="6"/>
  <c r="BZ337" i="6" s="1"/>
  <c r="BY338" i="6"/>
  <c r="BZ338" i="6" s="1"/>
  <c r="BY339" i="6"/>
  <c r="BZ339" i="6" s="1"/>
  <c r="BY340" i="6"/>
  <c r="BZ340" i="6" s="1"/>
  <c r="BY341" i="6"/>
  <c r="BZ341" i="6" s="1"/>
  <c r="BY342" i="6"/>
  <c r="BZ342" i="6" s="1"/>
  <c r="BY343" i="6"/>
  <c r="BZ343" i="6" s="1"/>
  <c r="BY344" i="6"/>
  <c r="BZ344" i="6" s="1"/>
  <c r="BY345" i="6"/>
  <c r="BZ345" i="6" s="1"/>
  <c r="BY346" i="6"/>
  <c r="BZ346" i="6" s="1"/>
  <c r="BY347" i="6"/>
  <c r="BZ347" i="6" s="1"/>
  <c r="BY348" i="6"/>
  <c r="BZ348" i="6" s="1"/>
  <c r="BY349" i="6"/>
  <c r="BZ349" i="6" s="1"/>
  <c r="BY350" i="6"/>
  <c r="BZ350" i="6" s="1"/>
  <c r="BY351" i="6"/>
  <c r="BZ351" i="6" s="1"/>
  <c r="BY352" i="6"/>
  <c r="BZ352" i="6" s="1"/>
  <c r="BY353" i="6"/>
  <c r="BZ353" i="6" s="1"/>
  <c r="BY354" i="6"/>
  <c r="BZ354" i="6" s="1"/>
  <c r="BY355" i="6"/>
  <c r="BZ355" i="6" s="1"/>
  <c r="BY356" i="6"/>
  <c r="BZ356" i="6" s="1"/>
  <c r="BY357" i="6"/>
  <c r="BZ357" i="6" s="1"/>
  <c r="BY358" i="6"/>
  <c r="BZ358" i="6" s="1"/>
  <c r="BY359" i="6"/>
  <c r="BZ359" i="6" s="1"/>
  <c r="BY360" i="6"/>
  <c r="BZ360" i="6" s="1"/>
  <c r="BY361" i="6"/>
  <c r="BZ361" i="6" s="1"/>
  <c r="BY362" i="6"/>
  <c r="BZ362" i="6" s="1"/>
  <c r="BY363" i="6"/>
  <c r="BZ363" i="6" s="1"/>
  <c r="BY364" i="6"/>
  <c r="BZ364" i="6" s="1"/>
  <c r="BY365" i="6"/>
  <c r="BZ365" i="6" s="1"/>
  <c r="BY366" i="6"/>
  <c r="BZ366" i="6" s="1"/>
  <c r="BY367" i="6"/>
  <c r="BZ367" i="6" s="1"/>
  <c r="BY368" i="6"/>
  <c r="BZ368" i="6" s="1"/>
  <c r="BY369" i="6"/>
  <c r="BZ369" i="6" s="1"/>
  <c r="BY370" i="6"/>
  <c r="BZ370" i="6" s="1"/>
  <c r="BY371" i="6"/>
  <c r="BZ371" i="6" s="1"/>
  <c r="BY372" i="6"/>
  <c r="BZ372" i="6" s="1"/>
  <c r="BY373" i="6"/>
  <c r="BZ373" i="6" s="1"/>
  <c r="BY374" i="6"/>
  <c r="BZ374" i="6" s="1"/>
  <c r="BY375" i="6"/>
  <c r="BZ375" i="6" s="1"/>
  <c r="BY376" i="6"/>
  <c r="BZ376" i="6" s="1"/>
  <c r="BY377" i="6"/>
  <c r="BZ377" i="6" s="1"/>
  <c r="BY378" i="6"/>
  <c r="BZ378" i="6" s="1"/>
  <c r="I379" i="6"/>
  <c r="J379" i="6"/>
  <c r="K379" i="6"/>
  <c r="M379" i="6"/>
  <c r="N379" i="6"/>
  <c r="O379" i="6"/>
  <c r="P379" i="6"/>
  <c r="Q379" i="6"/>
  <c r="R379" i="6"/>
  <c r="S379" i="6"/>
  <c r="T379" i="6"/>
  <c r="U379" i="6"/>
  <c r="V379" i="6"/>
  <c r="W379" i="6"/>
  <c r="X379" i="6"/>
  <c r="Y379" i="6"/>
  <c r="Z379" i="6"/>
  <c r="AA379" i="6"/>
  <c r="AC379" i="6"/>
  <c r="AE379" i="6"/>
  <c r="AH379" i="6"/>
  <c r="AI379" i="6"/>
  <c r="AJ379" i="6"/>
  <c r="AK379" i="6"/>
  <c r="AL379" i="6"/>
  <c r="AM379" i="6"/>
  <c r="AN379" i="6"/>
  <c r="AO379" i="6"/>
  <c r="AP379" i="6"/>
  <c r="AQ379" i="6"/>
  <c r="AR379" i="6"/>
  <c r="AS379" i="6"/>
  <c r="AU379" i="6"/>
  <c r="AV379" i="6"/>
  <c r="AW379" i="6"/>
  <c r="AX379" i="6"/>
  <c r="AY379" i="6"/>
  <c r="AZ379" i="6"/>
  <c r="BA379" i="6"/>
  <c r="BB379" i="6"/>
  <c r="BC379" i="6"/>
  <c r="BD379" i="6"/>
  <c r="BE379" i="6"/>
  <c r="BF379" i="6"/>
  <c r="BG379" i="6"/>
  <c r="BH379" i="6"/>
  <c r="BI379" i="6"/>
  <c r="BK379" i="6"/>
  <c r="BM379" i="6"/>
  <c r="BN379" i="6"/>
  <c r="BO379" i="6"/>
  <c r="BP379" i="6"/>
  <c r="BQ379" i="6"/>
  <c r="BR379" i="6"/>
  <c r="BS379" i="6"/>
  <c r="BT379" i="6"/>
  <c r="BU379" i="6"/>
  <c r="BV379" i="6"/>
  <c r="BW379" i="6"/>
  <c r="BX379" i="6"/>
  <c r="H379" i="6"/>
  <c r="G379" i="6"/>
  <c r="BX400" i="6"/>
  <c r="BW400" i="6"/>
  <c r="BV400" i="6"/>
  <c r="BU400" i="6"/>
  <c r="BT400" i="6"/>
  <c r="BS400" i="6"/>
  <c r="BR400" i="6"/>
  <c r="BQ400" i="6"/>
  <c r="BP400" i="6"/>
  <c r="BO400" i="6"/>
  <c r="BN400" i="6"/>
  <c r="BM400" i="6"/>
  <c r="BK400" i="6"/>
  <c r="BI400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AV400" i="6"/>
  <c r="AU400" i="6"/>
  <c r="AS400" i="6"/>
  <c r="AR400" i="6"/>
  <c r="AQ400" i="6"/>
  <c r="AP400" i="6"/>
  <c r="AO400" i="6"/>
  <c r="AN400" i="6"/>
  <c r="AM400" i="6"/>
  <c r="AL400" i="6"/>
  <c r="AK400" i="6"/>
  <c r="AJ400" i="6"/>
  <c r="AI400" i="6"/>
  <c r="AH400" i="6"/>
  <c r="AG400" i="6"/>
  <c r="AF400" i="6"/>
  <c r="AE400" i="6"/>
  <c r="AC400" i="6"/>
  <c r="AA400" i="6"/>
  <c r="Z400" i="6"/>
  <c r="Y400" i="6"/>
  <c r="X400" i="6"/>
  <c r="W400" i="6"/>
  <c r="V400" i="6"/>
  <c r="U400" i="6"/>
  <c r="T400" i="6"/>
  <c r="S400" i="6"/>
  <c r="R400" i="6"/>
  <c r="Q400" i="6"/>
  <c r="P400" i="6"/>
  <c r="O400" i="6"/>
  <c r="N400" i="6"/>
  <c r="M400" i="6"/>
  <c r="K400" i="6"/>
  <c r="J400" i="6"/>
  <c r="I400" i="6"/>
  <c r="H400" i="6"/>
  <c r="G400" i="6"/>
  <c r="BE400" i="5"/>
  <c r="BF400" i="5"/>
  <c r="BG400" i="5"/>
  <c r="BH400" i="5"/>
  <c r="BI400" i="5"/>
  <c r="BK400" i="5"/>
  <c r="BM400" i="5"/>
  <c r="BN400" i="5"/>
  <c r="BO400" i="5"/>
  <c r="BP400" i="5"/>
  <c r="BQ400" i="5"/>
  <c r="BR400" i="5"/>
  <c r="BS400" i="5"/>
  <c r="BT400" i="5"/>
  <c r="BU400" i="5"/>
  <c r="BV400" i="5"/>
  <c r="BW400" i="5"/>
  <c r="BX400" i="5"/>
  <c r="BD400" i="5"/>
  <c r="BC400" i="5"/>
  <c r="BB400" i="5"/>
  <c r="BA400" i="5"/>
  <c r="AZ400" i="5"/>
  <c r="AY400" i="5"/>
  <c r="AX400" i="5"/>
  <c r="AW400" i="5"/>
  <c r="AV400" i="5"/>
  <c r="AU400" i="5"/>
  <c r="AS400" i="5"/>
  <c r="AR400" i="5"/>
  <c r="AQ400" i="5"/>
  <c r="AP400" i="5"/>
  <c r="AO400" i="5"/>
  <c r="AN400" i="5"/>
  <c r="AM400" i="5"/>
  <c r="AL400" i="5"/>
  <c r="AK400" i="5"/>
  <c r="AJ400" i="5"/>
  <c r="AI400" i="5"/>
  <c r="AH400" i="5"/>
  <c r="AG400" i="5"/>
  <c r="AF400" i="5"/>
  <c r="AE400" i="5"/>
  <c r="AC400" i="5"/>
  <c r="AA400" i="5"/>
  <c r="Z400" i="5"/>
  <c r="Y400" i="5"/>
  <c r="X400" i="5"/>
  <c r="W400" i="5"/>
  <c r="V400" i="5"/>
  <c r="U400" i="5"/>
  <c r="T400" i="5"/>
  <c r="S400" i="5"/>
  <c r="R400" i="5"/>
  <c r="Q400" i="5"/>
  <c r="P400" i="5"/>
  <c r="O400" i="5"/>
  <c r="N400" i="5"/>
  <c r="M400" i="5"/>
  <c r="K400" i="5"/>
  <c r="J400" i="5"/>
  <c r="I400" i="5"/>
  <c r="H400" i="5"/>
  <c r="G400" i="5"/>
  <c r="BX400" i="1"/>
  <c r="BW400" i="1"/>
  <c r="BV400" i="1"/>
  <c r="BU400" i="1"/>
  <c r="BT400" i="1"/>
  <c r="BS400" i="1"/>
  <c r="BR400" i="1"/>
  <c r="BQ400" i="1"/>
  <c r="BP400" i="1"/>
  <c r="BO400" i="1"/>
  <c r="BN400" i="1"/>
  <c r="BM400" i="1"/>
  <c r="BK400" i="1"/>
  <c r="BI400" i="1"/>
  <c r="BH400" i="1"/>
  <c r="BG400" i="1"/>
  <c r="BF400" i="1"/>
  <c r="BE400" i="1"/>
  <c r="BD400" i="1"/>
  <c r="BC400" i="1"/>
  <c r="BB400" i="1"/>
  <c r="BA400" i="1"/>
  <c r="AZ400" i="1"/>
  <c r="AY400" i="1"/>
  <c r="AX400" i="1"/>
  <c r="AW400" i="1"/>
  <c r="AV400" i="1"/>
  <c r="AU400" i="1"/>
  <c r="AS400" i="1"/>
  <c r="AR400" i="1"/>
  <c r="AQ400" i="1"/>
  <c r="AP400" i="1"/>
  <c r="AO400" i="1"/>
  <c r="AN400" i="1"/>
  <c r="AM400" i="1"/>
  <c r="AL400" i="1"/>
  <c r="AK400" i="1"/>
  <c r="AJ400" i="1"/>
  <c r="AI400" i="1"/>
  <c r="AH400" i="1"/>
  <c r="AG400" i="1"/>
  <c r="AF400" i="1"/>
  <c r="AE400" i="1"/>
  <c r="AC400" i="1"/>
  <c r="AA400" i="1"/>
  <c r="Z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M400" i="1"/>
  <c r="K400" i="1"/>
  <c r="J400" i="1"/>
  <c r="I400" i="1"/>
  <c r="H400" i="1"/>
  <c r="G400" i="1"/>
  <c r="I379" i="5"/>
  <c r="J379" i="5"/>
  <c r="K379" i="5"/>
  <c r="M379" i="5"/>
  <c r="N379" i="5"/>
  <c r="O379" i="5"/>
  <c r="P379" i="5"/>
  <c r="Q379" i="5"/>
  <c r="R379" i="5"/>
  <c r="S379" i="5"/>
  <c r="T379" i="5"/>
  <c r="U379" i="5"/>
  <c r="V379" i="5"/>
  <c r="W379" i="5"/>
  <c r="X379" i="5"/>
  <c r="Y379" i="5"/>
  <c r="Z379" i="5"/>
  <c r="AA379" i="5"/>
  <c r="AC379" i="5"/>
  <c r="AE379" i="5"/>
  <c r="AF379" i="5"/>
  <c r="AG379" i="5"/>
  <c r="AH379" i="5"/>
  <c r="AI379" i="5"/>
  <c r="AJ379" i="5"/>
  <c r="AK379" i="5"/>
  <c r="AL379" i="5"/>
  <c r="AM379" i="5"/>
  <c r="AN379" i="5"/>
  <c r="AO379" i="5"/>
  <c r="AP379" i="5"/>
  <c r="AQ379" i="5"/>
  <c r="AR379" i="5"/>
  <c r="AS379" i="5"/>
  <c r="AU379" i="5"/>
  <c r="AV379" i="5"/>
  <c r="AW379" i="5"/>
  <c r="AX379" i="5"/>
  <c r="AY379" i="5"/>
  <c r="AZ379" i="5"/>
  <c r="BA379" i="5"/>
  <c r="BB379" i="5"/>
  <c r="BC379" i="5"/>
  <c r="BD379" i="5"/>
  <c r="BE379" i="5"/>
  <c r="BF379" i="5"/>
  <c r="BG379" i="5"/>
  <c r="BI379" i="5"/>
  <c r="BK379" i="5"/>
  <c r="BM379" i="5"/>
  <c r="BN379" i="5"/>
  <c r="BO379" i="5"/>
  <c r="BP379" i="5"/>
  <c r="BQ379" i="5"/>
  <c r="BR379" i="5"/>
  <c r="BS379" i="5"/>
  <c r="BT379" i="5"/>
  <c r="BU379" i="5"/>
  <c r="BV379" i="5"/>
  <c r="BW379" i="5"/>
  <c r="BX379" i="5"/>
  <c r="H379" i="5"/>
  <c r="G379" i="5"/>
  <c r="BX400" i="2"/>
  <c r="BW400" i="2"/>
  <c r="BV400" i="2"/>
  <c r="BU400" i="2"/>
  <c r="BT400" i="2"/>
  <c r="BS400" i="2"/>
  <c r="BR400" i="2"/>
  <c r="BQ400" i="2"/>
  <c r="BP400" i="2"/>
  <c r="BO400" i="2"/>
  <c r="BN400" i="2"/>
  <c r="BM400" i="2"/>
  <c r="BK400" i="2"/>
  <c r="BI400" i="2"/>
  <c r="BH400" i="2"/>
  <c r="BG400" i="2"/>
  <c r="BF400" i="2"/>
  <c r="BE400" i="2"/>
  <c r="BD400" i="2"/>
  <c r="BC400" i="2"/>
  <c r="BB400" i="2"/>
  <c r="BA400" i="2"/>
  <c r="AZ400" i="2"/>
  <c r="AY400" i="2"/>
  <c r="AX400" i="2"/>
  <c r="AW400" i="2"/>
  <c r="AV400" i="2"/>
  <c r="AU400" i="2"/>
  <c r="AS400" i="2"/>
  <c r="AR400" i="2"/>
  <c r="AQ400" i="2"/>
  <c r="AP400" i="2"/>
  <c r="AO400" i="2"/>
  <c r="AN400" i="2"/>
  <c r="AM400" i="2"/>
  <c r="AL400" i="2"/>
  <c r="AK400" i="2"/>
  <c r="AJ400" i="2"/>
  <c r="AI400" i="2"/>
  <c r="AH400" i="2"/>
  <c r="AG400" i="2"/>
  <c r="AF400" i="2"/>
  <c r="AE400" i="2"/>
  <c r="AC400" i="2"/>
  <c r="AA400" i="2"/>
  <c r="Z400" i="2"/>
  <c r="Y400" i="2"/>
  <c r="X400" i="2"/>
  <c r="W400" i="2"/>
  <c r="V400" i="2"/>
  <c r="U400" i="2"/>
  <c r="T400" i="2"/>
  <c r="S400" i="2"/>
  <c r="R400" i="2"/>
  <c r="Q400" i="2"/>
  <c r="P400" i="2"/>
  <c r="O400" i="2"/>
  <c r="N400" i="2"/>
  <c r="M400" i="2"/>
  <c r="K400" i="2"/>
  <c r="J400" i="2"/>
  <c r="I400" i="2"/>
  <c r="H400" i="2"/>
  <c r="G400" i="2"/>
  <c r="I379" i="2"/>
  <c r="J379" i="2"/>
  <c r="K379" i="2"/>
  <c r="M379" i="2"/>
  <c r="N379" i="2"/>
  <c r="O379" i="2"/>
  <c r="P379" i="2"/>
  <c r="Q379" i="2"/>
  <c r="R379" i="2"/>
  <c r="S379" i="2"/>
  <c r="T379" i="2"/>
  <c r="U379" i="2"/>
  <c r="V379" i="2"/>
  <c r="W379" i="2"/>
  <c r="X379" i="2"/>
  <c r="Y379" i="2"/>
  <c r="Z379" i="2"/>
  <c r="AA379" i="2"/>
  <c r="AC379" i="2"/>
  <c r="AE379" i="2"/>
  <c r="AF379" i="2"/>
  <c r="AG379" i="2"/>
  <c r="AH379" i="2"/>
  <c r="AI379" i="2"/>
  <c r="AJ379" i="2"/>
  <c r="AK379" i="2"/>
  <c r="AL379" i="2"/>
  <c r="AM379" i="2"/>
  <c r="AN379" i="2"/>
  <c r="AO379" i="2"/>
  <c r="AP379" i="2"/>
  <c r="AQ379" i="2"/>
  <c r="AR379" i="2"/>
  <c r="AS379" i="2"/>
  <c r="AU379" i="2"/>
  <c r="AV379" i="2"/>
  <c r="AW379" i="2"/>
  <c r="AX379" i="2"/>
  <c r="AY379" i="2"/>
  <c r="AZ379" i="2"/>
  <c r="BA379" i="2"/>
  <c r="BB379" i="2"/>
  <c r="BC379" i="2"/>
  <c r="BD379" i="2"/>
  <c r="BE379" i="2"/>
  <c r="BF379" i="2"/>
  <c r="BG379" i="2"/>
  <c r="BH379" i="2"/>
  <c r="BI379" i="2"/>
  <c r="BK379" i="2"/>
  <c r="BM379" i="2"/>
  <c r="BN379" i="2"/>
  <c r="BO379" i="2"/>
  <c r="BP379" i="2"/>
  <c r="BQ379" i="2"/>
  <c r="BR379" i="2"/>
  <c r="BS379" i="2"/>
  <c r="BT379" i="2"/>
  <c r="BU379" i="2"/>
  <c r="BV379" i="2"/>
  <c r="BW379" i="2"/>
  <c r="BX379" i="2"/>
  <c r="H379" i="2"/>
  <c r="G379" i="2"/>
  <c r="I379" i="1"/>
  <c r="J379" i="1"/>
  <c r="K379" i="1"/>
  <c r="M379" i="1"/>
  <c r="N379" i="1"/>
  <c r="O379" i="1"/>
  <c r="P379" i="1"/>
  <c r="Q379" i="1"/>
  <c r="R379" i="1"/>
  <c r="S379" i="1"/>
  <c r="T379" i="1"/>
  <c r="U379" i="1"/>
  <c r="V379" i="1"/>
  <c r="W379" i="1"/>
  <c r="X379" i="1"/>
  <c r="Y379" i="1"/>
  <c r="Z379" i="1"/>
  <c r="AA379" i="1"/>
  <c r="AC379" i="1"/>
  <c r="AE379" i="1"/>
  <c r="AF379" i="1"/>
  <c r="AG379" i="1"/>
  <c r="AH379" i="1"/>
  <c r="AI379" i="1"/>
  <c r="AJ379" i="1"/>
  <c r="AK379" i="1"/>
  <c r="AL379" i="1"/>
  <c r="AM379" i="1"/>
  <c r="AN379" i="1"/>
  <c r="AO379" i="1"/>
  <c r="AP379" i="1"/>
  <c r="AQ379" i="1"/>
  <c r="AR379" i="1"/>
  <c r="AS379" i="1"/>
  <c r="AU379" i="1"/>
  <c r="AV379" i="1"/>
  <c r="AW379" i="1"/>
  <c r="AX379" i="1"/>
  <c r="AY379" i="1"/>
  <c r="AZ379" i="1"/>
  <c r="BA379" i="1"/>
  <c r="BB379" i="1"/>
  <c r="BC379" i="1"/>
  <c r="BD379" i="1"/>
  <c r="BE379" i="1"/>
  <c r="BF379" i="1"/>
  <c r="BG379" i="1"/>
  <c r="BH379" i="1"/>
  <c r="BI379" i="1"/>
  <c r="BK379" i="1"/>
  <c r="BM379" i="1"/>
  <c r="BN379" i="1"/>
  <c r="BO379" i="1"/>
  <c r="BP379" i="1"/>
  <c r="BQ379" i="1"/>
  <c r="BR379" i="1"/>
  <c r="BS379" i="1"/>
  <c r="BT379" i="1"/>
  <c r="BU379" i="1"/>
  <c r="BV379" i="1"/>
  <c r="BW379" i="1"/>
  <c r="BX379" i="1"/>
  <c r="H379" i="1"/>
  <c r="G379" i="1"/>
  <c r="B10" i="1"/>
  <c r="CD8" i="6"/>
  <c r="E9" i="6" s="1"/>
  <c r="CD9" i="6" s="1"/>
  <c r="E10" i="6" s="1"/>
  <c r="CD10" i="6" s="1"/>
  <c r="E11" i="6" s="1"/>
  <c r="CD129" i="6"/>
  <c r="E130" i="6" s="1"/>
  <c r="CD130" i="6" s="1"/>
  <c r="E131" i="6" s="1"/>
  <c r="CD131" i="6" s="1"/>
  <c r="E132" i="6" s="1"/>
  <c r="CD132" i="6" s="1"/>
  <c r="E133" i="6" s="1"/>
  <c r="CD133" i="6" s="1"/>
  <c r="E134" i="6" s="1"/>
  <c r="CD134" i="6" s="1"/>
  <c r="E135" i="6" s="1"/>
  <c r="CD135" i="6" s="1"/>
  <c r="E136" i="6" s="1"/>
  <c r="CD136" i="6" s="1"/>
  <c r="E137" i="6" s="1"/>
  <c r="CD137" i="6" s="1"/>
  <c r="E138" i="6" s="1"/>
  <c r="CD138" i="6" s="1"/>
  <c r="E139" i="6" s="1"/>
  <c r="CD139" i="6" s="1"/>
  <c r="E140" i="6" s="1"/>
  <c r="CD140" i="6" s="1"/>
  <c r="E141" i="6" s="1"/>
  <c r="CD141" i="6" s="1"/>
  <c r="E142" i="6" s="1"/>
  <c r="CD142" i="6" s="1"/>
  <c r="E143" i="6" s="1"/>
  <c r="CD143" i="6" s="1"/>
  <c r="E144" i="6" s="1"/>
  <c r="CD144" i="6" s="1"/>
  <c r="E145" i="6" s="1"/>
  <c r="CD145" i="6" s="1"/>
  <c r="E146" i="6" s="1"/>
  <c r="CD146" i="6" s="1"/>
  <c r="E147" i="6" s="1"/>
  <c r="CD147" i="6" s="1"/>
  <c r="E148" i="6" s="1"/>
  <c r="CD148" i="6" s="1"/>
  <c r="E149" i="6" s="1"/>
  <c r="CD149" i="6" s="1"/>
  <c r="E150" i="6" s="1"/>
  <c r="CD150" i="6" s="1"/>
  <c r="E151" i="6" s="1"/>
  <c r="CD151" i="6" s="1"/>
  <c r="E152" i="6" s="1"/>
  <c r="CD152" i="6" s="1"/>
  <c r="E153" i="6" s="1"/>
  <c r="CD153" i="6" s="1"/>
  <c r="E154" i="6" s="1"/>
  <c r="CD154" i="6" s="1"/>
  <c r="E155" i="6" s="1"/>
  <c r="CD155" i="6" s="1"/>
  <c r="E156" i="6" s="1"/>
  <c r="CD156" i="6" s="1"/>
  <c r="E157" i="6" s="1"/>
  <c r="CD157" i="6" s="1"/>
  <c r="E158" i="6" s="1"/>
  <c r="CD158" i="6" s="1"/>
  <c r="E159" i="6" s="1"/>
  <c r="CD159" i="6" s="1"/>
  <c r="CD282" i="6"/>
  <c r="E283" i="6" s="1"/>
  <c r="CD283" i="6" s="1"/>
  <c r="E284" i="6" s="1"/>
  <c r="E283" i="5"/>
  <c r="E9" i="5"/>
  <c r="E41" i="5"/>
  <c r="AF379" i="6"/>
  <c r="AT128" i="5"/>
  <c r="AT93" i="5"/>
  <c r="L128" i="2"/>
  <c r="AB128" i="2"/>
  <c r="AT128" i="2"/>
  <c r="BJ128" i="2"/>
  <c r="BY128" i="2"/>
  <c r="BZ128" i="2" s="1"/>
  <c r="F129" i="2"/>
  <c r="CG128" i="2" s="1"/>
  <c r="L129" i="2"/>
  <c r="AB129" i="2"/>
  <c r="AT129" i="2"/>
  <c r="BJ129" i="2"/>
  <c r="BY129" i="2"/>
  <c r="BZ129" i="2" s="1"/>
  <c r="CD129" i="2"/>
  <c r="E130" i="2" s="1"/>
  <c r="CD130" i="2" s="1"/>
  <c r="E131" i="2" s="1"/>
  <c r="L130" i="2"/>
  <c r="AB130" i="2"/>
  <c r="AT130" i="2"/>
  <c r="BJ130" i="2"/>
  <c r="BY130" i="2"/>
  <c r="BZ130" i="2" s="1"/>
  <c r="L131" i="2"/>
  <c r="AB131" i="2"/>
  <c r="AT131" i="2"/>
  <c r="BJ131" i="2"/>
  <c r="BY131" i="2"/>
  <c r="BZ131" i="2" s="1"/>
  <c r="L132" i="2"/>
  <c r="AB132" i="2"/>
  <c r="AT132" i="2"/>
  <c r="BJ132" i="2"/>
  <c r="BY132" i="2"/>
  <c r="BZ132" i="2" s="1"/>
  <c r="L133" i="2"/>
  <c r="AB133" i="2"/>
  <c r="AT133" i="2"/>
  <c r="BJ133" i="2"/>
  <c r="BY133" i="2"/>
  <c r="BZ133" i="2" s="1"/>
  <c r="L134" i="2"/>
  <c r="AB134" i="2"/>
  <c r="AT134" i="2"/>
  <c r="BJ134" i="2"/>
  <c r="BY134" i="2"/>
  <c r="BZ134" i="2" s="1"/>
  <c r="L135" i="2"/>
  <c r="AB135" i="2"/>
  <c r="AT135" i="2"/>
  <c r="BJ135" i="2"/>
  <c r="BY135" i="2"/>
  <c r="BZ135" i="2" s="1"/>
  <c r="L136" i="2"/>
  <c r="AB136" i="2"/>
  <c r="AT136" i="2"/>
  <c r="BJ136" i="2"/>
  <c r="BY136" i="2"/>
  <c r="BZ136" i="2" s="1"/>
  <c r="L137" i="2"/>
  <c r="AB137" i="2"/>
  <c r="AT137" i="2"/>
  <c r="BJ137" i="2"/>
  <c r="BY137" i="2"/>
  <c r="BZ137" i="2" s="1"/>
  <c r="L138" i="2"/>
  <c r="AB138" i="2"/>
  <c r="AT138" i="2"/>
  <c r="BJ138" i="2"/>
  <c r="BY138" i="2"/>
  <c r="BZ138" i="2" s="1"/>
  <c r="L139" i="2"/>
  <c r="AB139" i="2"/>
  <c r="AT139" i="2"/>
  <c r="BJ139" i="2"/>
  <c r="BY139" i="2"/>
  <c r="BZ139" i="2" s="1"/>
  <c r="L140" i="2"/>
  <c r="AB140" i="2"/>
  <c r="AT140" i="2"/>
  <c r="BJ140" i="2"/>
  <c r="BY140" i="2"/>
  <c r="BZ140" i="2" s="1"/>
  <c r="L141" i="2"/>
  <c r="AB141" i="2"/>
  <c r="AT141" i="2"/>
  <c r="BJ141" i="2"/>
  <c r="BY141" i="2"/>
  <c r="BZ141" i="2" s="1"/>
  <c r="L142" i="2"/>
  <c r="AB142" i="2"/>
  <c r="AT142" i="2"/>
  <c r="BJ142" i="2"/>
  <c r="BY142" i="2"/>
  <c r="BZ142" i="2" s="1"/>
  <c r="L143" i="2"/>
  <c r="AB143" i="2"/>
  <c r="AT143" i="2"/>
  <c r="BJ143" i="2"/>
  <c r="BY143" i="2"/>
  <c r="BZ143" i="2" s="1"/>
  <c r="L144" i="2"/>
  <c r="AB144" i="2"/>
  <c r="AT144" i="2"/>
  <c r="BJ144" i="2"/>
  <c r="BY144" i="2"/>
  <c r="BZ144" i="2" s="1"/>
  <c r="L145" i="2"/>
  <c r="AB145" i="2"/>
  <c r="AT145" i="2"/>
  <c r="BJ145" i="2"/>
  <c r="BY145" i="2"/>
  <c r="BZ145" i="2" s="1"/>
  <c r="L146" i="2"/>
  <c r="AB146" i="2"/>
  <c r="AT146" i="2"/>
  <c r="BJ146" i="2"/>
  <c r="BY146" i="2"/>
  <c r="BZ146" i="2" s="1"/>
  <c r="L147" i="2"/>
  <c r="AB147" i="2"/>
  <c r="AT147" i="2"/>
  <c r="BJ147" i="2"/>
  <c r="BY147" i="2"/>
  <c r="BZ147" i="2" s="1"/>
  <c r="L148" i="2"/>
  <c r="AB148" i="2"/>
  <c r="AT148" i="2"/>
  <c r="BJ148" i="2"/>
  <c r="BY148" i="2"/>
  <c r="BZ148" i="2" s="1"/>
  <c r="L149" i="2"/>
  <c r="AB149" i="2"/>
  <c r="AT149" i="2"/>
  <c r="BJ149" i="2"/>
  <c r="BY149" i="2"/>
  <c r="BZ149" i="2" s="1"/>
  <c r="L150" i="2"/>
  <c r="AB150" i="2"/>
  <c r="AT150" i="2"/>
  <c r="BJ150" i="2"/>
  <c r="BY150" i="2"/>
  <c r="BZ150" i="2" s="1"/>
  <c r="L151" i="2"/>
  <c r="AB151" i="2"/>
  <c r="AT151" i="2"/>
  <c r="BJ151" i="2"/>
  <c r="BY151" i="2"/>
  <c r="BZ151" i="2" s="1"/>
  <c r="L152" i="2"/>
  <c r="AB152" i="2"/>
  <c r="AT152" i="2"/>
  <c r="BJ152" i="2"/>
  <c r="BY152" i="2"/>
  <c r="BZ152" i="2" s="1"/>
  <c r="L153" i="2"/>
  <c r="AB153" i="2"/>
  <c r="AT153" i="2"/>
  <c r="BJ153" i="2"/>
  <c r="BY153" i="2"/>
  <c r="BZ153" i="2" s="1"/>
  <c r="L154" i="2"/>
  <c r="AB154" i="2"/>
  <c r="AT154" i="2"/>
  <c r="BJ154" i="2"/>
  <c r="BY154" i="2"/>
  <c r="BZ154" i="2" s="1"/>
  <c r="L155" i="2"/>
  <c r="AB155" i="2"/>
  <c r="AT155" i="2"/>
  <c r="BJ155" i="2"/>
  <c r="BY155" i="2"/>
  <c r="BZ155" i="2" s="1"/>
  <c r="L156" i="2"/>
  <c r="AB156" i="2"/>
  <c r="AT156" i="2"/>
  <c r="BJ156" i="2"/>
  <c r="BY156" i="2"/>
  <c r="BZ156" i="2" s="1"/>
  <c r="L157" i="2"/>
  <c r="AB157" i="2"/>
  <c r="AT157" i="2"/>
  <c r="BJ157" i="2"/>
  <c r="BY157" i="2"/>
  <c r="BZ157" i="2" s="1"/>
  <c r="L158" i="2"/>
  <c r="AB158" i="2"/>
  <c r="AT158" i="2"/>
  <c r="BJ158" i="2"/>
  <c r="BY158" i="2"/>
  <c r="BZ158" i="2" s="1"/>
  <c r="AG379" i="6"/>
  <c r="N379" i="9"/>
  <c r="F129" i="10"/>
  <c r="CG128" i="10" s="1"/>
  <c r="L10" i="1"/>
  <c r="P379" i="11"/>
  <c r="N379" i="11"/>
  <c r="M379" i="11"/>
  <c r="L379" i="11"/>
  <c r="J379" i="11"/>
  <c r="H379" i="11"/>
  <c r="G379" i="11"/>
  <c r="F379" i="11"/>
  <c r="O378" i="11"/>
  <c r="Q378" i="11" s="1"/>
  <c r="I378" i="11"/>
  <c r="K378" i="11" s="1"/>
  <c r="O377" i="11"/>
  <c r="Q377" i="11" s="1"/>
  <c r="I377" i="11"/>
  <c r="K377" i="11" s="1"/>
  <c r="O376" i="11"/>
  <c r="Q376" i="11" s="1"/>
  <c r="I376" i="11"/>
  <c r="K376" i="11" s="1"/>
  <c r="O375" i="11"/>
  <c r="Q375" i="11" s="1"/>
  <c r="I375" i="11"/>
  <c r="K375" i="11" s="1"/>
  <c r="O374" i="11"/>
  <c r="Q374" i="11" s="1"/>
  <c r="I374" i="11"/>
  <c r="K374" i="11" s="1"/>
  <c r="O373" i="11"/>
  <c r="Q373" i="11" s="1"/>
  <c r="I373" i="11"/>
  <c r="K373" i="11" s="1"/>
  <c r="O372" i="11"/>
  <c r="Q372" i="11" s="1"/>
  <c r="I372" i="11"/>
  <c r="K372" i="11" s="1"/>
  <c r="O371" i="11"/>
  <c r="Q371" i="11" s="1"/>
  <c r="I371" i="11"/>
  <c r="K371" i="11" s="1"/>
  <c r="O370" i="11"/>
  <c r="Q370" i="11" s="1"/>
  <c r="I370" i="11"/>
  <c r="K370" i="11" s="1"/>
  <c r="O369" i="11"/>
  <c r="Q369" i="11" s="1"/>
  <c r="I369" i="11"/>
  <c r="K369" i="11" s="1"/>
  <c r="O368" i="11"/>
  <c r="Q368" i="11" s="1"/>
  <c r="I368" i="11"/>
  <c r="K368" i="11" s="1"/>
  <c r="O367" i="11"/>
  <c r="Q367" i="11" s="1"/>
  <c r="I367" i="11"/>
  <c r="K367" i="11" s="1"/>
  <c r="O366" i="11"/>
  <c r="Q366" i="11" s="1"/>
  <c r="I366" i="11"/>
  <c r="K366" i="11" s="1"/>
  <c r="O365" i="11"/>
  <c r="Q365" i="11" s="1"/>
  <c r="I365" i="11"/>
  <c r="K365" i="11" s="1"/>
  <c r="O364" i="11"/>
  <c r="Q364" i="11" s="1"/>
  <c r="I364" i="11"/>
  <c r="K364" i="11" s="1"/>
  <c r="O363" i="11"/>
  <c r="Q363" i="11" s="1"/>
  <c r="I363" i="11"/>
  <c r="K363" i="11" s="1"/>
  <c r="O362" i="11"/>
  <c r="Q362" i="11" s="1"/>
  <c r="I362" i="11"/>
  <c r="K362" i="11" s="1"/>
  <c r="O361" i="11"/>
  <c r="Q361" i="11" s="1"/>
  <c r="I361" i="11"/>
  <c r="K361" i="11" s="1"/>
  <c r="O360" i="11"/>
  <c r="Q360" i="11" s="1"/>
  <c r="I360" i="11"/>
  <c r="K360" i="11" s="1"/>
  <c r="O359" i="11"/>
  <c r="Q359" i="11" s="1"/>
  <c r="I359" i="11"/>
  <c r="K359" i="11" s="1"/>
  <c r="O358" i="11"/>
  <c r="Q358" i="11" s="1"/>
  <c r="I358" i="11"/>
  <c r="K358" i="11" s="1"/>
  <c r="O357" i="11"/>
  <c r="Q357" i="11" s="1"/>
  <c r="I357" i="11"/>
  <c r="K357" i="11" s="1"/>
  <c r="O356" i="11"/>
  <c r="Q356" i="11" s="1"/>
  <c r="I356" i="11"/>
  <c r="K356" i="11" s="1"/>
  <c r="O355" i="11"/>
  <c r="Q355" i="11" s="1"/>
  <c r="I355" i="11"/>
  <c r="K355" i="11" s="1"/>
  <c r="O354" i="11"/>
  <c r="Q354" i="11" s="1"/>
  <c r="I354" i="11"/>
  <c r="K354" i="11" s="1"/>
  <c r="O353" i="11"/>
  <c r="Q353" i="11" s="1"/>
  <c r="I353" i="11"/>
  <c r="K353" i="11" s="1"/>
  <c r="O352" i="11"/>
  <c r="Q352" i="11" s="1"/>
  <c r="I352" i="11"/>
  <c r="K352" i="11" s="1"/>
  <c r="O351" i="11"/>
  <c r="Q351" i="11" s="1"/>
  <c r="I351" i="11"/>
  <c r="K351" i="11" s="1"/>
  <c r="O350" i="11"/>
  <c r="Q350" i="11" s="1"/>
  <c r="I350" i="11"/>
  <c r="K350" i="11" s="1"/>
  <c r="O349" i="11"/>
  <c r="Q349" i="11" s="1"/>
  <c r="I349" i="11"/>
  <c r="K349" i="11" s="1"/>
  <c r="O348" i="11"/>
  <c r="Q348" i="11" s="1"/>
  <c r="I348" i="11"/>
  <c r="K348" i="11" s="1"/>
  <c r="O347" i="11"/>
  <c r="Q347" i="11" s="1"/>
  <c r="I347" i="11"/>
  <c r="K347" i="11" s="1"/>
  <c r="O346" i="11"/>
  <c r="Q346" i="11" s="1"/>
  <c r="I346" i="11"/>
  <c r="K346" i="11" s="1"/>
  <c r="O345" i="11"/>
  <c r="Q345" i="11" s="1"/>
  <c r="I345" i="11"/>
  <c r="K345" i="11" s="1"/>
  <c r="O344" i="11"/>
  <c r="Q344" i="11" s="1"/>
  <c r="I344" i="11"/>
  <c r="K344" i="11" s="1"/>
  <c r="O343" i="11"/>
  <c r="Q343" i="11" s="1"/>
  <c r="I343" i="11"/>
  <c r="O342" i="11"/>
  <c r="Q342" i="11" s="1"/>
  <c r="I342" i="11"/>
  <c r="K342" i="11" s="1"/>
  <c r="O341" i="11"/>
  <c r="Q341" i="11" s="1"/>
  <c r="I341" i="11"/>
  <c r="K341" i="11" s="1"/>
  <c r="O340" i="11"/>
  <c r="Q340" i="11" s="1"/>
  <c r="I340" i="11"/>
  <c r="K340" i="11" s="1"/>
  <c r="O339" i="11"/>
  <c r="Q339" i="11" s="1"/>
  <c r="I339" i="11"/>
  <c r="K339" i="11" s="1"/>
  <c r="O338" i="11"/>
  <c r="Q338" i="11" s="1"/>
  <c r="I338" i="11"/>
  <c r="K338" i="11" s="1"/>
  <c r="O337" i="11"/>
  <c r="Q337" i="11" s="1"/>
  <c r="I337" i="11"/>
  <c r="K337" i="11" s="1"/>
  <c r="O336" i="11"/>
  <c r="Q336" i="11" s="1"/>
  <c r="I336" i="11"/>
  <c r="K336" i="11" s="1"/>
  <c r="O335" i="11"/>
  <c r="Q335" i="11" s="1"/>
  <c r="I335" i="11"/>
  <c r="K335" i="11" s="1"/>
  <c r="O334" i="11"/>
  <c r="Q334" i="11" s="1"/>
  <c r="I334" i="11"/>
  <c r="K334" i="11" s="1"/>
  <c r="O333" i="11"/>
  <c r="Q333" i="11" s="1"/>
  <c r="I333" i="11"/>
  <c r="K333" i="11" s="1"/>
  <c r="O332" i="11"/>
  <c r="Q332" i="11" s="1"/>
  <c r="I332" i="11"/>
  <c r="K332" i="11" s="1"/>
  <c r="O331" i="11"/>
  <c r="Q331" i="11" s="1"/>
  <c r="I331" i="11"/>
  <c r="K331" i="11" s="1"/>
  <c r="O330" i="11"/>
  <c r="Q330" i="11" s="1"/>
  <c r="I330" i="11"/>
  <c r="K330" i="11" s="1"/>
  <c r="O329" i="11"/>
  <c r="Q329" i="11" s="1"/>
  <c r="I329" i="11"/>
  <c r="K329" i="11" s="1"/>
  <c r="O328" i="11"/>
  <c r="Q328" i="11" s="1"/>
  <c r="I328" i="11"/>
  <c r="K328" i="11" s="1"/>
  <c r="O327" i="11"/>
  <c r="Q327" i="11" s="1"/>
  <c r="I327" i="11"/>
  <c r="K327" i="11" s="1"/>
  <c r="O326" i="11"/>
  <c r="Q326" i="11" s="1"/>
  <c r="I326" i="11"/>
  <c r="K326" i="11" s="1"/>
  <c r="O325" i="11"/>
  <c r="Q325" i="11" s="1"/>
  <c r="I325" i="11"/>
  <c r="K325" i="11" s="1"/>
  <c r="O324" i="11"/>
  <c r="Q324" i="11" s="1"/>
  <c r="I324" i="11"/>
  <c r="K324" i="11" s="1"/>
  <c r="O323" i="11"/>
  <c r="Q323" i="11" s="1"/>
  <c r="I323" i="11"/>
  <c r="K323" i="11" s="1"/>
  <c r="O322" i="11"/>
  <c r="Q322" i="11" s="1"/>
  <c r="I322" i="11"/>
  <c r="K322" i="11" s="1"/>
  <c r="O321" i="11"/>
  <c r="Q321" i="11" s="1"/>
  <c r="I321" i="11"/>
  <c r="K321" i="11" s="1"/>
  <c r="O320" i="11"/>
  <c r="Q320" i="11" s="1"/>
  <c r="I320" i="11"/>
  <c r="K320" i="11" s="1"/>
  <c r="O319" i="11"/>
  <c r="Q319" i="11" s="1"/>
  <c r="I319" i="11"/>
  <c r="K319" i="11" s="1"/>
  <c r="O318" i="11"/>
  <c r="Q318" i="11" s="1"/>
  <c r="I318" i="11"/>
  <c r="K318" i="11" s="1"/>
  <c r="O317" i="11"/>
  <c r="Q317" i="11" s="1"/>
  <c r="I317" i="11"/>
  <c r="K317" i="11" s="1"/>
  <c r="O316" i="11"/>
  <c r="Q316" i="11" s="1"/>
  <c r="I316" i="11"/>
  <c r="K316" i="11" s="1"/>
  <c r="O315" i="11"/>
  <c r="Q315" i="11" s="1"/>
  <c r="I315" i="11"/>
  <c r="K315" i="11" s="1"/>
  <c r="O314" i="11"/>
  <c r="Q314" i="11" s="1"/>
  <c r="I314" i="11"/>
  <c r="K314" i="11" s="1"/>
  <c r="O313" i="11"/>
  <c r="Q313" i="11" s="1"/>
  <c r="I313" i="11"/>
  <c r="O312" i="11"/>
  <c r="Q312" i="11" s="1"/>
  <c r="I312" i="11"/>
  <c r="K312" i="11" s="1"/>
  <c r="O311" i="11"/>
  <c r="Q311" i="11" s="1"/>
  <c r="I311" i="11"/>
  <c r="K311" i="11" s="1"/>
  <c r="O310" i="11"/>
  <c r="Q310" i="11" s="1"/>
  <c r="I310" i="11"/>
  <c r="K310" i="11" s="1"/>
  <c r="O309" i="11"/>
  <c r="Q309" i="11" s="1"/>
  <c r="I309" i="11"/>
  <c r="K309" i="11" s="1"/>
  <c r="O308" i="11"/>
  <c r="Q308" i="11" s="1"/>
  <c r="I308" i="11"/>
  <c r="K308" i="11" s="1"/>
  <c r="O307" i="11"/>
  <c r="Q307" i="11" s="1"/>
  <c r="I307" i="11"/>
  <c r="K307" i="11" s="1"/>
  <c r="O306" i="11"/>
  <c r="Q306" i="11" s="1"/>
  <c r="I306" i="11"/>
  <c r="K306" i="11" s="1"/>
  <c r="O305" i="11"/>
  <c r="Q305" i="11" s="1"/>
  <c r="I305" i="11"/>
  <c r="K305" i="11" s="1"/>
  <c r="O304" i="11"/>
  <c r="Q304" i="11" s="1"/>
  <c r="I304" i="11"/>
  <c r="K304" i="11" s="1"/>
  <c r="O303" i="11"/>
  <c r="Q303" i="11" s="1"/>
  <c r="I303" i="11"/>
  <c r="K303" i="11" s="1"/>
  <c r="O302" i="11"/>
  <c r="Q302" i="11" s="1"/>
  <c r="I302" i="11"/>
  <c r="K302" i="11" s="1"/>
  <c r="O301" i="11"/>
  <c r="Q301" i="11" s="1"/>
  <c r="I301" i="11"/>
  <c r="K301" i="11" s="1"/>
  <c r="O300" i="11"/>
  <c r="Q300" i="11" s="1"/>
  <c r="I300" i="11"/>
  <c r="K300" i="11" s="1"/>
  <c r="O299" i="11"/>
  <c r="Q299" i="11" s="1"/>
  <c r="I299" i="11"/>
  <c r="K299" i="11" s="1"/>
  <c r="O298" i="11"/>
  <c r="Q298" i="11" s="1"/>
  <c r="I298" i="11"/>
  <c r="K298" i="11" s="1"/>
  <c r="O297" i="11"/>
  <c r="Q297" i="11" s="1"/>
  <c r="I297" i="11"/>
  <c r="K297" i="11" s="1"/>
  <c r="O296" i="11"/>
  <c r="Q296" i="11" s="1"/>
  <c r="I296" i="11"/>
  <c r="K296" i="11" s="1"/>
  <c r="O295" i="11"/>
  <c r="Q295" i="11" s="1"/>
  <c r="I295" i="11"/>
  <c r="K295" i="11" s="1"/>
  <c r="O294" i="11"/>
  <c r="Q294" i="11" s="1"/>
  <c r="I294" i="11"/>
  <c r="K294" i="11" s="1"/>
  <c r="O293" i="11"/>
  <c r="Q293" i="11" s="1"/>
  <c r="I293" i="11"/>
  <c r="K293" i="11" s="1"/>
  <c r="O292" i="11"/>
  <c r="Q292" i="11" s="1"/>
  <c r="I292" i="11"/>
  <c r="K292" i="11" s="1"/>
  <c r="O291" i="11"/>
  <c r="Q291" i="11" s="1"/>
  <c r="I291" i="11"/>
  <c r="K291" i="11" s="1"/>
  <c r="O290" i="11"/>
  <c r="Q290" i="11" s="1"/>
  <c r="I290" i="11"/>
  <c r="K290" i="11" s="1"/>
  <c r="O289" i="11"/>
  <c r="Q289" i="11" s="1"/>
  <c r="I289" i="11"/>
  <c r="K289" i="11" s="1"/>
  <c r="O288" i="11"/>
  <c r="Q288" i="11" s="1"/>
  <c r="I288" i="11"/>
  <c r="K288" i="11" s="1"/>
  <c r="O287" i="11"/>
  <c r="Q287" i="11" s="1"/>
  <c r="I287" i="11"/>
  <c r="K287" i="11" s="1"/>
  <c r="O286" i="11"/>
  <c r="Q286" i="11" s="1"/>
  <c r="I286" i="11"/>
  <c r="K286" i="11" s="1"/>
  <c r="O285" i="11"/>
  <c r="Q285" i="11" s="1"/>
  <c r="I285" i="11"/>
  <c r="K285" i="11" s="1"/>
  <c r="O284" i="11"/>
  <c r="Q284" i="11" s="1"/>
  <c r="I284" i="11"/>
  <c r="K284" i="11" s="1"/>
  <c r="O283" i="11"/>
  <c r="Q283" i="11" s="1"/>
  <c r="I283" i="11"/>
  <c r="K283" i="11" s="1"/>
  <c r="O282" i="11"/>
  <c r="Q282" i="11" s="1"/>
  <c r="I282" i="11"/>
  <c r="O281" i="11"/>
  <c r="Q281" i="11" s="1"/>
  <c r="I281" i="11"/>
  <c r="K281" i="11" s="1"/>
  <c r="O280" i="11"/>
  <c r="Q280" i="11" s="1"/>
  <c r="I280" i="11"/>
  <c r="K280" i="11" s="1"/>
  <c r="O279" i="11"/>
  <c r="Q279" i="11" s="1"/>
  <c r="I279" i="11"/>
  <c r="K279" i="11" s="1"/>
  <c r="O278" i="11"/>
  <c r="Q278" i="11" s="1"/>
  <c r="I278" i="11"/>
  <c r="K278" i="11" s="1"/>
  <c r="O277" i="11"/>
  <c r="Q277" i="11" s="1"/>
  <c r="I277" i="11"/>
  <c r="K277" i="11" s="1"/>
  <c r="O276" i="11"/>
  <c r="Q276" i="11" s="1"/>
  <c r="I276" i="11"/>
  <c r="K276" i="11" s="1"/>
  <c r="O275" i="11"/>
  <c r="Q275" i="11" s="1"/>
  <c r="I275" i="11"/>
  <c r="K275" i="11" s="1"/>
  <c r="O274" i="11"/>
  <c r="Q274" i="11" s="1"/>
  <c r="I274" i="11"/>
  <c r="K274" i="11" s="1"/>
  <c r="O273" i="11"/>
  <c r="Q273" i="11" s="1"/>
  <c r="I273" i="11"/>
  <c r="K273" i="11" s="1"/>
  <c r="O272" i="11"/>
  <c r="Q272" i="11" s="1"/>
  <c r="I272" i="11"/>
  <c r="K272" i="11" s="1"/>
  <c r="O271" i="11"/>
  <c r="Q271" i="11" s="1"/>
  <c r="I271" i="11"/>
  <c r="K271" i="11" s="1"/>
  <c r="O270" i="11"/>
  <c r="Q270" i="11" s="1"/>
  <c r="I270" i="11"/>
  <c r="K270" i="11" s="1"/>
  <c r="O269" i="11"/>
  <c r="Q269" i="11" s="1"/>
  <c r="I269" i="11"/>
  <c r="K269" i="11" s="1"/>
  <c r="O268" i="11"/>
  <c r="Q268" i="11" s="1"/>
  <c r="I268" i="11"/>
  <c r="K268" i="11" s="1"/>
  <c r="O267" i="11"/>
  <c r="Q267" i="11" s="1"/>
  <c r="I267" i="11"/>
  <c r="K267" i="11" s="1"/>
  <c r="O266" i="11"/>
  <c r="Q266" i="11" s="1"/>
  <c r="I266" i="11"/>
  <c r="K266" i="11" s="1"/>
  <c r="O265" i="11"/>
  <c r="Q265" i="11" s="1"/>
  <c r="I265" i="11"/>
  <c r="K265" i="11" s="1"/>
  <c r="O264" i="11"/>
  <c r="Q264" i="11" s="1"/>
  <c r="I264" i="11"/>
  <c r="K264" i="11" s="1"/>
  <c r="O263" i="11"/>
  <c r="Q263" i="11" s="1"/>
  <c r="I263" i="11"/>
  <c r="K263" i="11" s="1"/>
  <c r="O262" i="11"/>
  <c r="Q262" i="11" s="1"/>
  <c r="I262" i="11"/>
  <c r="K262" i="11" s="1"/>
  <c r="O261" i="11"/>
  <c r="Q261" i="11" s="1"/>
  <c r="I261" i="11"/>
  <c r="K261" i="11" s="1"/>
  <c r="O260" i="11"/>
  <c r="Q260" i="11" s="1"/>
  <c r="I260" i="11"/>
  <c r="K260" i="11" s="1"/>
  <c r="O259" i="11"/>
  <c r="Q259" i="11" s="1"/>
  <c r="I259" i="11"/>
  <c r="K259" i="11" s="1"/>
  <c r="O258" i="11"/>
  <c r="Q258" i="11" s="1"/>
  <c r="I258" i="11"/>
  <c r="K258" i="11" s="1"/>
  <c r="O257" i="11"/>
  <c r="Q257" i="11" s="1"/>
  <c r="I257" i="11"/>
  <c r="K257" i="11" s="1"/>
  <c r="O256" i="11"/>
  <c r="Q256" i="11" s="1"/>
  <c r="I256" i="11"/>
  <c r="K256" i="11" s="1"/>
  <c r="O255" i="11"/>
  <c r="Q255" i="11" s="1"/>
  <c r="I255" i="11"/>
  <c r="K255" i="11" s="1"/>
  <c r="O254" i="11"/>
  <c r="Q254" i="11" s="1"/>
  <c r="I254" i="11"/>
  <c r="K254" i="11" s="1"/>
  <c r="O253" i="11"/>
  <c r="Q253" i="11" s="1"/>
  <c r="I253" i="11"/>
  <c r="K253" i="11" s="1"/>
  <c r="O252" i="11"/>
  <c r="Q252" i="11" s="1"/>
  <c r="I252" i="11"/>
  <c r="O251" i="11"/>
  <c r="Q251" i="11" s="1"/>
  <c r="I251" i="11"/>
  <c r="K251" i="11" s="1"/>
  <c r="O250" i="11"/>
  <c r="Q250" i="11" s="1"/>
  <c r="I250" i="11"/>
  <c r="K250" i="11" s="1"/>
  <c r="O249" i="11"/>
  <c r="Q249" i="11" s="1"/>
  <c r="I249" i="11"/>
  <c r="K249" i="11" s="1"/>
  <c r="O248" i="11"/>
  <c r="Q248" i="11" s="1"/>
  <c r="I248" i="11"/>
  <c r="K248" i="11" s="1"/>
  <c r="O247" i="11"/>
  <c r="Q247" i="11" s="1"/>
  <c r="I247" i="11"/>
  <c r="K247" i="11" s="1"/>
  <c r="O246" i="11"/>
  <c r="Q246" i="11" s="1"/>
  <c r="I246" i="11"/>
  <c r="K246" i="11" s="1"/>
  <c r="O245" i="11"/>
  <c r="Q245" i="11" s="1"/>
  <c r="I245" i="11"/>
  <c r="K245" i="11" s="1"/>
  <c r="O244" i="11"/>
  <c r="Q244" i="11" s="1"/>
  <c r="I244" i="11"/>
  <c r="K244" i="11" s="1"/>
  <c r="O243" i="11"/>
  <c r="Q243" i="11" s="1"/>
  <c r="I243" i="11"/>
  <c r="K243" i="11" s="1"/>
  <c r="O242" i="11"/>
  <c r="Q242" i="11" s="1"/>
  <c r="I242" i="11"/>
  <c r="K242" i="11" s="1"/>
  <c r="O241" i="11"/>
  <c r="Q241" i="11" s="1"/>
  <c r="I241" i="11"/>
  <c r="K241" i="11" s="1"/>
  <c r="O240" i="11"/>
  <c r="Q240" i="11" s="1"/>
  <c r="I240" i="11"/>
  <c r="K240" i="11" s="1"/>
  <c r="O239" i="11"/>
  <c r="Q239" i="11" s="1"/>
  <c r="I239" i="11"/>
  <c r="K239" i="11" s="1"/>
  <c r="O238" i="11"/>
  <c r="Q238" i="11" s="1"/>
  <c r="I238" i="11"/>
  <c r="K238" i="11" s="1"/>
  <c r="O237" i="11"/>
  <c r="Q237" i="11" s="1"/>
  <c r="I237" i="11"/>
  <c r="K237" i="11" s="1"/>
  <c r="O236" i="11"/>
  <c r="Q236" i="11" s="1"/>
  <c r="I236" i="11"/>
  <c r="K236" i="11" s="1"/>
  <c r="O235" i="11"/>
  <c r="Q235" i="11" s="1"/>
  <c r="I235" i="11"/>
  <c r="K235" i="11" s="1"/>
  <c r="O234" i="11"/>
  <c r="Q234" i="11" s="1"/>
  <c r="I234" i="11"/>
  <c r="K234" i="11" s="1"/>
  <c r="O233" i="11"/>
  <c r="Q233" i="11" s="1"/>
  <c r="I233" i="11"/>
  <c r="K233" i="11" s="1"/>
  <c r="O232" i="11"/>
  <c r="Q232" i="11" s="1"/>
  <c r="I232" i="11"/>
  <c r="K232" i="11" s="1"/>
  <c r="O231" i="11"/>
  <c r="Q231" i="11" s="1"/>
  <c r="I231" i="11"/>
  <c r="K231" i="11" s="1"/>
  <c r="O230" i="11"/>
  <c r="Q230" i="11" s="1"/>
  <c r="I230" i="11"/>
  <c r="K230" i="11" s="1"/>
  <c r="O229" i="11"/>
  <c r="Q229" i="11" s="1"/>
  <c r="I229" i="11"/>
  <c r="K229" i="11" s="1"/>
  <c r="O228" i="11"/>
  <c r="Q228" i="11" s="1"/>
  <c r="I228" i="11"/>
  <c r="K228" i="11" s="1"/>
  <c r="O227" i="11"/>
  <c r="Q227" i="11" s="1"/>
  <c r="I227" i="11"/>
  <c r="K227" i="11" s="1"/>
  <c r="O226" i="11"/>
  <c r="Q226" i="11" s="1"/>
  <c r="I226" i="11"/>
  <c r="K226" i="11" s="1"/>
  <c r="O225" i="11"/>
  <c r="Q225" i="11" s="1"/>
  <c r="I225" i="11"/>
  <c r="K225" i="11" s="1"/>
  <c r="O224" i="11"/>
  <c r="Q224" i="11" s="1"/>
  <c r="I224" i="11"/>
  <c r="K224" i="11" s="1"/>
  <c r="O223" i="11"/>
  <c r="Q223" i="11" s="1"/>
  <c r="I223" i="11"/>
  <c r="K223" i="11" s="1"/>
  <c r="O222" i="11"/>
  <c r="Q222" i="11" s="1"/>
  <c r="I222" i="11"/>
  <c r="K222" i="11" s="1"/>
  <c r="O221" i="11"/>
  <c r="Q221" i="11" s="1"/>
  <c r="I221" i="11"/>
  <c r="O220" i="11"/>
  <c r="Q220" i="11" s="1"/>
  <c r="I220" i="11"/>
  <c r="K220" i="11" s="1"/>
  <c r="O219" i="11"/>
  <c r="Q219" i="11" s="1"/>
  <c r="I219" i="11"/>
  <c r="K219" i="11" s="1"/>
  <c r="O218" i="11"/>
  <c r="Q218" i="11" s="1"/>
  <c r="I218" i="11"/>
  <c r="K218" i="11" s="1"/>
  <c r="O217" i="11"/>
  <c r="Q217" i="11" s="1"/>
  <c r="I217" i="11"/>
  <c r="K217" i="11" s="1"/>
  <c r="O216" i="11"/>
  <c r="Q216" i="11" s="1"/>
  <c r="I216" i="11"/>
  <c r="K216" i="11" s="1"/>
  <c r="O215" i="11"/>
  <c r="Q215" i="11" s="1"/>
  <c r="I215" i="11"/>
  <c r="K215" i="11" s="1"/>
  <c r="O214" i="11"/>
  <c r="Q214" i="11" s="1"/>
  <c r="I214" i="11"/>
  <c r="K214" i="11" s="1"/>
  <c r="O213" i="11"/>
  <c r="Q213" i="11" s="1"/>
  <c r="I213" i="11"/>
  <c r="K213" i="11" s="1"/>
  <c r="O212" i="11"/>
  <c r="Q212" i="11" s="1"/>
  <c r="I212" i="11"/>
  <c r="K212" i="11" s="1"/>
  <c r="O211" i="11"/>
  <c r="Q211" i="11" s="1"/>
  <c r="I211" i="11"/>
  <c r="K211" i="11" s="1"/>
  <c r="O210" i="11"/>
  <c r="Q210" i="11" s="1"/>
  <c r="I210" i="11"/>
  <c r="K210" i="11" s="1"/>
  <c r="O209" i="11"/>
  <c r="Q209" i="11" s="1"/>
  <c r="I209" i="11"/>
  <c r="K209" i="11" s="1"/>
  <c r="O208" i="11"/>
  <c r="Q208" i="11" s="1"/>
  <c r="I208" i="11"/>
  <c r="K208" i="11" s="1"/>
  <c r="O207" i="11"/>
  <c r="Q207" i="11" s="1"/>
  <c r="I207" i="11"/>
  <c r="K207" i="11" s="1"/>
  <c r="O206" i="11"/>
  <c r="Q206" i="11" s="1"/>
  <c r="I206" i="11"/>
  <c r="K206" i="11" s="1"/>
  <c r="O205" i="11"/>
  <c r="Q205" i="11" s="1"/>
  <c r="I205" i="11"/>
  <c r="K205" i="11" s="1"/>
  <c r="O204" i="11"/>
  <c r="Q204" i="11" s="1"/>
  <c r="I204" i="11"/>
  <c r="K204" i="11" s="1"/>
  <c r="O203" i="11"/>
  <c r="Q203" i="11" s="1"/>
  <c r="I203" i="11"/>
  <c r="K203" i="11" s="1"/>
  <c r="O202" i="11"/>
  <c r="Q202" i="11" s="1"/>
  <c r="I202" i="11"/>
  <c r="K202" i="11" s="1"/>
  <c r="O201" i="11"/>
  <c r="Q201" i="11" s="1"/>
  <c r="I201" i="11"/>
  <c r="K201" i="11" s="1"/>
  <c r="O200" i="11"/>
  <c r="Q200" i="11" s="1"/>
  <c r="I200" i="11"/>
  <c r="K200" i="11" s="1"/>
  <c r="O199" i="11"/>
  <c r="Q199" i="11" s="1"/>
  <c r="I199" i="11"/>
  <c r="K199" i="11" s="1"/>
  <c r="O198" i="11"/>
  <c r="Q198" i="11" s="1"/>
  <c r="I198" i="11"/>
  <c r="K198" i="11" s="1"/>
  <c r="O197" i="11"/>
  <c r="Q197" i="11" s="1"/>
  <c r="I197" i="11"/>
  <c r="K197" i="11" s="1"/>
  <c r="O196" i="11"/>
  <c r="Q196" i="11" s="1"/>
  <c r="I196" i="11"/>
  <c r="K196" i="11" s="1"/>
  <c r="O195" i="11"/>
  <c r="Q195" i="11" s="1"/>
  <c r="I195" i="11"/>
  <c r="K195" i="11" s="1"/>
  <c r="O194" i="11"/>
  <c r="Q194" i="11" s="1"/>
  <c r="I194" i="11"/>
  <c r="K194" i="11" s="1"/>
  <c r="O193" i="11"/>
  <c r="Q193" i="11" s="1"/>
  <c r="I193" i="11"/>
  <c r="K193" i="11" s="1"/>
  <c r="O192" i="11"/>
  <c r="Q192" i="11" s="1"/>
  <c r="I192" i="11"/>
  <c r="K192" i="11" s="1"/>
  <c r="O191" i="11"/>
  <c r="Q191" i="11" s="1"/>
  <c r="I191" i="11"/>
  <c r="K191" i="11" s="1"/>
  <c r="O190" i="11"/>
  <c r="Q190" i="11" s="1"/>
  <c r="I190" i="11"/>
  <c r="O189" i="11"/>
  <c r="Q189" i="11" s="1"/>
  <c r="I189" i="11"/>
  <c r="K189" i="11" s="1"/>
  <c r="O188" i="11"/>
  <c r="Q188" i="11" s="1"/>
  <c r="I188" i="11"/>
  <c r="K188" i="11" s="1"/>
  <c r="O187" i="11"/>
  <c r="Q187" i="11" s="1"/>
  <c r="I187" i="11"/>
  <c r="K187" i="11" s="1"/>
  <c r="O186" i="11"/>
  <c r="Q186" i="11" s="1"/>
  <c r="I186" i="11"/>
  <c r="K186" i="11" s="1"/>
  <c r="O185" i="11"/>
  <c r="Q185" i="11" s="1"/>
  <c r="I185" i="11"/>
  <c r="K185" i="11" s="1"/>
  <c r="O184" i="11"/>
  <c r="Q184" i="11" s="1"/>
  <c r="I184" i="11"/>
  <c r="K184" i="11" s="1"/>
  <c r="O183" i="11"/>
  <c r="Q183" i="11" s="1"/>
  <c r="I183" i="11"/>
  <c r="K183" i="11" s="1"/>
  <c r="O182" i="11"/>
  <c r="Q182" i="11" s="1"/>
  <c r="I182" i="11"/>
  <c r="K182" i="11" s="1"/>
  <c r="O181" i="11"/>
  <c r="Q181" i="11" s="1"/>
  <c r="I181" i="11"/>
  <c r="K181" i="11" s="1"/>
  <c r="O180" i="11"/>
  <c r="Q180" i="11" s="1"/>
  <c r="I180" i="11"/>
  <c r="K180" i="11" s="1"/>
  <c r="O179" i="11"/>
  <c r="Q179" i="11" s="1"/>
  <c r="I179" i="11"/>
  <c r="K179" i="11" s="1"/>
  <c r="O178" i="11"/>
  <c r="Q178" i="11" s="1"/>
  <c r="I178" i="11"/>
  <c r="K178" i="11" s="1"/>
  <c r="O177" i="11"/>
  <c r="Q177" i="11" s="1"/>
  <c r="I177" i="11"/>
  <c r="K177" i="11" s="1"/>
  <c r="O176" i="11"/>
  <c r="Q176" i="11" s="1"/>
  <c r="I176" i="11"/>
  <c r="K176" i="11" s="1"/>
  <c r="O175" i="11"/>
  <c r="Q175" i="11" s="1"/>
  <c r="I175" i="11"/>
  <c r="K175" i="11" s="1"/>
  <c r="O174" i="11"/>
  <c r="Q174" i="11" s="1"/>
  <c r="I174" i="11"/>
  <c r="K174" i="11" s="1"/>
  <c r="O173" i="11"/>
  <c r="Q173" i="11" s="1"/>
  <c r="I173" i="11"/>
  <c r="K173" i="11" s="1"/>
  <c r="O172" i="11"/>
  <c r="Q172" i="11" s="1"/>
  <c r="I172" i="11"/>
  <c r="K172" i="11" s="1"/>
  <c r="O171" i="11"/>
  <c r="Q171" i="11" s="1"/>
  <c r="I171" i="11"/>
  <c r="K171" i="11" s="1"/>
  <c r="O170" i="11"/>
  <c r="Q170" i="11" s="1"/>
  <c r="I170" i="11"/>
  <c r="K170" i="11" s="1"/>
  <c r="O169" i="11"/>
  <c r="Q169" i="11" s="1"/>
  <c r="I169" i="11"/>
  <c r="K169" i="11" s="1"/>
  <c r="O168" i="11"/>
  <c r="Q168" i="11" s="1"/>
  <c r="I168" i="11"/>
  <c r="K168" i="11" s="1"/>
  <c r="O167" i="11"/>
  <c r="Q167" i="11" s="1"/>
  <c r="I167" i="11"/>
  <c r="K167" i="11" s="1"/>
  <c r="O166" i="11"/>
  <c r="Q166" i="11" s="1"/>
  <c r="I166" i="11"/>
  <c r="K166" i="11" s="1"/>
  <c r="O165" i="11"/>
  <c r="Q165" i="11" s="1"/>
  <c r="I165" i="11"/>
  <c r="K165" i="11" s="1"/>
  <c r="O164" i="11"/>
  <c r="Q164" i="11" s="1"/>
  <c r="I164" i="11"/>
  <c r="K164" i="11" s="1"/>
  <c r="O163" i="11"/>
  <c r="Q163" i="11" s="1"/>
  <c r="I163" i="11"/>
  <c r="K163" i="11" s="1"/>
  <c r="O162" i="11"/>
  <c r="Q162" i="11" s="1"/>
  <c r="I162" i="11"/>
  <c r="K162" i="11" s="1"/>
  <c r="O161" i="11"/>
  <c r="Q161" i="11" s="1"/>
  <c r="I161" i="11"/>
  <c r="K161" i="11" s="1"/>
  <c r="O160" i="11"/>
  <c r="Q160" i="11" s="1"/>
  <c r="I160" i="11"/>
  <c r="O159" i="11"/>
  <c r="Q159" i="11" s="1"/>
  <c r="I159" i="11"/>
  <c r="K159" i="11" s="1"/>
  <c r="O158" i="11"/>
  <c r="Q158" i="11" s="1"/>
  <c r="I158" i="11"/>
  <c r="K158" i="11" s="1"/>
  <c r="O157" i="11"/>
  <c r="Q157" i="11" s="1"/>
  <c r="I157" i="11"/>
  <c r="K157" i="11" s="1"/>
  <c r="O156" i="11"/>
  <c r="Q156" i="11" s="1"/>
  <c r="I156" i="11"/>
  <c r="K156" i="11" s="1"/>
  <c r="O155" i="11"/>
  <c r="Q155" i="11" s="1"/>
  <c r="I155" i="11"/>
  <c r="K155" i="11" s="1"/>
  <c r="O154" i="11"/>
  <c r="Q154" i="11" s="1"/>
  <c r="I154" i="11"/>
  <c r="K154" i="11" s="1"/>
  <c r="O153" i="11"/>
  <c r="Q153" i="11" s="1"/>
  <c r="I153" i="11"/>
  <c r="K153" i="11" s="1"/>
  <c r="O152" i="11"/>
  <c r="Q152" i="11" s="1"/>
  <c r="I152" i="11"/>
  <c r="K152" i="11" s="1"/>
  <c r="O151" i="11"/>
  <c r="Q151" i="11" s="1"/>
  <c r="I151" i="11"/>
  <c r="K151" i="11" s="1"/>
  <c r="O150" i="11"/>
  <c r="Q150" i="11" s="1"/>
  <c r="I150" i="11"/>
  <c r="K150" i="11" s="1"/>
  <c r="O149" i="11"/>
  <c r="Q149" i="11" s="1"/>
  <c r="I149" i="11"/>
  <c r="K149" i="11" s="1"/>
  <c r="O148" i="11"/>
  <c r="Q148" i="11" s="1"/>
  <c r="I148" i="11"/>
  <c r="K148" i="11" s="1"/>
  <c r="O147" i="11"/>
  <c r="Q147" i="11" s="1"/>
  <c r="I147" i="11"/>
  <c r="K147" i="11" s="1"/>
  <c r="O146" i="11"/>
  <c r="Q146" i="11" s="1"/>
  <c r="I146" i="11"/>
  <c r="K146" i="11" s="1"/>
  <c r="O145" i="11"/>
  <c r="Q145" i="11" s="1"/>
  <c r="I145" i="11"/>
  <c r="K145" i="11" s="1"/>
  <c r="O144" i="11"/>
  <c r="Q144" i="11" s="1"/>
  <c r="I144" i="11"/>
  <c r="K144" i="11" s="1"/>
  <c r="O143" i="11"/>
  <c r="Q143" i="11" s="1"/>
  <c r="I143" i="11"/>
  <c r="K143" i="11" s="1"/>
  <c r="O142" i="11"/>
  <c r="Q142" i="11" s="1"/>
  <c r="I142" i="11"/>
  <c r="K142" i="11" s="1"/>
  <c r="O141" i="11"/>
  <c r="Q141" i="11" s="1"/>
  <c r="I141" i="11"/>
  <c r="K141" i="11" s="1"/>
  <c r="O140" i="11"/>
  <c r="Q140" i="11" s="1"/>
  <c r="I140" i="11"/>
  <c r="K140" i="11" s="1"/>
  <c r="O139" i="11"/>
  <c r="Q139" i="11" s="1"/>
  <c r="I139" i="11"/>
  <c r="K139" i="11" s="1"/>
  <c r="O138" i="11"/>
  <c r="Q138" i="11" s="1"/>
  <c r="I138" i="11"/>
  <c r="K138" i="11" s="1"/>
  <c r="O137" i="11"/>
  <c r="Q137" i="11" s="1"/>
  <c r="I137" i="11"/>
  <c r="K137" i="11" s="1"/>
  <c r="O136" i="11"/>
  <c r="Q136" i="11" s="1"/>
  <c r="I136" i="11"/>
  <c r="K136" i="11" s="1"/>
  <c r="O135" i="11"/>
  <c r="Q135" i="11" s="1"/>
  <c r="I135" i="11"/>
  <c r="K135" i="11" s="1"/>
  <c r="O134" i="11"/>
  <c r="Q134" i="11" s="1"/>
  <c r="I134" i="11"/>
  <c r="K134" i="11" s="1"/>
  <c r="O133" i="11"/>
  <c r="Q133" i="11" s="1"/>
  <c r="I133" i="11"/>
  <c r="K133" i="11" s="1"/>
  <c r="O132" i="11"/>
  <c r="Q132" i="11" s="1"/>
  <c r="I132" i="11"/>
  <c r="K132" i="11" s="1"/>
  <c r="O131" i="11"/>
  <c r="Q131" i="11" s="1"/>
  <c r="I131" i="11"/>
  <c r="K131" i="11" s="1"/>
  <c r="O130" i="11"/>
  <c r="Q130" i="11" s="1"/>
  <c r="I130" i="11"/>
  <c r="K130" i="11" s="1"/>
  <c r="O129" i="11"/>
  <c r="Q129" i="11" s="1"/>
  <c r="I129" i="11"/>
  <c r="O128" i="11"/>
  <c r="Q128" i="11" s="1"/>
  <c r="I128" i="11"/>
  <c r="K128" i="11" s="1"/>
  <c r="O127" i="11"/>
  <c r="Q127" i="11" s="1"/>
  <c r="I127" i="11"/>
  <c r="K127" i="11" s="1"/>
  <c r="O126" i="11"/>
  <c r="Q126" i="11" s="1"/>
  <c r="I126" i="11"/>
  <c r="K126" i="11" s="1"/>
  <c r="O125" i="11"/>
  <c r="Q125" i="11" s="1"/>
  <c r="I125" i="11"/>
  <c r="K125" i="11" s="1"/>
  <c r="O124" i="11"/>
  <c r="Q124" i="11" s="1"/>
  <c r="I124" i="11"/>
  <c r="K124" i="11" s="1"/>
  <c r="O123" i="11"/>
  <c r="Q123" i="11" s="1"/>
  <c r="I123" i="11"/>
  <c r="K123" i="11" s="1"/>
  <c r="O122" i="11"/>
  <c r="Q122" i="11" s="1"/>
  <c r="I122" i="11"/>
  <c r="K122" i="11" s="1"/>
  <c r="O121" i="11"/>
  <c r="Q121" i="11" s="1"/>
  <c r="I121" i="11"/>
  <c r="K121" i="11" s="1"/>
  <c r="O120" i="11"/>
  <c r="Q120" i="11" s="1"/>
  <c r="I120" i="11"/>
  <c r="K120" i="11" s="1"/>
  <c r="O119" i="11"/>
  <c r="Q119" i="11" s="1"/>
  <c r="I119" i="11"/>
  <c r="K119" i="11" s="1"/>
  <c r="O118" i="11"/>
  <c r="Q118" i="11" s="1"/>
  <c r="I118" i="11"/>
  <c r="K118" i="11" s="1"/>
  <c r="O117" i="11"/>
  <c r="Q117" i="11" s="1"/>
  <c r="I117" i="11"/>
  <c r="K117" i="11" s="1"/>
  <c r="O116" i="11"/>
  <c r="Q116" i="11" s="1"/>
  <c r="I116" i="11"/>
  <c r="K116" i="11" s="1"/>
  <c r="O115" i="11"/>
  <c r="Q115" i="11" s="1"/>
  <c r="I115" i="11"/>
  <c r="K115" i="11" s="1"/>
  <c r="O114" i="11"/>
  <c r="Q114" i="11" s="1"/>
  <c r="I114" i="11"/>
  <c r="K114" i="11" s="1"/>
  <c r="O113" i="11"/>
  <c r="Q113" i="11" s="1"/>
  <c r="I113" i="11"/>
  <c r="K113" i="11" s="1"/>
  <c r="O112" i="11"/>
  <c r="Q112" i="11" s="1"/>
  <c r="I112" i="11"/>
  <c r="K112" i="11" s="1"/>
  <c r="O111" i="11"/>
  <c r="Q111" i="11" s="1"/>
  <c r="I111" i="11"/>
  <c r="K111" i="11" s="1"/>
  <c r="O110" i="11"/>
  <c r="Q110" i="11" s="1"/>
  <c r="I110" i="11"/>
  <c r="K110" i="11" s="1"/>
  <c r="O109" i="11"/>
  <c r="Q109" i="11" s="1"/>
  <c r="I109" i="11"/>
  <c r="K109" i="11" s="1"/>
  <c r="O108" i="11"/>
  <c r="Q108" i="11" s="1"/>
  <c r="I108" i="11"/>
  <c r="K108" i="11" s="1"/>
  <c r="O107" i="11"/>
  <c r="Q107" i="11" s="1"/>
  <c r="I107" i="11"/>
  <c r="K107" i="11" s="1"/>
  <c r="O106" i="11"/>
  <c r="Q106" i="11" s="1"/>
  <c r="I106" i="11"/>
  <c r="K106" i="11" s="1"/>
  <c r="O105" i="11"/>
  <c r="Q105" i="11" s="1"/>
  <c r="I105" i="11"/>
  <c r="K105" i="11" s="1"/>
  <c r="O104" i="11"/>
  <c r="Q104" i="11" s="1"/>
  <c r="I104" i="11"/>
  <c r="K104" i="11" s="1"/>
  <c r="O103" i="11"/>
  <c r="Q103" i="11" s="1"/>
  <c r="I103" i="11"/>
  <c r="K103" i="11" s="1"/>
  <c r="O102" i="11"/>
  <c r="Q102" i="11" s="1"/>
  <c r="I102" i="11"/>
  <c r="K102" i="11" s="1"/>
  <c r="O101" i="11"/>
  <c r="Q101" i="11" s="1"/>
  <c r="I101" i="11"/>
  <c r="K101" i="11" s="1"/>
  <c r="O100" i="11"/>
  <c r="Q100" i="11" s="1"/>
  <c r="I100" i="11"/>
  <c r="K100" i="11" s="1"/>
  <c r="O99" i="11"/>
  <c r="Q99" i="11" s="1"/>
  <c r="I99" i="11"/>
  <c r="O98" i="11"/>
  <c r="Q98" i="11" s="1"/>
  <c r="I98" i="11"/>
  <c r="K98" i="11" s="1"/>
  <c r="O97" i="11"/>
  <c r="Q97" i="11" s="1"/>
  <c r="I97" i="11"/>
  <c r="K97" i="11" s="1"/>
  <c r="O96" i="11"/>
  <c r="Q96" i="11" s="1"/>
  <c r="I96" i="11"/>
  <c r="K96" i="11" s="1"/>
  <c r="O95" i="11"/>
  <c r="Q95" i="11" s="1"/>
  <c r="I95" i="11"/>
  <c r="K95" i="11" s="1"/>
  <c r="O94" i="11"/>
  <c r="Q94" i="11" s="1"/>
  <c r="I94" i="11"/>
  <c r="K94" i="11" s="1"/>
  <c r="O93" i="11"/>
  <c r="Q93" i="11" s="1"/>
  <c r="I93" i="11"/>
  <c r="K93" i="11" s="1"/>
  <c r="O92" i="11"/>
  <c r="Q92" i="11" s="1"/>
  <c r="I92" i="11"/>
  <c r="K92" i="11" s="1"/>
  <c r="O91" i="11"/>
  <c r="Q91" i="11" s="1"/>
  <c r="I91" i="11"/>
  <c r="K91" i="11" s="1"/>
  <c r="O90" i="11"/>
  <c r="Q90" i="11" s="1"/>
  <c r="I90" i="11"/>
  <c r="K90" i="11" s="1"/>
  <c r="O89" i="11"/>
  <c r="Q89" i="11" s="1"/>
  <c r="I89" i="11"/>
  <c r="K89" i="11" s="1"/>
  <c r="O88" i="11"/>
  <c r="Q88" i="11" s="1"/>
  <c r="I88" i="11"/>
  <c r="K88" i="11" s="1"/>
  <c r="O87" i="11"/>
  <c r="Q87" i="11" s="1"/>
  <c r="I87" i="11"/>
  <c r="K87" i="11" s="1"/>
  <c r="O86" i="11"/>
  <c r="Q86" i="11" s="1"/>
  <c r="I86" i="11"/>
  <c r="K86" i="11" s="1"/>
  <c r="O85" i="11"/>
  <c r="Q85" i="11" s="1"/>
  <c r="I85" i="11"/>
  <c r="K85" i="11" s="1"/>
  <c r="O84" i="11"/>
  <c r="Q84" i="11" s="1"/>
  <c r="I84" i="11"/>
  <c r="K84" i="11" s="1"/>
  <c r="O83" i="11"/>
  <c r="Q83" i="11" s="1"/>
  <c r="I83" i="11"/>
  <c r="K83" i="11" s="1"/>
  <c r="O82" i="11"/>
  <c r="Q82" i="11" s="1"/>
  <c r="I82" i="11"/>
  <c r="K82" i="11" s="1"/>
  <c r="O81" i="11"/>
  <c r="Q81" i="11" s="1"/>
  <c r="I81" i="11"/>
  <c r="K81" i="11" s="1"/>
  <c r="O80" i="11"/>
  <c r="Q80" i="11" s="1"/>
  <c r="I80" i="11"/>
  <c r="K80" i="11" s="1"/>
  <c r="O79" i="11"/>
  <c r="Q79" i="11" s="1"/>
  <c r="I79" i="11"/>
  <c r="K79" i="11" s="1"/>
  <c r="O78" i="11"/>
  <c r="Q78" i="11" s="1"/>
  <c r="I78" i="11"/>
  <c r="K78" i="11" s="1"/>
  <c r="O77" i="11"/>
  <c r="Q77" i="11" s="1"/>
  <c r="I77" i="11"/>
  <c r="K77" i="11" s="1"/>
  <c r="O76" i="11"/>
  <c r="Q76" i="11" s="1"/>
  <c r="I76" i="11"/>
  <c r="K76" i="11" s="1"/>
  <c r="O75" i="11"/>
  <c r="Q75" i="11" s="1"/>
  <c r="I75" i="11"/>
  <c r="K75" i="11" s="1"/>
  <c r="O74" i="11"/>
  <c r="Q74" i="11" s="1"/>
  <c r="I74" i="11"/>
  <c r="K74" i="11" s="1"/>
  <c r="O73" i="11"/>
  <c r="Q73" i="11" s="1"/>
  <c r="I73" i="11"/>
  <c r="K73" i="11" s="1"/>
  <c r="O72" i="11"/>
  <c r="Q72" i="11" s="1"/>
  <c r="I72" i="11"/>
  <c r="K72" i="11" s="1"/>
  <c r="O71" i="11"/>
  <c r="Q71" i="11" s="1"/>
  <c r="I71" i="11"/>
  <c r="K71" i="11" s="1"/>
  <c r="O70" i="11"/>
  <c r="Q70" i="11" s="1"/>
  <c r="I70" i="11"/>
  <c r="K70" i="11" s="1"/>
  <c r="O69" i="11"/>
  <c r="Q69" i="11" s="1"/>
  <c r="I69" i="11"/>
  <c r="K69" i="11" s="1"/>
  <c r="O68" i="11"/>
  <c r="Q68" i="11" s="1"/>
  <c r="I68" i="11"/>
  <c r="O67" i="11"/>
  <c r="Q67" i="11" s="1"/>
  <c r="I67" i="11"/>
  <c r="K67" i="11" s="1"/>
  <c r="O66" i="11"/>
  <c r="Q66" i="11" s="1"/>
  <c r="I66" i="11"/>
  <c r="K66" i="11" s="1"/>
  <c r="O65" i="11"/>
  <c r="Q65" i="11" s="1"/>
  <c r="I65" i="11"/>
  <c r="K65" i="11" s="1"/>
  <c r="O64" i="11"/>
  <c r="Q64" i="11" s="1"/>
  <c r="I64" i="11"/>
  <c r="K64" i="11" s="1"/>
  <c r="O63" i="11"/>
  <c r="Q63" i="11" s="1"/>
  <c r="I63" i="11"/>
  <c r="K63" i="11" s="1"/>
  <c r="O62" i="11"/>
  <c r="Q62" i="11" s="1"/>
  <c r="I62" i="11"/>
  <c r="K62" i="11" s="1"/>
  <c r="O61" i="11"/>
  <c r="Q61" i="11" s="1"/>
  <c r="I61" i="11"/>
  <c r="K61" i="11" s="1"/>
  <c r="O60" i="11"/>
  <c r="Q60" i="11" s="1"/>
  <c r="I60" i="11"/>
  <c r="K60" i="11" s="1"/>
  <c r="O59" i="11"/>
  <c r="Q59" i="11" s="1"/>
  <c r="I59" i="11"/>
  <c r="K59" i="11" s="1"/>
  <c r="O58" i="11"/>
  <c r="Q58" i="11" s="1"/>
  <c r="I58" i="11"/>
  <c r="K58" i="11" s="1"/>
  <c r="O57" i="11"/>
  <c r="Q57" i="11" s="1"/>
  <c r="I57" i="11"/>
  <c r="K57" i="11" s="1"/>
  <c r="O56" i="11"/>
  <c r="Q56" i="11" s="1"/>
  <c r="I56" i="11"/>
  <c r="K56" i="11" s="1"/>
  <c r="O55" i="11"/>
  <c r="Q55" i="11" s="1"/>
  <c r="I55" i="11"/>
  <c r="K55" i="11" s="1"/>
  <c r="O54" i="11"/>
  <c r="Q54" i="11" s="1"/>
  <c r="I54" i="11"/>
  <c r="K54" i="11" s="1"/>
  <c r="O53" i="11"/>
  <c r="Q53" i="11" s="1"/>
  <c r="I53" i="11"/>
  <c r="K53" i="11" s="1"/>
  <c r="O52" i="11"/>
  <c r="Q52" i="11" s="1"/>
  <c r="I52" i="11"/>
  <c r="K52" i="11" s="1"/>
  <c r="O51" i="11"/>
  <c r="Q51" i="11" s="1"/>
  <c r="I51" i="11"/>
  <c r="K51" i="11" s="1"/>
  <c r="O50" i="11"/>
  <c r="Q50" i="11" s="1"/>
  <c r="I50" i="11"/>
  <c r="K50" i="11" s="1"/>
  <c r="O49" i="11"/>
  <c r="Q49" i="11" s="1"/>
  <c r="I49" i="11"/>
  <c r="K49" i="11" s="1"/>
  <c r="O48" i="11"/>
  <c r="Q48" i="11" s="1"/>
  <c r="I48" i="11"/>
  <c r="K48" i="11" s="1"/>
  <c r="O47" i="11"/>
  <c r="Q47" i="11" s="1"/>
  <c r="I47" i="11"/>
  <c r="K47" i="11" s="1"/>
  <c r="O46" i="11"/>
  <c r="Q46" i="11" s="1"/>
  <c r="I46" i="11"/>
  <c r="K46" i="11" s="1"/>
  <c r="O45" i="11"/>
  <c r="Q45" i="11" s="1"/>
  <c r="I45" i="11"/>
  <c r="K45" i="11" s="1"/>
  <c r="O44" i="11"/>
  <c r="Q44" i="11" s="1"/>
  <c r="I44" i="11"/>
  <c r="K44" i="11" s="1"/>
  <c r="O43" i="11"/>
  <c r="Q43" i="11" s="1"/>
  <c r="I43" i="11"/>
  <c r="K43" i="11" s="1"/>
  <c r="O42" i="11"/>
  <c r="Q42" i="11" s="1"/>
  <c r="I42" i="11"/>
  <c r="K42" i="11" s="1"/>
  <c r="O41" i="11"/>
  <c r="Q41" i="11" s="1"/>
  <c r="I41" i="11"/>
  <c r="K41" i="11" s="1"/>
  <c r="O40" i="11"/>
  <c r="Q40" i="11" s="1"/>
  <c r="I40" i="11"/>
  <c r="O39" i="11"/>
  <c r="Q39" i="11" s="1"/>
  <c r="I39" i="11"/>
  <c r="K39" i="11" s="1"/>
  <c r="O38" i="11"/>
  <c r="Q38" i="11" s="1"/>
  <c r="I38" i="11"/>
  <c r="K38" i="11" s="1"/>
  <c r="O37" i="11"/>
  <c r="Q37" i="11" s="1"/>
  <c r="I37" i="11"/>
  <c r="K37" i="11" s="1"/>
  <c r="O36" i="11"/>
  <c r="Q36" i="11" s="1"/>
  <c r="I36" i="11"/>
  <c r="K36" i="11" s="1"/>
  <c r="O35" i="11"/>
  <c r="Q35" i="11" s="1"/>
  <c r="I35" i="11"/>
  <c r="K35" i="11" s="1"/>
  <c r="O34" i="11"/>
  <c r="Q34" i="11" s="1"/>
  <c r="I34" i="11"/>
  <c r="K34" i="11" s="1"/>
  <c r="O33" i="11"/>
  <c r="Q33" i="11" s="1"/>
  <c r="I33" i="11"/>
  <c r="K33" i="11" s="1"/>
  <c r="O32" i="11"/>
  <c r="Q32" i="11" s="1"/>
  <c r="I32" i="11"/>
  <c r="K32" i="11" s="1"/>
  <c r="O31" i="11"/>
  <c r="Q31" i="11" s="1"/>
  <c r="I31" i="11"/>
  <c r="K31" i="11" s="1"/>
  <c r="O30" i="11"/>
  <c r="Q30" i="11" s="1"/>
  <c r="I30" i="11"/>
  <c r="K30" i="11" s="1"/>
  <c r="O29" i="11"/>
  <c r="Q29" i="11" s="1"/>
  <c r="I29" i="11"/>
  <c r="K29" i="11" s="1"/>
  <c r="O28" i="11"/>
  <c r="Q28" i="11" s="1"/>
  <c r="I28" i="11"/>
  <c r="K28" i="11" s="1"/>
  <c r="O27" i="11"/>
  <c r="Q27" i="11" s="1"/>
  <c r="I27" i="11"/>
  <c r="K27" i="11" s="1"/>
  <c r="O26" i="11"/>
  <c r="Q26" i="11" s="1"/>
  <c r="I26" i="11"/>
  <c r="K26" i="11" s="1"/>
  <c r="O25" i="11"/>
  <c r="Q25" i="11" s="1"/>
  <c r="I25" i="11"/>
  <c r="K25" i="11" s="1"/>
  <c r="O24" i="11"/>
  <c r="Q24" i="11" s="1"/>
  <c r="I24" i="11"/>
  <c r="K24" i="11" s="1"/>
  <c r="O23" i="11"/>
  <c r="Q23" i="11" s="1"/>
  <c r="I23" i="11"/>
  <c r="K23" i="11" s="1"/>
  <c r="O22" i="11"/>
  <c r="Q22" i="11" s="1"/>
  <c r="I22" i="11"/>
  <c r="K22" i="11" s="1"/>
  <c r="O21" i="11"/>
  <c r="Q21" i="11" s="1"/>
  <c r="I21" i="11"/>
  <c r="K21" i="11" s="1"/>
  <c r="O20" i="11"/>
  <c r="Q20" i="11" s="1"/>
  <c r="I20" i="11"/>
  <c r="K20" i="11" s="1"/>
  <c r="O19" i="11"/>
  <c r="Q19" i="11" s="1"/>
  <c r="I19" i="11"/>
  <c r="K19" i="11" s="1"/>
  <c r="O18" i="11"/>
  <c r="Q18" i="11" s="1"/>
  <c r="I18" i="11"/>
  <c r="K18" i="11" s="1"/>
  <c r="O17" i="11"/>
  <c r="Q17" i="11" s="1"/>
  <c r="I17" i="11"/>
  <c r="K17" i="11" s="1"/>
  <c r="O16" i="11"/>
  <c r="Q16" i="11" s="1"/>
  <c r="I16" i="11"/>
  <c r="K16" i="11" s="1"/>
  <c r="O15" i="11"/>
  <c r="Q15" i="11" s="1"/>
  <c r="I15" i="11"/>
  <c r="K15" i="11" s="1"/>
  <c r="O14" i="11"/>
  <c r="Q14" i="11" s="1"/>
  <c r="I14" i="11"/>
  <c r="K14" i="11" s="1"/>
  <c r="O13" i="11"/>
  <c r="Q13" i="11" s="1"/>
  <c r="I13" i="11"/>
  <c r="K13" i="11" s="1"/>
  <c r="O12" i="11"/>
  <c r="Q12" i="11" s="1"/>
  <c r="I12" i="11"/>
  <c r="K12" i="11" s="1"/>
  <c r="O11" i="11"/>
  <c r="Q11" i="11" s="1"/>
  <c r="I11" i="11"/>
  <c r="K11" i="11" s="1"/>
  <c r="O10" i="11"/>
  <c r="Q10" i="11" s="1"/>
  <c r="I10" i="11"/>
  <c r="K10" i="11" s="1"/>
  <c r="O9" i="11"/>
  <c r="Q9" i="11" s="1"/>
  <c r="I9" i="11"/>
  <c r="K9" i="11" s="1"/>
  <c r="W8" i="11"/>
  <c r="D9" i="11" s="1"/>
  <c r="W9" i="11" s="1"/>
  <c r="D10" i="11" s="1"/>
  <c r="W10" i="11" s="1"/>
  <c r="D11" i="11" s="1"/>
  <c r="O8" i="11"/>
  <c r="Q8" i="11" s="1"/>
  <c r="I8" i="11"/>
  <c r="E8" i="11"/>
  <c r="BY378" i="10"/>
  <c r="BZ378" i="10" s="1"/>
  <c r="BJ378" i="10"/>
  <c r="AT378" i="10"/>
  <c r="AB378" i="10"/>
  <c r="L378" i="10"/>
  <c r="BY377" i="10"/>
  <c r="BZ377" i="10" s="1"/>
  <c r="BJ377" i="10"/>
  <c r="AT377" i="10"/>
  <c r="AB377" i="10"/>
  <c r="L377" i="10"/>
  <c r="BY376" i="10"/>
  <c r="BZ376" i="10" s="1"/>
  <c r="BJ376" i="10"/>
  <c r="AT376" i="10"/>
  <c r="AB376" i="10"/>
  <c r="L376" i="10"/>
  <c r="BY375" i="10"/>
  <c r="BZ375" i="10" s="1"/>
  <c r="BJ375" i="10"/>
  <c r="AT375" i="10"/>
  <c r="AB375" i="10"/>
  <c r="L375" i="10"/>
  <c r="BY374" i="10"/>
  <c r="BZ374" i="10" s="1"/>
  <c r="BJ374" i="10"/>
  <c r="AT374" i="10"/>
  <c r="AB374" i="10"/>
  <c r="L374" i="10"/>
  <c r="BY373" i="10"/>
  <c r="BZ373" i="10" s="1"/>
  <c r="BJ373" i="10"/>
  <c r="AT373" i="10"/>
  <c r="AB373" i="10"/>
  <c r="L373" i="10"/>
  <c r="BY372" i="10"/>
  <c r="BZ372" i="10" s="1"/>
  <c r="BJ372" i="10"/>
  <c r="AT372" i="10"/>
  <c r="AB372" i="10"/>
  <c r="L372" i="10"/>
  <c r="BY371" i="10"/>
  <c r="BZ371" i="10" s="1"/>
  <c r="BJ371" i="10"/>
  <c r="AT371" i="10"/>
  <c r="AB371" i="10"/>
  <c r="L371" i="10"/>
  <c r="BY370" i="10"/>
  <c r="BZ370" i="10" s="1"/>
  <c r="BJ370" i="10"/>
  <c r="AT370" i="10"/>
  <c r="AB370" i="10"/>
  <c r="L370" i="10"/>
  <c r="BY369" i="10"/>
  <c r="BZ369" i="10" s="1"/>
  <c r="BJ369" i="10"/>
  <c r="AT369" i="10"/>
  <c r="AB369" i="10"/>
  <c r="L369" i="10"/>
  <c r="BY368" i="10"/>
  <c r="BZ368" i="10" s="1"/>
  <c r="BJ368" i="10"/>
  <c r="AT368" i="10"/>
  <c r="AB368" i="10"/>
  <c r="L368" i="10"/>
  <c r="BY367" i="10"/>
  <c r="BZ367" i="10" s="1"/>
  <c r="BJ367" i="10"/>
  <c r="AT367" i="10"/>
  <c r="AB367" i="10"/>
  <c r="L367" i="10"/>
  <c r="BY366" i="10"/>
  <c r="BZ366" i="10" s="1"/>
  <c r="BJ366" i="10"/>
  <c r="AT366" i="10"/>
  <c r="AB366" i="10"/>
  <c r="L366" i="10"/>
  <c r="BY365" i="10"/>
  <c r="BZ365" i="10" s="1"/>
  <c r="BJ365" i="10"/>
  <c r="AT365" i="10"/>
  <c r="AB365" i="10"/>
  <c r="L365" i="10"/>
  <c r="BY364" i="10"/>
  <c r="BZ364" i="10" s="1"/>
  <c r="BJ364" i="10"/>
  <c r="AT364" i="10"/>
  <c r="AB364" i="10"/>
  <c r="L364" i="10"/>
  <c r="BY363" i="10"/>
  <c r="BZ363" i="10" s="1"/>
  <c r="BJ363" i="10"/>
  <c r="AT363" i="10"/>
  <c r="AB363" i="10"/>
  <c r="L363" i="10"/>
  <c r="BY362" i="10"/>
  <c r="BZ362" i="10" s="1"/>
  <c r="BJ362" i="10"/>
  <c r="AT362" i="10"/>
  <c r="AB362" i="10"/>
  <c r="L362" i="10"/>
  <c r="BY361" i="10"/>
  <c r="BZ361" i="10" s="1"/>
  <c r="BJ361" i="10"/>
  <c r="AT361" i="10"/>
  <c r="AB361" i="10"/>
  <c r="L361" i="10"/>
  <c r="BY360" i="10"/>
  <c r="BZ360" i="10" s="1"/>
  <c r="BJ360" i="10"/>
  <c r="AT360" i="10"/>
  <c r="AB360" i="10"/>
  <c r="L360" i="10"/>
  <c r="BY359" i="10"/>
  <c r="BZ359" i="10" s="1"/>
  <c r="BJ359" i="10"/>
  <c r="AT359" i="10"/>
  <c r="AB359" i="10"/>
  <c r="L359" i="10"/>
  <c r="BY358" i="10"/>
  <c r="BZ358" i="10" s="1"/>
  <c r="BJ358" i="10"/>
  <c r="AT358" i="10"/>
  <c r="AB358" i="10"/>
  <c r="L358" i="10"/>
  <c r="BY357" i="10"/>
  <c r="BZ357" i="10" s="1"/>
  <c r="BJ357" i="10"/>
  <c r="AT357" i="10"/>
  <c r="AB357" i="10"/>
  <c r="L357" i="10"/>
  <c r="BY356" i="10"/>
  <c r="BZ356" i="10" s="1"/>
  <c r="BJ356" i="10"/>
  <c r="AT356" i="10"/>
  <c r="AB356" i="10"/>
  <c r="L356" i="10"/>
  <c r="BY355" i="10"/>
  <c r="BZ355" i="10" s="1"/>
  <c r="BJ355" i="10"/>
  <c r="AT355" i="10"/>
  <c r="AB355" i="10"/>
  <c r="L355" i="10"/>
  <c r="BY354" i="10"/>
  <c r="BZ354" i="10" s="1"/>
  <c r="BJ354" i="10"/>
  <c r="AT354" i="10"/>
  <c r="AB354" i="10"/>
  <c r="L354" i="10"/>
  <c r="BY353" i="10"/>
  <c r="BZ353" i="10" s="1"/>
  <c r="BJ353" i="10"/>
  <c r="AT353" i="10"/>
  <c r="AB353" i="10"/>
  <c r="L353" i="10"/>
  <c r="BY352" i="10"/>
  <c r="BZ352" i="10" s="1"/>
  <c r="BJ352" i="10"/>
  <c r="AT352" i="10"/>
  <c r="AB352" i="10"/>
  <c r="L352" i="10"/>
  <c r="BY351" i="10"/>
  <c r="BZ351" i="10" s="1"/>
  <c r="BJ351" i="10"/>
  <c r="AT351" i="10"/>
  <c r="AB351" i="10"/>
  <c r="L351" i="10"/>
  <c r="BY350" i="10"/>
  <c r="BZ350" i="10" s="1"/>
  <c r="BJ350" i="10"/>
  <c r="AT350" i="10"/>
  <c r="AB350" i="10"/>
  <c r="L350" i="10"/>
  <c r="BY349" i="10"/>
  <c r="BZ349" i="10" s="1"/>
  <c r="BJ349" i="10"/>
  <c r="AT349" i="10"/>
  <c r="AB349" i="10"/>
  <c r="L349" i="10"/>
  <c r="BY348" i="10"/>
  <c r="BZ348" i="10" s="1"/>
  <c r="BJ348" i="10"/>
  <c r="AT348" i="10"/>
  <c r="AB348" i="10"/>
  <c r="L348" i="10"/>
  <c r="BY347" i="10"/>
  <c r="BZ347" i="10" s="1"/>
  <c r="BJ347" i="10"/>
  <c r="AT347" i="10"/>
  <c r="AB347" i="10"/>
  <c r="L347" i="10"/>
  <c r="BY346" i="10"/>
  <c r="BZ346" i="10" s="1"/>
  <c r="BJ346" i="10"/>
  <c r="AT346" i="10"/>
  <c r="AB346" i="10"/>
  <c r="L346" i="10"/>
  <c r="BY345" i="10"/>
  <c r="BZ345" i="10" s="1"/>
  <c r="BJ345" i="10"/>
  <c r="AT345" i="10"/>
  <c r="AB345" i="10"/>
  <c r="L345" i="10"/>
  <c r="BY344" i="10"/>
  <c r="BZ344" i="10" s="1"/>
  <c r="BJ344" i="10"/>
  <c r="AT344" i="10"/>
  <c r="AB344" i="10"/>
  <c r="L344" i="10"/>
  <c r="BY343" i="10"/>
  <c r="BZ343" i="10" s="1"/>
  <c r="BJ343" i="10"/>
  <c r="AT343" i="10"/>
  <c r="AB343" i="10"/>
  <c r="L343" i="10"/>
  <c r="BY342" i="10"/>
  <c r="BZ342" i="10" s="1"/>
  <c r="BJ342" i="10"/>
  <c r="AT342" i="10"/>
  <c r="AB342" i="10"/>
  <c r="L342" i="10"/>
  <c r="BY341" i="10"/>
  <c r="BZ341" i="10" s="1"/>
  <c r="BJ341" i="10"/>
  <c r="AT341" i="10"/>
  <c r="AB341" i="10"/>
  <c r="L341" i="10"/>
  <c r="BY340" i="10"/>
  <c r="BZ340" i="10" s="1"/>
  <c r="BJ340" i="10"/>
  <c r="AT340" i="10"/>
  <c r="AB340" i="10"/>
  <c r="L340" i="10"/>
  <c r="BY339" i="10"/>
  <c r="BZ339" i="10" s="1"/>
  <c r="BJ339" i="10"/>
  <c r="AT339" i="10"/>
  <c r="AB339" i="10"/>
  <c r="L339" i="10"/>
  <c r="BY338" i="10"/>
  <c r="BZ338" i="10" s="1"/>
  <c r="BJ338" i="10"/>
  <c r="AT338" i="10"/>
  <c r="AB338" i="10"/>
  <c r="L338" i="10"/>
  <c r="BY337" i="10"/>
  <c r="BZ337" i="10" s="1"/>
  <c r="BJ337" i="10"/>
  <c r="AT337" i="10"/>
  <c r="AB337" i="10"/>
  <c r="L337" i="10"/>
  <c r="BY336" i="10"/>
  <c r="BZ336" i="10" s="1"/>
  <c r="BJ336" i="10"/>
  <c r="AT336" i="10"/>
  <c r="AB336" i="10"/>
  <c r="L336" i="10"/>
  <c r="BY335" i="10"/>
  <c r="BZ335" i="10" s="1"/>
  <c r="BJ335" i="10"/>
  <c r="AT335" i="10"/>
  <c r="AB335" i="10"/>
  <c r="L335" i="10"/>
  <c r="BY334" i="10"/>
  <c r="BZ334" i="10" s="1"/>
  <c r="BJ334" i="10"/>
  <c r="AT334" i="10"/>
  <c r="AB334" i="10"/>
  <c r="L334" i="10"/>
  <c r="BY333" i="10"/>
  <c r="BZ333" i="10" s="1"/>
  <c r="BJ333" i="10"/>
  <c r="AT333" i="10"/>
  <c r="AB333" i="10"/>
  <c r="L333" i="10"/>
  <c r="BY332" i="10"/>
  <c r="BZ332" i="10" s="1"/>
  <c r="BJ332" i="10"/>
  <c r="AT332" i="10"/>
  <c r="AB332" i="10"/>
  <c r="L332" i="10"/>
  <c r="BY331" i="10"/>
  <c r="BZ331" i="10" s="1"/>
  <c r="BJ331" i="10"/>
  <c r="AT331" i="10"/>
  <c r="AB331" i="10"/>
  <c r="L331" i="10"/>
  <c r="BY330" i="10"/>
  <c r="BZ330" i="10" s="1"/>
  <c r="BJ330" i="10"/>
  <c r="AT330" i="10"/>
  <c r="AB330" i="10"/>
  <c r="L330" i="10"/>
  <c r="BY329" i="10"/>
  <c r="BZ329" i="10" s="1"/>
  <c r="BJ329" i="10"/>
  <c r="AT329" i="10"/>
  <c r="AB329" i="10"/>
  <c r="L329" i="10"/>
  <c r="BY328" i="10"/>
  <c r="BZ328" i="10" s="1"/>
  <c r="BJ328" i="10"/>
  <c r="AT328" i="10"/>
  <c r="AB328" i="10"/>
  <c r="L328" i="10"/>
  <c r="BY327" i="10"/>
  <c r="BZ327" i="10" s="1"/>
  <c r="BJ327" i="10"/>
  <c r="AT327" i="10"/>
  <c r="AB327" i="10"/>
  <c r="L327" i="10"/>
  <c r="BY326" i="10"/>
  <c r="BZ326" i="10" s="1"/>
  <c r="BJ326" i="10"/>
  <c r="AT326" i="10"/>
  <c r="AB326" i="10"/>
  <c r="L326" i="10"/>
  <c r="BY325" i="10"/>
  <c r="BZ325" i="10" s="1"/>
  <c r="BJ325" i="10"/>
  <c r="AT325" i="10"/>
  <c r="AB325" i="10"/>
  <c r="L325" i="10"/>
  <c r="BY324" i="10"/>
  <c r="BZ324" i="10" s="1"/>
  <c r="BJ324" i="10"/>
  <c r="AT324" i="10"/>
  <c r="AB324" i="10"/>
  <c r="L324" i="10"/>
  <c r="BY323" i="10"/>
  <c r="BZ323" i="10" s="1"/>
  <c r="BJ323" i="10"/>
  <c r="AT323" i="10"/>
  <c r="AB323" i="10"/>
  <c r="L323" i="10"/>
  <c r="BY322" i="10"/>
  <c r="BZ322" i="10" s="1"/>
  <c r="BJ322" i="10"/>
  <c r="AT322" i="10"/>
  <c r="AB322" i="10"/>
  <c r="L322" i="10"/>
  <c r="BY321" i="10"/>
  <c r="BZ321" i="10" s="1"/>
  <c r="BJ321" i="10"/>
  <c r="AT321" i="10"/>
  <c r="AB321" i="10"/>
  <c r="L321" i="10"/>
  <c r="BY320" i="10"/>
  <c r="BZ320" i="10" s="1"/>
  <c r="BJ320" i="10"/>
  <c r="AT320" i="10"/>
  <c r="AB320" i="10"/>
  <c r="L320" i="10"/>
  <c r="BY319" i="10"/>
  <c r="BZ319" i="10" s="1"/>
  <c r="BJ319" i="10"/>
  <c r="AT319" i="10"/>
  <c r="AB319" i="10"/>
  <c r="L319" i="10"/>
  <c r="BY318" i="10"/>
  <c r="BZ318" i="10" s="1"/>
  <c r="BJ318" i="10"/>
  <c r="AT318" i="10"/>
  <c r="AB318" i="10"/>
  <c r="L318" i="10"/>
  <c r="BY317" i="10"/>
  <c r="BZ317" i="10" s="1"/>
  <c r="BJ317" i="10"/>
  <c r="AT317" i="10"/>
  <c r="AB317" i="10"/>
  <c r="L317" i="10"/>
  <c r="BY316" i="10"/>
  <c r="BZ316" i="10" s="1"/>
  <c r="BJ316" i="10"/>
  <c r="AT316" i="10"/>
  <c r="AB316" i="10"/>
  <c r="L316" i="10"/>
  <c r="BY315" i="10"/>
  <c r="BZ315" i="10" s="1"/>
  <c r="BJ315" i="10"/>
  <c r="AT315" i="10"/>
  <c r="AB315" i="10"/>
  <c r="L315" i="10"/>
  <c r="BY314" i="10"/>
  <c r="BZ314" i="10" s="1"/>
  <c r="BJ314" i="10"/>
  <c r="AT314" i="10"/>
  <c r="AB314" i="10"/>
  <c r="L314" i="10"/>
  <c r="BY313" i="10"/>
  <c r="BZ313" i="10" s="1"/>
  <c r="BJ313" i="10"/>
  <c r="AT313" i="10"/>
  <c r="AB313" i="10"/>
  <c r="L313" i="10"/>
  <c r="BY312" i="10"/>
  <c r="BZ312" i="10" s="1"/>
  <c r="BJ312" i="10"/>
  <c r="AT312" i="10"/>
  <c r="AB312" i="10"/>
  <c r="L312" i="10"/>
  <c r="BY311" i="10"/>
  <c r="BZ311" i="10" s="1"/>
  <c r="BJ311" i="10"/>
  <c r="AT311" i="10"/>
  <c r="AB311" i="10"/>
  <c r="L311" i="10"/>
  <c r="BY310" i="10"/>
  <c r="BZ310" i="10" s="1"/>
  <c r="BJ310" i="10"/>
  <c r="AT310" i="10"/>
  <c r="AB310" i="10"/>
  <c r="L310" i="10"/>
  <c r="BY309" i="10"/>
  <c r="BZ309" i="10" s="1"/>
  <c r="BJ309" i="10"/>
  <c r="AT309" i="10"/>
  <c r="AB309" i="10"/>
  <c r="L309" i="10"/>
  <c r="BY308" i="10"/>
  <c r="BZ308" i="10" s="1"/>
  <c r="BJ308" i="10"/>
  <c r="AT308" i="10"/>
  <c r="AB308" i="10"/>
  <c r="L308" i="10"/>
  <c r="BY307" i="10"/>
  <c r="BZ307" i="10" s="1"/>
  <c r="BJ307" i="10"/>
  <c r="AT307" i="10"/>
  <c r="AB307" i="10"/>
  <c r="L307" i="10"/>
  <c r="BY306" i="10"/>
  <c r="BZ306" i="10" s="1"/>
  <c r="BJ306" i="10"/>
  <c r="AT306" i="10"/>
  <c r="AB306" i="10"/>
  <c r="L306" i="10"/>
  <c r="BY305" i="10"/>
  <c r="BZ305" i="10" s="1"/>
  <c r="BJ305" i="10"/>
  <c r="AT305" i="10"/>
  <c r="AB305" i="10"/>
  <c r="L305" i="10"/>
  <c r="BY304" i="10"/>
  <c r="BZ304" i="10" s="1"/>
  <c r="BJ304" i="10"/>
  <c r="AT304" i="10"/>
  <c r="AB304" i="10"/>
  <c r="L304" i="10"/>
  <c r="BY303" i="10"/>
  <c r="BZ303" i="10" s="1"/>
  <c r="BJ303" i="10"/>
  <c r="AT303" i="10"/>
  <c r="AB303" i="10"/>
  <c r="L303" i="10"/>
  <c r="BY302" i="10"/>
  <c r="BZ302" i="10" s="1"/>
  <c r="BJ302" i="10"/>
  <c r="AT302" i="10"/>
  <c r="AB302" i="10"/>
  <c r="L302" i="10"/>
  <c r="BY301" i="10"/>
  <c r="BZ301" i="10" s="1"/>
  <c r="BJ301" i="10"/>
  <c r="AT301" i="10"/>
  <c r="AB301" i="10"/>
  <c r="L301" i="10"/>
  <c r="BY300" i="10"/>
  <c r="BZ300" i="10" s="1"/>
  <c r="BJ300" i="10"/>
  <c r="AT300" i="10"/>
  <c r="AB300" i="10"/>
  <c r="L300" i="10"/>
  <c r="BY299" i="10"/>
  <c r="BZ299" i="10" s="1"/>
  <c r="BJ299" i="10"/>
  <c r="AT299" i="10"/>
  <c r="AB299" i="10"/>
  <c r="L299" i="10"/>
  <c r="BY298" i="10"/>
  <c r="BZ298" i="10" s="1"/>
  <c r="BJ298" i="10"/>
  <c r="AT298" i="10"/>
  <c r="AB298" i="10"/>
  <c r="L298" i="10"/>
  <c r="BY297" i="10"/>
  <c r="BZ297" i="10" s="1"/>
  <c r="BJ297" i="10"/>
  <c r="AT297" i="10"/>
  <c r="AB297" i="10"/>
  <c r="L297" i="10"/>
  <c r="BY296" i="10"/>
  <c r="BZ296" i="10" s="1"/>
  <c r="BJ296" i="10"/>
  <c r="AT296" i="10"/>
  <c r="AB296" i="10"/>
  <c r="L296" i="10"/>
  <c r="BY295" i="10"/>
  <c r="BZ295" i="10" s="1"/>
  <c r="BJ295" i="10"/>
  <c r="AT295" i="10"/>
  <c r="AB295" i="10"/>
  <c r="L295" i="10"/>
  <c r="BY294" i="10"/>
  <c r="BZ294" i="10" s="1"/>
  <c r="BJ294" i="10"/>
  <c r="AT294" i="10"/>
  <c r="AB294" i="10"/>
  <c r="L294" i="10"/>
  <c r="BY293" i="10"/>
  <c r="BZ293" i="10" s="1"/>
  <c r="BJ293" i="10"/>
  <c r="AT293" i="10"/>
  <c r="AB293" i="10"/>
  <c r="L293" i="10"/>
  <c r="BY292" i="10"/>
  <c r="BZ292" i="10" s="1"/>
  <c r="BJ292" i="10"/>
  <c r="AT292" i="10"/>
  <c r="AB292" i="10"/>
  <c r="L292" i="10"/>
  <c r="BY291" i="10"/>
  <c r="BZ291" i="10" s="1"/>
  <c r="BJ291" i="10"/>
  <c r="AT291" i="10"/>
  <c r="AB291" i="10"/>
  <c r="L291" i="10"/>
  <c r="BY290" i="10"/>
  <c r="BZ290" i="10" s="1"/>
  <c r="BJ290" i="10"/>
  <c r="AT290" i="10"/>
  <c r="AB290" i="10"/>
  <c r="L290" i="10"/>
  <c r="BY289" i="10"/>
  <c r="BZ289" i="10" s="1"/>
  <c r="BJ289" i="10"/>
  <c r="AT289" i="10"/>
  <c r="AB289" i="10"/>
  <c r="L289" i="10"/>
  <c r="BY288" i="10"/>
  <c r="BZ288" i="10" s="1"/>
  <c r="BJ288" i="10"/>
  <c r="AT288" i="10"/>
  <c r="AB288" i="10"/>
  <c r="L288" i="10"/>
  <c r="BY287" i="10"/>
  <c r="BZ287" i="10" s="1"/>
  <c r="BJ287" i="10"/>
  <c r="AT287" i="10"/>
  <c r="AB287" i="10"/>
  <c r="L287" i="10"/>
  <c r="BY286" i="10"/>
  <c r="BZ286" i="10" s="1"/>
  <c r="BJ286" i="10"/>
  <c r="AT286" i="10"/>
  <c r="AB286" i="10"/>
  <c r="L286" i="10"/>
  <c r="BY285" i="10"/>
  <c r="BZ285" i="10" s="1"/>
  <c r="BJ285" i="10"/>
  <c r="AT285" i="10"/>
  <c r="AB285" i="10"/>
  <c r="L285" i="10"/>
  <c r="BY284" i="10"/>
  <c r="BZ284" i="10" s="1"/>
  <c r="BJ284" i="10"/>
  <c r="AT284" i="10"/>
  <c r="AB284" i="10"/>
  <c r="L284" i="10"/>
  <c r="BY283" i="10"/>
  <c r="BZ283" i="10" s="1"/>
  <c r="BJ283" i="10"/>
  <c r="AT283" i="10"/>
  <c r="AB283" i="10"/>
  <c r="L283" i="10"/>
  <c r="BY282" i="10"/>
  <c r="BZ282" i="10" s="1"/>
  <c r="BJ282" i="10"/>
  <c r="AT282" i="10"/>
  <c r="AB282" i="10"/>
  <c r="L282" i="10"/>
  <c r="BY281" i="10"/>
  <c r="BZ281" i="10" s="1"/>
  <c r="BJ281" i="10"/>
  <c r="AT281" i="10"/>
  <c r="AB281" i="10"/>
  <c r="L281" i="10"/>
  <c r="BY280" i="10"/>
  <c r="BZ280" i="10" s="1"/>
  <c r="BJ280" i="10"/>
  <c r="AT280" i="10"/>
  <c r="AB280" i="10"/>
  <c r="L280" i="10"/>
  <c r="BY279" i="10"/>
  <c r="BZ279" i="10" s="1"/>
  <c r="BJ279" i="10"/>
  <c r="AT279" i="10"/>
  <c r="AB279" i="10"/>
  <c r="L279" i="10"/>
  <c r="BY278" i="10"/>
  <c r="BZ278" i="10" s="1"/>
  <c r="BJ278" i="10"/>
  <c r="AT278" i="10"/>
  <c r="AB278" i="10"/>
  <c r="L278" i="10"/>
  <c r="BY277" i="10"/>
  <c r="BZ277" i="10" s="1"/>
  <c r="BJ277" i="10"/>
  <c r="AT277" i="10"/>
  <c r="AB277" i="10"/>
  <c r="L277" i="10"/>
  <c r="BY276" i="10"/>
  <c r="BZ276" i="10" s="1"/>
  <c r="BJ276" i="10"/>
  <c r="AT276" i="10"/>
  <c r="AB276" i="10"/>
  <c r="L276" i="10"/>
  <c r="BY275" i="10"/>
  <c r="BZ275" i="10" s="1"/>
  <c r="BJ275" i="10"/>
  <c r="AT275" i="10"/>
  <c r="AB275" i="10"/>
  <c r="L275" i="10"/>
  <c r="BY274" i="10"/>
  <c r="BZ274" i="10" s="1"/>
  <c r="BJ274" i="10"/>
  <c r="AT274" i="10"/>
  <c r="AB274" i="10"/>
  <c r="L274" i="10"/>
  <c r="BY273" i="10"/>
  <c r="BZ273" i="10" s="1"/>
  <c r="BJ273" i="10"/>
  <c r="AT273" i="10"/>
  <c r="AB273" i="10"/>
  <c r="L273" i="10"/>
  <c r="BY272" i="10"/>
  <c r="BZ272" i="10" s="1"/>
  <c r="BJ272" i="10"/>
  <c r="AT272" i="10"/>
  <c r="AB272" i="10"/>
  <c r="L272" i="10"/>
  <c r="BY271" i="10"/>
  <c r="BZ271" i="10" s="1"/>
  <c r="BJ271" i="10"/>
  <c r="AT271" i="10"/>
  <c r="AB271" i="10"/>
  <c r="L271" i="10"/>
  <c r="BY270" i="10"/>
  <c r="BZ270" i="10" s="1"/>
  <c r="BJ270" i="10"/>
  <c r="AT270" i="10"/>
  <c r="AB270" i="10"/>
  <c r="L270" i="10"/>
  <c r="BY269" i="10"/>
  <c r="BZ269" i="10" s="1"/>
  <c r="BJ269" i="10"/>
  <c r="AT269" i="10"/>
  <c r="AB269" i="10"/>
  <c r="L269" i="10"/>
  <c r="BY268" i="10"/>
  <c r="BZ268" i="10" s="1"/>
  <c r="BJ268" i="10"/>
  <c r="AT268" i="10"/>
  <c r="AB268" i="10"/>
  <c r="L268" i="10"/>
  <c r="BY267" i="10"/>
  <c r="BZ267" i="10" s="1"/>
  <c r="BJ267" i="10"/>
  <c r="AT267" i="10"/>
  <c r="AB267" i="10"/>
  <c r="L267" i="10"/>
  <c r="BY266" i="10"/>
  <c r="BZ266" i="10" s="1"/>
  <c r="BJ266" i="10"/>
  <c r="AT266" i="10"/>
  <c r="AB266" i="10"/>
  <c r="L266" i="10"/>
  <c r="BY265" i="10"/>
  <c r="BZ265" i="10" s="1"/>
  <c r="BJ265" i="10"/>
  <c r="AT265" i="10"/>
  <c r="AB265" i="10"/>
  <c r="L265" i="10"/>
  <c r="BY264" i="10"/>
  <c r="BZ264" i="10" s="1"/>
  <c r="BJ264" i="10"/>
  <c r="AT264" i="10"/>
  <c r="AB264" i="10"/>
  <c r="L264" i="10"/>
  <c r="BY263" i="10"/>
  <c r="BZ263" i="10" s="1"/>
  <c r="BJ263" i="10"/>
  <c r="AT263" i="10"/>
  <c r="AB263" i="10"/>
  <c r="L263" i="10"/>
  <c r="BY262" i="10"/>
  <c r="BZ262" i="10" s="1"/>
  <c r="BJ262" i="10"/>
  <c r="AT262" i="10"/>
  <c r="AB262" i="10"/>
  <c r="L262" i="10"/>
  <c r="BY261" i="10"/>
  <c r="BZ261" i="10" s="1"/>
  <c r="BJ261" i="10"/>
  <c r="AT261" i="10"/>
  <c r="AB261" i="10"/>
  <c r="L261" i="10"/>
  <c r="BY260" i="10"/>
  <c r="BZ260" i="10" s="1"/>
  <c r="BJ260" i="10"/>
  <c r="AT260" i="10"/>
  <c r="AB260" i="10"/>
  <c r="L260" i="10"/>
  <c r="BY259" i="10"/>
  <c r="BZ259" i="10" s="1"/>
  <c r="BJ259" i="10"/>
  <c r="AT259" i="10"/>
  <c r="AB259" i="10"/>
  <c r="L259" i="10"/>
  <c r="BY258" i="10"/>
  <c r="BZ258" i="10" s="1"/>
  <c r="BJ258" i="10"/>
  <c r="AT258" i="10"/>
  <c r="AB258" i="10"/>
  <c r="L258" i="10"/>
  <c r="BY257" i="10"/>
  <c r="BZ257" i="10" s="1"/>
  <c r="BJ257" i="10"/>
  <c r="AT257" i="10"/>
  <c r="AB257" i="10"/>
  <c r="L257" i="10"/>
  <c r="BY256" i="10"/>
  <c r="BZ256" i="10" s="1"/>
  <c r="BJ256" i="10"/>
  <c r="AT256" i="10"/>
  <c r="AB256" i="10"/>
  <c r="L256" i="10"/>
  <c r="BY255" i="10"/>
  <c r="BZ255" i="10" s="1"/>
  <c r="BJ255" i="10"/>
  <c r="AT255" i="10"/>
  <c r="AB255" i="10"/>
  <c r="L255" i="10"/>
  <c r="BY254" i="10"/>
  <c r="BZ254" i="10" s="1"/>
  <c r="BJ254" i="10"/>
  <c r="AT254" i="10"/>
  <c r="AB254" i="10"/>
  <c r="L254" i="10"/>
  <c r="BY253" i="10"/>
  <c r="BZ253" i="10" s="1"/>
  <c r="BJ253" i="10"/>
  <c r="AT253" i="10"/>
  <c r="AB253" i="10"/>
  <c r="L253" i="10"/>
  <c r="BY252" i="10"/>
  <c r="BZ252" i="10" s="1"/>
  <c r="BJ252" i="10"/>
  <c r="AT252" i="10"/>
  <c r="AB252" i="10"/>
  <c r="L252" i="10"/>
  <c r="BY251" i="10"/>
  <c r="BZ251" i="10" s="1"/>
  <c r="BJ251" i="10"/>
  <c r="AT251" i="10"/>
  <c r="AB251" i="10"/>
  <c r="L251" i="10"/>
  <c r="BY250" i="10"/>
  <c r="BZ250" i="10" s="1"/>
  <c r="BJ250" i="10"/>
  <c r="AT250" i="10"/>
  <c r="AB250" i="10"/>
  <c r="L250" i="10"/>
  <c r="BY249" i="10"/>
  <c r="BZ249" i="10" s="1"/>
  <c r="BJ249" i="10"/>
  <c r="AT249" i="10"/>
  <c r="AB249" i="10"/>
  <c r="L249" i="10"/>
  <c r="BY248" i="10"/>
  <c r="BZ248" i="10" s="1"/>
  <c r="BJ248" i="10"/>
  <c r="AT248" i="10"/>
  <c r="AB248" i="10"/>
  <c r="L248" i="10"/>
  <c r="BY247" i="10"/>
  <c r="BZ247" i="10" s="1"/>
  <c r="BJ247" i="10"/>
  <c r="AT247" i="10"/>
  <c r="AB247" i="10"/>
  <c r="L247" i="10"/>
  <c r="BY246" i="10"/>
  <c r="BZ246" i="10" s="1"/>
  <c r="BJ246" i="10"/>
  <c r="AT246" i="10"/>
  <c r="AB246" i="10"/>
  <c r="L246" i="10"/>
  <c r="BY245" i="10"/>
  <c r="BZ245" i="10" s="1"/>
  <c r="BJ245" i="10"/>
  <c r="AT245" i="10"/>
  <c r="AB245" i="10"/>
  <c r="L245" i="10"/>
  <c r="BY244" i="10"/>
  <c r="BZ244" i="10" s="1"/>
  <c r="BJ244" i="10"/>
  <c r="AT244" i="10"/>
  <c r="AB244" i="10"/>
  <c r="L244" i="10"/>
  <c r="BY243" i="10"/>
  <c r="BZ243" i="10" s="1"/>
  <c r="BJ243" i="10"/>
  <c r="AT243" i="10"/>
  <c r="AB243" i="10"/>
  <c r="L243" i="10"/>
  <c r="BY242" i="10"/>
  <c r="BZ242" i="10" s="1"/>
  <c r="BJ242" i="10"/>
  <c r="AT242" i="10"/>
  <c r="AB242" i="10"/>
  <c r="L242" i="10"/>
  <c r="BY241" i="10"/>
  <c r="BZ241" i="10" s="1"/>
  <c r="BJ241" i="10"/>
  <c r="AT241" i="10"/>
  <c r="AB241" i="10"/>
  <c r="L241" i="10"/>
  <c r="BY240" i="10"/>
  <c r="BZ240" i="10" s="1"/>
  <c r="BJ240" i="10"/>
  <c r="AT240" i="10"/>
  <c r="AB240" i="10"/>
  <c r="L240" i="10"/>
  <c r="BY239" i="10"/>
  <c r="BZ239" i="10" s="1"/>
  <c r="BJ239" i="10"/>
  <c r="AT239" i="10"/>
  <c r="AB239" i="10"/>
  <c r="L239" i="10"/>
  <c r="BY238" i="10"/>
  <c r="BZ238" i="10" s="1"/>
  <c r="BJ238" i="10"/>
  <c r="AT238" i="10"/>
  <c r="AB238" i="10"/>
  <c r="L238" i="10"/>
  <c r="BY237" i="10"/>
  <c r="BZ237" i="10" s="1"/>
  <c r="BJ237" i="10"/>
  <c r="AT237" i="10"/>
  <c r="AB237" i="10"/>
  <c r="L237" i="10"/>
  <c r="BY236" i="10"/>
  <c r="BZ236" i="10" s="1"/>
  <c r="BJ236" i="10"/>
  <c r="AT236" i="10"/>
  <c r="AB236" i="10"/>
  <c r="L236" i="10"/>
  <c r="BY235" i="10"/>
  <c r="BZ235" i="10" s="1"/>
  <c r="BJ235" i="10"/>
  <c r="AT235" i="10"/>
  <c r="AB235" i="10"/>
  <c r="L235" i="10"/>
  <c r="BY234" i="10"/>
  <c r="BZ234" i="10" s="1"/>
  <c r="BJ234" i="10"/>
  <c r="AT234" i="10"/>
  <c r="AB234" i="10"/>
  <c r="L234" i="10"/>
  <c r="BY233" i="10"/>
  <c r="BZ233" i="10" s="1"/>
  <c r="BJ233" i="10"/>
  <c r="AT233" i="10"/>
  <c r="AB233" i="10"/>
  <c r="L233" i="10"/>
  <c r="BY232" i="10"/>
  <c r="BZ232" i="10" s="1"/>
  <c r="BJ232" i="10"/>
  <c r="AT232" i="10"/>
  <c r="AB232" i="10"/>
  <c r="L232" i="10"/>
  <c r="BY231" i="10"/>
  <c r="BZ231" i="10" s="1"/>
  <c r="BJ231" i="10"/>
  <c r="AT231" i="10"/>
  <c r="AB231" i="10"/>
  <c r="L231" i="10"/>
  <c r="BY230" i="10"/>
  <c r="BZ230" i="10" s="1"/>
  <c r="BJ230" i="10"/>
  <c r="AT230" i="10"/>
  <c r="AB230" i="10"/>
  <c r="L230" i="10"/>
  <c r="BY229" i="10"/>
  <c r="BZ229" i="10" s="1"/>
  <c r="BJ229" i="10"/>
  <c r="AT229" i="10"/>
  <c r="AB229" i="10"/>
  <c r="L229" i="10"/>
  <c r="BY228" i="10"/>
  <c r="BZ228" i="10" s="1"/>
  <c r="BJ228" i="10"/>
  <c r="AT228" i="10"/>
  <c r="AB228" i="10"/>
  <c r="L228" i="10"/>
  <c r="BY227" i="10"/>
  <c r="BZ227" i="10" s="1"/>
  <c r="BJ227" i="10"/>
  <c r="AT227" i="10"/>
  <c r="AB227" i="10"/>
  <c r="L227" i="10"/>
  <c r="BY226" i="10"/>
  <c r="BZ226" i="10" s="1"/>
  <c r="BJ226" i="10"/>
  <c r="AT226" i="10"/>
  <c r="AB226" i="10"/>
  <c r="L226" i="10"/>
  <c r="BY225" i="10"/>
  <c r="BZ225" i="10" s="1"/>
  <c r="BJ225" i="10"/>
  <c r="AT225" i="10"/>
  <c r="AB225" i="10"/>
  <c r="L225" i="10"/>
  <c r="BY224" i="10"/>
  <c r="BZ224" i="10" s="1"/>
  <c r="BJ224" i="10"/>
  <c r="AT224" i="10"/>
  <c r="AB224" i="10"/>
  <c r="L224" i="10"/>
  <c r="BY223" i="10"/>
  <c r="BZ223" i="10" s="1"/>
  <c r="BJ223" i="10"/>
  <c r="AT223" i="10"/>
  <c r="AB223" i="10"/>
  <c r="L223" i="10"/>
  <c r="BY222" i="10"/>
  <c r="BZ222" i="10" s="1"/>
  <c r="BJ222" i="10"/>
  <c r="AT222" i="10"/>
  <c r="AB222" i="10"/>
  <c r="L222" i="10"/>
  <c r="BY221" i="10"/>
  <c r="BZ221" i="10" s="1"/>
  <c r="BJ221" i="10"/>
  <c r="AT221" i="10"/>
  <c r="AB221" i="10"/>
  <c r="L221" i="10"/>
  <c r="BY220" i="10"/>
  <c r="BZ220" i="10" s="1"/>
  <c r="BJ220" i="10"/>
  <c r="AT220" i="10"/>
  <c r="AB220" i="10"/>
  <c r="L220" i="10"/>
  <c r="BY219" i="10"/>
  <c r="BZ219" i="10" s="1"/>
  <c r="BJ219" i="10"/>
  <c r="AT219" i="10"/>
  <c r="AB219" i="10"/>
  <c r="L219" i="10"/>
  <c r="BY218" i="10"/>
  <c r="BZ218" i="10" s="1"/>
  <c r="BJ218" i="10"/>
  <c r="AT218" i="10"/>
  <c r="AB218" i="10"/>
  <c r="L218" i="10"/>
  <c r="BY217" i="10"/>
  <c r="BZ217" i="10" s="1"/>
  <c r="BJ217" i="10"/>
  <c r="AT217" i="10"/>
  <c r="AB217" i="10"/>
  <c r="L217" i="10"/>
  <c r="BY216" i="10"/>
  <c r="BZ216" i="10" s="1"/>
  <c r="BJ216" i="10"/>
  <c r="AT216" i="10"/>
  <c r="AB216" i="10"/>
  <c r="L216" i="10"/>
  <c r="BY215" i="10"/>
  <c r="BZ215" i="10" s="1"/>
  <c r="BJ215" i="10"/>
  <c r="AT215" i="10"/>
  <c r="AB215" i="10"/>
  <c r="L215" i="10"/>
  <c r="BY214" i="10"/>
  <c r="BZ214" i="10" s="1"/>
  <c r="BJ214" i="10"/>
  <c r="AT214" i="10"/>
  <c r="AB214" i="10"/>
  <c r="L214" i="10"/>
  <c r="BY213" i="10"/>
  <c r="BZ213" i="10" s="1"/>
  <c r="BJ213" i="10"/>
  <c r="AT213" i="10"/>
  <c r="AB213" i="10"/>
  <c r="L213" i="10"/>
  <c r="BY212" i="10"/>
  <c r="BZ212" i="10" s="1"/>
  <c r="BJ212" i="10"/>
  <c r="AT212" i="10"/>
  <c r="AB212" i="10"/>
  <c r="L212" i="10"/>
  <c r="BY211" i="10"/>
  <c r="BZ211" i="10" s="1"/>
  <c r="BJ211" i="10"/>
  <c r="AT211" i="10"/>
  <c r="AB211" i="10"/>
  <c r="L211" i="10"/>
  <c r="BY210" i="10"/>
  <c r="BZ210" i="10" s="1"/>
  <c r="BJ210" i="10"/>
  <c r="AT210" i="10"/>
  <c r="AB210" i="10"/>
  <c r="L210" i="10"/>
  <c r="BY209" i="10"/>
  <c r="BZ209" i="10" s="1"/>
  <c r="BJ209" i="10"/>
  <c r="AT209" i="10"/>
  <c r="AB209" i="10"/>
  <c r="L209" i="10"/>
  <c r="BY208" i="10"/>
  <c r="BZ208" i="10" s="1"/>
  <c r="BJ208" i="10"/>
  <c r="AT208" i="10"/>
  <c r="AB208" i="10"/>
  <c r="L208" i="10"/>
  <c r="BY207" i="10"/>
  <c r="BZ207" i="10" s="1"/>
  <c r="BJ207" i="10"/>
  <c r="AT207" i="10"/>
  <c r="AB207" i="10"/>
  <c r="L207" i="10"/>
  <c r="BY206" i="10"/>
  <c r="BZ206" i="10" s="1"/>
  <c r="BJ206" i="10"/>
  <c r="AT206" i="10"/>
  <c r="AB206" i="10"/>
  <c r="L206" i="10"/>
  <c r="BY205" i="10"/>
  <c r="BZ205" i="10" s="1"/>
  <c r="BJ205" i="10"/>
  <c r="AT205" i="10"/>
  <c r="AB205" i="10"/>
  <c r="L205" i="10"/>
  <c r="BY204" i="10"/>
  <c r="BZ204" i="10" s="1"/>
  <c r="BJ204" i="10"/>
  <c r="AT204" i="10"/>
  <c r="AB204" i="10"/>
  <c r="L204" i="10"/>
  <c r="BY203" i="10"/>
  <c r="BZ203" i="10" s="1"/>
  <c r="BJ203" i="10"/>
  <c r="AT203" i="10"/>
  <c r="AB203" i="10"/>
  <c r="L203" i="10"/>
  <c r="BY202" i="10"/>
  <c r="BZ202" i="10" s="1"/>
  <c r="BJ202" i="10"/>
  <c r="AT202" i="10"/>
  <c r="AB202" i="10"/>
  <c r="L202" i="10"/>
  <c r="BY201" i="10"/>
  <c r="BZ201" i="10" s="1"/>
  <c r="BJ201" i="10"/>
  <c r="AT201" i="10"/>
  <c r="AB201" i="10"/>
  <c r="L201" i="10"/>
  <c r="BY200" i="10"/>
  <c r="BZ200" i="10" s="1"/>
  <c r="BJ200" i="10"/>
  <c r="AT200" i="10"/>
  <c r="AB200" i="10"/>
  <c r="L200" i="10"/>
  <c r="BY199" i="10"/>
  <c r="BZ199" i="10" s="1"/>
  <c r="BJ199" i="10"/>
  <c r="AT199" i="10"/>
  <c r="AB199" i="10"/>
  <c r="L199" i="10"/>
  <c r="BY198" i="10"/>
  <c r="BZ198" i="10" s="1"/>
  <c r="BJ198" i="10"/>
  <c r="AT198" i="10"/>
  <c r="AB198" i="10"/>
  <c r="L198" i="10"/>
  <c r="BY197" i="10"/>
  <c r="BZ197" i="10" s="1"/>
  <c r="BJ197" i="10"/>
  <c r="AT197" i="10"/>
  <c r="AB197" i="10"/>
  <c r="L197" i="10"/>
  <c r="BY196" i="10"/>
  <c r="BZ196" i="10" s="1"/>
  <c r="BJ196" i="10"/>
  <c r="AT196" i="10"/>
  <c r="AB196" i="10"/>
  <c r="L196" i="10"/>
  <c r="BY195" i="10"/>
  <c r="BZ195" i="10" s="1"/>
  <c r="BJ195" i="10"/>
  <c r="AT195" i="10"/>
  <c r="AB195" i="10"/>
  <c r="L195" i="10"/>
  <c r="BY194" i="10"/>
  <c r="BZ194" i="10" s="1"/>
  <c r="BJ194" i="10"/>
  <c r="AT194" i="10"/>
  <c r="AB194" i="10"/>
  <c r="L194" i="10"/>
  <c r="BY193" i="10"/>
  <c r="BZ193" i="10" s="1"/>
  <c r="BJ193" i="10"/>
  <c r="AT193" i="10"/>
  <c r="AB193" i="10"/>
  <c r="L193" i="10"/>
  <c r="BY192" i="10"/>
  <c r="BZ192" i="10" s="1"/>
  <c r="BJ192" i="10"/>
  <c r="AT192" i="10"/>
  <c r="AB192" i="10"/>
  <c r="L192" i="10"/>
  <c r="BY191" i="10"/>
  <c r="BZ191" i="10" s="1"/>
  <c r="BJ191" i="10"/>
  <c r="AT191" i="10"/>
  <c r="AB191" i="10"/>
  <c r="L191" i="10"/>
  <c r="BY190" i="10"/>
  <c r="BZ190" i="10" s="1"/>
  <c r="BJ190" i="10"/>
  <c r="AT190" i="10"/>
  <c r="AB190" i="10"/>
  <c r="L190" i="10"/>
  <c r="BY189" i="10"/>
  <c r="BZ189" i="10" s="1"/>
  <c r="BJ189" i="10"/>
  <c r="AT189" i="10"/>
  <c r="AB189" i="10"/>
  <c r="L189" i="10"/>
  <c r="BY188" i="10"/>
  <c r="BZ188" i="10" s="1"/>
  <c r="BJ188" i="10"/>
  <c r="AT188" i="10"/>
  <c r="AB188" i="10"/>
  <c r="L188" i="10"/>
  <c r="BY187" i="10"/>
  <c r="BZ187" i="10" s="1"/>
  <c r="BJ187" i="10"/>
  <c r="AT187" i="10"/>
  <c r="AB187" i="10"/>
  <c r="L187" i="10"/>
  <c r="BY186" i="10"/>
  <c r="BZ186" i="10" s="1"/>
  <c r="BJ186" i="10"/>
  <c r="AT186" i="10"/>
  <c r="AB186" i="10"/>
  <c r="L186" i="10"/>
  <c r="BY185" i="10"/>
  <c r="BZ185" i="10" s="1"/>
  <c r="BJ185" i="10"/>
  <c r="AT185" i="10"/>
  <c r="AB185" i="10"/>
  <c r="L185" i="10"/>
  <c r="BY184" i="10"/>
  <c r="BZ184" i="10" s="1"/>
  <c r="BJ184" i="10"/>
  <c r="AT184" i="10"/>
  <c r="AB184" i="10"/>
  <c r="L184" i="10"/>
  <c r="BY183" i="10"/>
  <c r="BZ183" i="10" s="1"/>
  <c r="BJ183" i="10"/>
  <c r="AT183" i="10"/>
  <c r="AB183" i="10"/>
  <c r="L183" i="10"/>
  <c r="BY182" i="10"/>
  <c r="BZ182" i="10" s="1"/>
  <c r="BJ182" i="10"/>
  <c r="AT182" i="10"/>
  <c r="AB182" i="10"/>
  <c r="L182" i="10"/>
  <c r="BY181" i="10"/>
  <c r="BZ181" i="10" s="1"/>
  <c r="BJ181" i="10"/>
  <c r="AT181" i="10"/>
  <c r="AB181" i="10"/>
  <c r="L181" i="10"/>
  <c r="BY180" i="10"/>
  <c r="BZ180" i="10" s="1"/>
  <c r="BJ180" i="10"/>
  <c r="AT180" i="10"/>
  <c r="AB180" i="10"/>
  <c r="L180" i="10"/>
  <c r="BY179" i="10"/>
  <c r="BZ179" i="10" s="1"/>
  <c r="BJ179" i="10"/>
  <c r="AT179" i="10"/>
  <c r="AB179" i="10"/>
  <c r="L179" i="10"/>
  <c r="BY178" i="10"/>
  <c r="BZ178" i="10" s="1"/>
  <c r="BJ178" i="10"/>
  <c r="AT178" i="10"/>
  <c r="AB178" i="10"/>
  <c r="L178" i="10"/>
  <c r="BY177" i="10"/>
  <c r="BZ177" i="10" s="1"/>
  <c r="BJ177" i="10"/>
  <c r="AT177" i="10"/>
  <c r="AB177" i="10"/>
  <c r="L177" i="10"/>
  <c r="BY176" i="10"/>
  <c r="BZ176" i="10" s="1"/>
  <c r="BJ176" i="10"/>
  <c r="AT176" i="10"/>
  <c r="AB176" i="10"/>
  <c r="L176" i="10"/>
  <c r="BY175" i="10"/>
  <c r="BZ175" i="10" s="1"/>
  <c r="BJ175" i="10"/>
  <c r="AT175" i="10"/>
  <c r="AB175" i="10"/>
  <c r="L175" i="10"/>
  <c r="BY174" i="10"/>
  <c r="BZ174" i="10" s="1"/>
  <c r="BJ174" i="10"/>
  <c r="AT174" i="10"/>
  <c r="AB174" i="10"/>
  <c r="L174" i="10"/>
  <c r="BY173" i="10"/>
  <c r="BZ173" i="10" s="1"/>
  <c r="BJ173" i="10"/>
  <c r="AT173" i="10"/>
  <c r="AB173" i="10"/>
  <c r="L173" i="10"/>
  <c r="BY172" i="10"/>
  <c r="BZ172" i="10" s="1"/>
  <c r="BJ172" i="10"/>
  <c r="AT172" i="10"/>
  <c r="AB172" i="10"/>
  <c r="L172" i="10"/>
  <c r="BY171" i="10"/>
  <c r="BZ171" i="10" s="1"/>
  <c r="BJ171" i="10"/>
  <c r="AT171" i="10"/>
  <c r="AB171" i="10"/>
  <c r="L171" i="10"/>
  <c r="BY170" i="10"/>
  <c r="BZ170" i="10" s="1"/>
  <c r="BJ170" i="10"/>
  <c r="AT170" i="10"/>
  <c r="AB170" i="10"/>
  <c r="L170" i="10"/>
  <c r="BY169" i="10"/>
  <c r="BZ169" i="10" s="1"/>
  <c r="BJ169" i="10"/>
  <c r="AT169" i="10"/>
  <c r="AB169" i="10"/>
  <c r="L169" i="10"/>
  <c r="BY168" i="10"/>
  <c r="BZ168" i="10" s="1"/>
  <c r="BJ168" i="10"/>
  <c r="AT168" i="10"/>
  <c r="AB168" i="10"/>
  <c r="L168" i="10"/>
  <c r="BY167" i="10"/>
  <c r="BZ167" i="10" s="1"/>
  <c r="BJ167" i="10"/>
  <c r="AT167" i="10"/>
  <c r="AB167" i="10"/>
  <c r="L167" i="10"/>
  <c r="BY166" i="10"/>
  <c r="BZ166" i="10" s="1"/>
  <c r="BJ166" i="10"/>
  <c r="AT166" i="10"/>
  <c r="AB166" i="10"/>
  <c r="L166" i="10"/>
  <c r="BY165" i="10"/>
  <c r="BZ165" i="10" s="1"/>
  <c r="BJ165" i="10"/>
  <c r="AT165" i="10"/>
  <c r="AB165" i="10"/>
  <c r="L165" i="10"/>
  <c r="BY164" i="10"/>
  <c r="BZ164" i="10" s="1"/>
  <c r="BJ164" i="10"/>
  <c r="AT164" i="10"/>
  <c r="AB164" i="10"/>
  <c r="L164" i="10"/>
  <c r="BY163" i="10"/>
  <c r="BZ163" i="10" s="1"/>
  <c r="BJ163" i="10"/>
  <c r="AT163" i="10"/>
  <c r="AB163" i="10"/>
  <c r="L163" i="10"/>
  <c r="BY162" i="10"/>
  <c r="BZ162" i="10" s="1"/>
  <c r="BJ162" i="10"/>
  <c r="AT162" i="10"/>
  <c r="AB162" i="10"/>
  <c r="L162" i="10"/>
  <c r="BY161" i="10"/>
  <c r="BZ161" i="10" s="1"/>
  <c r="BJ161" i="10"/>
  <c r="AT161" i="10"/>
  <c r="AB161" i="10"/>
  <c r="L161" i="10"/>
  <c r="BY160" i="10"/>
  <c r="BZ160" i="10" s="1"/>
  <c r="BJ160" i="10"/>
  <c r="AT160" i="10"/>
  <c r="AB160" i="10"/>
  <c r="L160" i="10"/>
  <c r="BY159" i="10"/>
  <c r="BZ159" i="10" s="1"/>
  <c r="BJ159" i="10"/>
  <c r="AT159" i="10"/>
  <c r="AB159" i="10"/>
  <c r="L159" i="10"/>
  <c r="BY158" i="10"/>
  <c r="BZ158" i="10" s="1"/>
  <c r="BJ158" i="10"/>
  <c r="AT158" i="10"/>
  <c r="AB158" i="10"/>
  <c r="L158" i="10"/>
  <c r="BY157" i="10"/>
  <c r="BZ157" i="10" s="1"/>
  <c r="BJ157" i="10"/>
  <c r="AT157" i="10"/>
  <c r="AB157" i="10"/>
  <c r="L157" i="10"/>
  <c r="BY156" i="10"/>
  <c r="BZ156" i="10" s="1"/>
  <c r="BJ156" i="10"/>
  <c r="AT156" i="10"/>
  <c r="AB156" i="10"/>
  <c r="L156" i="10"/>
  <c r="BY155" i="10"/>
  <c r="BZ155" i="10" s="1"/>
  <c r="BJ155" i="10"/>
  <c r="AT155" i="10"/>
  <c r="AB155" i="10"/>
  <c r="L155" i="10"/>
  <c r="BY154" i="10"/>
  <c r="BZ154" i="10" s="1"/>
  <c r="BJ154" i="10"/>
  <c r="AT154" i="10"/>
  <c r="AB154" i="10"/>
  <c r="L154" i="10"/>
  <c r="BY153" i="10"/>
  <c r="BZ153" i="10" s="1"/>
  <c r="BJ153" i="10"/>
  <c r="AT153" i="10"/>
  <c r="AB153" i="10"/>
  <c r="L153" i="10"/>
  <c r="BY152" i="10"/>
  <c r="BZ152" i="10" s="1"/>
  <c r="BJ152" i="10"/>
  <c r="AT152" i="10"/>
  <c r="AB152" i="10"/>
  <c r="L152" i="10"/>
  <c r="BY151" i="10"/>
  <c r="BZ151" i="10" s="1"/>
  <c r="BJ151" i="10"/>
  <c r="AT151" i="10"/>
  <c r="AB151" i="10"/>
  <c r="L151" i="10"/>
  <c r="BY150" i="10"/>
  <c r="BZ150" i="10" s="1"/>
  <c r="BJ150" i="10"/>
  <c r="AT150" i="10"/>
  <c r="AB150" i="10"/>
  <c r="L150" i="10"/>
  <c r="BY149" i="10"/>
  <c r="BZ149" i="10" s="1"/>
  <c r="BJ149" i="10"/>
  <c r="AT149" i="10"/>
  <c r="AB149" i="10"/>
  <c r="L149" i="10"/>
  <c r="BY148" i="10"/>
  <c r="BZ148" i="10" s="1"/>
  <c r="BJ148" i="10"/>
  <c r="AT148" i="10"/>
  <c r="AB148" i="10"/>
  <c r="L148" i="10"/>
  <c r="BY147" i="10"/>
  <c r="BZ147" i="10" s="1"/>
  <c r="BJ147" i="10"/>
  <c r="AT147" i="10"/>
  <c r="AB147" i="10"/>
  <c r="L147" i="10"/>
  <c r="BY146" i="10"/>
  <c r="BZ146" i="10" s="1"/>
  <c r="BJ146" i="10"/>
  <c r="AT146" i="10"/>
  <c r="AB146" i="10"/>
  <c r="L146" i="10"/>
  <c r="BY145" i="10"/>
  <c r="BZ145" i="10" s="1"/>
  <c r="BJ145" i="10"/>
  <c r="AT145" i="10"/>
  <c r="AB145" i="10"/>
  <c r="L145" i="10"/>
  <c r="BY144" i="10"/>
  <c r="BZ144" i="10" s="1"/>
  <c r="BJ144" i="10"/>
  <c r="AT144" i="10"/>
  <c r="AB144" i="10"/>
  <c r="L144" i="10"/>
  <c r="BY143" i="10"/>
  <c r="BZ143" i="10" s="1"/>
  <c r="BJ143" i="10"/>
  <c r="AT143" i="10"/>
  <c r="AB143" i="10"/>
  <c r="L143" i="10"/>
  <c r="BY142" i="10"/>
  <c r="BZ142" i="10" s="1"/>
  <c r="BJ142" i="10"/>
  <c r="AT142" i="10"/>
  <c r="AB142" i="10"/>
  <c r="L142" i="10"/>
  <c r="BY141" i="10"/>
  <c r="BZ141" i="10" s="1"/>
  <c r="BJ141" i="10"/>
  <c r="AT141" i="10"/>
  <c r="AB141" i="10"/>
  <c r="L141" i="10"/>
  <c r="BY140" i="10"/>
  <c r="BZ140" i="10" s="1"/>
  <c r="BJ140" i="10"/>
  <c r="AT140" i="10"/>
  <c r="AB140" i="10"/>
  <c r="L140" i="10"/>
  <c r="BY139" i="10"/>
  <c r="BZ139" i="10" s="1"/>
  <c r="BJ139" i="10"/>
  <c r="AT139" i="10"/>
  <c r="AB139" i="10"/>
  <c r="L139" i="10"/>
  <c r="BY138" i="10"/>
  <c r="BZ138" i="10" s="1"/>
  <c r="BJ138" i="10"/>
  <c r="AT138" i="10"/>
  <c r="AB138" i="10"/>
  <c r="L138" i="10"/>
  <c r="BY137" i="10"/>
  <c r="BZ137" i="10" s="1"/>
  <c r="BJ137" i="10"/>
  <c r="AT137" i="10"/>
  <c r="AB137" i="10"/>
  <c r="L137" i="10"/>
  <c r="BY136" i="10"/>
  <c r="BZ136" i="10" s="1"/>
  <c r="BJ136" i="10"/>
  <c r="AT136" i="10"/>
  <c r="AB136" i="10"/>
  <c r="L136" i="10"/>
  <c r="BY135" i="10"/>
  <c r="BZ135" i="10" s="1"/>
  <c r="BJ135" i="10"/>
  <c r="AT135" i="10"/>
  <c r="AB135" i="10"/>
  <c r="L135" i="10"/>
  <c r="BY134" i="10"/>
  <c r="BZ134" i="10" s="1"/>
  <c r="BJ134" i="10"/>
  <c r="AT134" i="10"/>
  <c r="AB134" i="10"/>
  <c r="L134" i="10"/>
  <c r="BY133" i="10"/>
  <c r="BZ133" i="10" s="1"/>
  <c r="BJ133" i="10"/>
  <c r="AT133" i="10"/>
  <c r="AB133" i="10"/>
  <c r="L133" i="10"/>
  <c r="BY132" i="10"/>
  <c r="BZ132" i="10" s="1"/>
  <c r="BJ132" i="10"/>
  <c r="AT132" i="10"/>
  <c r="AB132" i="10"/>
  <c r="L132" i="10"/>
  <c r="BY131" i="10"/>
  <c r="BZ131" i="10" s="1"/>
  <c r="BJ131" i="10"/>
  <c r="AT131" i="10"/>
  <c r="AB131" i="10"/>
  <c r="L131" i="10"/>
  <c r="BY130" i="10"/>
  <c r="BZ130" i="10" s="1"/>
  <c r="BJ130" i="10"/>
  <c r="AT130" i="10"/>
  <c r="AB130" i="10"/>
  <c r="L130" i="10"/>
  <c r="BY129" i="10"/>
  <c r="BZ129" i="10" s="1"/>
  <c r="BJ129" i="10"/>
  <c r="AT129" i="10"/>
  <c r="AB129" i="10"/>
  <c r="L129" i="10"/>
  <c r="BY128" i="10"/>
  <c r="BZ128" i="10" s="1"/>
  <c r="BJ128" i="10"/>
  <c r="AT128" i="10"/>
  <c r="AB128" i="10"/>
  <c r="L128" i="10"/>
  <c r="BY127" i="10"/>
  <c r="BZ127" i="10" s="1"/>
  <c r="BJ127" i="10"/>
  <c r="AT127" i="10"/>
  <c r="AB127" i="10"/>
  <c r="L127" i="10"/>
  <c r="BY126" i="10"/>
  <c r="BZ126" i="10" s="1"/>
  <c r="BJ126" i="10"/>
  <c r="AT126" i="10"/>
  <c r="AB126" i="10"/>
  <c r="L126" i="10"/>
  <c r="BY125" i="10"/>
  <c r="BZ125" i="10" s="1"/>
  <c r="BJ125" i="10"/>
  <c r="AT125" i="10"/>
  <c r="AB125" i="10"/>
  <c r="L125" i="10"/>
  <c r="BY124" i="10"/>
  <c r="BZ124" i="10" s="1"/>
  <c r="BJ124" i="10"/>
  <c r="AT124" i="10"/>
  <c r="AB124" i="10"/>
  <c r="L124" i="10"/>
  <c r="BY123" i="10"/>
  <c r="BZ123" i="10" s="1"/>
  <c r="BJ123" i="10"/>
  <c r="AT123" i="10"/>
  <c r="AB123" i="10"/>
  <c r="L123" i="10"/>
  <c r="BY122" i="10"/>
  <c r="BZ122" i="10" s="1"/>
  <c r="BJ122" i="10"/>
  <c r="AT122" i="10"/>
  <c r="AB122" i="10"/>
  <c r="L122" i="10"/>
  <c r="BY121" i="10"/>
  <c r="BZ121" i="10" s="1"/>
  <c r="BJ121" i="10"/>
  <c r="AT121" i="10"/>
  <c r="AB121" i="10"/>
  <c r="L121" i="10"/>
  <c r="BY120" i="10"/>
  <c r="BZ120" i="10" s="1"/>
  <c r="BJ120" i="10"/>
  <c r="AT120" i="10"/>
  <c r="AB120" i="10"/>
  <c r="L120" i="10"/>
  <c r="BY119" i="10"/>
  <c r="BZ119" i="10" s="1"/>
  <c r="BJ119" i="10"/>
  <c r="AT119" i="10"/>
  <c r="AB119" i="10"/>
  <c r="L119" i="10"/>
  <c r="BY118" i="10"/>
  <c r="BZ118" i="10" s="1"/>
  <c r="BJ118" i="10"/>
  <c r="AT118" i="10"/>
  <c r="AB118" i="10"/>
  <c r="L118" i="10"/>
  <c r="BY117" i="10"/>
  <c r="BZ117" i="10" s="1"/>
  <c r="BJ117" i="10"/>
  <c r="AT117" i="10"/>
  <c r="AB117" i="10"/>
  <c r="L117" i="10"/>
  <c r="BY116" i="10"/>
  <c r="BZ116" i="10" s="1"/>
  <c r="BJ116" i="10"/>
  <c r="AT116" i="10"/>
  <c r="AB116" i="10"/>
  <c r="L116" i="10"/>
  <c r="BY115" i="10"/>
  <c r="BZ115" i="10" s="1"/>
  <c r="BJ115" i="10"/>
  <c r="AT115" i="10"/>
  <c r="AB115" i="10"/>
  <c r="L115" i="10"/>
  <c r="BY114" i="10"/>
  <c r="BZ114" i="10" s="1"/>
  <c r="BJ114" i="10"/>
  <c r="AT114" i="10"/>
  <c r="AB114" i="10"/>
  <c r="L114" i="10"/>
  <c r="BY113" i="10"/>
  <c r="BZ113" i="10" s="1"/>
  <c r="BJ113" i="10"/>
  <c r="AT113" i="10"/>
  <c r="AB113" i="10"/>
  <c r="L113" i="10"/>
  <c r="BY112" i="10"/>
  <c r="BZ112" i="10" s="1"/>
  <c r="BJ112" i="10"/>
  <c r="AT112" i="10"/>
  <c r="AB112" i="10"/>
  <c r="L112" i="10"/>
  <c r="BY111" i="10"/>
  <c r="BZ111" i="10" s="1"/>
  <c r="BJ111" i="10"/>
  <c r="AT111" i="10"/>
  <c r="AB111" i="10"/>
  <c r="L111" i="10"/>
  <c r="BY110" i="10"/>
  <c r="BZ110" i="10" s="1"/>
  <c r="BJ110" i="10"/>
  <c r="AT110" i="10"/>
  <c r="AB110" i="10"/>
  <c r="L110" i="10"/>
  <c r="BY109" i="10"/>
  <c r="BZ109" i="10" s="1"/>
  <c r="BJ109" i="10"/>
  <c r="AT109" i="10"/>
  <c r="AB109" i="10"/>
  <c r="L109" i="10"/>
  <c r="BY108" i="10"/>
  <c r="BZ108" i="10" s="1"/>
  <c r="BJ108" i="10"/>
  <c r="AT108" i="10"/>
  <c r="AB108" i="10"/>
  <c r="L108" i="10"/>
  <c r="BY107" i="10"/>
  <c r="BZ107" i="10" s="1"/>
  <c r="BJ107" i="10"/>
  <c r="AT107" i="10"/>
  <c r="AB107" i="10"/>
  <c r="L107" i="10"/>
  <c r="BY106" i="10"/>
  <c r="BZ106" i="10" s="1"/>
  <c r="BJ106" i="10"/>
  <c r="AT106" i="10"/>
  <c r="AB106" i="10"/>
  <c r="L106" i="10"/>
  <c r="BY105" i="10"/>
  <c r="BZ105" i="10" s="1"/>
  <c r="BJ105" i="10"/>
  <c r="AT105" i="10"/>
  <c r="AB105" i="10"/>
  <c r="L105" i="10"/>
  <c r="BY104" i="10"/>
  <c r="BZ104" i="10" s="1"/>
  <c r="BJ104" i="10"/>
  <c r="AT104" i="10"/>
  <c r="AB104" i="10"/>
  <c r="L104" i="10"/>
  <c r="BY103" i="10"/>
  <c r="BZ103" i="10" s="1"/>
  <c r="BJ103" i="10"/>
  <c r="AT103" i="10"/>
  <c r="AB103" i="10"/>
  <c r="L103" i="10"/>
  <c r="BY102" i="10"/>
  <c r="BZ102" i="10" s="1"/>
  <c r="BJ102" i="10"/>
  <c r="AT102" i="10"/>
  <c r="AB102" i="10"/>
  <c r="L102" i="10"/>
  <c r="BY101" i="10"/>
  <c r="BZ101" i="10" s="1"/>
  <c r="BJ101" i="10"/>
  <c r="AT101" i="10"/>
  <c r="AB101" i="10"/>
  <c r="L101" i="10"/>
  <c r="BY100" i="10"/>
  <c r="BZ100" i="10" s="1"/>
  <c r="BJ100" i="10"/>
  <c r="AT100" i="10"/>
  <c r="AB100" i="10"/>
  <c r="L100" i="10"/>
  <c r="BY99" i="10"/>
  <c r="BZ99" i="10" s="1"/>
  <c r="BJ99" i="10"/>
  <c r="AT99" i="10"/>
  <c r="AB99" i="10"/>
  <c r="L99" i="10"/>
  <c r="BY98" i="10"/>
  <c r="BZ98" i="10" s="1"/>
  <c r="BJ98" i="10"/>
  <c r="AT98" i="10"/>
  <c r="AB98" i="10"/>
  <c r="L98" i="10"/>
  <c r="BY97" i="10"/>
  <c r="BZ97" i="10" s="1"/>
  <c r="BJ97" i="10"/>
  <c r="AT97" i="10"/>
  <c r="AB97" i="10"/>
  <c r="L97" i="10"/>
  <c r="BY96" i="10"/>
  <c r="BZ96" i="10" s="1"/>
  <c r="BJ96" i="10"/>
  <c r="AT96" i="10"/>
  <c r="AB96" i="10"/>
  <c r="L96" i="10"/>
  <c r="BY95" i="10"/>
  <c r="BZ95" i="10" s="1"/>
  <c r="BJ95" i="10"/>
  <c r="AT95" i="10"/>
  <c r="AB95" i="10"/>
  <c r="L95" i="10"/>
  <c r="BY94" i="10"/>
  <c r="BZ94" i="10" s="1"/>
  <c r="BJ94" i="10"/>
  <c r="AT94" i="10"/>
  <c r="AB94" i="10"/>
  <c r="L94" i="10"/>
  <c r="BY93" i="10"/>
  <c r="BZ93" i="10" s="1"/>
  <c r="BJ93" i="10"/>
  <c r="AT93" i="10"/>
  <c r="AB93" i="10"/>
  <c r="L93" i="10"/>
  <c r="BY92" i="10"/>
  <c r="BZ92" i="10" s="1"/>
  <c r="BJ92" i="10"/>
  <c r="AT92" i="10"/>
  <c r="AB92" i="10"/>
  <c r="L92" i="10"/>
  <c r="BY91" i="10"/>
  <c r="BZ91" i="10" s="1"/>
  <c r="BJ91" i="10"/>
  <c r="AT91" i="10"/>
  <c r="AB91" i="10"/>
  <c r="L91" i="10"/>
  <c r="BY90" i="10"/>
  <c r="BZ90" i="10" s="1"/>
  <c r="BJ90" i="10"/>
  <c r="AT90" i="10"/>
  <c r="AB90" i="10"/>
  <c r="L90" i="10"/>
  <c r="BY89" i="10"/>
  <c r="BZ89" i="10" s="1"/>
  <c r="BJ89" i="10"/>
  <c r="AT89" i="10"/>
  <c r="AB89" i="10"/>
  <c r="L89" i="10"/>
  <c r="BY88" i="10"/>
  <c r="BZ88" i="10" s="1"/>
  <c r="BJ88" i="10"/>
  <c r="AT88" i="10"/>
  <c r="AB88" i="10"/>
  <c r="L88" i="10"/>
  <c r="BY87" i="10"/>
  <c r="BZ87" i="10" s="1"/>
  <c r="BJ87" i="10"/>
  <c r="AT87" i="10"/>
  <c r="AB87" i="10"/>
  <c r="L87" i="10"/>
  <c r="BY86" i="10"/>
  <c r="BZ86" i="10" s="1"/>
  <c r="BJ86" i="10"/>
  <c r="AT86" i="10"/>
  <c r="AB86" i="10"/>
  <c r="L86" i="10"/>
  <c r="BY85" i="10"/>
  <c r="BZ85" i="10" s="1"/>
  <c r="BJ85" i="10"/>
  <c r="AT85" i="10"/>
  <c r="AB85" i="10"/>
  <c r="L85" i="10"/>
  <c r="BY84" i="10"/>
  <c r="BZ84" i="10" s="1"/>
  <c r="BJ84" i="10"/>
  <c r="AT84" i="10"/>
  <c r="AB84" i="10"/>
  <c r="L84" i="10"/>
  <c r="BY83" i="10"/>
  <c r="BZ83" i="10" s="1"/>
  <c r="BJ83" i="10"/>
  <c r="AT83" i="10"/>
  <c r="AB83" i="10"/>
  <c r="L83" i="10"/>
  <c r="BY82" i="10"/>
  <c r="BZ82" i="10" s="1"/>
  <c r="BJ82" i="10"/>
  <c r="AT82" i="10"/>
  <c r="AB82" i="10"/>
  <c r="L82" i="10"/>
  <c r="BY81" i="10"/>
  <c r="BZ81" i="10" s="1"/>
  <c r="BJ81" i="10"/>
  <c r="AT81" i="10"/>
  <c r="AB81" i="10"/>
  <c r="L81" i="10"/>
  <c r="BY80" i="10"/>
  <c r="BZ80" i="10" s="1"/>
  <c r="BJ80" i="10"/>
  <c r="AT80" i="10"/>
  <c r="AB80" i="10"/>
  <c r="L80" i="10"/>
  <c r="BY79" i="10"/>
  <c r="BZ79" i="10" s="1"/>
  <c r="BJ79" i="10"/>
  <c r="AT79" i="10"/>
  <c r="AB79" i="10"/>
  <c r="L79" i="10"/>
  <c r="BY78" i="10"/>
  <c r="BZ78" i="10" s="1"/>
  <c r="BJ78" i="10"/>
  <c r="AT78" i="10"/>
  <c r="AB78" i="10"/>
  <c r="L78" i="10"/>
  <c r="BY77" i="10"/>
  <c r="BZ77" i="10" s="1"/>
  <c r="BJ77" i="10"/>
  <c r="AT77" i="10"/>
  <c r="AB77" i="10"/>
  <c r="L77" i="10"/>
  <c r="BY76" i="10"/>
  <c r="BZ76" i="10" s="1"/>
  <c r="BJ76" i="10"/>
  <c r="AT76" i="10"/>
  <c r="AB76" i="10"/>
  <c r="L76" i="10"/>
  <c r="BY75" i="10"/>
  <c r="BZ75" i="10" s="1"/>
  <c r="BJ75" i="10"/>
  <c r="AT75" i="10"/>
  <c r="AB75" i="10"/>
  <c r="L75" i="10"/>
  <c r="BY74" i="10"/>
  <c r="BZ74" i="10" s="1"/>
  <c r="BJ74" i="10"/>
  <c r="AT74" i="10"/>
  <c r="AB74" i="10"/>
  <c r="L74" i="10"/>
  <c r="BY73" i="10"/>
  <c r="BZ73" i="10" s="1"/>
  <c r="BJ73" i="10"/>
  <c r="AT73" i="10"/>
  <c r="AB73" i="10"/>
  <c r="L73" i="10"/>
  <c r="BY72" i="10"/>
  <c r="BZ72" i="10" s="1"/>
  <c r="BJ72" i="10"/>
  <c r="AT72" i="10"/>
  <c r="AB72" i="10"/>
  <c r="L72" i="10"/>
  <c r="BY71" i="10"/>
  <c r="BZ71" i="10" s="1"/>
  <c r="BJ71" i="10"/>
  <c r="AT71" i="10"/>
  <c r="AB71" i="10"/>
  <c r="L71" i="10"/>
  <c r="BY70" i="10"/>
  <c r="BZ70" i="10" s="1"/>
  <c r="BJ70" i="10"/>
  <c r="AT70" i="10"/>
  <c r="AB70" i="10"/>
  <c r="L70" i="10"/>
  <c r="BY69" i="10"/>
  <c r="BZ69" i="10" s="1"/>
  <c r="BJ69" i="10"/>
  <c r="AT69" i="10"/>
  <c r="AB69" i="10"/>
  <c r="L69" i="10"/>
  <c r="BY68" i="10"/>
  <c r="BZ68" i="10" s="1"/>
  <c r="BJ68" i="10"/>
  <c r="AT68" i="10"/>
  <c r="AB68" i="10"/>
  <c r="L68" i="10"/>
  <c r="BY67" i="10"/>
  <c r="BZ67" i="10" s="1"/>
  <c r="BJ67" i="10"/>
  <c r="AT67" i="10"/>
  <c r="AB67" i="10"/>
  <c r="L67" i="10"/>
  <c r="BY66" i="10"/>
  <c r="BZ66" i="10" s="1"/>
  <c r="BJ66" i="10"/>
  <c r="AT66" i="10"/>
  <c r="AB66" i="10"/>
  <c r="L66" i="10"/>
  <c r="BY65" i="10"/>
  <c r="BZ65" i="10" s="1"/>
  <c r="BJ65" i="10"/>
  <c r="AT65" i="10"/>
  <c r="AB65" i="10"/>
  <c r="L65" i="10"/>
  <c r="BY64" i="10"/>
  <c r="BZ64" i="10" s="1"/>
  <c r="BJ64" i="10"/>
  <c r="AT64" i="10"/>
  <c r="AB64" i="10"/>
  <c r="L64" i="10"/>
  <c r="BY63" i="10"/>
  <c r="BZ63" i="10" s="1"/>
  <c r="BJ63" i="10"/>
  <c r="AT63" i="10"/>
  <c r="AB63" i="10"/>
  <c r="L63" i="10"/>
  <c r="BY62" i="10"/>
  <c r="BZ62" i="10" s="1"/>
  <c r="BJ62" i="10"/>
  <c r="AT62" i="10"/>
  <c r="AB62" i="10"/>
  <c r="L62" i="10"/>
  <c r="BY61" i="10"/>
  <c r="BZ61" i="10" s="1"/>
  <c r="BJ61" i="10"/>
  <c r="AT61" i="10"/>
  <c r="AB61" i="10"/>
  <c r="L61" i="10"/>
  <c r="BY60" i="10"/>
  <c r="BZ60" i="10" s="1"/>
  <c r="BJ60" i="10"/>
  <c r="AT60" i="10"/>
  <c r="AB60" i="10"/>
  <c r="L60" i="10"/>
  <c r="BY59" i="10"/>
  <c r="BZ59" i="10" s="1"/>
  <c r="BJ59" i="10"/>
  <c r="AT59" i="10"/>
  <c r="AB59" i="10"/>
  <c r="L59" i="10"/>
  <c r="BY58" i="10"/>
  <c r="BZ58" i="10" s="1"/>
  <c r="BJ58" i="10"/>
  <c r="AT58" i="10"/>
  <c r="AB58" i="10"/>
  <c r="L58" i="10"/>
  <c r="BY57" i="10"/>
  <c r="BZ57" i="10" s="1"/>
  <c r="BJ57" i="10"/>
  <c r="AT57" i="10"/>
  <c r="AB57" i="10"/>
  <c r="L57" i="10"/>
  <c r="BY56" i="10"/>
  <c r="BZ56" i="10" s="1"/>
  <c r="BJ56" i="10"/>
  <c r="AT56" i="10"/>
  <c r="AB56" i="10"/>
  <c r="L56" i="10"/>
  <c r="BY55" i="10"/>
  <c r="BZ55" i="10" s="1"/>
  <c r="BJ55" i="10"/>
  <c r="AT55" i="10"/>
  <c r="AB55" i="10"/>
  <c r="L55" i="10"/>
  <c r="BY54" i="10"/>
  <c r="BZ54" i="10" s="1"/>
  <c r="BJ54" i="10"/>
  <c r="AT54" i="10"/>
  <c r="AB54" i="10"/>
  <c r="L54" i="10"/>
  <c r="BY53" i="10"/>
  <c r="BZ53" i="10" s="1"/>
  <c r="BJ53" i="10"/>
  <c r="AT53" i="10"/>
  <c r="AB53" i="10"/>
  <c r="L53" i="10"/>
  <c r="BY52" i="10"/>
  <c r="BJ52" i="10"/>
  <c r="AT52" i="10"/>
  <c r="AB52" i="10"/>
  <c r="L52" i="10"/>
  <c r="BY51" i="10"/>
  <c r="BZ51" i="10" s="1"/>
  <c r="BJ51" i="10"/>
  <c r="AT51" i="10"/>
  <c r="AB51" i="10"/>
  <c r="L51" i="10"/>
  <c r="BY50" i="10"/>
  <c r="BZ50" i="10" s="1"/>
  <c r="BJ50" i="10"/>
  <c r="AT50" i="10"/>
  <c r="AB50" i="10"/>
  <c r="L50" i="10"/>
  <c r="BY49" i="10"/>
  <c r="BZ49" i="10" s="1"/>
  <c r="BJ49" i="10"/>
  <c r="AT49" i="10"/>
  <c r="AB49" i="10"/>
  <c r="L49" i="10"/>
  <c r="BY48" i="10"/>
  <c r="BZ48" i="10" s="1"/>
  <c r="BJ48" i="10"/>
  <c r="AT48" i="10"/>
  <c r="AB48" i="10"/>
  <c r="L48" i="10"/>
  <c r="BY47" i="10"/>
  <c r="BZ47" i="10" s="1"/>
  <c r="BJ47" i="10"/>
  <c r="AT47" i="10"/>
  <c r="AB47" i="10"/>
  <c r="L47" i="10"/>
  <c r="BY46" i="10"/>
  <c r="BZ46" i="10" s="1"/>
  <c r="BJ46" i="10"/>
  <c r="AT46" i="10"/>
  <c r="AB46" i="10"/>
  <c r="L46" i="10"/>
  <c r="BY45" i="10"/>
  <c r="BZ45" i="10" s="1"/>
  <c r="BJ45" i="10"/>
  <c r="AT45" i="10"/>
  <c r="AB45" i="10"/>
  <c r="L45" i="10"/>
  <c r="BY44" i="10"/>
  <c r="BZ44" i="10" s="1"/>
  <c r="BJ44" i="10"/>
  <c r="AT44" i="10"/>
  <c r="AB44" i="10"/>
  <c r="L44" i="10"/>
  <c r="BY43" i="10"/>
  <c r="BZ43" i="10" s="1"/>
  <c r="BJ43" i="10"/>
  <c r="AT43" i="10"/>
  <c r="AB43" i="10"/>
  <c r="L43" i="10"/>
  <c r="BY42" i="10"/>
  <c r="BZ42" i="10" s="1"/>
  <c r="BJ42" i="10"/>
  <c r="AT42" i="10"/>
  <c r="AB42" i="10"/>
  <c r="L42" i="10"/>
  <c r="BY41" i="10"/>
  <c r="BZ41" i="10" s="1"/>
  <c r="BJ41" i="10"/>
  <c r="AT41" i="10"/>
  <c r="AB41" i="10"/>
  <c r="L41" i="10"/>
  <c r="BY40" i="10"/>
  <c r="BZ40" i="10" s="1"/>
  <c r="BJ40" i="10"/>
  <c r="AT40" i="10"/>
  <c r="AB40" i="10"/>
  <c r="L40" i="10"/>
  <c r="BY39" i="10"/>
  <c r="BZ39" i="10" s="1"/>
  <c r="BJ39" i="10"/>
  <c r="AT39" i="10"/>
  <c r="AB39" i="10"/>
  <c r="L39" i="10"/>
  <c r="BY38" i="10"/>
  <c r="BZ38" i="10" s="1"/>
  <c r="BJ38" i="10"/>
  <c r="AT38" i="10"/>
  <c r="AB38" i="10"/>
  <c r="L38" i="10"/>
  <c r="BY37" i="10"/>
  <c r="BZ37" i="10" s="1"/>
  <c r="BJ37" i="10"/>
  <c r="AT37" i="10"/>
  <c r="AB37" i="10"/>
  <c r="L37" i="10"/>
  <c r="BY36" i="10"/>
  <c r="BZ36" i="10" s="1"/>
  <c r="BJ36" i="10"/>
  <c r="AT36" i="10"/>
  <c r="AB36" i="10"/>
  <c r="L36" i="10"/>
  <c r="BY35" i="10"/>
  <c r="BZ35" i="10" s="1"/>
  <c r="BJ35" i="10"/>
  <c r="AT35" i="10"/>
  <c r="AB35" i="10"/>
  <c r="L35" i="10"/>
  <c r="BY34" i="10"/>
  <c r="BZ34" i="10" s="1"/>
  <c r="BJ34" i="10"/>
  <c r="AT34" i="10"/>
  <c r="AB34" i="10"/>
  <c r="L34" i="10"/>
  <c r="BY33" i="10"/>
  <c r="BZ33" i="10" s="1"/>
  <c r="BJ33" i="10"/>
  <c r="AT33" i="10"/>
  <c r="AB33" i="10"/>
  <c r="L33" i="10"/>
  <c r="BY32" i="10"/>
  <c r="BZ32" i="10" s="1"/>
  <c r="BJ32" i="10"/>
  <c r="AT32" i="10"/>
  <c r="AB32" i="10"/>
  <c r="L32" i="10"/>
  <c r="BY31" i="10"/>
  <c r="BZ31" i="10" s="1"/>
  <c r="BJ31" i="10"/>
  <c r="AT31" i="10"/>
  <c r="AB31" i="10"/>
  <c r="L31" i="10"/>
  <c r="BY30" i="10"/>
  <c r="BZ30" i="10" s="1"/>
  <c r="BJ30" i="10"/>
  <c r="AT30" i="10"/>
  <c r="AB30" i="10"/>
  <c r="L30" i="10"/>
  <c r="BY29" i="10"/>
  <c r="BZ29" i="10" s="1"/>
  <c r="BJ29" i="10"/>
  <c r="AT29" i="10"/>
  <c r="AB29" i="10"/>
  <c r="L29" i="10"/>
  <c r="BY28" i="10"/>
  <c r="BZ28" i="10" s="1"/>
  <c r="BJ28" i="10"/>
  <c r="AT28" i="10"/>
  <c r="AB28" i="10"/>
  <c r="L28" i="10"/>
  <c r="BY27" i="10"/>
  <c r="BZ27" i="10" s="1"/>
  <c r="BJ27" i="10"/>
  <c r="AT27" i="10"/>
  <c r="AB27" i="10"/>
  <c r="L27" i="10"/>
  <c r="BY26" i="10"/>
  <c r="BZ26" i="10" s="1"/>
  <c r="BJ26" i="10"/>
  <c r="AT26" i="10"/>
  <c r="AB26" i="10"/>
  <c r="L26" i="10"/>
  <c r="BY25" i="10"/>
  <c r="BZ25" i="10" s="1"/>
  <c r="BJ25" i="10"/>
  <c r="AT25" i="10"/>
  <c r="AB25" i="10"/>
  <c r="L25" i="10"/>
  <c r="BY24" i="10"/>
  <c r="BZ24" i="10" s="1"/>
  <c r="BJ24" i="10"/>
  <c r="AT24" i="10"/>
  <c r="AB24" i="10"/>
  <c r="L24" i="10"/>
  <c r="BY23" i="10"/>
  <c r="BZ23" i="10" s="1"/>
  <c r="BJ23" i="10"/>
  <c r="AT23" i="10"/>
  <c r="AB23" i="10"/>
  <c r="L23" i="10"/>
  <c r="BY22" i="10"/>
  <c r="BZ22" i="10" s="1"/>
  <c r="BJ22" i="10"/>
  <c r="AT22" i="10"/>
  <c r="AB22" i="10"/>
  <c r="L22" i="10"/>
  <c r="BY21" i="10"/>
  <c r="BZ21" i="10" s="1"/>
  <c r="BJ21" i="10"/>
  <c r="AT21" i="10"/>
  <c r="AB21" i="10"/>
  <c r="L21" i="10"/>
  <c r="BY20" i="10"/>
  <c r="BZ20" i="10" s="1"/>
  <c r="BJ20" i="10"/>
  <c r="AT20" i="10"/>
  <c r="AB20" i="10"/>
  <c r="L20" i="10"/>
  <c r="BY19" i="10"/>
  <c r="BZ19" i="10" s="1"/>
  <c r="BJ19" i="10"/>
  <c r="AT19" i="10"/>
  <c r="AB19" i="10"/>
  <c r="L19" i="10"/>
  <c r="BY18" i="10"/>
  <c r="BZ18" i="10" s="1"/>
  <c r="BJ18" i="10"/>
  <c r="AT18" i="10"/>
  <c r="AB18" i="10"/>
  <c r="L18" i="10"/>
  <c r="BY17" i="10"/>
  <c r="BZ17" i="10" s="1"/>
  <c r="BJ17" i="10"/>
  <c r="AT17" i="10"/>
  <c r="AB17" i="10"/>
  <c r="L17" i="10"/>
  <c r="BY16" i="10"/>
  <c r="BZ16" i="10" s="1"/>
  <c r="BJ16" i="10"/>
  <c r="AT16" i="10"/>
  <c r="AB16" i="10"/>
  <c r="L16" i="10"/>
  <c r="BY15" i="10"/>
  <c r="BZ15" i="10" s="1"/>
  <c r="BJ15" i="10"/>
  <c r="AT15" i="10"/>
  <c r="AB15" i="10"/>
  <c r="L15" i="10"/>
  <c r="BY14" i="10"/>
  <c r="BZ14" i="10" s="1"/>
  <c r="BJ14" i="10"/>
  <c r="AT14" i="10"/>
  <c r="AB14" i="10"/>
  <c r="L14" i="10"/>
  <c r="BY13" i="10"/>
  <c r="BZ13" i="10" s="1"/>
  <c r="BJ13" i="10"/>
  <c r="AT13" i="10"/>
  <c r="AB13" i="10"/>
  <c r="L13" i="10"/>
  <c r="BY12" i="10"/>
  <c r="BZ12" i="10" s="1"/>
  <c r="BJ12" i="10"/>
  <c r="AT12" i="10"/>
  <c r="AB12" i="10"/>
  <c r="L12" i="10"/>
  <c r="BY11" i="10"/>
  <c r="BZ11" i="10" s="1"/>
  <c r="BJ11" i="10"/>
  <c r="AT11" i="10"/>
  <c r="AB11" i="10"/>
  <c r="L11" i="10"/>
  <c r="BY10" i="10"/>
  <c r="BJ10" i="10"/>
  <c r="AT10" i="10"/>
  <c r="AB10" i="10"/>
  <c r="L10" i="10"/>
  <c r="BY9" i="10"/>
  <c r="BZ9" i="10" s="1"/>
  <c r="BJ9" i="10"/>
  <c r="AT9" i="10"/>
  <c r="AB9" i="10"/>
  <c r="L9" i="10"/>
  <c r="CD8" i="10"/>
  <c r="E9" i="10" s="1"/>
  <c r="BY8" i="10"/>
  <c r="BZ8" i="10" s="1"/>
  <c r="BJ8" i="10"/>
  <c r="AT8" i="10"/>
  <c r="AB8" i="10"/>
  <c r="L8" i="10"/>
  <c r="F8" i="10"/>
  <c r="BZ378" i="9"/>
  <c r="BJ378" i="9"/>
  <c r="AT378" i="9"/>
  <c r="AB378" i="9"/>
  <c r="L378" i="9"/>
  <c r="BZ377" i="9"/>
  <c r="BJ377" i="9"/>
  <c r="AT377" i="9"/>
  <c r="AB377" i="9"/>
  <c r="L377" i="9"/>
  <c r="BZ376" i="9"/>
  <c r="BJ376" i="9"/>
  <c r="AT376" i="9"/>
  <c r="AB376" i="9"/>
  <c r="L376" i="9"/>
  <c r="BZ375" i="9"/>
  <c r="BJ375" i="9"/>
  <c r="AT375" i="9"/>
  <c r="AB375" i="9"/>
  <c r="L375" i="9"/>
  <c r="BZ374" i="9"/>
  <c r="BJ374" i="9"/>
  <c r="AT374" i="9"/>
  <c r="AB374" i="9"/>
  <c r="L374" i="9"/>
  <c r="BZ373" i="9"/>
  <c r="BJ373" i="9"/>
  <c r="AT373" i="9"/>
  <c r="AB373" i="9"/>
  <c r="L373" i="9"/>
  <c r="BZ372" i="9"/>
  <c r="BJ372" i="9"/>
  <c r="AT372" i="9"/>
  <c r="AB372" i="9"/>
  <c r="L372" i="9"/>
  <c r="BZ371" i="9"/>
  <c r="BJ371" i="9"/>
  <c r="AT371" i="9"/>
  <c r="AB371" i="9"/>
  <c r="L371" i="9"/>
  <c r="BZ370" i="9"/>
  <c r="BJ370" i="9"/>
  <c r="AT370" i="9"/>
  <c r="AB370" i="9"/>
  <c r="L370" i="9"/>
  <c r="BZ369" i="9"/>
  <c r="BJ369" i="9"/>
  <c r="AT369" i="9"/>
  <c r="AB369" i="9"/>
  <c r="L369" i="9"/>
  <c r="BZ368" i="9"/>
  <c r="BJ368" i="9"/>
  <c r="AT368" i="9"/>
  <c r="AB368" i="9"/>
  <c r="L368" i="9"/>
  <c r="BZ367" i="9"/>
  <c r="BJ367" i="9"/>
  <c r="AT367" i="9"/>
  <c r="AB367" i="9"/>
  <c r="L367" i="9"/>
  <c r="BZ366" i="9"/>
  <c r="BJ366" i="9"/>
  <c r="AT366" i="9"/>
  <c r="AB366" i="9"/>
  <c r="L366" i="9"/>
  <c r="BZ365" i="9"/>
  <c r="BJ365" i="9"/>
  <c r="AT365" i="9"/>
  <c r="AB365" i="9"/>
  <c r="L365" i="9"/>
  <c r="BZ364" i="9"/>
  <c r="BJ364" i="9"/>
  <c r="AT364" i="9"/>
  <c r="AB364" i="9"/>
  <c r="L364" i="9"/>
  <c r="BZ363" i="9"/>
  <c r="BJ363" i="9"/>
  <c r="AT363" i="9"/>
  <c r="AB363" i="9"/>
  <c r="L363" i="9"/>
  <c r="BZ362" i="9"/>
  <c r="BJ362" i="9"/>
  <c r="AT362" i="9"/>
  <c r="AB362" i="9"/>
  <c r="L362" i="9"/>
  <c r="BZ361" i="9"/>
  <c r="BJ361" i="9"/>
  <c r="AT361" i="9"/>
  <c r="AB361" i="9"/>
  <c r="L361" i="9"/>
  <c r="BZ360" i="9"/>
  <c r="BJ360" i="9"/>
  <c r="AT360" i="9"/>
  <c r="AB360" i="9"/>
  <c r="L360" i="9"/>
  <c r="BZ359" i="9"/>
  <c r="BJ359" i="9"/>
  <c r="AT359" i="9"/>
  <c r="AB359" i="9"/>
  <c r="L359" i="9"/>
  <c r="BZ358" i="9"/>
  <c r="BJ358" i="9"/>
  <c r="AT358" i="9"/>
  <c r="AB358" i="9"/>
  <c r="L358" i="9"/>
  <c r="BZ357" i="9"/>
  <c r="BJ357" i="9"/>
  <c r="AT357" i="9"/>
  <c r="AB357" i="9"/>
  <c r="L357" i="9"/>
  <c r="BZ356" i="9"/>
  <c r="BJ356" i="9"/>
  <c r="AT356" i="9"/>
  <c r="AB356" i="9"/>
  <c r="L356" i="9"/>
  <c r="BZ355" i="9"/>
  <c r="BJ355" i="9"/>
  <c r="AT355" i="9"/>
  <c r="AB355" i="9"/>
  <c r="L355" i="9"/>
  <c r="BZ354" i="9"/>
  <c r="BJ354" i="9"/>
  <c r="AT354" i="9"/>
  <c r="AB354" i="9"/>
  <c r="L354" i="9"/>
  <c r="BZ353" i="9"/>
  <c r="BJ353" i="9"/>
  <c r="AT353" i="9"/>
  <c r="AB353" i="9"/>
  <c r="L353" i="9"/>
  <c r="BZ352" i="9"/>
  <c r="BJ352" i="9"/>
  <c r="AT352" i="9"/>
  <c r="AB352" i="9"/>
  <c r="L352" i="9"/>
  <c r="BZ351" i="9"/>
  <c r="BJ351" i="9"/>
  <c r="AT351" i="9"/>
  <c r="AB351" i="9"/>
  <c r="L351" i="9"/>
  <c r="BZ350" i="9"/>
  <c r="BJ350" i="9"/>
  <c r="AT350" i="9"/>
  <c r="AB350" i="9"/>
  <c r="L350" i="9"/>
  <c r="BZ349" i="9"/>
  <c r="BJ349" i="9"/>
  <c r="AT349" i="9"/>
  <c r="AB349" i="9"/>
  <c r="L349" i="9"/>
  <c r="BZ348" i="9"/>
  <c r="BJ348" i="9"/>
  <c r="AT348" i="9"/>
  <c r="AB348" i="9"/>
  <c r="L348" i="9"/>
  <c r="BZ347" i="9"/>
  <c r="BJ347" i="9"/>
  <c r="AT347" i="9"/>
  <c r="AB347" i="9"/>
  <c r="L347" i="9"/>
  <c r="BZ346" i="9"/>
  <c r="BJ346" i="9"/>
  <c r="AT346" i="9"/>
  <c r="AB346" i="9"/>
  <c r="L346" i="9"/>
  <c r="BZ345" i="9"/>
  <c r="BJ345" i="9"/>
  <c r="AT345" i="9"/>
  <c r="AB345" i="9"/>
  <c r="L345" i="9"/>
  <c r="BZ344" i="9"/>
  <c r="BJ344" i="9"/>
  <c r="AT344" i="9"/>
  <c r="AB344" i="9"/>
  <c r="L344" i="9"/>
  <c r="BZ343" i="9"/>
  <c r="BJ343" i="9"/>
  <c r="AT343" i="9"/>
  <c r="AB343" i="9"/>
  <c r="L343" i="9"/>
  <c r="BZ342" i="9"/>
  <c r="BJ342" i="9"/>
  <c r="AT342" i="9"/>
  <c r="AB342" i="9"/>
  <c r="L342" i="9"/>
  <c r="BZ341" i="9"/>
  <c r="BJ341" i="9"/>
  <c r="AT341" i="9"/>
  <c r="AB341" i="9"/>
  <c r="L341" i="9"/>
  <c r="BZ340" i="9"/>
  <c r="BJ340" i="9"/>
  <c r="AT340" i="9"/>
  <c r="AB340" i="9"/>
  <c r="L340" i="9"/>
  <c r="BZ339" i="9"/>
  <c r="BJ339" i="9"/>
  <c r="AT339" i="9"/>
  <c r="AB339" i="9"/>
  <c r="L339" i="9"/>
  <c r="BZ338" i="9"/>
  <c r="BJ338" i="9"/>
  <c r="AT338" i="9"/>
  <c r="AB338" i="9"/>
  <c r="L338" i="9"/>
  <c r="BZ337" i="9"/>
  <c r="BJ337" i="9"/>
  <c r="AT337" i="9"/>
  <c r="AB337" i="9"/>
  <c r="L337" i="9"/>
  <c r="BZ336" i="9"/>
  <c r="BJ336" i="9"/>
  <c r="AT336" i="9"/>
  <c r="AB336" i="9"/>
  <c r="L336" i="9"/>
  <c r="BZ335" i="9"/>
  <c r="BJ335" i="9"/>
  <c r="AT335" i="9"/>
  <c r="AB335" i="9"/>
  <c r="L335" i="9"/>
  <c r="BZ334" i="9"/>
  <c r="BJ334" i="9"/>
  <c r="AT334" i="9"/>
  <c r="AB334" i="9"/>
  <c r="L334" i="9"/>
  <c r="BZ333" i="9"/>
  <c r="BJ333" i="9"/>
  <c r="AT333" i="9"/>
  <c r="AB333" i="9"/>
  <c r="L333" i="9"/>
  <c r="BZ332" i="9"/>
  <c r="BJ332" i="9"/>
  <c r="AT332" i="9"/>
  <c r="AB332" i="9"/>
  <c r="L332" i="9"/>
  <c r="BZ331" i="9"/>
  <c r="BJ331" i="9"/>
  <c r="AT331" i="9"/>
  <c r="AB331" i="9"/>
  <c r="L331" i="9"/>
  <c r="BZ330" i="9"/>
  <c r="BJ330" i="9"/>
  <c r="AT330" i="9"/>
  <c r="AB330" i="9"/>
  <c r="L330" i="9"/>
  <c r="BZ329" i="9"/>
  <c r="BJ329" i="9"/>
  <c r="AT329" i="9"/>
  <c r="AB329" i="9"/>
  <c r="L329" i="9"/>
  <c r="BZ328" i="9"/>
  <c r="BJ328" i="9"/>
  <c r="AT328" i="9"/>
  <c r="AB328" i="9"/>
  <c r="L328" i="9"/>
  <c r="BZ327" i="9"/>
  <c r="BJ327" i="9"/>
  <c r="AT327" i="9"/>
  <c r="AB327" i="9"/>
  <c r="L327" i="9"/>
  <c r="BZ326" i="9"/>
  <c r="BJ326" i="9"/>
  <c r="AT326" i="9"/>
  <c r="AB326" i="9"/>
  <c r="L326" i="9"/>
  <c r="BZ325" i="9"/>
  <c r="BJ325" i="9"/>
  <c r="AT325" i="9"/>
  <c r="AB325" i="9"/>
  <c r="L325" i="9"/>
  <c r="BZ324" i="9"/>
  <c r="BJ324" i="9"/>
  <c r="AT324" i="9"/>
  <c r="AB324" i="9"/>
  <c r="L324" i="9"/>
  <c r="BZ323" i="9"/>
  <c r="BJ323" i="9"/>
  <c r="AT323" i="9"/>
  <c r="AB323" i="9"/>
  <c r="L323" i="9"/>
  <c r="BZ322" i="9"/>
  <c r="BJ322" i="9"/>
  <c r="AT322" i="9"/>
  <c r="AB322" i="9"/>
  <c r="L322" i="9"/>
  <c r="BZ321" i="9"/>
  <c r="BJ321" i="9"/>
  <c r="AT321" i="9"/>
  <c r="AB321" i="9"/>
  <c r="L321" i="9"/>
  <c r="BZ320" i="9"/>
  <c r="BJ320" i="9"/>
  <c r="AT320" i="9"/>
  <c r="AB320" i="9"/>
  <c r="L320" i="9"/>
  <c r="BZ319" i="9"/>
  <c r="BJ319" i="9"/>
  <c r="AT319" i="9"/>
  <c r="AB319" i="9"/>
  <c r="L319" i="9"/>
  <c r="BZ318" i="9"/>
  <c r="BJ318" i="9"/>
  <c r="AT318" i="9"/>
  <c r="AB318" i="9"/>
  <c r="L318" i="9"/>
  <c r="BZ317" i="9"/>
  <c r="BJ317" i="9"/>
  <c r="AT317" i="9"/>
  <c r="AB317" i="9"/>
  <c r="L317" i="9"/>
  <c r="BZ316" i="9"/>
  <c r="BJ316" i="9"/>
  <c r="AT316" i="9"/>
  <c r="AB316" i="9"/>
  <c r="L316" i="9"/>
  <c r="BZ315" i="9"/>
  <c r="BJ315" i="9"/>
  <c r="AT315" i="9"/>
  <c r="AB315" i="9"/>
  <c r="L315" i="9"/>
  <c r="BZ314" i="9"/>
  <c r="BJ314" i="9"/>
  <c r="AT314" i="9"/>
  <c r="AB314" i="9"/>
  <c r="L314" i="9"/>
  <c r="BJ313" i="9"/>
  <c r="AT313" i="9"/>
  <c r="AB313" i="9"/>
  <c r="L313" i="9"/>
  <c r="BZ312" i="9"/>
  <c r="BJ312" i="9"/>
  <c r="AT312" i="9"/>
  <c r="AB312" i="9"/>
  <c r="L312" i="9"/>
  <c r="BZ311" i="9"/>
  <c r="BJ311" i="9"/>
  <c r="AT311" i="9"/>
  <c r="AB311" i="9"/>
  <c r="L311" i="9"/>
  <c r="BZ310" i="9"/>
  <c r="BJ310" i="9"/>
  <c r="AT310" i="9"/>
  <c r="AB310" i="9"/>
  <c r="L310" i="9"/>
  <c r="BZ309" i="9"/>
  <c r="BJ309" i="9"/>
  <c r="AT309" i="9"/>
  <c r="AB309" i="9"/>
  <c r="L309" i="9"/>
  <c r="BZ308" i="9"/>
  <c r="BJ308" i="9"/>
  <c r="AT308" i="9"/>
  <c r="AB308" i="9"/>
  <c r="L308" i="9"/>
  <c r="BZ307" i="9"/>
  <c r="BJ307" i="9"/>
  <c r="AT307" i="9"/>
  <c r="AB307" i="9"/>
  <c r="L307" i="9"/>
  <c r="BZ306" i="9"/>
  <c r="BJ306" i="9"/>
  <c r="AT306" i="9"/>
  <c r="AB306" i="9"/>
  <c r="L306" i="9"/>
  <c r="BZ305" i="9"/>
  <c r="BJ305" i="9"/>
  <c r="AT305" i="9"/>
  <c r="AB305" i="9"/>
  <c r="L305" i="9"/>
  <c r="BZ304" i="9"/>
  <c r="BJ304" i="9"/>
  <c r="AT304" i="9"/>
  <c r="AB304" i="9"/>
  <c r="L304" i="9"/>
  <c r="BZ303" i="9"/>
  <c r="BJ303" i="9"/>
  <c r="AT303" i="9"/>
  <c r="AB303" i="9"/>
  <c r="L303" i="9"/>
  <c r="BZ302" i="9"/>
  <c r="BJ302" i="9"/>
  <c r="AT302" i="9"/>
  <c r="AB302" i="9"/>
  <c r="L302" i="9"/>
  <c r="BZ301" i="9"/>
  <c r="BJ301" i="9"/>
  <c r="AT301" i="9"/>
  <c r="AB301" i="9"/>
  <c r="L301" i="9"/>
  <c r="BZ300" i="9"/>
  <c r="BJ300" i="9"/>
  <c r="AT300" i="9"/>
  <c r="AB300" i="9"/>
  <c r="L300" i="9"/>
  <c r="BZ299" i="9"/>
  <c r="BJ299" i="9"/>
  <c r="AT299" i="9"/>
  <c r="AB299" i="9"/>
  <c r="L299" i="9"/>
  <c r="BZ298" i="9"/>
  <c r="BJ298" i="9"/>
  <c r="AT298" i="9"/>
  <c r="AB298" i="9"/>
  <c r="L298" i="9"/>
  <c r="BZ297" i="9"/>
  <c r="BJ297" i="9"/>
  <c r="AT297" i="9"/>
  <c r="AB297" i="9"/>
  <c r="L297" i="9"/>
  <c r="BZ296" i="9"/>
  <c r="BJ296" i="9"/>
  <c r="AT296" i="9"/>
  <c r="AB296" i="9"/>
  <c r="L296" i="9"/>
  <c r="BZ295" i="9"/>
  <c r="BJ295" i="9"/>
  <c r="AT295" i="9"/>
  <c r="AB295" i="9"/>
  <c r="L295" i="9"/>
  <c r="BZ294" i="9"/>
  <c r="BJ294" i="9"/>
  <c r="AT294" i="9"/>
  <c r="AB294" i="9"/>
  <c r="L294" i="9"/>
  <c r="BZ293" i="9"/>
  <c r="BJ293" i="9"/>
  <c r="AT293" i="9"/>
  <c r="AB293" i="9"/>
  <c r="L293" i="9"/>
  <c r="BZ292" i="9"/>
  <c r="BJ292" i="9"/>
  <c r="AT292" i="9"/>
  <c r="AB292" i="9"/>
  <c r="L292" i="9"/>
  <c r="BZ291" i="9"/>
  <c r="BJ291" i="9"/>
  <c r="AT291" i="9"/>
  <c r="AB291" i="9"/>
  <c r="L291" i="9"/>
  <c r="BZ290" i="9"/>
  <c r="BJ290" i="9"/>
  <c r="AT290" i="9"/>
  <c r="AB290" i="9"/>
  <c r="L290" i="9"/>
  <c r="BZ289" i="9"/>
  <c r="BJ289" i="9"/>
  <c r="AT289" i="9"/>
  <c r="AB289" i="9"/>
  <c r="L289" i="9"/>
  <c r="BZ288" i="9"/>
  <c r="BJ288" i="9"/>
  <c r="AT288" i="9"/>
  <c r="AB288" i="9"/>
  <c r="L288" i="9"/>
  <c r="BZ287" i="9"/>
  <c r="BJ287" i="9"/>
  <c r="AT287" i="9"/>
  <c r="AB287" i="9"/>
  <c r="L287" i="9"/>
  <c r="BZ286" i="9"/>
  <c r="BJ286" i="9"/>
  <c r="AT286" i="9"/>
  <c r="AB286" i="9"/>
  <c r="L286" i="9"/>
  <c r="BZ285" i="9"/>
  <c r="BJ285" i="9"/>
  <c r="AT285" i="9"/>
  <c r="AB285" i="9"/>
  <c r="L285" i="9"/>
  <c r="BZ284" i="9"/>
  <c r="BJ284" i="9"/>
  <c r="AT284" i="9"/>
  <c r="AB284" i="9"/>
  <c r="L284" i="9"/>
  <c r="BZ283" i="9"/>
  <c r="BJ283" i="9"/>
  <c r="AT283" i="9"/>
  <c r="AB283" i="9"/>
  <c r="L283" i="9"/>
  <c r="BZ282" i="9"/>
  <c r="BJ282" i="9"/>
  <c r="AT282" i="9"/>
  <c r="AB282" i="9"/>
  <c r="L282" i="9"/>
  <c r="BZ281" i="9"/>
  <c r="BJ281" i="9"/>
  <c r="AT281" i="9"/>
  <c r="AB281" i="9"/>
  <c r="L281" i="9"/>
  <c r="BZ280" i="9"/>
  <c r="BJ280" i="9"/>
  <c r="AT280" i="9"/>
  <c r="AB280" i="9"/>
  <c r="L280" i="9"/>
  <c r="BZ279" i="9"/>
  <c r="BJ279" i="9"/>
  <c r="AT279" i="9"/>
  <c r="AB279" i="9"/>
  <c r="L279" i="9"/>
  <c r="BZ278" i="9"/>
  <c r="BJ278" i="9"/>
  <c r="AT278" i="9"/>
  <c r="AB278" i="9"/>
  <c r="L278" i="9"/>
  <c r="BZ277" i="9"/>
  <c r="BJ277" i="9"/>
  <c r="AT277" i="9"/>
  <c r="AB277" i="9"/>
  <c r="L277" i="9"/>
  <c r="BZ276" i="9"/>
  <c r="BJ276" i="9"/>
  <c r="AT276" i="9"/>
  <c r="AB276" i="9"/>
  <c r="L276" i="9"/>
  <c r="BZ275" i="9"/>
  <c r="BJ275" i="9"/>
  <c r="AT275" i="9"/>
  <c r="AB275" i="9"/>
  <c r="L275" i="9"/>
  <c r="BZ274" i="9"/>
  <c r="BJ274" i="9"/>
  <c r="AT274" i="9"/>
  <c r="AB274" i="9"/>
  <c r="L274" i="9"/>
  <c r="BZ273" i="9"/>
  <c r="BJ273" i="9"/>
  <c r="AT273" i="9"/>
  <c r="AB273" i="9"/>
  <c r="L273" i="9"/>
  <c r="BZ272" i="9"/>
  <c r="BJ272" i="9"/>
  <c r="AT272" i="9"/>
  <c r="AB272" i="9"/>
  <c r="L272" i="9"/>
  <c r="BZ271" i="9"/>
  <c r="BJ271" i="9"/>
  <c r="AT271" i="9"/>
  <c r="AB271" i="9"/>
  <c r="L271" i="9"/>
  <c r="BZ270" i="9"/>
  <c r="BJ270" i="9"/>
  <c r="AT270" i="9"/>
  <c r="AB270" i="9"/>
  <c r="L270" i="9"/>
  <c r="BZ269" i="9"/>
  <c r="BJ269" i="9"/>
  <c r="AT269" i="9"/>
  <c r="AB269" i="9"/>
  <c r="L269" i="9"/>
  <c r="BZ268" i="9"/>
  <c r="BJ268" i="9"/>
  <c r="AT268" i="9"/>
  <c r="AB268" i="9"/>
  <c r="L268" i="9"/>
  <c r="BZ267" i="9"/>
  <c r="BJ267" i="9"/>
  <c r="AT267" i="9"/>
  <c r="AB267" i="9"/>
  <c r="L267" i="9"/>
  <c r="BZ266" i="9"/>
  <c r="BJ266" i="9"/>
  <c r="AT266" i="9"/>
  <c r="AB266" i="9"/>
  <c r="L266" i="9"/>
  <c r="BZ265" i="9"/>
  <c r="BJ265" i="9"/>
  <c r="AT265" i="9"/>
  <c r="AB265" i="9"/>
  <c r="L265" i="9"/>
  <c r="BZ264" i="9"/>
  <c r="BJ264" i="9"/>
  <c r="AT264" i="9"/>
  <c r="AB264" i="9"/>
  <c r="L264" i="9"/>
  <c r="BZ263" i="9"/>
  <c r="BJ263" i="9"/>
  <c r="AT263" i="9"/>
  <c r="AB263" i="9"/>
  <c r="L263" i="9"/>
  <c r="BZ262" i="9"/>
  <c r="BJ262" i="9"/>
  <c r="AT262" i="9"/>
  <c r="AB262" i="9"/>
  <c r="L262" i="9"/>
  <c r="BZ261" i="9"/>
  <c r="BJ261" i="9"/>
  <c r="AT261" i="9"/>
  <c r="AB261" i="9"/>
  <c r="L261" i="9"/>
  <c r="BZ260" i="9"/>
  <c r="BJ260" i="9"/>
  <c r="AT260" i="9"/>
  <c r="AB260" i="9"/>
  <c r="L260" i="9"/>
  <c r="BZ259" i="9"/>
  <c r="BJ259" i="9"/>
  <c r="AT259" i="9"/>
  <c r="AB259" i="9"/>
  <c r="L259" i="9"/>
  <c r="BZ258" i="9"/>
  <c r="BJ258" i="9"/>
  <c r="AT258" i="9"/>
  <c r="AB258" i="9"/>
  <c r="L258" i="9"/>
  <c r="BZ257" i="9"/>
  <c r="BJ257" i="9"/>
  <c r="AT257" i="9"/>
  <c r="AB257" i="9"/>
  <c r="L257" i="9"/>
  <c r="BZ256" i="9"/>
  <c r="BJ256" i="9"/>
  <c r="AT256" i="9"/>
  <c r="AB256" i="9"/>
  <c r="L256" i="9"/>
  <c r="BZ255" i="9"/>
  <c r="BJ255" i="9"/>
  <c r="AT255" i="9"/>
  <c r="AB255" i="9"/>
  <c r="L255" i="9"/>
  <c r="BZ254" i="9"/>
  <c r="BJ254" i="9"/>
  <c r="AT254" i="9"/>
  <c r="AB254" i="9"/>
  <c r="L254" i="9"/>
  <c r="BZ253" i="9"/>
  <c r="BJ253" i="9"/>
  <c r="AT253" i="9"/>
  <c r="AB253" i="9"/>
  <c r="L253" i="9"/>
  <c r="BZ252" i="9"/>
  <c r="BJ252" i="9"/>
  <c r="AT252" i="9"/>
  <c r="AB252" i="9"/>
  <c r="L252" i="9"/>
  <c r="BZ251" i="9"/>
  <c r="BJ251" i="9"/>
  <c r="AT251" i="9"/>
  <c r="AB251" i="9"/>
  <c r="L251" i="9"/>
  <c r="BZ250" i="9"/>
  <c r="BJ250" i="9"/>
  <c r="AT250" i="9"/>
  <c r="AB250" i="9"/>
  <c r="L250" i="9"/>
  <c r="BZ249" i="9"/>
  <c r="BJ249" i="9"/>
  <c r="AT249" i="9"/>
  <c r="AB249" i="9"/>
  <c r="L249" i="9"/>
  <c r="BZ248" i="9"/>
  <c r="BJ248" i="9"/>
  <c r="AT248" i="9"/>
  <c r="AB248" i="9"/>
  <c r="L248" i="9"/>
  <c r="BZ247" i="9"/>
  <c r="BJ247" i="9"/>
  <c r="AT247" i="9"/>
  <c r="AB247" i="9"/>
  <c r="L247" i="9"/>
  <c r="BZ246" i="9"/>
  <c r="BJ246" i="9"/>
  <c r="AT246" i="9"/>
  <c r="AB246" i="9"/>
  <c r="L246" i="9"/>
  <c r="BZ245" i="9"/>
  <c r="BJ245" i="9"/>
  <c r="AT245" i="9"/>
  <c r="AB245" i="9"/>
  <c r="L245" i="9"/>
  <c r="BZ244" i="9"/>
  <c r="BJ244" i="9"/>
  <c r="AT244" i="9"/>
  <c r="AB244" i="9"/>
  <c r="L244" i="9"/>
  <c r="BZ243" i="9"/>
  <c r="BJ243" i="9"/>
  <c r="AT243" i="9"/>
  <c r="AB243" i="9"/>
  <c r="L243" i="9"/>
  <c r="BZ242" i="9"/>
  <c r="BJ242" i="9"/>
  <c r="AT242" i="9"/>
  <c r="AB242" i="9"/>
  <c r="L242" i="9"/>
  <c r="BZ241" i="9"/>
  <c r="BJ241" i="9"/>
  <c r="AT241" i="9"/>
  <c r="AB241" i="9"/>
  <c r="L241" i="9"/>
  <c r="BZ240" i="9"/>
  <c r="BJ240" i="9"/>
  <c r="AT240" i="9"/>
  <c r="AB240" i="9"/>
  <c r="L240" i="9"/>
  <c r="BZ239" i="9"/>
  <c r="BJ239" i="9"/>
  <c r="AT239" i="9"/>
  <c r="AB239" i="9"/>
  <c r="L239" i="9"/>
  <c r="BZ238" i="9"/>
  <c r="BJ238" i="9"/>
  <c r="AT238" i="9"/>
  <c r="AB238" i="9"/>
  <c r="L238" i="9"/>
  <c r="BZ237" i="9"/>
  <c r="BJ237" i="9"/>
  <c r="AT237" i="9"/>
  <c r="AB237" i="9"/>
  <c r="L237" i="9"/>
  <c r="BZ236" i="9"/>
  <c r="BJ236" i="9"/>
  <c r="AT236" i="9"/>
  <c r="AB236" i="9"/>
  <c r="L236" i="9"/>
  <c r="BZ235" i="9"/>
  <c r="BJ235" i="9"/>
  <c r="AT235" i="9"/>
  <c r="AB235" i="9"/>
  <c r="L235" i="9"/>
  <c r="BZ234" i="9"/>
  <c r="BJ234" i="9"/>
  <c r="AT234" i="9"/>
  <c r="AB234" i="9"/>
  <c r="L234" i="9"/>
  <c r="BZ233" i="9"/>
  <c r="BJ233" i="9"/>
  <c r="AT233" i="9"/>
  <c r="AB233" i="9"/>
  <c r="L233" i="9"/>
  <c r="BZ232" i="9"/>
  <c r="BJ232" i="9"/>
  <c r="AT232" i="9"/>
  <c r="AB232" i="9"/>
  <c r="L232" i="9"/>
  <c r="BZ231" i="9"/>
  <c r="BJ231" i="9"/>
  <c r="AT231" i="9"/>
  <c r="AB231" i="9"/>
  <c r="L231" i="9"/>
  <c r="BZ230" i="9"/>
  <c r="BJ230" i="9"/>
  <c r="AT230" i="9"/>
  <c r="AB230" i="9"/>
  <c r="L230" i="9"/>
  <c r="BZ229" i="9"/>
  <c r="BJ229" i="9"/>
  <c r="AT229" i="9"/>
  <c r="AB229" i="9"/>
  <c r="L229" i="9"/>
  <c r="BZ228" i="9"/>
  <c r="BJ228" i="9"/>
  <c r="AT228" i="9"/>
  <c r="AB228" i="9"/>
  <c r="L228" i="9"/>
  <c r="BZ227" i="9"/>
  <c r="BJ227" i="9"/>
  <c r="AT227" i="9"/>
  <c r="AB227" i="9"/>
  <c r="L227" i="9"/>
  <c r="BZ226" i="9"/>
  <c r="BJ226" i="9"/>
  <c r="AT226" i="9"/>
  <c r="AB226" i="9"/>
  <c r="L226" i="9"/>
  <c r="BZ225" i="9"/>
  <c r="BJ225" i="9"/>
  <c r="AT225" i="9"/>
  <c r="AB225" i="9"/>
  <c r="L225" i="9"/>
  <c r="BZ224" i="9"/>
  <c r="BJ224" i="9"/>
  <c r="AT224" i="9"/>
  <c r="AB224" i="9"/>
  <c r="L224" i="9"/>
  <c r="BZ223" i="9"/>
  <c r="BJ223" i="9"/>
  <c r="AT223" i="9"/>
  <c r="AB223" i="9"/>
  <c r="L223" i="9"/>
  <c r="BZ222" i="9"/>
  <c r="BJ222" i="9"/>
  <c r="AT222" i="9"/>
  <c r="AB222" i="9"/>
  <c r="L222" i="9"/>
  <c r="BZ221" i="9"/>
  <c r="BJ221" i="9"/>
  <c r="AT221" i="9"/>
  <c r="AB221" i="9"/>
  <c r="L221" i="9"/>
  <c r="BZ220" i="9"/>
  <c r="BJ220" i="9"/>
  <c r="AT220" i="9"/>
  <c r="AB220" i="9"/>
  <c r="L220" i="9"/>
  <c r="BZ219" i="9"/>
  <c r="BJ219" i="9"/>
  <c r="AT219" i="9"/>
  <c r="AB219" i="9"/>
  <c r="L219" i="9"/>
  <c r="BZ218" i="9"/>
  <c r="BJ218" i="9"/>
  <c r="AT218" i="9"/>
  <c r="AB218" i="9"/>
  <c r="L218" i="9"/>
  <c r="BZ217" i="9"/>
  <c r="BJ217" i="9"/>
  <c r="AT217" i="9"/>
  <c r="AB217" i="9"/>
  <c r="L217" i="9"/>
  <c r="BZ216" i="9"/>
  <c r="BJ216" i="9"/>
  <c r="AT216" i="9"/>
  <c r="AB216" i="9"/>
  <c r="L216" i="9"/>
  <c r="BZ215" i="9"/>
  <c r="BJ215" i="9"/>
  <c r="AT215" i="9"/>
  <c r="AB215" i="9"/>
  <c r="L215" i="9"/>
  <c r="BZ214" i="9"/>
  <c r="BJ214" i="9"/>
  <c r="AT214" i="9"/>
  <c r="AB214" i="9"/>
  <c r="L214" i="9"/>
  <c r="BZ213" i="9"/>
  <c r="BJ213" i="9"/>
  <c r="AT213" i="9"/>
  <c r="AB213" i="9"/>
  <c r="L213" i="9"/>
  <c r="BZ212" i="9"/>
  <c r="BJ212" i="9"/>
  <c r="AT212" i="9"/>
  <c r="AB212" i="9"/>
  <c r="L212" i="9"/>
  <c r="BZ211" i="9"/>
  <c r="BJ211" i="9"/>
  <c r="AT211" i="9"/>
  <c r="AB211" i="9"/>
  <c r="L211" i="9"/>
  <c r="BZ210" i="9"/>
  <c r="BJ210" i="9"/>
  <c r="AT210" i="9"/>
  <c r="AB210" i="9"/>
  <c r="L210" i="9"/>
  <c r="BZ209" i="9"/>
  <c r="BJ209" i="9"/>
  <c r="AT209" i="9"/>
  <c r="AB209" i="9"/>
  <c r="L209" i="9"/>
  <c r="BZ208" i="9"/>
  <c r="BJ208" i="9"/>
  <c r="AT208" i="9"/>
  <c r="AB208" i="9"/>
  <c r="L208" i="9"/>
  <c r="BZ207" i="9"/>
  <c r="BJ207" i="9"/>
  <c r="AT207" i="9"/>
  <c r="AB207" i="9"/>
  <c r="L207" i="9"/>
  <c r="BZ206" i="9"/>
  <c r="BJ206" i="9"/>
  <c r="AT206" i="9"/>
  <c r="AB206" i="9"/>
  <c r="L206" i="9"/>
  <c r="BZ205" i="9"/>
  <c r="BJ205" i="9"/>
  <c r="AT205" i="9"/>
  <c r="AB205" i="9"/>
  <c r="L205" i="9"/>
  <c r="BZ204" i="9"/>
  <c r="BJ204" i="9"/>
  <c r="AT204" i="9"/>
  <c r="AB204" i="9"/>
  <c r="L204" i="9"/>
  <c r="BZ203" i="9"/>
  <c r="BJ203" i="9"/>
  <c r="AT203" i="9"/>
  <c r="AB203" i="9"/>
  <c r="L203" i="9"/>
  <c r="BZ202" i="9"/>
  <c r="BJ202" i="9"/>
  <c r="AT202" i="9"/>
  <c r="AB202" i="9"/>
  <c r="L202" i="9"/>
  <c r="BZ201" i="9"/>
  <c r="BJ201" i="9"/>
  <c r="AT201" i="9"/>
  <c r="AB201" i="9"/>
  <c r="L201" i="9"/>
  <c r="BZ200" i="9"/>
  <c r="BJ200" i="9"/>
  <c r="AT200" i="9"/>
  <c r="AB200" i="9"/>
  <c r="L200" i="9"/>
  <c r="BZ199" i="9"/>
  <c r="BJ199" i="9"/>
  <c r="AT199" i="9"/>
  <c r="AB199" i="9"/>
  <c r="L199" i="9"/>
  <c r="BZ198" i="9"/>
  <c r="BJ198" i="9"/>
  <c r="AT198" i="9"/>
  <c r="AB198" i="9"/>
  <c r="L198" i="9"/>
  <c r="BZ197" i="9"/>
  <c r="BJ197" i="9"/>
  <c r="AT197" i="9"/>
  <c r="AB197" i="9"/>
  <c r="L197" i="9"/>
  <c r="BZ196" i="9"/>
  <c r="BJ196" i="9"/>
  <c r="AT196" i="9"/>
  <c r="AB196" i="9"/>
  <c r="L196" i="9"/>
  <c r="BZ195" i="9"/>
  <c r="BJ195" i="9"/>
  <c r="AT195" i="9"/>
  <c r="AB195" i="9"/>
  <c r="L195" i="9"/>
  <c r="BZ194" i="9"/>
  <c r="BJ194" i="9"/>
  <c r="AT194" i="9"/>
  <c r="AB194" i="9"/>
  <c r="L194" i="9"/>
  <c r="BZ193" i="9"/>
  <c r="BJ193" i="9"/>
  <c r="AT193" i="9"/>
  <c r="AB193" i="9"/>
  <c r="L193" i="9"/>
  <c r="BZ192" i="9"/>
  <c r="BJ192" i="9"/>
  <c r="AT192" i="9"/>
  <c r="AB192" i="9"/>
  <c r="L192" i="9"/>
  <c r="BZ191" i="9"/>
  <c r="BJ191" i="9"/>
  <c r="AT191" i="9"/>
  <c r="AB191" i="9"/>
  <c r="L191" i="9"/>
  <c r="BZ190" i="9"/>
  <c r="BJ190" i="9"/>
  <c r="AT190" i="9"/>
  <c r="AB190" i="9"/>
  <c r="L190" i="9"/>
  <c r="BZ189" i="9"/>
  <c r="BJ189" i="9"/>
  <c r="AT189" i="9"/>
  <c r="AB189" i="9"/>
  <c r="L189" i="9"/>
  <c r="BZ188" i="9"/>
  <c r="BJ188" i="9"/>
  <c r="AT188" i="9"/>
  <c r="AB188" i="9"/>
  <c r="L188" i="9"/>
  <c r="BZ187" i="9"/>
  <c r="BJ187" i="9"/>
  <c r="AT187" i="9"/>
  <c r="AB187" i="9"/>
  <c r="L187" i="9"/>
  <c r="BZ186" i="9"/>
  <c r="BJ186" i="9"/>
  <c r="AT186" i="9"/>
  <c r="AB186" i="9"/>
  <c r="L186" i="9"/>
  <c r="BZ185" i="9"/>
  <c r="BJ185" i="9"/>
  <c r="AT185" i="9"/>
  <c r="AB185" i="9"/>
  <c r="L185" i="9"/>
  <c r="BZ184" i="9"/>
  <c r="BJ184" i="9"/>
  <c r="AT184" i="9"/>
  <c r="AB184" i="9"/>
  <c r="L184" i="9"/>
  <c r="BZ183" i="9"/>
  <c r="BJ183" i="9"/>
  <c r="AT183" i="9"/>
  <c r="AB183" i="9"/>
  <c r="L183" i="9"/>
  <c r="BZ182" i="9"/>
  <c r="BJ182" i="9"/>
  <c r="AT182" i="9"/>
  <c r="AB182" i="9"/>
  <c r="L182" i="9"/>
  <c r="BZ181" i="9"/>
  <c r="BJ181" i="9"/>
  <c r="AT181" i="9"/>
  <c r="AB181" i="9"/>
  <c r="L181" i="9"/>
  <c r="BZ180" i="9"/>
  <c r="BJ180" i="9"/>
  <c r="AT180" i="9"/>
  <c r="AB180" i="9"/>
  <c r="L180" i="9"/>
  <c r="BZ179" i="9"/>
  <c r="BJ179" i="9"/>
  <c r="AT179" i="9"/>
  <c r="AB179" i="9"/>
  <c r="L179" i="9"/>
  <c r="BZ178" i="9"/>
  <c r="BJ178" i="9"/>
  <c r="AT178" i="9"/>
  <c r="AB178" i="9"/>
  <c r="L178" i="9"/>
  <c r="BZ177" i="9"/>
  <c r="BJ177" i="9"/>
  <c r="AT177" i="9"/>
  <c r="AB177" i="9"/>
  <c r="L177" i="9"/>
  <c r="BZ176" i="9"/>
  <c r="BJ176" i="9"/>
  <c r="AT176" i="9"/>
  <c r="AB176" i="9"/>
  <c r="L176" i="9"/>
  <c r="BZ175" i="9"/>
  <c r="BJ175" i="9"/>
  <c r="AT175" i="9"/>
  <c r="AB175" i="9"/>
  <c r="L175" i="9"/>
  <c r="BZ174" i="9"/>
  <c r="BJ174" i="9"/>
  <c r="AT174" i="9"/>
  <c r="AB174" i="9"/>
  <c r="L174" i="9"/>
  <c r="BZ173" i="9"/>
  <c r="BJ173" i="9"/>
  <c r="AT173" i="9"/>
  <c r="AB173" i="9"/>
  <c r="L173" i="9"/>
  <c r="BZ172" i="9"/>
  <c r="BJ172" i="9"/>
  <c r="AT172" i="9"/>
  <c r="AB172" i="9"/>
  <c r="L172" i="9"/>
  <c r="BZ171" i="9"/>
  <c r="BJ171" i="9"/>
  <c r="AT171" i="9"/>
  <c r="AB171" i="9"/>
  <c r="L171" i="9"/>
  <c r="BZ170" i="9"/>
  <c r="BJ170" i="9"/>
  <c r="AT170" i="9"/>
  <c r="AB170" i="9"/>
  <c r="L170" i="9"/>
  <c r="BZ169" i="9"/>
  <c r="BJ169" i="9"/>
  <c r="AT169" i="9"/>
  <c r="AB169" i="9"/>
  <c r="L169" i="9"/>
  <c r="BZ168" i="9"/>
  <c r="BJ168" i="9"/>
  <c r="AT168" i="9"/>
  <c r="AB168" i="9"/>
  <c r="L168" i="9"/>
  <c r="BZ167" i="9"/>
  <c r="BJ167" i="9"/>
  <c r="AT167" i="9"/>
  <c r="AB167" i="9"/>
  <c r="L167" i="9"/>
  <c r="BZ166" i="9"/>
  <c r="BJ166" i="9"/>
  <c r="AT166" i="9"/>
  <c r="AB166" i="9"/>
  <c r="L166" i="9"/>
  <c r="BZ165" i="9"/>
  <c r="BJ165" i="9"/>
  <c r="AT165" i="9"/>
  <c r="AB165" i="9"/>
  <c r="L165" i="9"/>
  <c r="BZ164" i="9"/>
  <c r="BJ164" i="9"/>
  <c r="AT164" i="9"/>
  <c r="AB164" i="9"/>
  <c r="L164" i="9"/>
  <c r="BZ163" i="9"/>
  <c r="BJ163" i="9"/>
  <c r="AT163" i="9"/>
  <c r="AB163" i="9"/>
  <c r="L163" i="9"/>
  <c r="BZ162" i="9"/>
  <c r="BJ162" i="9"/>
  <c r="AT162" i="9"/>
  <c r="AB162" i="9"/>
  <c r="L162" i="9"/>
  <c r="BZ161" i="9"/>
  <c r="BJ161" i="9"/>
  <c r="AT161" i="9"/>
  <c r="AB161" i="9"/>
  <c r="L161" i="9"/>
  <c r="BZ160" i="9"/>
  <c r="BJ160" i="9"/>
  <c r="AT160" i="9"/>
  <c r="AB160" i="9"/>
  <c r="L160" i="9"/>
  <c r="BZ159" i="9"/>
  <c r="BJ159" i="9"/>
  <c r="AT159" i="9"/>
  <c r="AB159" i="9"/>
  <c r="L159" i="9"/>
  <c r="BZ158" i="9"/>
  <c r="BJ158" i="9"/>
  <c r="AT158" i="9"/>
  <c r="AB158" i="9"/>
  <c r="L158" i="9"/>
  <c r="BZ157" i="9"/>
  <c r="BJ157" i="9"/>
  <c r="AT157" i="9"/>
  <c r="AB157" i="9"/>
  <c r="L157" i="9"/>
  <c r="BZ156" i="9"/>
  <c r="BJ156" i="9"/>
  <c r="AT156" i="9"/>
  <c r="AB156" i="9"/>
  <c r="L156" i="9"/>
  <c r="BZ155" i="9"/>
  <c r="BJ155" i="9"/>
  <c r="AT155" i="9"/>
  <c r="AB155" i="9"/>
  <c r="L155" i="9"/>
  <c r="BZ154" i="9"/>
  <c r="BJ154" i="9"/>
  <c r="AT154" i="9"/>
  <c r="AB154" i="9"/>
  <c r="L154" i="9"/>
  <c r="BZ153" i="9"/>
  <c r="BJ153" i="9"/>
  <c r="AT153" i="9"/>
  <c r="AB153" i="9"/>
  <c r="L153" i="9"/>
  <c r="BZ152" i="9"/>
  <c r="BJ152" i="9"/>
  <c r="AT152" i="9"/>
  <c r="AB152" i="9"/>
  <c r="L152" i="9"/>
  <c r="BZ151" i="9"/>
  <c r="BJ151" i="9"/>
  <c r="AT151" i="9"/>
  <c r="AB151" i="9"/>
  <c r="L151" i="9"/>
  <c r="BZ150" i="9"/>
  <c r="BJ150" i="9"/>
  <c r="AT150" i="9"/>
  <c r="AB150" i="9"/>
  <c r="L150" i="9"/>
  <c r="BZ149" i="9"/>
  <c r="BJ149" i="9"/>
  <c r="AT149" i="9"/>
  <c r="AB149" i="9"/>
  <c r="L149" i="9"/>
  <c r="BZ148" i="9"/>
  <c r="BJ148" i="9"/>
  <c r="AT148" i="9"/>
  <c r="AB148" i="9"/>
  <c r="L148" i="9"/>
  <c r="BZ147" i="9"/>
  <c r="BJ147" i="9"/>
  <c r="AT147" i="9"/>
  <c r="AB147" i="9"/>
  <c r="L147" i="9"/>
  <c r="BZ146" i="9"/>
  <c r="BJ146" i="9"/>
  <c r="AT146" i="9"/>
  <c r="AB146" i="9"/>
  <c r="L146" i="9"/>
  <c r="BZ145" i="9"/>
  <c r="BJ145" i="9"/>
  <c r="AT145" i="9"/>
  <c r="AB145" i="9"/>
  <c r="L145" i="9"/>
  <c r="BZ144" i="9"/>
  <c r="BJ144" i="9"/>
  <c r="AT144" i="9"/>
  <c r="AB144" i="9"/>
  <c r="L144" i="9"/>
  <c r="BZ143" i="9"/>
  <c r="BJ143" i="9"/>
  <c r="AT143" i="9"/>
  <c r="AB143" i="9"/>
  <c r="L143" i="9"/>
  <c r="BZ142" i="9"/>
  <c r="BJ142" i="9"/>
  <c r="AT142" i="9"/>
  <c r="AB142" i="9"/>
  <c r="L142" i="9"/>
  <c r="BZ141" i="9"/>
  <c r="BJ141" i="9"/>
  <c r="AT141" i="9"/>
  <c r="AB141" i="9"/>
  <c r="L141" i="9"/>
  <c r="BZ140" i="9"/>
  <c r="BJ140" i="9"/>
  <c r="AT140" i="9"/>
  <c r="AB140" i="9"/>
  <c r="L140" i="9"/>
  <c r="BZ139" i="9"/>
  <c r="BJ139" i="9"/>
  <c r="AT139" i="9"/>
  <c r="AB139" i="9"/>
  <c r="L139" i="9"/>
  <c r="BZ138" i="9"/>
  <c r="BJ138" i="9"/>
  <c r="AT138" i="9"/>
  <c r="AB138" i="9"/>
  <c r="L138" i="9"/>
  <c r="BZ137" i="9"/>
  <c r="BJ137" i="9"/>
  <c r="AT137" i="9"/>
  <c r="AB137" i="9"/>
  <c r="L137" i="9"/>
  <c r="BZ136" i="9"/>
  <c r="BJ136" i="9"/>
  <c r="AT136" i="9"/>
  <c r="AB136" i="9"/>
  <c r="L136" i="9"/>
  <c r="BZ135" i="9"/>
  <c r="BJ135" i="9"/>
  <c r="AT135" i="9"/>
  <c r="AB135" i="9"/>
  <c r="L135" i="9"/>
  <c r="BZ134" i="9"/>
  <c r="BJ134" i="9"/>
  <c r="AT134" i="9"/>
  <c r="AB134" i="9"/>
  <c r="L134" i="9"/>
  <c r="BZ133" i="9"/>
  <c r="BJ133" i="9"/>
  <c r="AT133" i="9"/>
  <c r="AB133" i="9"/>
  <c r="L133" i="9"/>
  <c r="BZ132" i="9"/>
  <c r="BJ132" i="9"/>
  <c r="AT132" i="9"/>
  <c r="AB132" i="9"/>
  <c r="L132" i="9"/>
  <c r="BZ131" i="9"/>
  <c r="BJ131" i="9"/>
  <c r="AT131" i="9"/>
  <c r="AB131" i="9"/>
  <c r="L131" i="9"/>
  <c r="BZ130" i="9"/>
  <c r="BJ130" i="9"/>
  <c r="AT130" i="9"/>
  <c r="AB130" i="9"/>
  <c r="L130" i="9"/>
  <c r="BZ129" i="9"/>
  <c r="BJ129" i="9"/>
  <c r="AT129" i="9"/>
  <c r="AB129" i="9"/>
  <c r="L129" i="9"/>
  <c r="BZ128" i="9"/>
  <c r="BJ128" i="9"/>
  <c r="AT128" i="9"/>
  <c r="AB128" i="9"/>
  <c r="L128" i="9"/>
  <c r="BZ127" i="9"/>
  <c r="BJ127" i="9"/>
  <c r="AT127" i="9"/>
  <c r="AB127" i="9"/>
  <c r="L127" i="9"/>
  <c r="BZ126" i="9"/>
  <c r="BJ126" i="9"/>
  <c r="AT126" i="9"/>
  <c r="AB126" i="9"/>
  <c r="L126" i="9"/>
  <c r="BZ125" i="9"/>
  <c r="BJ125" i="9"/>
  <c r="AT125" i="9"/>
  <c r="AB125" i="9"/>
  <c r="L125" i="9"/>
  <c r="BZ124" i="9"/>
  <c r="BJ124" i="9"/>
  <c r="AT124" i="9"/>
  <c r="AB124" i="9"/>
  <c r="L124" i="9"/>
  <c r="BZ123" i="9"/>
  <c r="BJ123" i="9"/>
  <c r="AT123" i="9"/>
  <c r="AB123" i="9"/>
  <c r="L123" i="9"/>
  <c r="BZ122" i="9"/>
  <c r="BJ122" i="9"/>
  <c r="AT122" i="9"/>
  <c r="AB122" i="9"/>
  <c r="L122" i="9"/>
  <c r="BZ121" i="9"/>
  <c r="BJ121" i="9"/>
  <c r="AT121" i="9"/>
  <c r="AB121" i="9"/>
  <c r="L121" i="9"/>
  <c r="BZ120" i="9"/>
  <c r="BJ120" i="9"/>
  <c r="AT120" i="9"/>
  <c r="AB120" i="9"/>
  <c r="L120" i="9"/>
  <c r="BZ119" i="9"/>
  <c r="BJ119" i="9"/>
  <c r="AT119" i="9"/>
  <c r="AB119" i="9"/>
  <c r="L119" i="9"/>
  <c r="BZ118" i="9"/>
  <c r="BJ118" i="9"/>
  <c r="AT118" i="9"/>
  <c r="AB118" i="9"/>
  <c r="L118" i="9"/>
  <c r="BZ117" i="9"/>
  <c r="BJ117" i="9"/>
  <c r="AT117" i="9"/>
  <c r="AB117" i="9"/>
  <c r="L117" i="9"/>
  <c r="BZ116" i="9"/>
  <c r="BJ116" i="9"/>
  <c r="AT116" i="9"/>
  <c r="AB116" i="9"/>
  <c r="L116" i="9"/>
  <c r="BZ115" i="9"/>
  <c r="BJ115" i="9"/>
  <c r="AT115" i="9"/>
  <c r="AB115" i="9"/>
  <c r="L115" i="9"/>
  <c r="BZ114" i="9"/>
  <c r="BJ114" i="9"/>
  <c r="AT114" i="9"/>
  <c r="AB114" i="9"/>
  <c r="L114" i="9"/>
  <c r="BZ113" i="9"/>
  <c r="BJ113" i="9"/>
  <c r="AT113" i="9"/>
  <c r="AB113" i="9"/>
  <c r="L113" i="9"/>
  <c r="BZ112" i="9"/>
  <c r="BJ112" i="9"/>
  <c r="AT112" i="9"/>
  <c r="AB112" i="9"/>
  <c r="L112" i="9"/>
  <c r="BZ111" i="9"/>
  <c r="BJ111" i="9"/>
  <c r="AT111" i="9"/>
  <c r="AB111" i="9"/>
  <c r="L111" i="9"/>
  <c r="BZ110" i="9"/>
  <c r="BJ110" i="9"/>
  <c r="AT110" i="9"/>
  <c r="AB110" i="9"/>
  <c r="L110" i="9"/>
  <c r="BZ109" i="9"/>
  <c r="BJ109" i="9"/>
  <c r="AT109" i="9"/>
  <c r="AB109" i="9"/>
  <c r="L109" i="9"/>
  <c r="BZ108" i="9"/>
  <c r="BJ108" i="9"/>
  <c r="AT108" i="9"/>
  <c r="AB108" i="9"/>
  <c r="L108" i="9"/>
  <c r="BZ107" i="9"/>
  <c r="BJ107" i="9"/>
  <c r="AT107" i="9"/>
  <c r="AB107" i="9"/>
  <c r="L107" i="9"/>
  <c r="BZ106" i="9"/>
  <c r="BJ106" i="9"/>
  <c r="AT106" i="9"/>
  <c r="AB106" i="9"/>
  <c r="L106" i="9"/>
  <c r="BZ105" i="9"/>
  <c r="BJ105" i="9"/>
  <c r="AT105" i="9"/>
  <c r="AB105" i="9"/>
  <c r="L105" i="9"/>
  <c r="BZ104" i="9"/>
  <c r="BJ104" i="9"/>
  <c r="AT104" i="9"/>
  <c r="AB104" i="9"/>
  <c r="L104" i="9"/>
  <c r="BZ103" i="9"/>
  <c r="BJ103" i="9"/>
  <c r="AT103" i="9"/>
  <c r="AB103" i="9"/>
  <c r="L103" i="9"/>
  <c r="BZ102" i="9"/>
  <c r="BJ102" i="9"/>
  <c r="AT102" i="9"/>
  <c r="AB102" i="9"/>
  <c r="L102" i="9"/>
  <c r="BZ101" i="9"/>
  <c r="BJ101" i="9"/>
  <c r="AT101" i="9"/>
  <c r="AB101" i="9"/>
  <c r="L101" i="9"/>
  <c r="BZ100" i="9"/>
  <c r="BJ100" i="9"/>
  <c r="AT100" i="9"/>
  <c r="AB100" i="9"/>
  <c r="L100" i="9"/>
  <c r="BZ99" i="9"/>
  <c r="BJ99" i="9"/>
  <c r="AT99" i="9"/>
  <c r="AB99" i="9"/>
  <c r="L99" i="9"/>
  <c r="BZ98" i="9"/>
  <c r="BJ98" i="9"/>
  <c r="AT98" i="9"/>
  <c r="AB98" i="9"/>
  <c r="L98" i="9"/>
  <c r="BZ97" i="9"/>
  <c r="BJ97" i="9"/>
  <c r="AT97" i="9"/>
  <c r="AB97" i="9"/>
  <c r="L97" i="9"/>
  <c r="BZ96" i="9"/>
  <c r="BJ96" i="9"/>
  <c r="AT96" i="9"/>
  <c r="AB96" i="9"/>
  <c r="L96" i="9"/>
  <c r="BZ95" i="9"/>
  <c r="BJ95" i="9"/>
  <c r="AT95" i="9"/>
  <c r="AB95" i="9"/>
  <c r="L95" i="9"/>
  <c r="BZ94" i="9"/>
  <c r="BJ94" i="9"/>
  <c r="AT94" i="9"/>
  <c r="AB94" i="9"/>
  <c r="L94" i="9"/>
  <c r="BZ93" i="9"/>
  <c r="BJ93" i="9"/>
  <c r="AT93" i="9"/>
  <c r="AB93" i="9"/>
  <c r="L93" i="9"/>
  <c r="BZ92" i="9"/>
  <c r="BJ92" i="9"/>
  <c r="AT92" i="9"/>
  <c r="AB92" i="9"/>
  <c r="L92" i="9"/>
  <c r="BZ91" i="9"/>
  <c r="BJ91" i="9"/>
  <c r="AT91" i="9"/>
  <c r="AB91" i="9"/>
  <c r="L91" i="9"/>
  <c r="BZ90" i="9"/>
  <c r="BJ90" i="9"/>
  <c r="AT90" i="9"/>
  <c r="AB90" i="9"/>
  <c r="L90" i="9"/>
  <c r="BZ89" i="9"/>
  <c r="BJ89" i="9"/>
  <c r="AT89" i="9"/>
  <c r="AB89" i="9"/>
  <c r="L89" i="9"/>
  <c r="BZ88" i="9"/>
  <c r="BJ88" i="9"/>
  <c r="AT88" i="9"/>
  <c r="AB88" i="9"/>
  <c r="L88" i="9"/>
  <c r="BZ87" i="9"/>
  <c r="BJ87" i="9"/>
  <c r="AT87" i="9"/>
  <c r="AB87" i="9"/>
  <c r="L87" i="9"/>
  <c r="BZ86" i="9"/>
  <c r="BJ86" i="9"/>
  <c r="AT86" i="9"/>
  <c r="AB86" i="9"/>
  <c r="L86" i="9"/>
  <c r="BZ85" i="9"/>
  <c r="BJ85" i="9"/>
  <c r="AT85" i="9"/>
  <c r="AB85" i="9"/>
  <c r="L85" i="9"/>
  <c r="BZ84" i="9"/>
  <c r="BJ84" i="9"/>
  <c r="AT84" i="9"/>
  <c r="AB84" i="9"/>
  <c r="L84" i="9"/>
  <c r="BZ83" i="9"/>
  <c r="BJ83" i="9"/>
  <c r="AT83" i="9"/>
  <c r="AB83" i="9"/>
  <c r="L83" i="9"/>
  <c r="BZ82" i="9"/>
  <c r="BJ82" i="9"/>
  <c r="AT82" i="9"/>
  <c r="AB82" i="9"/>
  <c r="L82" i="9"/>
  <c r="BZ81" i="9"/>
  <c r="BJ81" i="9"/>
  <c r="AT81" i="9"/>
  <c r="AB81" i="9"/>
  <c r="L81" i="9"/>
  <c r="BZ80" i="9"/>
  <c r="BJ80" i="9"/>
  <c r="AT80" i="9"/>
  <c r="AB80" i="9"/>
  <c r="L80" i="9"/>
  <c r="BZ79" i="9"/>
  <c r="BJ79" i="9"/>
  <c r="AT79" i="9"/>
  <c r="AB79" i="9"/>
  <c r="L79" i="9"/>
  <c r="BZ78" i="9"/>
  <c r="BJ78" i="9"/>
  <c r="AT78" i="9"/>
  <c r="AB78" i="9"/>
  <c r="L78" i="9"/>
  <c r="BZ77" i="9"/>
  <c r="BJ77" i="9"/>
  <c r="AT77" i="9"/>
  <c r="AB77" i="9"/>
  <c r="L77" i="9"/>
  <c r="BZ76" i="9"/>
  <c r="BJ76" i="9"/>
  <c r="AT76" i="9"/>
  <c r="AB76" i="9"/>
  <c r="L76" i="9"/>
  <c r="BZ75" i="9"/>
  <c r="BJ75" i="9"/>
  <c r="AT75" i="9"/>
  <c r="AB75" i="9"/>
  <c r="L75" i="9"/>
  <c r="BZ74" i="9"/>
  <c r="BJ74" i="9"/>
  <c r="AT74" i="9"/>
  <c r="AB74" i="9"/>
  <c r="L74" i="9"/>
  <c r="BZ73" i="9"/>
  <c r="BJ73" i="9"/>
  <c r="AT73" i="9"/>
  <c r="AB73" i="9"/>
  <c r="L73" i="9"/>
  <c r="BZ72" i="9"/>
  <c r="BJ72" i="9"/>
  <c r="AT72" i="9"/>
  <c r="AB72" i="9"/>
  <c r="L72" i="9"/>
  <c r="BZ71" i="9"/>
  <c r="BJ71" i="9"/>
  <c r="AT71" i="9"/>
  <c r="AB71" i="9"/>
  <c r="L71" i="9"/>
  <c r="BZ70" i="9"/>
  <c r="BJ70" i="9"/>
  <c r="AT70" i="9"/>
  <c r="AB70" i="9"/>
  <c r="L70" i="9"/>
  <c r="BZ69" i="9"/>
  <c r="BJ69" i="9"/>
  <c r="AT69" i="9"/>
  <c r="AB69" i="9"/>
  <c r="L69" i="9"/>
  <c r="BZ68" i="9"/>
  <c r="BJ68" i="9"/>
  <c r="AT68" i="9"/>
  <c r="AB68" i="9"/>
  <c r="L68" i="9"/>
  <c r="BZ67" i="9"/>
  <c r="BJ67" i="9"/>
  <c r="AT67" i="9"/>
  <c r="AB67" i="9"/>
  <c r="L67" i="9"/>
  <c r="BZ66" i="9"/>
  <c r="BJ66" i="9"/>
  <c r="AT66" i="9"/>
  <c r="AB66" i="9"/>
  <c r="L66" i="9"/>
  <c r="BZ65" i="9"/>
  <c r="BJ65" i="9"/>
  <c r="AT65" i="9"/>
  <c r="AB65" i="9"/>
  <c r="L65" i="9"/>
  <c r="BZ64" i="9"/>
  <c r="BJ64" i="9"/>
  <c r="AT64" i="9"/>
  <c r="AB64" i="9"/>
  <c r="L64" i="9"/>
  <c r="BZ63" i="9"/>
  <c r="BJ63" i="9"/>
  <c r="AT63" i="9"/>
  <c r="AB63" i="9"/>
  <c r="L63" i="9"/>
  <c r="BZ62" i="9"/>
  <c r="BJ62" i="9"/>
  <c r="AT62" i="9"/>
  <c r="AB62" i="9"/>
  <c r="L62" i="9"/>
  <c r="BZ61" i="9"/>
  <c r="BJ61" i="9"/>
  <c r="AT61" i="9"/>
  <c r="AB61" i="9"/>
  <c r="L61" i="9"/>
  <c r="BZ60" i="9"/>
  <c r="BJ60" i="9"/>
  <c r="AT60" i="9"/>
  <c r="AB60" i="9"/>
  <c r="L60" i="9"/>
  <c r="BZ59" i="9"/>
  <c r="BJ59" i="9"/>
  <c r="AT59" i="9"/>
  <c r="AB59" i="9"/>
  <c r="L59" i="9"/>
  <c r="BZ58" i="9"/>
  <c r="BJ58" i="9"/>
  <c r="AT58" i="9"/>
  <c r="AB58" i="9"/>
  <c r="L58" i="9"/>
  <c r="BZ57" i="9"/>
  <c r="BJ57" i="9"/>
  <c r="AT57" i="9"/>
  <c r="AB57" i="9"/>
  <c r="L57" i="9"/>
  <c r="BZ56" i="9"/>
  <c r="BJ56" i="9"/>
  <c r="AT56" i="9"/>
  <c r="AB56" i="9"/>
  <c r="L56" i="9"/>
  <c r="BZ55" i="9"/>
  <c r="BJ55" i="9"/>
  <c r="AT55" i="9"/>
  <c r="AB55" i="9"/>
  <c r="L55" i="9"/>
  <c r="BZ54" i="9"/>
  <c r="BJ54" i="9"/>
  <c r="AT54" i="9"/>
  <c r="AB54" i="9"/>
  <c r="L54" i="9"/>
  <c r="BZ53" i="9"/>
  <c r="BJ53" i="9"/>
  <c r="AT53" i="9"/>
  <c r="AB53" i="9"/>
  <c r="L53" i="9"/>
  <c r="BZ52" i="9"/>
  <c r="BJ52" i="9"/>
  <c r="AT52" i="9"/>
  <c r="AB52" i="9"/>
  <c r="L52" i="9"/>
  <c r="BZ51" i="9"/>
  <c r="BJ51" i="9"/>
  <c r="AT51" i="9"/>
  <c r="AB51" i="9"/>
  <c r="L51" i="9"/>
  <c r="BZ50" i="9"/>
  <c r="BJ50" i="9"/>
  <c r="AT50" i="9"/>
  <c r="AB50" i="9"/>
  <c r="L50" i="9"/>
  <c r="BZ49" i="9"/>
  <c r="BJ49" i="9"/>
  <c r="AT49" i="9"/>
  <c r="AB49" i="9"/>
  <c r="L49" i="9"/>
  <c r="BZ48" i="9"/>
  <c r="BJ48" i="9"/>
  <c r="AT48" i="9"/>
  <c r="AB48" i="9"/>
  <c r="L48" i="9"/>
  <c r="BZ47" i="9"/>
  <c r="BJ47" i="9"/>
  <c r="AT47" i="9"/>
  <c r="AB47" i="9"/>
  <c r="L47" i="9"/>
  <c r="BZ46" i="9"/>
  <c r="BJ46" i="9"/>
  <c r="AT46" i="9"/>
  <c r="AB46" i="9"/>
  <c r="L46" i="9"/>
  <c r="BZ45" i="9"/>
  <c r="BJ45" i="9"/>
  <c r="AT45" i="9"/>
  <c r="AB45" i="9"/>
  <c r="L45" i="9"/>
  <c r="BZ44" i="9"/>
  <c r="BJ44" i="9"/>
  <c r="AT44" i="9"/>
  <c r="AB44" i="9"/>
  <c r="L44" i="9"/>
  <c r="BZ43" i="9"/>
  <c r="BJ43" i="9"/>
  <c r="AT43" i="9"/>
  <c r="AB43" i="9"/>
  <c r="L43" i="9"/>
  <c r="BZ42" i="9"/>
  <c r="BJ42" i="9"/>
  <c r="AT42" i="9"/>
  <c r="AB42" i="9"/>
  <c r="L42" i="9"/>
  <c r="BZ41" i="9"/>
  <c r="BJ41" i="9"/>
  <c r="AT41" i="9"/>
  <c r="AB41" i="9"/>
  <c r="L41" i="9"/>
  <c r="BZ40" i="9"/>
  <c r="BJ40" i="9"/>
  <c r="AT40" i="9"/>
  <c r="AB40" i="9"/>
  <c r="L40" i="9"/>
  <c r="BZ39" i="9"/>
  <c r="BJ39" i="9"/>
  <c r="AT39" i="9"/>
  <c r="AB39" i="9"/>
  <c r="L39" i="9"/>
  <c r="BZ38" i="9"/>
  <c r="BJ38" i="9"/>
  <c r="AT38" i="9"/>
  <c r="AB38" i="9"/>
  <c r="L38" i="9"/>
  <c r="BZ37" i="9"/>
  <c r="BJ37" i="9"/>
  <c r="AT37" i="9"/>
  <c r="AB37" i="9"/>
  <c r="L37" i="9"/>
  <c r="BZ36" i="9"/>
  <c r="BJ36" i="9"/>
  <c r="AT36" i="9"/>
  <c r="AB36" i="9"/>
  <c r="L36" i="9"/>
  <c r="BZ35" i="9"/>
  <c r="BJ35" i="9"/>
  <c r="AT35" i="9"/>
  <c r="AB35" i="9"/>
  <c r="L35" i="9"/>
  <c r="BZ34" i="9"/>
  <c r="BJ34" i="9"/>
  <c r="AT34" i="9"/>
  <c r="AB34" i="9"/>
  <c r="L34" i="9"/>
  <c r="BZ33" i="9"/>
  <c r="BJ33" i="9"/>
  <c r="AT33" i="9"/>
  <c r="AB33" i="9"/>
  <c r="L33" i="9"/>
  <c r="BZ32" i="9"/>
  <c r="BJ32" i="9"/>
  <c r="AT32" i="9"/>
  <c r="AB32" i="9"/>
  <c r="L32" i="9"/>
  <c r="BZ31" i="9"/>
  <c r="BJ31" i="9"/>
  <c r="AT31" i="9"/>
  <c r="AB31" i="9"/>
  <c r="L31" i="9"/>
  <c r="BZ30" i="9"/>
  <c r="BJ30" i="9"/>
  <c r="AT30" i="9"/>
  <c r="AB30" i="9"/>
  <c r="L30" i="9"/>
  <c r="BZ29" i="9"/>
  <c r="BJ29" i="9"/>
  <c r="AT29" i="9"/>
  <c r="AB29" i="9"/>
  <c r="L29" i="9"/>
  <c r="BZ28" i="9"/>
  <c r="BJ28" i="9"/>
  <c r="AT28" i="9"/>
  <c r="AB28" i="9"/>
  <c r="L28" i="9"/>
  <c r="BZ27" i="9"/>
  <c r="BJ27" i="9"/>
  <c r="AT27" i="9"/>
  <c r="AB27" i="9"/>
  <c r="L27" i="9"/>
  <c r="BZ26" i="9"/>
  <c r="BJ26" i="9"/>
  <c r="AT26" i="9"/>
  <c r="AB26" i="9"/>
  <c r="L26" i="9"/>
  <c r="BZ25" i="9"/>
  <c r="BJ25" i="9"/>
  <c r="AT25" i="9"/>
  <c r="AB25" i="9"/>
  <c r="L25" i="9"/>
  <c r="BZ24" i="9"/>
  <c r="BJ24" i="9"/>
  <c r="AT24" i="9"/>
  <c r="AB24" i="9"/>
  <c r="L24" i="9"/>
  <c r="BZ23" i="9"/>
  <c r="BJ23" i="9"/>
  <c r="AT23" i="9"/>
  <c r="AB23" i="9"/>
  <c r="L23" i="9"/>
  <c r="BZ22" i="9"/>
  <c r="BJ22" i="9"/>
  <c r="AT22" i="9"/>
  <c r="AB22" i="9"/>
  <c r="L22" i="9"/>
  <c r="BZ21" i="9"/>
  <c r="BJ21" i="9"/>
  <c r="AT21" i="9"/>
  <c r="AB21" i="9"/>
  <c r="L21" i="9"/>
  <c r="BZ20" i="9"/>
  <c r="BJ20" i="9"/>
  <c r="AT20" i="9"/>
  <c r="AB20" i="9"/>
  <c r="L20" i="9"/>
  <c r="BZ19" i="9"/>
  <c r="BJ19" i="9"/>
  <c r="AT19" i="9"/>
  <c r="AB19" i="9"/>
  <c r="L19" i="9"/>
  <c r="BZ18" i="9"/>
  <c r="BJ18" i="9"/>
  <c r="AT18" i="9"/>
  <c r="AB18" i="9"/>
  <c r="L18" i="9"/>
  <c r="BZ17" i="9"/>
  <c r="BJ17" i="9"/>
  <c r="AT17" i="9"/>
  <c r="AB17" i="9"/>
  <c r="L17" i="9"/>
  <c r="BZ16" i="9"/>
  <c r="BJ16" i="9"/>
  <c r="AT16" i="9"/>
  <c r="AB16" i="9"/>
  <c r="L16" i="9"/>
  <c r="BZ15" i="9"/>
  <c r="BJ15" i="9"/>
  <c r="AT15" i="9"/>
  <c r="AB15" i="9"/>
  <c r="L15" i="9"/>
  <c r="BZ14" i="9"/>
  <c r="BJ14" i="9"/>
  <c r="AT14" i="9"/>
  <c r="AB14" i="9"/>
  <c r="L14" i="9"/>
  <c r="BZ13" i="9"/>
  <c r="BJ13" i="9"/>
  <c r="AT13" i="9"/>
  <c r="AB13" i="9"/>
  <c r="L13" i="9"/>
  <c r="BZ12" i="9"/>
  <c r="BJ12" i="9"/>
  <c r="AT12" i="9"/>
  <c r="AB12" i="9"/>
  <c r="L12" i="9"/>
  <c r="BZ11" i="9"/>
  <c r="BJ11" i="9"/>
  <c r="AT11" i="9"/>
  <c r="AB11" i="9"/>
  <c r="L11" i="9"/>
  <c r="BZ10" i="9"/>
  <c r="BJ10" i="9"/>
  <c r="AT10" i="9"/>
  <c r="AB10" i="9"/>
  <c r="L10" i="9"/>
  <c r="BZ9" i="9"/>
  <c r="BJ9" i="9"/>
  <c r="AT9" i="9"/>
  <c r="AB9" i="9"/>
  <c r="L9" i="9"/>
  <c r="CD8" i="9"/>
  <c r="E9" i="9" s="1"/>
  <c r="CD9" i="9" s="1"/>
  <c r="E10" i="9" s="1"/>
  <c r="BJ8" i="9"/>
  <c r="AT8" i="9"/>
  <c r="AB8" i="9"/>
  <c r="L8" i="9"/>
  <c r="F8" i="9"/>
  <c r="X380" i="7"/>
  <c r="T379" i="7"/>
  <c r="S379" i="7"/>
  <c r="R379" i="7"/>
  <c r="P379" i="7"/>
  <c r="N379" i="7"/>
  <c r="M379" i="7"/>
  <c r="L379" i="7"/>
  <c r="J379" i="7"/>
  <c r="H379" i="7"/>
  <c r="G379" i="7"/>
  <c r="F379" i="7"/>
  <c r="U378" i="7"/>
  <c r="O378" i="7"/>
  <c r="Q378" i="7" s="1"/>
  <c r="I378" i="7"/>
  <c r="K378" i="7" s="1"/>
  <c r="U377" i="7"/>
  <c r="O377" i="7"/>
  <c r="Q377" i="7" s="1"/>
  <c r="I377" i="7"/>
  <c r="K377" i="7" s="1"/>
  <c r="U376" i="7"/>
  <c r="O376" i="7"/>
  <c r="Q376" i="7" s="1"/>
  <c r="I376" i="7"/>
  <c r="K376" i="7" s="1"/>
  <c r="U375" i="7"/>
  <c r="O375" i="7"/>
  <c r="Q375" i="7" s="1"/>
  <c r="I375" i="7"/>
  <c r="K375" i="7" s="1"/>
  <c r="U374" i="7"/>
  <c r="O374" i="7"/>
  <c r="Q374" i="7" s="1"/>
  <c r="I374" i="7"/>
  <c r="K374" i="7" s="1"/>
  <c r="U373" i="7"/>
  <c r="O373" i="7"/>
  <c r="Q373" i="7" s="1"/>
  <c r="I373" i="7"/>
  <c r="K373" i="7" s="1"/>
  <c r="U372" i="7"/>
  <c r="O372" i="7"/>
  <c r="Q372" i="7" s="1"/>
  <c r="I372" i="7"/>
  <c r="K372" i="7" s="1"/>
  <c r="U371" i="7"/>
  <c r="O371" i="7"/>
  <c r="Q371" i="7" s="1"/>
  <c r="I371" i="7"/>
  <c r="K371" i="7" s="1"/>
  <c r="U370" i="7"/>
  <c r="O370" i="7"/>
  <c r="Q370" i="7" s="1"/>
  <c r="I370" i="7"/>
  <c r="K370" i="7" s="1"/>
  <c r="U369" i="7"/>
  <c r="O369" i="7"/>
  <c r="Q369" i="7" s="1"/>
  <c r="I369" i="7"/>
  <c r="K369" i="7" s="1"/>
  <c r="U368" i="7"/>
  <c r="O368" i="7"/>
  <c r="Q368" i="7" s="1"/>
  <c r="I368" i="7"/>
  <c r="K368" i="7" s="1"/>
  <c r="U367" i="7"/>
  <c r="O367" i="7"/>
  <c r="Q367" i="7" s="1"/>
  <c r="I367" i="7"/>
  <c r="K367" i="7" s="1"/>
  <c r="U366" i="7"/>
  <c r="O366" i="7"/>
  <c r="Q366" i="7" s="1"/>
  <c r="I366" i="7"/>
  <c r="K366" i="7" s="1"/>
  <c r="U365" i="7"/>
  <c r="O365" i="7"/>
  <c r="Q365" i="7" s="1"/>
  <c r="I365" i="7"/>
  <c r="K365" i="7" s="1"/>
  <c r="U364" i="7"/>
  <c r="O364" i="7"/>
  <c r="Q364" i="7" s="1"/>
  <c r="I364" i="7"/>
  <c r="K364" i="7" s="1"/>
  <c r="U363" i="7"/>
  <c r="O363" i="7"/>
  <c r="Q363" i="7" s="1"/>
  <c r="I363" i="7"/>
  <c r="K363" i="7" s="1"/>
  <c r="U362" i="7"/>
  <c r="O362" i="7"/>
  <c r="Q362" i="7" s="1"/>
  <c r="I362" i="7"/>
  <c r="K362" i="7" s="1"/>
  <c r="U361" i="7"/>
  <c r="O361" i="7"/>
  <c r="Q361" i="7" s="1"/>
  <c r="I361" i="7"/>
  <c r="K361" i="7" s="1"/>
  <c r="U360" i="7"/>
  <c r="O360" i="7"/>
  <c r="Q360" i="7" s="1"/>
  <c r="I360" i="7"/>
  <c r="K360" i="7" s="1"/>
  <c r="U359" i="7"/>
  <c r="O359" i="7"/>
  <c r="Q359" i="7" s="1"/>
  <c r="I359" i="7"/>
  <c r="K359" i="7" s="1"/>
  <c r="U358" i="7"/>
  <c r="O358" i="7"/>
  <c r="Q358" i="7" s="1"/>
  <c r="I358" i="7"/>
  <c r="K358" i="7" s="1"/>
  <c r="U357" i="7"/>
  <c r="O357" i="7"/>
  <c r="Q357" i="7" s="1"/>
  <c r="I357" i="7"/>
  <c r="K357" i="7" s="1"/>
  <c r="U356" i="7"/>
  <c r="O356" i="7"/>
  <c r="Q356" i="7" s="1"/>
  <c r="I356" i="7"/>
  <c r="K356" i="7" s="1"/>
  <c r="U355" i="7"/>
  <c r="O355" i="7"/>
  <c r="Q355" i="7" s="1"/>
  <c r="I355" i="7"/>
  <c r="K355" i="7" s="1"/>
  <c r="U354" i="7"/>
  <c r="O354" i="7"/>
  <c r="Q354" i="7" s="1"/>
  <c r="I354" i="7"/>
  <c r="K354" i="7" s="1"/>
  <c r="U353" i="7"/>
  <c r="O353" i="7"/>
  <c r="Q353" i="7" s="1"/>
  <c r="I353" i="7"/>
  <c r="K353" i="7" s="1"/>
  <c r="U352" i="7"/>
  <c r="O352" i="7"/>
  <c r="Q352" i="7" s="1"/>
  <c r="I352" i="7"/>
  <c r="K352" i="7" s="1"/>
  <c r="U351" i="7"/>
  <c r="O351" i="7"/>
  <c r="Q351" i="7" s="1"/>
  <c r="I351" i="7"/>
  <c r="K351" i="7" s="1"/>
  <c r="U350" i="7"/>
  <c r="O350" i="7"/>
  <c r="Q350" i="7" s="1"/>
  <c r="I350" i="7"/>
  <c r="K350" i="7" s="1"/>
  <c r="U349" i="7"/>
  <c r="O349" i="7"/>
  <c r="Q349" i="7" s="1"/>
  <c r="I349" i="7"/>
  <c r="K349" i="7" s="1"/>
  <c r="U348" i="7"/>
  <c r="O348" i="7"/>
  <c r="Q348" i="7" s="1"/>
  <c r="I348" i="7"/>
  <c r="K348" i="7" s="1"/>
  <c r="U347" i="7"/>
  <c r="O347" i="7"/>
  <c r="Q347" i="7" s="1"/>
  <c r="I347" i="7"/>
  <c r="K347" i="7" s="1"/>
  <c r="U346" i="7"/>
  <c r="O346" i="7"/>
  <c r="Q346" i="7" s="1"/>
  <c r="I346" i="7"/>
  <c r="K346" i="7" s="1"/>
  <c r="U345" i="7"/>
  <c r="O345" i="7"/>
  <c r="Q345" i="7" s="1"/>
  <c r="I345" i="7"/>
  <c r="K345" i="7" s="1"/>
  <c r="U344" i="7"/>
  <c r="O344" i="7"/>
  <c r="Q344" i="7" s="1"/>
  <c r="I344" i="7"/>
  <c r="K344" i="7" s="1"/>
  <c r="U343" i="7"/>
  <c r="O343" i="7"/>
  <c r="Q343" i="7" s="1"/>
  <c r="I343" i="7"/>
  <c r="K343" i="7" s="1"/>
  <c r="U342" i="7"/>
  <c r="O342" i="7"/>
  <c r="Q342" i="7" s="1"/>
  <c r="I342" i="7"/>
  <c r="K342" i="7" s="1"/>
  <c r="U341" i="7"/>
  <c r="O341" i="7"/>
  <c r="Q341" i="7" s="1"/>
  <c r="I341" i="7"/>
  <c r="K341" i="7" s="1"/>
  <c r="U340" i="7"/>
  <c r="O340" i="7"/>
  <c r="Q340" i="7" s="1"/>
  <c r="I340" i="7"/>
  <c r="K340" i="7" s="1"/>
  <c r="U339" i="7"/>
  <c r="O339" i="7"/>
  <c r="Q339" i="7" s="1"/>
  <c r="I339" i="7"/>
  <c r="K339" i="7" s="1"/>
  <c r="U338" i="7"/>
  <c r="O338" i="7"/>
  <c r="Q338" i="7" s="1"/>
  <c r="I338" i="7"/>
  <c r="K338" i="7" s="1"/>
  <c r="U337" i="7"/>
  <c r="O337" i="7"/>
  <c r="Q337" i="7" s="1"/>
  <c r="I337" i="7"/>
  <c r="K337" i="7" s="1"/>
  <c r="U336" i="7"/>
  <c r="O336" i="7"/>
  <c r="Q336" i="7" s="1"/>
  <c r="I336" i="7"/>
  <c r="K336" i="7" s="1"/>
  <c r="U335" i="7"/>
  <c r="O335" i="7"/>
  <c r="Q335" i="7" s="1"/>
  <c r="I335" i="7"/>
  <c r="K335" i="7" s="1"/>
  <c r="U334" i="7"/>
  <c r="O334" i="7"/>
  <c r="Q334" i="7" s="1"/>
  <c r="I334" i="7"/>
  <c r="K334" i="7" s="1"/>
  <c r="U333" i="7"/>
  <c r="O333" i="7"/>
  <c r="Q333" i="7" s="1"/>
  <c r="I333" i="7"/>
  <c r="K333" i="7" s="1"/>
  <c r="U332" i="7"/>
  <c r="O332" i="7"/>
  <c r="Q332" i="7" s="1"/>
  <c r="I332" i="7"/>
  <c r="K332" i="7" s="1"/>
  <c r="U331" i="7"/>
  <c r="O331" i="7"/>
  <c r="Q331" i="7" s="1"/>
  <c r="I331" i="7"/>
  <c r="K331" i="7" s="1"/>
  <c r="U330" i="7"/>
  <c r="O330" i="7"/>
  <c r="Q330" i="7" s="1"/>
  <c r="I330" i="7"/>
  <c r="K330" i="7" s="1"/>
  <c r="U329" i="7"/>
  <c r="O329" i="7"/>
  <c r="Q329" i="7" s="1"/>
  <c r="I329" i="7"/>
  <c r="K329" i="7" s="1"/>
  <c r="U328" i="7"/>
  <c r="O328" i="7"/>
  <c r="Q328" i="7" s="1"/>
  <c r="I328" i="7"/>
  <c r="K328" i="7" s="1"/>
  <c r="U327" i="7"/>
  <c r="O327" i="7"/>
  <c r="Q327" i="7" s="1"/>
  <c r="I327" i="7"/>
  <c r="K327" i="7" s="1"/>
  <c r="U326" i="7"/>
  <c r="O326" i="7"/>
  <c r="Q326" i="7" s="1"/>
  <c r="I326" i="7"/>
  <c r="K326" i="7" s="1"/>
  <c r="U325" i="7"/>
  <c r="O325" i="7"/>
  <c r="Q325" i="7" s="1"/>
  <c r="I325" i="7"/>
  <c r="K325" i="7" s="1"/>
  <c r="U324" i="7"/>
  <c r="O324" i="7"/>
  <c r="Q324" i="7" s="1"/>
  <c r="I324" i="7"/>
  <c r="K324" i="7" s="1"/>
  <c r="U323" i="7"/>
  <c r="O323" i="7"/>
  <c r="Q323" i="7" s="1"/>
  <c r="I323" i="7"/>
  <c r="K323" i="7" s="1"/>
  <c r="U322" i="7"/>
  <c r="O322" i="7"/>
  <c r="Q322" i="7" s="1"/>
  <c r="I322" i="7"/>
  <c r="K322" i="7" s="1"/>
  <c r="U321" i="7"/>
  <c r="O321" i="7"/>
  <c r="Q321" i="7" s="1"/>
  <c r="I321" i="7"/>
  <c r="K321" i="7" s="1"/>
  <c r="U320" i="7"/>
  <c r="O320" i="7"/>
  <c r="Q320" i="7" s="1"/>
  <c r="I320" i="7"/>
  <c r="K320" i="7" s="1"/>
  <c r="U319" i="7"/>
  <c r="O319" i="7"/>
  <c r="Q319" i="7" s="1"/>
  <c r="I319" i="7"/>
  <c r="K319" i="7" s="1"/>
  <c r="U318" i="7"/>
  <c r="O318" i="7"/>
  <c r="Q318" i="7" s="1"/>
  <c r="I318" i="7"/>
  <c r="K318" i="7" s="1"/>
  <c r="U317" i="7"/>
  <c r="O317" i="7"/>
  <c r="Q317" i="7" s="1"/>
  <c r="I317" i="7"/>
  <c r="K317" i="7" s="1"/>
  <c r="U316" i="7"/>
  <c r="O316" i="7"/>
  <c r="Q316" i="7" s="1"/>
  <c r="I316" i="7"/>
  <c r="K316" i="7" s="1"/>
  <c r="U315" i="7"/>
  <c r="O315" i="7"/>
  <c r="Q315" i="7" s="1"/>
  <c r="I315" i="7"/>
  <c r="K315" i="7" s="1"/>
  <c r="U314" i="7"/>
  <c r="O314" i="7"/>
  <c r="Q314" i="7" s="1"/>
  <c r="I314" i="7"/>
  <c r="K314" i="7" s="1"/>
  <c r="U313" i="7"/>
  <c r="O313" i="7"/>
  <c r="Q313" i="7" s="1"/>
  <c r="I313" i="7"/>
  <c r="K313" i="7" s="1"/>
  <c r="U312" i="7"/>
  <c r="O312" i="7"/>
  <c r="Q312" i="7" s="1"/>
  <c r="I312" i="7"/>
  <c r="K312" i="7" s="1"/>
  <c r="U311" i="7"/>
  <c r="O311" i="7"/>
  <c r="Q311" i="7" s="1"/>
  <c r="I311" i="7"/>
  <c r="K311" i="7" s="1"/>
  <c r="U310" i="7"/>
  <c r="O310" i="7"/>
  <c r="Q310" i="7" s="1"/>
  <c r="I310" i="7"/>
  <c r="K310" i="7" s="1"/>
  <c r="U309" i="7"/>
  <c r="O309" i="7"/>
  <c r="Q309" i="7" s="1"/>
  <c r="I309" i="7"/>
  <c r="K309" i="7" s="1"/>
  <c r="U308" i="7"/>
  <c r="O308" i="7"/>
  <c r="Q308" i="7" s="1"/>
  <c r="I308" i="7"/>
  <c r="K308" i="7" s="1"/>
  <c r="U307" i="7"/>
  <c r="O307" i="7"/>
  <c r="Q307" i="7" s="1"/>
  <c r="I307" i="7"/>
  <c r="K307" i="7" s="1"/>
  <c r="U306" i="7"/>
  <c r="O306" i="7"/>
  <c r="Q306" i="7" s="1"/>
  <c r="I306" i="7"/>
  <c r="K306" i="7" s="1"/>
  <c r="U305" i="7"/>
  <c r="O305" i="7"/>
  <c r="Q305" i="7" s="1"/>
  <c r="I305" i="7"/>
  <c r="K305" i="7" s="1"/>
  <c r="U304" i="7"/>
  <c r="O304" i="7"/>
  <c r="Q304" i="7" s="1"/>
  <c r="I304" i="7"/>
  <c r="K304" i="7" s="1"/>
  <c r="U303" i="7"/>
  <c r="O303" i="7"/>
  <c r="Q303" i="7" s="1"/>
  <c r="I303" i="7"/>
  <c r="K303" i="7" s="1"/>
  <c r="U302" i="7"/>
  <c r="O302" i="7"/>
  <c r="Q302" i="7" s="1"/>
  <c r="I302" i="7"/>
  <c r="K302" i="7" s="1"/>
  <c r="U301" i="7"/>
  <c r="O301" i="7"/>
  <c r="Q301" i="7" s="1"/>
  <c r="I301" i="7"/>
  <c r="K301" i="7" s="1"/>
  <c r="U300" i="7"/>
  <c r="O300" i="7"/>
  <c r="Q300" i="7" s="1"/>
  <c r="I300" i="7"/>
  <c r="K300" i="7" s="1"/>
  <c r="U299" i="7"/>
  <c r="O299" i="7"/>
  <c r="Q299" i="7" s="1"/>
  <c r="I299" i="7"/>
  <c r="K299" i="7" s="1"/>
  <c r="U298" i="7"/>
  <c r="O298" i="7"/>
  <c r="Q298" i="7" s="1"/>
  <c r="I298" i="7"/>
  <c r="K298" i="7" s="1"/>
  <c r="U297" i="7"/>
  <c r="O297" i="7"/>
  <c r="Q297" i="7" s="1"/>
  <c r="I297" i="7"/>
  <c r="K297" i="7" s="1"/>
  <c r="U296" i="7"/>
  <c r="O296" i="7"/>
  <c r="Q296" i="7" s="1"/>
  <c r="I296" i="7"/>
  <c r="K296" i="7" s="1"/>
  <c r="U295" i="7"/>
  <c r="O295" i="7"/>
  <c r="Q295" i="7" s="1"/>
  <c r="I295" i="7"/>
  <c r="K295" i="7" s="1"/>
  <c r="U294" i="7"/>
  <c r="O294" i="7"/>
  <c r="Q294" i="7" s="1"/>
  <c r="I294" i="7"/>
  <c r="K294" i="7" s="1"/>
  <c r="U293" i="7"/>
  <c r="O293" i="7"/>
  <c r="Q293" i="7" s="1"/>
  <c r="I293" i="7"/>
  <c r="K293" i="7" s="1"/>
  <c r="U292" i="7"/>
  <c r="O292" i="7"/>
  <c r="Q292" i="7" s="1"/>
  <c r="I292" i="7"/>
  <c r="K292" i="7" s="1"/>
  <c r="U291" i="7"/>
  <c r="O291" i="7"/>
  <c r="Q291" i="7" s="1"/>
  <c r="I291" i="7"/>
  <c r="K291" i="7" s="1"/>
  <c r="U290" i="7"/>
  <c r="O290" i="7"/>
  <c r="Q290" i="7" s="1"/>
  <c r="I290" i="7"/>
  <c r="K290" i="7" s="1"/>
  <c r="U289" i="7"/>
  <c r="O289" i="7"/>
  <c r="Q289" i="7" s="1"/>
  <c r="I289" i="7"/>
  <c r="K289" i="7" s="1"/>
  <c r="U288" i="7"/>
  <c r="O288" i="7"/>
  <c r="Q288" i="7" s="1"/>
  <c r="I288" i="7"/>
  <c r="K288" i="7" s="1"/>
  <c r="U287" i="7"/>
  <c r="O287" i="7"/>
  <c r="Q287" i="7" s="1"/>
  <c r="I287" i="7"/>
  <c r="K287" i="7" s="1"/>
  <c r="U286" i="7"/>
  <c r="O286" i="7"/>
  <c r="Q286" i="7" s="1"/>
  <c r="I286" i="7"/>
  <c r="K286" i="7" s="1"/>
  <c r="U285" i="7"/>
  <c r="O285" i="7"/>
  <c r="Q285" i="7" s="1"/>
  <c r="I285" i="7"/>
  <c r="K285" i="7" s="1"/>
  <c r="U284" i="7"/>
  <c r="O284" i="7"/>
  <c r="Q284" i="7" s="1"/>
  <c r="I284" i="7"/>
  <c r="K284" i="7" s="1"/>
  <c r="U283" i="7"/>
  <c r="O283" i="7"/>
  <c r="Q283" i="7" s="1"/>
  <c r="I283" i="7"/>
  <c r="K283" i="7" s="1"/>
  <c r="U282" i="7"/>
  <c r="O282" i="7"/>
  <c r="Q282" i="7" s="1"/>
  <c r="I282" i="7"/>
  <c r="K282" i="7" s="1"/>
  <c r="U281" i="7"/>
  <c r="O281" i="7"/>
  <c r="Q281" i="7" s="1"/>
  <c r="I281" i="7"/>
  <c r="K281" i="7" s="1"/>
  <c r="U280" i="7"/>
  <c r="O280" i="7"/>
  <c r="Q280" i="7" s="1"/>
  <c r="I280" i="7"/>
  <c r="K280" i="7" s="1"/>
  <c r="U279" i="7"/>
  <c r="O279" i="7"/>
  <c r="Q279" i="7" s="1"/>
  <c r="I279" i="7"/>
  <c r="K279" i="7" s="1"/>
  <c r="U278" i="7"/>
  <c r="O278" i="7"/>
  <c r="Q278" i="7" s="1"/>
  <c r="I278" i="7"/>
  <c r="K278" i="7" s="1"/>
  <c r="U277" i="7"/>
  <c r="O277" i="7"/>
  <c r="Q277" i="7" s="1"/>
  <c r="I277" i="7"/>
  <c r="K277" i="7" s="1"/>
  <c r="U276" i="7"/>
  <c r="O276" i="7"/>
  <c r="Q276" i="7" s="1"/>
  <c r="I276" i="7"/>
  <c r="K276" i="7" s="1"/>
  <c r="U275" i="7"/>
  <c r="O275" i="7"/>
  <c r="Q275" i="7" s="1"/>
  <c r="I275" i="7"/>
  <c r="K275" i="7" s="1"/>
  <c r="U274" i="7"/>
  <c r="O274" i="7"/>
  <c r="Q274" i="7" s="1"/>
  <c r="I274" i="7"/>
  <c r="K274" i="7" s="1"/>
  <c r="U273" i="7"/>
  <c r="O273" i="7"/>
  <c r="Q273" i="7" s="1"/>
  <c r="I273" i="7"/>
  <c r="K273" i="7" s="1"/>
  <c r="U272" i="7"/>
  <c r="O272" i="7"/>
  <c r="Q272" i="7" s="1"/>
  <c r="I272" i="7"/>
  <c r="K272" i="7" s="1"/>
  <c r="U271" i="7"/>
  <c r="O271" i="7"/>
  <c r="Q271" i="7" s="1"/>
  <c r="I271" i="7"/>
  <c r="K271" i="7" s="1"/>
  <c r="U270" i="7"/>
  <c r="O270" i="7"/>
  <c r="Q270" i="7" s="1"/>
  <c r="I270" i="7"/>
  <c r="K270" i="7" s="1"/>
  <c r="U269" i="7"/>
  <c r="O269" i="7"/>
  <c r="Q269" i="7" s="1"/>
  <c r="I269" i="7"/>
  <c r="K269" i="7" s="1"/>
  <c r="U268" i="7"/>
  <c r="O268" i="7"/>
  <c r="Q268" i="7" s="1"/>
  <c r="I268" i="7"/>
  <c r="K268" i="7" s="1"/>
  <c r="U267" i="7"/>
  <c r="O267" i="7"/>
  <c r="Q267" i="7" s="1"/>
  <c r="I267" i="7"/>
  <c r="K267" i="7" s="1"/>
  <c r="U266" i="7"/>
  <c r="O266" i="7"/>
  <c r="Q266" i="7" s="1"/>
  <c r="I266" i="7"/>
  <c r="K266" i="7" s="1"/>
  <c r="U265" i="7"/>
  <c r="O265" i="7"/>
  <c r="Q265" i="7" s="1"/>
  <c r="I265" i="7"/>
  <c r="K265" i="7" s="1"/>
  <c r="U264" i="7"/>
  <c r="O264" i="7"/>
  <c r="Q264" i="7" s="1"/>
  <c r="I264" i="7"/>
  <c r="K264" i="7" s="1"/>
  <c r="U263" i="7"/>
  <c r="O263" i="7"/>
  <c r="Q263" i="7" s="1"/>
  <c r="I263" i="7"/>
  <c r="K263" i="7" s="1"/>
  <c r="U262" i="7"/>
  <c r="O262" i="7"/>
  <c r="Q262" i="7" s="1"/>
  <c r="I262" i="7"/>
  <c r="K262" i="7" s="1"/>
  <c r="U261" i="7"/>
  <c r="O261" i="7"/>
  <c r="Q261" i="7" s="1"/>
  <c r="I261" i="7"/>
  <c r="K261" i="7" s="1"/>
  <c r="U260" i="7"/>
  <c r="O260" i="7"/>
  <c r="Q260" i="7" s="1"/>
  <c r="I260" i="7"/>
  <c r="K260" i="7" s="1"/>
  <c r="U259" i="7"/>
  <c r="O259" i="7"/>
  <c r="Q259" i="7" s="1"/>
  <c r="I259" i="7"/>
  <c r="K259" i="7" s="1"/>
  <c r="U258" i="7"/>
  <c r="O258" i="7"/>
  <c r="Q258" i="7" s="1"/>
  <c r="I258" i="7"/>
  <c r="K258" i="7" s="1"/>
  <c r="U257" i="7"/>
  <c r="O257" i="7"/>
  <c r="Q257" i="7" s="1"/>
  <c r="I257" i="7"/>
  <c r="K257" i="7" s="1"/>
  <c r="U256" i="7"/>
  <c r="O256" i="7"/>
  <c r="Q256" i="7" s="1"/>
  <c r="I256" i="7"/>
  <c r="K256" i="7" s="1"/>
  <c r="U255" i="7"/>
  <c r="O255" i="7"/>
  <c r="Q255" i="7" s="1"/>
  <c r="I255" i="7"/>
  <c r="K255" i="7" s="1"/>
  <c r="U254" i="7"/>
  <c r="O254" i="7"/>
  <c r="Q254" i="7" s="1"/>
  <c r="I254" i="7"/>
  <c r="K254" i="7" s="1"/>
  <c r="U253" i="7"/>
  <c r="O253" i="7"/>
  <c r="Q253" i="7" s="1"/>
  <c r="I253" i="7"/>
  <c r="K253" i="7" s="1"/>
  <c r="U252" i="7"/>
  <c r="O252" i="7"/>
  <c r="Q252" i="7" s="1"/>
  <c r="I252" i="7"/>
  <c r="K252" i="7" s="1"/>
  <c r="U251" i="7"/>
  <c r="O251" i="7"/>
  <c r="Q251" i="7" s="1"/>
  <c r="I251" i="7"/>
  <c r="K251" i="7" s="1"/>
  <c r="U250" i="7"/>
  <c r="O250" i="7"/>
  <c r="Q250" i="7" s="1"/>
  <c r="I250" i="7"/>
  <c r="K250" i="7" s="1"/>
  <c r="U249" i="7"/>
  <c r="O249" i="7"/>
  <c r="Q249" i="7" s="1"/>
  <c r="I249" i="7"/>
  <c r="K249" i="7" s="1"/>
  <c r="U248" i="7"/>
  <c r="O248" i="7"/>
  <c r="Q248" i="7" s="1"/>
  <c r="I248" i="7"/>
  <c r="K248" i="7" s="1"/>
  <c r="U247" i="7"/>
  <c r="O247" i="7"/>
  <c r="Q247" i="7" s="1"/>
  <c r="I247" i="7"/>
  <c r="K247" i="7" s="1"/>
  <c r="U246" i="7"/>
  <c r="O246" i="7"/>
  <c r="Q246" i="7" s="1"/>
  <c r="I246" i="7"/>
  <c r="K246" i="7" s="1"/>
  <c r="U245" i="7"/>
  <c r="O245" i="7"/>
  <c r="Q245" i="7" s="1"/>
  <c r="I245" i="7"/>
  <c r="K245" i="7" s="1"/>
  <c r="U244" i="7"/>
  <c r="O244" i="7"/>
  <c r="Q244" i="7" s="1"/>
  <c r="I244" i="7"/>
  <c r="K244" i="7" s="1"/>
  <c r="U243" i="7"/>
  <c r="O243" i="7"/>
  <c r="Q243" i="7" s="1"/>
  <c r="I243" i="7"/>
  <c r="K243" i="7" s="1"/>
  <c r="U242" i="7"/>
  <c r="O242" i="7"/>
  <c r="Q242" i="7" s="1"/>
  <c r="I242" i="7"/>
  <c r="K242" i="7" s="1"/>
  <c r="U241" i="7"/>
  <c r="O241" i="7"/>
  <c r="Q241" i="7" s="1"/>
  <c r="I241" i="7"/>
  <c r="K241" i="7" s="1"/>
  <c r="U240" i="7"/>
  <c r="O240" i="7"/>
  <c r="Q240" i="7" s="1"/>
  <c r="I240" i="7"/>
  <c r="K240" i="7" s="1"/>
  <c r="U239" i="7"/>
  <c r="O239" i="7"/>
  <c r="Q239" i="7" s="1"/>
  <c r="I239" i="7"/>
  <c r="K239" i="7" s="1"/>
  <c r="U238" i="7"/>
  <c r="O238" i="7"/>
  <c r="Q238" i="7" s="1"/>
  <c r="I238" i="7"/>
  <c r="K238" i="7" s="1"/>
  <c r="U237" i="7"/>
  <c r="O237" i="7"/>
  <c r="Q237" i="7" s="1"/>
  <c r="I237" i="7"/>
  <c r="K237" i="7" s="1"/>
  <c r="U236" i="7"/>
  <c r="O236" i="7"/>
  <c r="Q236" i="7" s="1"/>
  <c r="I236" i="7"/>
  <c r="K236" i="7" s="1"/>
  <c r="U235" i="7"/>
  <c r="O235" i="7"/>
  <c r="Q235" i="7" s="1"/>
  <c r="I235" i="7"/>
  <c r="K235" i="7" s="1"/>
  <c r="U234" i="7"/>
  <c r="O234" i="7"/>
  <c r="Q234" i="7" s="1"/>
  <c r="I234" i="7"/>
  <c r="K234" i="7" s="1"/>
  <c r="U233" i="7"/>
  <c r="O233" i="7"/>
  <c r="Q233" i="7" s="1"/>
  <c r="I233" i="7"/>
  <c r="K233" i="7" s="1"/>
  <c r="U232" i="7"/>
  <c r="O232" i="7"/>
  <c r="Q232" i="7" s="1"/>
  <c r="I232" i="7"/>
  <c r="K232" i="7" s="1"/>
  <c r="U231" i="7"/>
  <c r="O231" i="7"/>
  <c r="Q231" i="7" s="1"/>
  <c r="I231" i="7"/>
  <c r="K231" i="7" s="1"/>
  <c r="U230" i="7"/>
  <c r="O230" i="7"/>
  <c r="Q230" i="7" s="1"/>
  <c r="I230" i="7"/>
  <c r="K230" i="7" s="1"/>
  <c r="U229" i="7"/>
  <c r="O229" i="7"/>
  <c r="Q229" i="7" s="1"/>
  <c r="I229" i="7"/>
  <c r="K229" i="7" s="1"/>
  <c r="U228" i="7"/>
  <c r="O228" i="7"/>
  <c r="Q228" i="7" s="1"/>
  <c r="I228" i="7"/>
  <c r="K228" i="7" s="1"/>
  <c r="U227" i="7"/>
  <c r="O227" i="7"/>
  <c r="Q227" i="7" s="1"/>
  <c r="I227" i="7"/>
  <c r="K227" i="7" s="1"/>
  <c r="U226" i="7"/>
  <c r="O226" i="7"/>
  <c r="Q226" i="7" s="1"/>
  <c r="I226" i="7"/>
  <c r="K226" i="7" s="1"/>
  <c r="U225" i="7"/>
  <c r="O225" i="7"/>
  <c r="Q225" i="7" s="1"/>
  <c r="I225" i="7"/>
  <c r="K225" i="7" s="1"/>
  <c r="U224" i="7"/>
  <c r="O224" i="7"/>
  <c r="Q224" i="7" s="1"/>
  <c r="I224" i="7"/>
  <c r="K224" i="7" s="1"/>
  <c r="U223" i="7"/>
  <c r="O223" i="7"/>
  <c r="Q223" i="7" s="1"/>
  <c r="I223" i="7"/>
  <c r="K223" i="7" s="1"/>
  <c r="U222" i="7"/>
  <c r="O222" i="7"/>
  <c r="Q222" i="7" s="1"/>
  <c r="I222" i="7"/>
  <c r="K222" i="7" s="1"/>
  <c r="U221" i="7"/>
  <c r="O221" i="7"/>
  <c r="Q221" i="7" s="1"/>
  <c r="I221" i="7"/>
  <c r="U220" i="7"/>
  <c r="O220" i="7"/>
  <c r="Q220" i="7" s="1"/>
  <c r="I220" i="7"/>
  <c r="K220" i="7" s="1"/>
  <c r="U219" i="7"/>
  <c r="O219" i="7"/>
  <c r="Q219" i="7" s="1"/>
  <c r="I219" i="7"/>
  <c r="K219" i="7" s="1"/>
  <c r="U218" i="7"/>
  <c r="O218" i="7"/>
  <c r="Q218" i="7" s="1"/>
  <c r="I218" i="7"/>
  <c r="K218" i="7" s="1"/>
  <c r="U217" i="7"/>
  <c r="O217" i="7"/>
  <c r="Q217" i="7" s="1"/>
  <c r="I217" i="7"/>
  <c r="K217" i="7" s="1"/>
  <c r="U216" i="7"/>
  <c r="O216" i="7"/>
  <c r="Q216" i="7" s="1"/>
  <c r="I216" i="7"/>
  <c r="K216" i="7" s="1"/>
  <c r="U215" i="7"/>
  <c r="O215" i="7"/>
  <c r="Q215" i="7" s="1"/>
  <c r="I215" i="7"/>
  <c r="K215" i="7" s="1"/>
  <c r="U214" i="7"/>
  <c r="O214" i="7"/>
  <c r="Q214" i="7" s="1"/>
  <c r="I214" i="7"/>
  <c r="K214" i="7" s="1"/>
  <c r="U213" i="7"/>
  <c r="O213" i="7"/>
  <c r="Q213" i="7" s="1"/>
  <c r="I213" i="7"/>
  <c r="K213" i="7" s="1"/>
  <c r="U212" i="7"/>
  <c r="O212" i="7"/>
  <c r="Q212" i="7" s="1"/>
  <c r="I212" i="7"/>
  <c r="K212" i="7" s="1"/>
  <c r="U211" i="7"/>
  <c r="O211" i="7"/>
  <c r="Q211" i="7" s="1"/>
  <c r="I211" i="7"/>
  <c r="K211" i="7" s="1"/>
  <c r="U210" i="7"/>
  <c r="O210" i="7"/>
  <c r="Q210" i="7" s="1"/>
  <c r="I210" i="7"/>
  <c r="K210" i="7" s="1"/>
  <c r="U209" i="7"/>
  <c r="O209" i="7"/>
  <c r="Q209" i="7" s="1"/>
  <c r="I209" i="7"/>
  <c r="K209" i="7" s="1"/>
  <c r="U208" i="7"/>
  <c r="O208" i="7"/>
  <c r="Q208" i="7" s="1"/>
  <c r="I208" i="7"/>
  <c r="K208" i="7" s="1"/>
  <c r="U207" i="7"/>
  <c r="O207" i="7"/>
  <c r="Q207" i="7" s="1"/>
  <c r="I207" i="7"/>
  <c r="K207" i="7" s="1"/>
  <c r="U206" i="7"/>
  <c r="O206" i="7"/>
  <c r="Q206" i="7" s="1"/>
  <c r="I206" i="7"/>
  <c r="K206" i="7" s="1"/>
  <c r="U205" i="7"/>
  <c r="O205" i="7"/>
  <c r="Q205" i="7" s="1"/>
  <c r="I205" i="7"/>
  <c r="K205" i="7" s="1"/>
  <c r="U204" i="7"/>
  <c r="O204" i="7"/>
  <c r="Q204" i="7" s="1"/>
  <c r="I204" i="7"/>
  <c r="K204" i="7" s="1"/>
  <c r="U203" i="7"/>
  <c r="O203" i="7"/>
  <c r="Q203" i="7" s="1"/>
  <c r="I203" i="7"/>
  <c r="K203" i="7" s="1"/>
  <c r="U202" i="7"/>
  <c r="O202" i="7"/>
  <c r="Q202" i="7" s="1"/>
  <c r="I202" i="7"/>
  <c r="K202" i="7" s="1"/>
  <c r="U201" i="7"/>
  <c r="O201" i="7"/>
  <c r="Q201" i="7" s="1"/>
  <c r="I201" i="7"/>
  <c r="K201" i="7" s="1"/>
  <c r="U200" i="7"/>
  <c r="O200" i="7"/>
  <c r="Q200" i="7" s="1"/>
  <c r="I200" i="7"/>
  <c r="K200" i="7" s="1"/>
  <c r="U199" i="7"/>
  <c r="O199" i="7"/>
  <c r="Q199" i="7" s="1"/>
  <c r="I199" i="7"/>
  <c r="K199" i="7" s="1"/>
  <c r="U198" i="7"/>
  <c r="O198" i="7"/>
  <c r="Q198" i="7" s="1"/>
  <c r="I198" i="7"/>
  <c r="K198" i="7" s="1"/>
  <c r="U197" i="7"/>
  <c r="O197" i="7"/>
  <c r="Q197" i="7" s="1"/>
  <c r="I197" i="7"/>
  <c r="K197" i="7" s="1"/>
  <c r="U196" i="7"/>
  <c r="O196" i="7"/>
  <c r="Q196" i="7" s="1"/>
  <c r="I196" i="7"/>
  <c r="K196" i="7" s="1"/>
  <c r="U195" i="7"/>
  <c r="O195" i="7"/>
  <c r="Q195" i="7" s="1"/>
  <c r="I195" i="7"/>
  <c r="K195" i="7" s="1"/>
  <c r="U194" i="7"/>
  <c r="O194" i="7"/>
  <c r="Q194" i="7" s="1"/>
  <c r="I194" i="7"/>
  <c r="K194" i="7" s="1"/>
  <c r="U193" i="7"/>
  <c r="O193" i="7"/>
  <c r="Q193" i="7" s="1"/>
  <c r="I193" i="7"/>
  <c r="K193" i="7" s="1"/>
  <c r="U192" i="7"/>
  <c r="O192" i="7"/>
  <c r="Q192" i="7" s="1"/>
  <c r="I192" i="7"/>
  <c r="K192" i="7" s="1"/>
  <c r="U191" i="7"/>
  <c r="O191" i="7"/>
  <c r="Q191" i="7" s="1"/>
  <c r="I191" i="7"/>
  <c r="K191" i="7" s="1"/>
  <c r="U190" i="7"/>
  <c r="O190" i="7"/>
  <c r="Q190" i="7" s="1"/>
  <c r="I190" i="7"/>
  <c r="K190" i="7" s="1"/>
  <c r="U189" i="7"/>
  <c r="O189" i="7"/>
  <c r="Q189" i="7" s="1"/>
  <c r="I189" i="7"/>
  <c r="K189" i="7" s="1"/>
  <c r="U188" i="7"/>
  <c r="O188" i="7"/>
  <c r="Q188" i="7" s="1"/>
  <c r="I188" i="7"/>
  <c r="K188" i="7" s="1"/>
  <c r="U187" i="7"/>
  <c r="O187" i="7"/>
  <c r="Q187" i="7" s="1"/>
  <c r="I187" i="7"/>
  <c r="K187" i="7" s="1"/>
  <c r="U186" i="7"/>
  <c r="O186" i="7"/>
  <c r="Q186" i="7" s="1"/>
  <c r="I186" i="7"/>
  <c r="K186" i="7" s="1"/>
  <c r="U185" i="7"/>
  <c r="O185" i="7"/>
  <c r="Q185" i="7" s="1"/>
  <c r="I185" i="7"/>
  <c r="K185" i="7" s="1"/>
  <c r="U184" i="7"/>
  <c r="O184" i="7"/>
  <c r="Q184" i="7" s="1"/>
  <c r="I184" i="7"/>
  <c r="K184" i="7" s="1"/>
  <c r="U183" i="7"/>
  <c r="O183" i="7"/>
  <c r="Q183" i="7" s="1"/>
  <c r="I183" i="7"/>
  <c r="K183" i="7" s="1"/>
  <c r="U182" i="7"/>
  <c r="O182" i="7"/>
  <c r="Q182" i="7" s="1"/>
  <c r="I182" i="7"/>
  <c r="K182" i="7" s="1"/>
  <c r="U181" i="7"/>
  <c r="O181" i="7"/>
  <c r="Q181" i="7" s="1"/>
  <c r="I181" i="7"/>
  <c r="K181" i="7" s="1"/>
  <c r="U180" i="7"/>
  <c r="O180" i="7"/>
  <c r="Q180" i="7" s="1"/>
  <c r="I180" i="7"/>
  <c r="K180" i="7" s="1"/>
  <c r="U179" i="7"/>
  <c r="O179" i="7"/>
  <c r="Q179" i="7" s="1"/>
  <c r="I179" i="7"/>
  <c r="K179" i="7" s="1"/>
  <c r="U178" i="7"/>
  <c r="O178" i="7"/>
  <c r="Q178" i="7" s="1"/>
  <c r="I178" i="7"/>
  <c r="K178" i="7" s="1"/>
  <c r="U177" i="7"/>
  <c r="O177" i="7"/>
  <c r="Q177" i="7" s="1"/>
  <c r="I177" i="7"/>
  <c r="K177" i="7" s="1"/>
  <c r="U176" i="7"/>
  <c r="O176" i="7"/>
  <c r="Q176" i="7" s="1"/>
  <c r="I176" i="7"/>
  <c r="K176" i="7" s="1"/>
  <c r="U175" i="7"/>
  <c r="O175" i="7"/>
  <c r="Q175" i="7" s="1"/>
  <c r="I175" i="7"/>
  <c r="K175" i="7" s="1"/>
  <c r="U174" i="7"/>
  <c r="O174" i="7"/>
  <c r="Q174" i="7" s="1"/>
  <c r="I174" i="7"/>
  <c r="K174" i="7" s="1"/>
  <c r="U173" i="7"/>
  <c r="O173" i="7"/>
  <c r="Q173" i="7" s="1"/>
  <c r="I173" i="7"/>
  <c r="K173" i="7" s="1"/>
  <c r="U172" i="7"/>
  <c r="O172" i="7"/>
  <c r="Q172" i="7" s="1"/>
  <c r="I172" i="7"/>
  <c r="K172" i="7" s="1"/>
  <c r="U171" i="7"/>
  <c r="O171" i="7"/>
  <c r="Q171" i="7" s="1"/>
  <c r="I171" i="7"/>
  <c r="K171" i="7" s="1"/>
  <c r="U170" i="7"/>
  <c r="O170" i="7"/>
  <c r="Q170" i="7" s="1"/>
  <c r="I170" i="7"/>
  <c r="K170" i="7" s="1"/>
  <c r="U169" i="7"/>
  <c r="O169" i="7"/>
  <c r="Q169" i="7" s="1"/>
  <c r="I169" i="7"/>
  <c r="K169" i="7" s="1"/>
  <c r="U168" i="7"/>
  <c r="O168" i="7"/>
  <c r="Q168" i="7" s="1"/>
  <c r="I168" i="7"/>
  <c r="K168" i="7" s="1"/>
  <c r="U167" i="7"/>
  <c r="O167" i="7"/>
  <c r="Q167" i="7" s="1"/>
  <c r="I167" i="7"/>
  <c r="K167" i="7" s="1"/>
  <c r="U166" i="7"/>
  <c r="O166" i="7"/>
  <c r="Q166" i="7" s="1"/>
  <c r="I166" i="7"/>
  <c r="K166" i="7" s="1"/>
  <c r="U165" i="7"/>
  <c r="O165" i="7"/>
  <c r="Q165" i="7" s="1"/>
  <c r="I165" i="7"/>
  <c r="K165" i="7" s="1"/>
  <c r="U164" i="7"/>
  <c r="O164" i="7"/>
  <c r="Q164" i="7" s="1"/>
  <c r="I164" i="7"/>
  <c r="K164" i="7" s="1"/>
  <c r="U163" i="7"/>
  <c r="O163" i="7"/>
  <c r="Q163" i="7" s="1"/>
  <c r="I163" i="7"/>
  <c r="K163" i="7" s="1"/>
  <c r="U162" i="7"/>
  <c r="O162" i="7"/>
  <c r="Q162" i="7" s="1"/>
  <c r="I162" i="7"/>
  <c r="K162" i="7" s="1"/>
  <c r="U161" i="7"/>
  <c r="O161" i="7"/>
  <c r="Q161" i="7" s="1"/>
  <c r="I161" i="7"/>
  <c r="K161" i="7" s="1"/>
  <c r="U160" i="7"/>
  <c r="O160" i="7"/>
  <c r="Q160" i="7" s="1"/>
  <c r="I160" i="7"/>
  <c r="U159" i="7"/>
  <c r="O159" i="7"/>
  <c r="Q159" i="7" s="1"/>
  <c r="I159" i="7"/>
  <c r="K159" i="7" s="1"/>
  <c r="U158" i="7"/>
  <c r="O158" i="7"/>
  <c r="Q158" i="7" s="1"/>
  <c r="I158" i="7"/>
  <c r="K158" i="7" s="1"/>
  <c r="U157" i="7"/>
  <c r="O157" i="7"/>
  <c r="Q157" i="7" s="1"/>
  <c r="I157" i="7"/>
  <c r="K157" i="7" s="1"/>
  <c r="U156" i="7"/>
  <c r="O156" i="7"/>
  <c r="Q156" i="7" s="1"/>
  <c r="I156" i="7"/>
  <c r="K156" i="7" s="1"/>
  <c r="U155" i="7"/>
  <c r="O155" i="7"/>
  <c r="Q155" i="7" s="1"/>
  <c r="I155" i="7"/>
  <c r="K155" i="7" s="1"/>
  <c r="U154" i="7"/>
  <c r="O154" i="7"/>
  <c r="Q154" i="7" s="1"/>
  <c r="I154" i="7"/>
  <c r="K154" i="7" s="1"/>
  <c r="U153" i="7"/>
  <c r="O153" i="7"/>
  <c r="Q153" i="7" s="1"/>
  <c r="I153" i="7"/>
  <c r="K153" i="7" s="1"/>
  <c r="U152" i="7"/>
  <c r="O152" i="7"/>
  <c r="Q152" i="7" s="1"/>
  <c r="I152" i="7"/>
  <c r="K152" i="7" s="1"/>
  <c r="U151" i="7"/>
  <c r="O151" i="7"/>
  <c r="Q151" i="7" s="1"/>
  <c r="I151" i="7"/>
  <c r="K151" i="7" s="1"/>
  <c r="U150" i="7"/>
  <c r="O150" i="7"/>
  <c r="Q150" i="7" s="1"/>
  <c r="I150" i="7"/>
  <c r="K150" i="7" s="1"/>
  <c r="U149" i="7"/>
  <c r="O149" i="7"/>
  <c r="Q149" i="7" s="1"/>
  <c r="I149" i="7"/>
  <c r="K149" i="7" s="1"/>
  <c r="U148" i="7"/>
  <c r="O148" i="7"/>
  <c r="Q148" i="7" s="1"/>
  <c r="I148" i="7"/>
  <c r="K148" i="7" s="1"/>
  <c r="U147" i="7"/>
  <c r="O147" i="7"/>
  <c r="Q147" i="7" s="1"/>
  <c r="I147" i="7"/>
  <c r="K147" i="7" s="1"/>
  <c r="U146" i="7"/>
  <c r="O146" i="7"/>
  <c r="Q146" i="7" s="1"/>
  <c r="I146" i="7"/>
  <c r="K146" i="7" s="1"/>
  <c r="U145" i="7"/>
  <c r="O145" i="7"/>
  <c r="Q145" i="7" s="1"/>
  <c r="I145" i="7"/>
  <c r="K145" i="7" s="1"/>
  <c r="U144" i="7"/>
  <c r="O144" i="7"/>
  <c r="Q144" i="7" s="1"/>
  <c r="I144" i="7"/>
  <c r="K144" i="7" s="1"/>
  <c r="U143" i="7"/>
  <c r="O143" i="7"/>
  <c r="Q143" i="7" s="1"/>
  <c r="I143" i="7"/>
  <c r="K143" i="7" s="1"/>
  <c r="U142" i="7"/>
  <c r="O142" i="7"/>
  <c r="Q142" i="7" s="1"/>
  <c r="I142" i="7"/>
  <c r="K142" i="7" s="1"/>
  <c r="U141" i="7"/>
  <c r="O141" i="7"/>
  <c r="Q141" i="7" s="1"/>
  <c r="I141" i="7"/>
  <c r="K141" i="7" s="1"/>
  <c r="U140" i="7"/>
  <c r="O140" i="7"/>
  <c r="Q140" i="7" s="1"/>
  <c r="I140" i="7"/>
  <c r="K140" i="7" s="1"/>
  <c r="U139" i="7"/>
  <c r="O139" i="7"/>
  <c r="Q139" i="7" s="1"/>
  <c r="I139" i="7"/>
  <c r="K139" i="7" s="1"/>
  <c r="U138" i="7"/>
  <c r="O138" i="7"/>
  <c r="Q138" i="7" s="1"/>
  <c r="I138" i="7"/>
  <c r="K138" i="7" s="1"/>
  <c r="U137" i="7"/>
  <c r="O137" i="7"/>
  <c r="Q137" i="7" s="1"/>
  <c r="I137" i="7"/>
  <c r="K137" i="7" s="1"/>
  <c r="U136" i="7"/>
  <c r="O136" i="7"/>
  <c r="Q136" i="7" s="1"/>
  <c r="I136" i="7"/>
  <c r="K136" i="7" s="1"/>
  <c r="U135" i="7"/>
  <c r="O135" i="7"/>
  <c r="Q135" i="7" s="1"/>
  <c r="I135" i="7"/>
  <c r="K135" i="7" s="1"/>
  <c r="U134" i="7"/>
  <c r="O134" i="7"/>
  <c r="Q134" i="7" s="1"/>
  <c r="I134" i="7"/>
  <c r="K134" i="7" s="1"/>
  <c r="U133" i="7"/>
  <c r="O133" i="7"/>
  <c r="Q133" i="7" s="1"/>
  <c r="I133" i="7"/>
  <c r="K133" i="7" s="1"/>
  <c r="U132" i="7"/>
  <c r="O132" i="7"/>
  <c r="Q132" i="7" s="1"/>
  <c r="I132" i="7"/>
  <c r="K132" i="7" s="1"/>
  <c r="U131" i="7"/>
  <c r="O131" i="7"/>
  <c r="Q131" i="7" s="1"/>
  <c r="I131" i="7"/>
  <c r="K131" i="7" s="1"/>
  <c r="U130" i="7"/>
  <c r="O130" i="7"/>
  <c r="Q130" i="7" s="1"/>
  <c r="I130" i="7"/>
  <c r="K130" i="7" s="1"/>
  <c r="U129" i="7"/>
  <c r="O129" i="7"/>
  <c r="Q129" i="7" s="1"/>
  <c r="I129" i="7"/>
  <c r="K129" i="7" s="1"/>
  <c r="U128" i="7"/>
  <c r="O128" i="7"/>
  <c r="Q128" i="7" s="1"/>
  <c r="I128" i="7"/>
  <c r="K128" i="7" s="1"/>
  <c r="U127" i="7"/>
  <c r="O127" i="7"/>
  <c r="Q127" i="7" s="1"/>
  <c r="I127" i="7"/>
  <c r="K127" i="7" s="1"/>
  <c r="U126" i="7"/>
  <c r="O126" i="7"/>
  <c r="Q126" i="7" s="1"/>
  <c r="I126" i="7"/>
  <c r="K126" i="7" s="1"/>
  <c r="U125" i="7"/>
  <c r="O125" i="7"/>
  <c r="Q125" i="7" s="1"/>
  <c r="I125" i="7"/>
  <c r="K125" i="7" s="1"/>
  <c r="U124" i="7"/>
  <c r="O124" i="7"/>
  <c r="Q124" i="7" s="1"/>
  <c r="I124" i="7"/>
  <c r="K124" i="7" s="1"/>
  <c r="U123" i="7"/>
  <c r="O123" i="7"/>
  <c r="Q123" i="7" s="1"/>
  <c r="I123" i="7"/>
  <c r="K123" i="7" s="1"/>
  <c r="U122" i="7"/>
  <c r="O122" i="7"/>
  <c r="Q122" i="7" s="1"/>
  <c r="I122" i="7"/>
  <c r="K122" i="7" s="1"/>
  <c r="U121" i="7"/>
  <c r="O121" i="7"/>
  <c r="Q121" i="7" s="1"/>
  <c r="I121" i="7"/>
  <c r="K121" i="7" s="1"/>
  <c r="U120" i="7"/>
  <c r="O120" i="7"/>
  <c r="Q120" i="7" s="1"/>
  <c r="I120" i="7"/>
  <c r="K120" i="7" s="1"/>
  <c r="U119" i="7"/>
  <c r="O119" i="7"/>
  <c r="Q119" i="7" s="1"/>
  <c r="I119" i="7"/>
  <c r="K119" i="7" s="1"/>
  <c r="U118" i="7"/>
  <c r="O118" i="7"/>
  <c r="Q118" i="7" s="1"/>
  <c r="I118" i="7"/>
  <c r="K118" i="7" s="1"/>
  <c r="U117" i="7"/>
  <c r="O117" i="7"/>
  <c r="Q117" i="7" s="1"/>
  <c r="I117" i="7"/>
  <c r="K117" i="7" s="1"/>
  <c r="U116" i="7"/>
  <c r="O116" i="7"/>
  <c r="Q116" i="7" s="1"/>
  <c r="I116" i="7"/>
  <c r="K116" i="7" s="1"/>
  <c r="U115" i="7"/>
  <c r="O115" i="7"/>
  <c r="Q115" i="7" s="1"/>
  <c r="I115" i="7"/>
  <c r="K115" i="7" s="1"/>
  <c r="U114" i="7"/>
  <c r="O114" i="7"/>
  <c r="Q114" i="7" s="1"/>
  <c r="I114" i="7"/>
  <c r="K114" i="7" s="1"/>
  <c r="U113" i="7"/>
  <c r="O113" i="7"/>
  <c r="Q113" i="7" s="1"/>
  <c r="I113" i="7"/>
  <c r="K113" i="7" s="1"/>
  <c r="U112" i="7"/>
  <c r="O112" i="7"/>
  <c r="Q112" i="7" s="1"/>
  <c r="I112" i="7"/>
  <c r="K112" i="7" s="1"/>
  <c r="U111" i="7"/>
  <c r="O111" i="7"/>
  <c r="Q111" i="7" s="1"/>
  <c r="I111" i="7"/>
  <c r="K111" i="7" s="1"/>
  <c r="U110" i="7"/>
  <c r="O110" i="7"/>
  <c r="Q110" i="7" s="1"/>
  <c r="I110" i="7"/>
  <c r="K110" i="7" s="1"/>
  <c r="U109" i="7"/>
  <c r="O109" i="7"/>
  <c r="Q109" i="7" s="1"/>
  <c r="I109" i="7"/>
  <c r="K109" i="7" s="1"/>
  <c r="U108" i="7"/>
  <c r="O108" i="7"/>
  <c r="Q108" i="7" s="1"/>
  <c r="I108" i="7"/>
  <c r="K108" i="7" s="1"/>
  <c r="U107" i="7"/>
  <c r="O107" i="7"/>
  <c r="Q107" i="7" s="1"/>
  <c r="I107" i="7"/>
  <c r="K107" i="7" s="1"/>
  <c r="U106" i="7"/>
  <c r="O106" i="7"/>
  <c r="Q106" i="7" s="1"/>
  <c r="I106" i="7"/>
  <c r="K106" i="7" s="1"/>
  <c r="U105" i="7"/>
  <c r="O105" i="7"/>
  <c r="Q105" i="7" s="1"/>
  <c r="I105" i="7"/>
  <c r="K105" i="7" s="1"/>
  <c r="U104" i="7"/>
  <c r="O104" i="7"/>
  <c r="Q104" i="7" s="1"/>
  <c r="I104" i="7"/>
  <c r="K104" i="7" s="1"/>
  <c r="U103" i="7"/>
  <c r="O103" i="7"/>
  <c r="Q103" i="7" s="1"/>
  <c r="I103" i="7"/>
  <c r="K103" i="7" s="1"/>
  <c r="U102" i="7"/>
  <c r="O102" i="7"/>
  <c r="Q102" i="7" s="1"/>
  <c r="I102" i="7"/>
  <c r="K102" i="7" s="1"/>
  <c r="U101" i="7"/>
  <c r="O101" i="7"/>
  <c r="Q101" i="7" s="1"/>
  <c r="I101" i="7"/>
  <c r="K101" i="7" s="1"/>
  <c r="U100" i="7"/>
  <c r="O100" i="7"/>
  <c r="Q100" i="7" s="1"/>
  <c r="I100" i="7"/>
  <c r="K100" i="7" s="1"/>
  <c r="U99" i="7"/>
  <c r="O99" i="7"/>
  <c r="Q99" i="7" s="1"/>
  <c r="I99" i="7"/>
  <c r="K99" i="7" s="1"/>
  <c r="U98" i="7"/>
  <c r="O98" i="7"/>
  <c r="Q98" i="7" s="1"/>
  <c r="I98" i="7"/>
  <c r="K98" i="7" s="1"/>
  <c r="U97" i="7"/>
  <c r="O97" i="7"/>
  <c r="Q97" i="7" s="1"/>
  <c r="I97" i="7"/>
  <c r="K97" i="7" s="1"/>
  <c r="U96" i="7"/>
  <c r="O96" i="7"/>
  <c r="Q96" i="7" s="1"/>
  <c r="I96" i="7"/>
  <c r="K96" i="7" s="1"/>
  <c r="U95" i="7"/>
  <c r="O95" i="7"/>
  <c r="Q95" i="7" s="1"/>
  <c r="I95" i="7"/>
  <c r="K95" i="7" s="1"/>
  <c r="U94" i="7"/>
  <c r="O94" i="7"/>
  <c r="Q94" i="7" s="1"/>
  <c r="I94" i="7"/>
  <c r="K94" i="7" s="1"/>
  <c r="U93" i="7"/>
  <c r="O93" i="7"/>
  <c r="Q93" i="7" s="1"/>
  <c r="I93" i="7"/>
  <c r="K93" i="7" s="1"/>
  <c r="U92" i="7"/>
  <c r="O92" i="7"/>
  <c r="Q92" i="7" s="1"/>
  <c r="I92" i="7"/>
  <c r="K92" i="7" s="1"/>
  <c r="U91" i="7"/>
  <c r="O91" i="7"/>
  <c r="Q91" i="7" s="1"/>
  <c r="I91" i="7"/>
  <c r="K91" i="7" s="1"/>
  <c r="U90" i="7"/>
  <c r="O90" i="7"/>
  <c r="Q90" i="7" s="1"/>
  <c r="I90" i="7"/>
  <c r="K90" i="7" s="1"/>
  <c r="U89" i="7"/>
  <c r="O89" i="7"/>
  <c r="Q89" i="7" s="1"/>
  <c r="I89" i="7"/>
  <c r="K89" i="7" s="1"/>
  <c r="U88" i="7"/>
  <c r="O88" i="7"/>
  <c r="Q88" i="7" s="1"/>
  <c r="I88" i="7"/>
  <c r="K88" i="7" s="1"/>
  <c r="U87" i="7"/>
  <c r="O87" i="7"/>
  <c r="Q87" i="7" s="1"/>
  <c r="I87" i="7"/>
  <c r="K87" i="7" s="1"/>
  <c r="U86" i="7"/>
  <c r="O86" i="7"/>
  <c r="Q86" i="7" s="1"/>
  <c r="I86" i="7"/>
  <c r="K86" i="7" s="1"/>
  <c r="U85" i="7"/>
  <c r="O85" i="7"/>
  <c r="Q85" i="7" s="1"/>
  <c r="I85" i="7"/>
  <c r="K85" i="7" s="1"/>
  <c r="U84" i="7"/>
  <c r="O84" i="7"/>
  <c r="Q84" i="7" s="1"/>
  <c r="I84" i="7"/>
  <c r="K84" i="7" s="1"/>
  <c r="U83" i="7"/>
  <c r="O83" i="7"/>
  <c r="Q83" i="7" s="1"/>
  <c r="I83" i="7"/>
  <c r="K83" i="7" s="1"/>
  <c r="U82" i="7"/>
  <c r="O82" i="7"/>
  <c r="Q82" i="7" s="1"/>
  <c r="I82" i="7"/>
  <c r="K82" i="7" s="1"/>
  <c r="U81" i="7"/>
  <c r="O81" i="7"/>
  <c r="Q81" i="7" s="1"/>
  <c r="I81" i="7"/>
  <c r="K81" i="7" s="1"/>
  <c r="U80" i="7"/>
  <c r="O80" i="7"/>
  <c r="Q80" i="7" s="1"/>
  <c r="I80" i="7"/>
  <c r="K80" i="7" s="1"/>
  <c r="U79" i="7"/>
  <c r="O79" i="7"/>
  <c r="Q79" i="7" s="1"/>
  <c r="I79" i="7"/>
  <c r="K79" i="7" s="1"/>
  <c r="U78" i="7"/>
  <c r="O78" i="7"/>
  <c r="Q78" i="7" s="1"/>
  <c r="I78" i="7"/>
  <c r="K78" i="7" s="1"/>
  <c r="U77" i="7"/>
  <c r="O77" i="7"/>
  <c r="Q77" i="7" s="1"/>
  <c r="I77" i="7"/>
  <c r="K77" i="7" s="1"/>
  <c r="U76" i="7"/>
  <c r="O76" i="7"/>
  <c r="Q76" i="7" s="1"/>
  <c r="I76" i="7"/>
  <c r="K76" i="7" s="1"/>
  <c r="U75" i="7"/>
  <c r="O75" i="7"/>
  <c r="Q75" i="7" s="1"/>
  <c r="I75" i="7"/>
  <c r="K75" i="7" s="1"/>
  <c r="U74" i="7"/>
  <c r="O74" i="7"/>
  <c r="Q74" i="7" s="1"/>
  <c r="I74" i="7"/>
  <c r="K74" i="7" s="1"/>
  <c r="U73" i="7"/>
  <c r="O73" i="7"/>
  <c r="Q73" i="7" s="1"/>
  <c r="I73" i="7"/>
  <c r="K73" i="7" s="1"/>
  <c r="U72" i="7"/>
  <c r="O72" i="7"/>
  <c r="Q72" i="7" s="1"/>
  <c r="I72" i="7"/>
  <c r="K72" i="7" s="1"/>
  <c r="U71" i="7"/>
  <c r="O71" i="7"/>
  <c r="Q71" i="7" s="1"/>
  <c r="I71" i="7"/>
  <c r="K71" i="7" s="1"/>
  <c r="U70" i="7"/>
  <c r="O70" i="7"/>
  <c r="Q70" i="7" s="1"/>
  <c r="I70" i="7"/>
  <c r="K70" i="7" s="1"/>
  <c r="U69" i="7"/>
  <c r="O69" i="7"/>
  <c r="Q69" i="7" s="1"/>
  <c r="I69" i="7"/>
  <c r="K69" i="7" s="1"/>
  <c r="U68" i="7"/>
  <c r="O68" i="7"/>
  <c r="I68" i="7"/>
  <c r="K68" i="7" s="1"/>
  <c r="U67" i="7"/>
  <c r="O67" i="7"/>
  <c r="Q67" i="7" s="1"/>
  <c r="I67" i="7"/>
  <c r="K67" i="7" s="1"/>
  <c r="U66" i="7"/>
  <c r="O66" i="7"/>
  <c r="Q66" i="7" s="1"/>
  <c r="I66" i="7"/>
  <c r="K66" i="7" s="1"/>
  <c r="U65" i="7"/>
  <c r="O65" i="7"/>
  <c r="Q65" i="7" s="1"/>
  <c r="I65" i="7"/>
  <c r="K65" i="7" s="1"/>
  <c r="U64" i="7"/>
  <c r="O64" i="7"/>
  <c r="Q64" i="7" s="1"/>
  <c r="I64" i="7"/>
  <c r="K64" i="7" s="1"/>
  <c r="U63" i="7"/>
  <c r="O63" i="7"/>
  <c r="Q63" i="7" s="1"/>
  <c r="I63" i="7"/>
  <c r="K63" i="7" s="1"/>
  <c r="U62" i="7"/>
  <c r="O62" i="7"/>
  <c r="Q62" i="7" s="1"/>
  <c r="I62" i="7"/>
  <c r="K62" i="7" s="1"/>
  <c r="U61" i="7"/>
  <c r="O61" i="7"/>
  <c r="Q61" i="7" s="1"/>
  <c r="I61" i="7"/>
  <c r="K61" i="7" s="1"/>
  <c r="U60" i="7"/>
  <c r="O60" i="7"/>
  <c r="Q60" i="7" s="1"/>
  <c r="I60" i="7"/>
  <c r="K60" i="7" s="1"/>
  <c r="U59" i="7"/>
  <c r="O59" i="7"/>
  <c r="Q59" i="7" s="1"/>
  <c r="I59" i="7"/>
  <c r="K59" i="7" s="1"/>
  <c r="U58" i="7"/>
  <c r="O58" i="7"/>
  <c r="Q58" i="7" s="1"/>
  <c r="I58" i="7"/>
  <c r="K58" i="7" s="1"/>
  <c r="U57" i="7"/>
  <c r="O57" i="7"/>
  <c r="Q57" i="7" s="1"/>
  <c r="I57" i="7"/>
  <c r="K57" i="7" s="1"/>
  <c r="U56" i="7"/>
  <c r="O56" i="7"/>
  <c r="Q56" i="7" s="1"/>
  <c r="I56" i="7"/>
  <c r="K56" i="7" s="1"/>
  <c r="U55" i="7"/>
  <c r="O55" i="7"/>
  <c r="Q55" i="7" s="1"/>
  <c r="I55" i="7"/>
  <c r="K55" i="7" s="1"/>
  <c r="U54" i="7"/>
  <c r="O54" i="7"/>
  <c r="Q54" i="7" s="1"/>
  <c r="I54" i="7"/>
  <c r="K54" i="7" s="1"/>
  <c r="U53" i="7"/>
  <c r="O53" i="7"/>
  <c r="Q53" i="7" s="1"/>
  <c r="I53" i="7"/>
  <c r="K53" i="7" s="1"/>
  <c r="U52" i="7"/>
  <c r="O52" i="7"/>
  <c r="Q52" i="7" s="1"/>
  <c r="I52" i="7"/>
  <c r="K52" i="7" s="1"/>
  <c r="U51" i="7"/>
  <c r="O51" i="7"/>
  <c r="Q51" i="7" s="1"/>
  <c r="I51" i="7"/>
  <c r="K51" i="7" s="1"/>
  <c r="U50" i="7"/>
  <c r="O50" i="7"/>
  <c r="Q50" i="7" s="1"/>
  <c r="I50" i="7"/>
  <c r="K50" i="7" s="1"/>
  <c r="U49" i="7"/>
  <c r="O49" i="7"/>
  <c r="Q49" i="7" s="1"/>
  <c r="I49" i="7"/>
  <c r="K49" i="7" s="1"/>
  <c r="U48" i="7"/>
  <c r="O48" i="7"/>
  <c r="Q48" i="7" s="1"/>
  <c r="I48" i="7"/>
  <c r="K48" i="7" s="1"/>
  <c r="U47" i="7"/>
  <c r="O47" i="7"/>
  <c r="Q47" i="7" s="1"/>
  <c r="I47" i="7"/>
  <c r="K47" i="7" s="1"/>
  <c r="U46" i="7"/>
  <c r="O46" i="7"/>
  <c r="Q46" i="7" s="1"/>
  <c r="I46" i="7"/>
  <c r="K46" i="7" s="1"/>
  <c r="U45" i="7"/>
  <c r="O45" i="7"/>
  <c r="Q45" i="7" s="1"/>
  <c r="I45" i="7"/>
  <c r="K45" i="7" s="1"/>
  <c r="U44" i="7"/>
  <c r="O44" i="7"/>
  <c r="Q44" i="7" s="1"/>
  <c r="I44" i="7"/>
  <c r="K44" i="7" s="1"/>
  <c r="U43" i="7"/>
  <c r="O43" i="7"/>
  <c r="Q43" i="7" s="1"/>
  <c r="I43" i="7"/>
  <c r="K43" i="7" s="1"/>
  <c r="U42" i="7"/>
  <c r="O42" i="7"/>
  <c r="Q42" i="7" s="1"/>
  <c r="I42" i="7"/>
  <c r="K42" i="7" s="1"/>
  <c r="U41" i="7"/>
  <c r="O41" i="7"/>
  <c r="Q41" i="7" s="1"/>
  <c r="I41" i="7"/>
  <c r="K41" i="7" s="1"/>
  <c r="U40" i="7"/>
  <c r="O40" i="7"/>
  <c r="Q40" i="7" s="1"/>
  <c r="I40" i="7"/>
  <c r="K40" i="7" s="1"/>
  <c r="U39" i="7"/>
  <c r="O39" i="7"/>
  <c r="Q39" i="7" s="1"/>
  <c r="I39" i="7"/>
  <c r="K39" i="7" s="1"/>
  <c r="U38" i="7"/>
  <c r="O38" i="7"/>
  <c r="Q38" i="7" s="1"/>
  <c r="I38" i="7"/>
  <c r="K38" i="7" s="1"/>
  <c r="U37" i="7"/>
  <c r="O37" i="7"/>
  <c r="Q37" i="7" s="1"/>
  <c r="I37" i="7"/>
  <c r="K37" i="7" s="1"/>
  <c r="U36" i="7"/>
  <c r="O36" i="7"/>
  <c r="Q36" i="7" s="1"/>
  <c r="I36" i="7"/>
  <c r="K36" i="7" s="1"/>
  <c r="U35" i="7"/>
  <c r="O35" i="7"/>
  <c r="Q35" i="7" s="1"/>
  <c r="I35" i="7"/>
  <c r="K35" i="7" s="1"/>
  <c r="U34" i="7"/>
  <c r="O34" i="7"/>
  <c r="Q34" i="7" s="1"/>
  <c r="I34" i="7"/>
  <c r="K34" i="7" s="1"/>
  <c r="U33" i="7"/>
  <c r="O33" i="7"/>
  <c r="Q33" i="7" s="1"/>
  <c r="I33" i="7"/>
  <c r="K33" i="7" s="1"/>
  <c r="U32" i="7"/>
  <c r="O32" i="7"/>
  <c r="Q32" i="7" s="1"/>
  <c r="I32" i="7"/>
  <c r="K32" i="7" s="1"/>
  <c r="U31" i="7"/>
  <c r="O31" i="7"/>
  <c r="Q31" i="7" s="1"/>
  <c r="I31" i="7"/>
  <c r="K31" i="7" s="1"/>
  <c r="U30" i="7"/>
  <c r="O30" i="7"/>
  <c r="Q30" i="7" s="1"/>
  <c r="I30" i="7"/>
  <c r="K30" i="7" s="1"/>
  <c r="U29" i="7"/>
  <c r="O29" i="7"/>
  <c r="Q29" i="7" s="1"/>
  <c r="I29" i="7"/>
  <c r="K29" i="7" s="1"/>
  <c r="U28" i="7"/>
  <c r="O28" i="7"/>
  <c r="Q28" i="7" s="1"/>
  <c r="I28" i="7"/>
  <c r="K28" i="7" s="1"/>
  <c r="U27" i="7"/>
  <c r="O27" i="7"/>
  <c r="Q27" i="7" s="1"/>
  <c r="I27" i="7"/>
  <c r="K27" i="7" s="1"/>
  <c r="U26" i="7"/>
  <c r="O26" i="7"/>
  <c r="Q26" i="7" s="1"/>
  <c r="I26" i="7"/>
  <c r="K26" i="7" s="1"/>
  <c r="U25" i="7"/>
  <c r="O25" i="7"/>
  <c r="Q25" i="7" s="1"/>
  <c r="I25" i="7"/>
  <c r="K25" i="7" s="1"/>
  <c r="U24" i="7"/>
  <c r="O24" i="7"/>
  <c r="Q24" i="7" s="1"/>
  <c r="I24" i="7"/>
  <c r="K24" i="7" s="1"/>
  <c r="U23" i="7"/>
  <c r="O23" i="7"/>
  <c r="Q23" i="7" s="1"/>
  <c r="I23" i="7"/>
  <c r="K23" i="7" s="1"/>
  <c r="U22" i="7"/>
  <c r="O22" i="7"/>
  <c r="Q22" i="7" s="1"/>
  <c r="I22" i="7"/>
  <c r="K22" i="7" s="1"/>
  <c r="U21" i="7"/>
  <c r="O21" i="7"/>
  <c r="Q21" i="7" s="1"/>
  <c r="I21" i="7"/>
  <c r="K21" i="7" s="1"/>
  <c r="U20" i="7"/>
  <c r="O20" i="7"/>
  <c r="Q20" i="7" s="1"/>
  <c r="I20" i="7"/>
  <c r="K20" i="7" s="1"/>
  <c r="U19" i="7"/>
  <c r="O19" i="7"/>
  <c r="Q19" i="7" s="1"/>
  <c r="I19" i="7"/>
  <c r="K19" i="7" s="1"/>
  <c r="U18" i="7"/>
  <c r="O18" i="7"/>
  <c r="Q18" i="7" s="1"/>
  <c r="I18" i="7"/>
  <c r="K18" i="7" s="1"/>
  <c r="U17" i="7"/>
  <c r="O17" i="7"/>
  <c r="Q17" i="7" s="1"/>
  <c r="I17" i="7"/>
  <c r="K17" i="7" s="1"/>
  <c r="U16" i="7"/>
  <c r="O16" i="7"/>
  <c r="Q16" i="7" s="1"/>
  <c r="I16" i="7"/>
  <c r="K16" i="7" s="1"/>
  <c r="U15" i="7"/>
  <c r="O15" i="7"/>
  <c r="Q15" i="7" s="1"/>
  <c r="I15" i="7"/>
  <c r="K15" i="7" s="1"/>
  <c r="U14" i="7"/>
  <c r="O14" i="7"/>
  <c r="Q14" i="7" s="1"/>
  <c r="I14" i="7"/>
  <c r="K14" i="7" s="1"/>
  <c r="U13" i="7"/>
  <c r="O13" i="7"/>
  <c r="Q13" i="7" s="1"/>
  <c r="I13" i="7"/>
  <c r="K13" i="7" s="1"/>
  <c r="U12" i="7"/>
  <c r="O12" i="7"/>
  <c r="Q12" i="7" s="1"/>
  <c r="I12" i="7"/>
  <c r="K12" i="7" s="1"/>
  <c r="U11" i="7"/>
  <c r="O11" i="7"/>
  <c r="Q11" i="7" s="1"/>
  <c r="I11" i="7"/>
  <c r="K11" i="7" s="1"/>
  <c r="U10" i="7"/>
  <c r="O10" i="7"/>
  <c r="Q10" i="7" s="1"/>
  <c r="I10" i="7"/>
  <c r="K10" i="7" s="1"/>
  <c r="U9" i="7"/>
  <c r="O9" i="7"/>
  <c r="Q9" i="7" s="1"/>
  <c r="I9" i="7"/>
  <c r="K9" i="7" s="1"/>
  <c r="W8" i="7"/>
  <c r="D9" i="7" s="1"/>
  <c r="U8" i="7"/>
  <c r="O8" i="7"/>
  <c r="Q8" i="7" s="1"/>
  <c r="I8" i="7"/>
  <c r="K8" i="7" s="1"/>
  <c r="E8" i="7"/>
  <c r="BJ378" i="6"/>
  <c r="AT378" i="6"/>
  <c r="AB378" i="6"/>
  <c r="L378" i="6"/>
  <c r="BJ377" i="6"/>
  <c r="AT377" i="6"/>
  <c r="AB377" i="6"/>
  <c r="L377" i="6"/>
  <c r="BJ376" i="6"/>
  <c r="AT376" i="6"/>
  <c r="AB376" i="6"/>
  <c r="L376" i="6"/>
  <c r="BJ375" i="6"/>
  <c r="AT375" i="6"/>
  <c r="AB375" i="6"/>
  <c r="L375" i="6"/>
  <c r="BJ374" i="6"/>
  <c r="AT374" i="6"/>
  <c r="AB374" i="6"/>
  <c r="L374" i="6"/>
  <c r="BJ373" i="6"/>
  <c r="AT373" i="6"/>
  <c r="AB373" i="6"/>
  <c r="L373" i="6"/>
  <c r="BJ372" i="6"/>
  <c r="AT372" i="6"/>
  <c r="AB372" i="6"/>
  <c r="L372" i="6"/>
  <c r="BJ371" i="6"/>
  <c r="AT371" i="6"/>
  <c r="AB371" i="6"/>
  <c r="L371" i="6"/>
  <c r="BJ370" i="6"/>
  <c r="AT370" i="6"/>
  <c r="AB370" i="6"/>
  <c r="L370" i="6"/>
  <c r="BJ369" i="6"/>
  <c r="AT369" i="6"/>
  <c r="AB369" i="6"/>
  <c r="L369" i="6"/>
  <c r="BJ368" i="6"/>
  <c r="AT368" i="6"/>
  <c r="AB368" i="6"/>
  <c r="L368" i="6"/>
  <c r="BJ367" i="6"/>
  <c r="AT367" i="6"/>
  <c r="AB367" i="6"/>
  <c r="L367" i="6"/>
  <c r="BJ366" i="6"/>
  <c r="AT366" i="6"/>
  <c r="AB366" i="6"/>
  <c r="L366" i="6"/>
  <c r="BJ365" i="6"/>
  <c r="AT365" i="6"/>
  <c r="AB365" i="6"/>
  <c r="L365" i="6"/>
  <c r="BJ364" i="6"/>
  <c r="AT364" i="6"/>
  <c r="AB364" i="6"/>
  <c r="L364" i="6"/>
  <c r="BJ363" i="6"/>
  <c r="AT363" i="6"/>
  <c r="AB363" i="6"/>
  <c r="L363" i="6"/>
  <c r="BJ362" i="6"/>
  <c r="AT362" i="6"/>
  <c r="AB362" i="6"/>
  <c r="L362" i="6"/>
  <c r="BJ361" i="6"/>
  <c r="AT361" i="6"/>
  <c r="AB361" i="6"/>
  <c r="L361" i="6"/>
  <c r="BJ360" i="6"/>
  <c r="AT360" i="6"/>
  <c r="AB360" i="6"/>
  <c r="L360" i="6"/>
  <c r="BJ359" i="6"/>
  <c r="AT359" i="6"/>
  <c r="AB359" i="6"/>
  <c r="L359" i="6"/>
  <c r="BJ358" i="6"/>
  <c r="AT358" i="6"/>
  <c r="AB358" i="6"/>
  <c r="L358" i="6"/>
  <c r="BJ357" i="6"/>
  <c r="AT357" i="6"/>
  <c r="AB357" i="6"/>
  <c r="L357" i="6"/>
  <c r="BJ356" i="6"/>
  <c r="AT356" i="6"/>
  <c r="AB356" i="6"/>
  <c r="L356" i="6"/>
  <c r="BJ355" i="6"/>
  <c r="AT355" i="6"/>
  <c r="AB355" i="6"/>
  <c r="L355" i="6"/>
  <c r="BJ354" i="6"/>
  <c r="AT354" i="6"/>
  <c r="AB354" i="6"/>
  <c r="L354" i="6"/>
  <c r="BJ353" i="6"/>
  <c r="AT353" i="6"/>
  <c r="AB353" i="6"/>
  <c r="L353" i="6"/>
  <c r="BJ352" i="6"/>
  <c r="AT352" i="6"/>
  <c r="AB352" i="6"/>
  <c r="L352" i="6"/>
  <c r="BJ351" i="6"/>
  <c r="AT351" i="6"/>
  <c r="AB351" i="6"/>
  <c r="L351" i="6"/>
  <c r="BJ350" i="6"/>
  <c r="AT350" i="6"/>
  <c r="AB350" i="6"/>
  <c r="L350" i="6"/>
  <c r="BJ349" i="6"/>
  <c r="AT349" i="6"/>
  <c r="AB349" i="6"/>
  <c r="L349" i="6"/>
  <c r="BJ348" i="6"/>
  <c r="AT348" i="6"/>
  <c r="AB348" i="6"/>
  <c r="L348" i="6"/>
  <c r="BJ347" i="6"/>
  <c r="AT347" i="6"/>
  <c r="AB347" i="6"/>
  <c r="L347" i="6"/>
  <c r="BJ346" i="6"/>
  <c r="AT346" i="6"/>
  <c r="AB346" i="6"/>
  <c r="L346" i="6"/>
  <c r="BJ345" i="6"/>
  <c r="AT345" i="6"/>
  <c r="AB345" i="6"/>
  <c r="L345" i="6"/>
  <c r="BJ344" i="6"/>
  <c r="AT344" i="6"/>
  <c r="AB344" i="6"/>
  <c r="L344" i="6"/>
  <c r="BJ343" i="6"/>
  <c r="AT343" i="6"/>
  <c r="AB343" i="6"/>
  <c r="L343" i="6"/>
  <c r="BJ342" i="6"/>
  <c r="AT342" i="6"/>
  <c r="AB342" i="6"/>
  <c r="L342" i="6"/>
  <c r="BJ341" i="6"/>
  <c r="AT341" i="6"/>
  <c r="AB341" i="6"/>
  <c r="L341" i="6"/>
  <c r="BJ340" i="6"/>
  <c r="AT340" i="6"/>
  <c r="AB340" i="6"/>
  <c r="L340" i="6"/>
  <c r="BJ339" i="6"/>
  <c r="AT339" i="6"/>
  <c r="AB339" i="6"/>
  <c r="L339" i="6"/>
  <c r="BJ338" i="6"/>
  <c r="AT338" i="6"/>
  <c r="AB338" i="6"/>
  <c r="L338" i="6"/>
  <c r="BJ337" i="6"/>
  <c r="AT337" i="6"/>
  <c r="AB337" i="6"/>
  <c r="L337" i="6"/>
  <c r="BJ336" i="6"/>
  <c r="AT336" i="6"/>
  <c r="AB336" i="6"/>
  <c r="L336" i="6"/>
  <c r="BJ335" i="6"/>
  <c r="AT335" i="6"/>
  <c r="AB335" i="6"/>
  <c r="L335" i="6"/>
  <c r="BJ334" i="6"/>
  <c r="AT334" i="6"/>
  <c r="AB334" i="6"/>
  <c r="L334" i="6"/>
  <c r="BJ333" i="6"/>
  <c r="AT333" i="6"/>
  <c r="AB333" i="6"/>
  <c r="L333" i="6"/>
  <c r="BJ332" i="6"/>
  <c r="AT332" i="6"/>
  <c r="AB332" i="6"/>
  <c r="L332" i="6"/>
  <c r="BJ331" i="6"/>
  <c r="AT331" i="6"/>
  <c r="AB331" i="6"/>
  <c r="L331" i="6"/>
  <c r="BJ330" i="6"/>
  <c r="AT330" i="6"/>
  <c r="AB330" i="6"/>
  <c r="L330" i="6"/>
  <c r="BJ329" i="6"/>
  <c r="AT329" i="6"/>
  <c r="AB329" i="6"/>
  <c r="L329" i="6"/>
  <c r="BJ328" i="6"/>
  <c r="AT328" i="6"/>
  <c r="AB328" i="6"/>
  <c r="L328" i="6"/>
  <c r="BJ327" i="6"/>
  <c r="AT327" i="6"/>
  <c r="AB327" i="6"/>
  <c r="L327" i="6"/>
  <c r="BJ326" i="6"/>
  <c r="AT326" i="6"/>
  <c r="AB326" i="6"/>
  <c r="L326" i="6"/>
  <c r="BJ325" i="6"/>
  <c r="AT325" i="6"/>
  <c r="AB325" i="6"/>
  <c r="L325" i="6"/>
  <c r="BJ324" i="6"/>
  <c r="AT324" i="6"/>
  <c r="AB324" i="6"/>
  <c r="L324" i="6"/>
  <c r="BJ323" i="6"/>
  <c r="AT323" i="6"/>
  <c r="AB323" i="6"/>
  <c r="L323" i="6"/>
  <c r="BJ322" i="6"/>
  <c r="AT322" i="6"/>
  <c r="AB322" i="6"/>
  <c r="L322" i="6"/>
  <c r="BJ321" i="6"/>
  <c r="AT321" i="6"/>
  <c r="AB321" i="6"/>
  <c r="L321" i="6"/>
  <c r="BJ320" i="6"/>
  <c r="AT320" i="6"/>
  <c r="AB320" i="6"/>
  <c r="L320" i="6"/>
  <c r="BJ319" i="6"/>
  <c r="AT319" i="6"/>
  <c r="AB319" i="6"/>
  <c r="L319" i="6"/>
  <c r="BJ318" i="6"/>
  <c r="AT318" i="6"/>
  <c r="AB318" i="6"/>
  <c r="L318" i="6"/>
  <c r="BJ317" i="6"/>
  <c r="AT317" i="6"/>
  <c r="AB317" i="6"/>
  <c r="L317" i="6"/>
  <c r="BJ316" i="6"/>
  <c r="AT316" i="6"/>
  <c r="AB316" i="6"/>
  <c r="L316" i="6"/>
  <c r="BJ315" i="6"/>
  <c r="AT315" i="6"/>
  <c r="AB315" i="6"/>
  <c r="L315" i="6"/>
  <c r="BJ314" i="6"/>
  <c r="AT314" i="6"/>
  <c r="AB314" i="6"/>
  <c r="L314" i="6"/>
  <c r="BJ313" i="6"/>
  <c r="AT313" i="6"/>
  <c r="AB313" i="6"/>
  <c r="L313" i="6"/>
  <c r="BJ312" i="6"/>
  <c r="AT312" i="6"/>
  <c r="AB312" i="6"/>
  <c r="L312" i="6"/>
  <c r="BJ311" i="6"/>
  <c r="AT311" i="6"/>
  <c r="AB311" i="6"/>
  <c r="L311" i="6"/>
  <c r="BJ310" i="6"/>
  <c r="AT310" i="6"/>
  <c r="AB310" i="6"/>
  <c r="L310" i="6"/>
  <c r="BJ309" i="6"/>
  <c r="AT309" i="6"/>
  <c r="AB309" i="6"/>
  <c r="L309" i="6"/>
  <c r="BJ308" i="6"/>
  <c r="AT308" i="6"/>
  <c r="AB308" i="6"/>
  <c r="L308" i="6"/>
  <c r="BJ307" i="6"/>
  <c r="AT307" i="6"/>
  <c r="AB307" i="6"/>
  <c r="L307" i="6"/>
  <c r="BJ306" i="6"/>
  <c r="AT306" i="6"/>
  <c r="AB306" i="6"/>
  <c r="L306" i="6"/>
  <c r="BJ305" i="6"/>
  <c r="AT305" i="6"/>
  <c r="AB305" i="6"/>
  <c r="L305" i="6"/>
  <c r="BJ304" i="6"/>
  <c r="AT304" i="6"/>
  <c r="AB304" i="6"/>
  <c r="L304" i="6"/>
  <c r="BJ303" i="6"/>
  <c r="AT303" i="6"/>
  <c r="AB303" i="6"/>
  <c r="L303" i="6"/>
  <c r="BJ302" i="6"/>
  <c r="AT302" i="6"/>
  <c r="AB302" i="6"/>
  <c r="L302" i="6"/>
  <c r="BJ301" i="6"/>
  <c r="AT301" i="6"/>
  <c r="AB301" i="6"/>
  <c r="L301" i="6"/>
  <c r="BJ300" i="6"/>
  <c r="AT300" i="6"/>
  <c r="AB300" i="6"/>
  <c r="L300" i="6"/>
  <c r="BJ299" i="6"/>
  <c r="AT299" i="6"/>
  <c r="AB299" i="6"/>
  <c r="L299" i="6"/>
  <c r="BJ298" i="6"/>
  <c r="AT298" i="6"/>
  <c r="AB298" i="6"/>
  <c r="L298" i="6"/>
  <c r="BJ297" i="6"/>
  <c r="AT297" i="6"/>
  <c r="AB297" i="6"/>
  <c r="L297" i="6"/>
  <c r="BJ296" i="6"/>
  <c r="AT296" i="6"/>
  <c r="AB296" i="6"/>
  <c r="L296" i="6"/>
  <c r="BJ295" i="6"/>
  <c r="AT295" i="6"/>
  <c r="AB295" i="6"/>
  <c r="L295" i="6"/>
  <c r="BJ294" i="6"/>
  <c r="AT294" i="6"/>
  <c r="AB294" i="6"/>
  <c r="L294" i="6"/>
  <c r="BJ293" i="6"/>
  <c r="AT293" i="6"/>
  <c r="AB293" i="6"/>
  <c r="L293" i="6"/>
  <c r="BJ292" i="6"/>
  <c r="AT292" i="6"/>
  <c r="AB292" i="6"/>
  <c r="L292" i="6"/>
  <c r="BJ291" i="6"/>
  <c r="AT291" i="6"/>
  <c r="AB291" i="6"/>
  <c r="L291" i="6"/>
  <c r="BJ290" i="6"/>
  <c r="AT290" i="6"/>
  <c r="AB290" i="6"/>
  <c r="L290" i="6"/>
  <c r="BJ289" i="6"/>
  <c r="AT289" i="6"/>
  <c r="AB289" i="6"/>
  <c r="L289" i="6"/>
  <c r="BJ288" i="6"/>
  <c r="AT288" i="6"/>
  <c r="AB288" i="6"/>
  <c r="L288" i="6"/>
  <c r="BJ287" i="6"/>
  <c r="AT287" i="6"/>
  <c r="AB287" i="6"/>
  <c r="L287" i="6"/>
  <c r="BJ286" i="6"/>
  <c r="AT286" i="6"/>
  <c r="AB286" i="6"/>
  <c r="L286" i="6"/>
  <c r="BJ285" i="6"/>
  <c r="AT285" i="6"/>
  <c r="AB285" i="6"/>
  <c r="L285" i="6"/>
  <c r="BJ284" i="6"/>
  <c r="AT284" i="6"/>
  <c r="AB284" i="6"/>
  <c r="L284" i="6"/>
  <c r="BJ283" i="6"/>
  <c r="AT283" i="6"/>
  <c r="AB283" i="6"/>
  <c r="L283" i="6"/>
  <c r="BJ282" i="6"/>
  <c r="AT282" i="6"/>
  <c r="AB282" i="6"/>
  <c r="L282" i="6"/>
  <c r="BJ281" i="6"/>
  <c r="AT281" i="6"/>
  <c r="AB281" i="6"/>
  <c r="L281" i="6"/>
  <c r="BJ280" i="6"/>
  <c r="AT280" i="6"/>
  <c r="AB280" i="6"/>
  <c r="L280" i="6"/>
  <c r="BJ279" i="6"/>
  <c r="AT279" i="6"/>
  <c r="AB279" i="6"/>
  <c r="L279" i="6"/>
  <c r="BJ278" i="6"/>
  <c r="AT278" i="6"/>
  <c r="AB278" i="6"/>
  <c r="L278" i="6"/>
  <c r="BJ277" i="6"/>
  <c r="AT277" i="6"/>
  <c r="AB277" i="6"/>
  <c r="L277" i="6"/>
  <c r="BJ276" i="6"/>
  <c r="AT276" i="6"/>
  <c r="AB276" i="6"/>
  <c r="L276" i="6"/>
  <c r="BJ275" i="6"/>
  <c r="AT275" i="6"/>
  <c r="AB275" i="6"/>
  <c r="L275" i="6"/>
  <c r="BJ274" i="6"/>
  <c r="AT274" i="6"/>
  <c r="AB274" i="6"/>
  <c r="L274" i="6"/>
  <c r="BJ273" i="6"/>
  <c r="AT273" i="6"/>
  <c r="AB273" i="6"/>
  <c r="L273" i="6"/>
  <c r="BJ272" i="6"/>
  <c r="AT272" i="6"/>
  <c r="AB272" i="6"/>
  <c r="L272" i="6"/>
  <c r="BJ271" i="6"/>
  <c r="AT271" i="6"/>
  <c r="AB271" i="6"/>
  <c r="L271" i="6"/>
  <c r="BJ270" i="6"/>
  <c r="AT270" i="6"/>
  <c r="AB270" i="6"/>
  <c r="L270" i="6"/>
  <c r="BJ269" i="6"/>
  <c r="AT269" i="6"/>
  <c r="AB269" i="6"/>
  <c r="L269" i="6"/>
  <c r="BJ268" i="6"/>
  <c r="AT268" i="6"/>
  <c r="AB268" i="6"/>
  <c r="L268" i="6"/>
  <c r="BJ267" i="6"/>
  <c r="AT267" i="6"/>
  <c r="AB267" i="6"/>
  <c r="L267" i="6"/>
  <c r="BJ266" i="6"/>
  <c r="AT266" i="6"/>
  <c r="AB266" i="6"/>
  <c r="L266" i="6"/>
  <c r="BJ265" i="6"/>
  <c r="AT265" i="6"/>
  <c r="AB265" i="6"/>
  <c r="L265" i="6"/>
  <c r="BJ264" i="6"/>
  <c r="AT264" i="6"/>
  <c r="AB264" i="6"/>
  <c r="L264" i="6"/>
  <c r="BJ263" i="6"/>
  <c r="AT263" i="6"/>
  <c r="AB263" i="6"/>
  <c r="L263" i="6"/>
  <c r="BJ262" i="6"/>
  <c r="AT262" i="6"/>
  <c r="AB262" i="6"/>
  <c r="L262" i="6"/>
  <c r="BJ261" i="6"/>
  <c r="AT261" i="6"/>
  <c r="AB261" i="6"/>
  <c r="L261" i="6"/>
  <c r="BJ260" i="6"/>
  <c r="AT260" i="6"/>
  <c r="AB260" i="6"/>
  <c r="L260" i="6"/>
  <c r="BJ259" i="6"/>
  <c r="AT259" i="6"/>
  <c r="AB259" i="6"/>
  <c r="L259" i="6"/>
  <c r="BJ258" i="6"/>
  <c r="AT258" i="6"/>
  <c r="AB258" i="6"/>
  <c r="L258" i="6"/>
  <c r="BJ257" i="6"/>
  <c r="AT257" i="6"/>
  <c r="AB257" i="6"/>
  <c r="L257" i="6"/>
  <c r="BJ256" i="6"/>
  <c r="AT256" i="6"/>
  <c r="AB256" i="6"/>
  <c r="L256" i="6"/>
  <c r="BJ255" i="6"/>
  <c r="AT255" i="6"/>
  <c r="AB255" i="6"/>
  <c r="L255" i="6"/>
  <c r="BJ254" i="6"/>
  <c r="AT254" i="6"/>
  <c r="AB254" i="6"/>
  <c r="L254" i="6"/>
  <c r="BJ253" i="6"/>
  <c r="AT253" i="6"/>
  <c r="AB253" i="6"/>
  <c r="L253" i="6"/>
  <c r="BJ252" i="6"/>
  <c r="AT252" i="6"/>
  <c r="AB252" i="6"/>
  <c r="L252" i="6"/>
  <c r="BJ251" i="6"/>
  <c r="AT251" i="6"/>
  <c r="AB251" i="6"/>
  <c r="L251" i="6"/>
  <c r="BJ250" i="6"/>
  <c r="AT250" i="6"/>
  <c r="AB250" i="6"/>
  <c r="L250" i="6"/>
  <c r="BJ249" i="6"/>
  <c r="AT249" i="6"/>
  <c r="AB249" i="6"/>
  <c r="L249" i="6"/>
  <c r="BJ248" i="6"/>
  <c r="AT248" i="6"/>
  <c r="AB248" i="6"/>
  <c r="L248" i="6"/>
  <c r="BJ247" i="6"/>
  <c r="AT247" i="6"/>
  <c r="AB247" i="6"/>
  <c r="L247" i="6"/>
  <c r="BJ246" i="6"/>
  <c r="AT246" i="6"/>
  <c r="AB246" i="6"/>
  <c r="L246" i="6"/>
  <c r="BJ245" i="6"/>
  <c r="AT245" i="6"/>
  <c r="AB245" i="6"/>
  <c r="L245" i="6"/>
  <c r="BJ244" i="6"/>
  <c r="AT244" i="6"/>
  <c r="AB244" i="6"/>
  <c r="L244" i="6"/>
  <c r="BJ243" i="6"/>
  <c r="AT243" i="6"/>
  <c r="AB243" i="6"/>
  <c r="L243" i="6"/>
  <c r="BJ242" i="6"/>
  <c r="AT242" i="6"/>
  <c r="AB242" i="6"/>
  <c r="L242" i="6"/>
  <c r="BJ241" i="6"/>
  <c r="AT241" i="6"/>
  <c r="AB241" i="6"/>
  <c r="L241" i="6"/>
  <c r="BJ240" i="6"/>
  <c r="AT240" i="6"/>
  <c r="AB240" i="6"/>
  <c r="L240" i="6"/>
  <c r="BJ239" i="6"/>
  <c r="AT239" i="6"/>
  <c r="AB239" i="6"/>
  <c r="L239" i="6"/>
  <c r="BJ238" i="6"/>
  <c r="AT238" i="6"/>
  <c r="AB238" i="6"/>
  <c r="L238" i="6"/>
  <c r="BJ237" i="6"/>
  <c r="AT237" i="6"/>
  <c r="AB237" i="6"/>
  <c r="L237" i="6"/>
  <c r="BJ236" i="6"/>
  <c r="AT236" i="6"/>
  <c r="AB236" i="6"/>
  <c r="L236" i="6"/>
  <c r="BJ235" i="6"/>
  <c r="AT235" i="6"/>
  <c r="AB235" i="6"/>
  <c r="L235" i="6"/>
  <c r="BJ234" i="6"/>
  <c r="AT234" i="6"/>
  <c r="AB234" i="6"/>
  <c r="L234" i="6"/>
  <c r="BJ233" i="6"/>
  <c r="AT233" i="6"/>
  <c r="AB233" i="6"/>
  <c r="L233" i="6"/>
  <c r="BJ232" i="6"/>
  <c r="AT232" i="6"/>
  <c r="AB232" i="6"/>
  <c r="L232" i="6"/>
  <c r="BJ231" i="6"/>
  <c r="AT231" i="6"/>
  <c r="AB231" i="6"/>
  <c r="L231" i="6"/>
  <c r="BJ230" i="6"/>
  <c r="AT230" i="6"/>
  <c r="AB230" i="6"/>
  <c r="L230" i="6"/>
  <c r="BJ229" i="6"/>
  <c r="AT229" i="6"/>
  <c r="AB229" i="6"/>
  <c r="L229" i="6"/>
  <c r="BJ228" i="6"/>
  <c r="AT228" i="6"/>
  <c r="AB228" i="6"/>
  <c r="L228" i="6"/>
  <c r="BJ227" i="6"/>
  <c r="AT227" i="6"/>
  <c r="AB227" i="6"/>
  <c r="L227" i="6"/>
  <c r="BJ226" i="6"/>
  <c r="AT226" i="6"/>
  <c r="AB226" i="6"/>
  <c r="L226" i="6"/>
  <c r="BJ225" i="6"/>
  <c r="AT225" i="6"/>
  <c r="AB225" i="6"/>
  <c r="L225" i="6"/>
  <c r="BJ224" i="6"/>
  <c r="AT224" i="6"/>
  <c r="AB224" i="6"/>
  <c r="L224" i="6"/>
  <c r="BJ223" i="6"/>
  <c r="AT223" i="6"/>
  <c r="AB223" i="6"/>
  <c r="L223" i="6"/>
  <c r="BJ222" i="6"/>
  <c r="AT222" i="6"/>
  <c r="AB222" i="6"/>
  <c r="L222" i="6"/>
  <c r="BJ221" i="6"/>
  <c r="AT221" i="6"/>
  <c r="AB221" i="6"/>
  <c r="L221" i="6"/>
  <c r="BJ220" i="6"/>
  <c r="AT220" i="6"/>
  <c r="AB220" i="6"/>
  <c r="L220" i="6"/>
  <c r="BJ219" i="6"/>
  <c r="AT219" i="6"/>
  <c r="AB219" i="6"/>
  <c r="L219" i="6"/>
  <c r="BJ218" i="6"/>
  <c r="AT218" i="6"/>
  <c r="AB218" i="6"/>
  <c r="L218" i="6"/>
  <c r="BJ217" i="6"/>
  <c r="AT217" i="6"/>
  <c r="AB217" i="6"/>
  <c r="L217" i="6"/>
  <c r="BJ216" i="6"/>
  <c r="AT216" i="6"/>
  <c r="AB216" i="6"/>
  <c r="L216" i="6"/>
  <c r="BJ215" i="6"/>
  <c r="AT215" i="6"/>
  <c r="AB215" i="6"/>
  <c r="L215" i="6"/>
  <c r="BJ214" i="6"/>
  <c r="AT214" i="6"/>
  <c r="AB214" i="6"/>
  <c r="L214" i="6"/>
  <c r="BJ213" i="6"/>
  <c r="AT213" i="6"/>
  <c r="AB213" i="6"/>
  <c r="L213" i="6"/>
  <c r="BJ212" i="6"/>
  <c r="AT212" i="6"/>
  <c r="AB212" i="6"/>
  <c r="L212" i="6"/>
  <c r="BJ211" i="6"/>
  <c r="AT211" i="6"/>
  <c r="AB211" i="6"/>
  <c r="L211" i="6"/>
  <c r="BJ210" i="6"/>
  <c r="AT210" i="6"/>
  <c r="AB210" i="6"/>
  <c r="L210" i="6"/>
  <c r="BJ209" i="6"/>
  <c r="AT209" i="6"/>
  <c r="AB209" i="6"/>
  <c r="L209" i="6"/>
  <c r="BJ208" i="6"/>
  <c r="AT208" i="6"/>
  <c r="AB208" i="6"/>
  <c r="L208" i="6"/>
  <c r="BJ207" i="6"/>
  <c r="AT207" i="6"/>
  <c r="AB207" i="6"/>
  <c r="L207" i="6"/>
  <c r="BJ206" i="6"/>
  <c r="AT206" i="6"/>
  <c r="AB206" i="6"/>
  <c r="L206" i="6"/>
  <c r="BJ205" i="6"/>
  <c r="AT205" i="6"/>
  <c r="AB205" i="6"/>
  <c r="L205" i="6"/>
  <c r="BJ204" i="6"/>
  <c r="AT204" i="6"/>
  <c r="AB204" i="6"/>
  <c r="L204" i="6"/>
  <c r="BJ203" i="6"/>
  <c r="AT203" i="6"/>
  <c r="AB203" i="6"/>
  <c r="L203" i="6"/>
  <c r="BJ202" i="6"/>
  <c r="AT202" i="6"/>
  <c r="AB202" i="6"/>
  <c r="L202" i="6"/>
  <c r="BJ201" i="6"/>
  <c r="AT201" i="6"/>
  <c r="AB201" i="6"/>
  <c r="L201" i="6"/>
  <c r="BJ200" i="6"/>
  <c r="AT200" i="6"/>
  <c r="AB200" i="6"/>
  <c r="L200" i="6"/>
  <c r="BJ199" i="6"/>
  <c r="AT199" i="6"/>
  <c r="AB199" i="6"/>
  <c r="L199" i="6"/>
  <c r="BJ198" i="6"/>
  <c r="AT198" i="6"/>
  <c r="AB198" i="6"/>
  <c r="L198" i="6"/>
  <c r="BJ197" i="6"/>
  <c r="AT197" i="6"/>
  <c r="AB197" i="6"/>
  <c r="L197" i="6"/>
  <c r="BJ196" i="6"/>
  <c r="AT196" i="6"/>
  <c r="AB196" i="6"/>
  <c r="L196" i="6"/>
  <c r="BJ195" i="6"/>
  <c r="AT195" i="6"/>
  <c r="AB195" i="6"/>
  <c r="L195" i="6"/>
  <c r="BJ194" i="6"/>
  <c r="AT194" i="6"/>
  <c r="AB194" i="6"/>
  <c r="L194" i="6"/>
  <c r="BJ193" i="6"/>
  <c r="AT193" i="6"/>
  <c r="AB193" i="6"/>
  <c r="L193" i="6"/>
  <c r="BJ192" i="6"/>
  <c r="AT192" i="6"/>
  <c r="AB192" i="6"/>
  <c r="L192" i="6"/>
  <c r="BJ191" i="6"/>
  <c r="AT191" i="6"/>
  <c r="AB191" i="6"/>
  <c r="L191" i="6"/>
  <c r="BJ190" i="6"/>
  <c r="AT190" i="6"/>
  <c r="AB190" i="6"/>
  <c r="L190" i="6"/>
  <c r="BJ189" i="6"/>
  <c r="AT189" i="6"/>
  <c r="AB189" i="6"/>
  <c r="L189" i="6"/>
  <c r="BJ188" i="6"/>
  <c r="AT188" i="6"/>
  <c r="AB188" i="6"/>
  <c r="L188" i="6"/>
  <c r="BJ187" i="6"/>
  <c r="AT187" i="6"/>
  <c r="AB187" i="6"/>
  <c r="L187" i="6"/>
  <c r="BJ186" i="6"/>
  <c r="AT186" i="6"/>
  <c r="AB186" i="6"/>
  <c r="L186" i="6"/>
  <c r="BJ185" i="6"/>
  <c r="AT185" i="6"/>
  <c r="AB185" i="6"/>
  <c r="L185" i="6"/>
  <c r="BJ184" i="6"/>
  <c r="AT184" i="6"/>
  <c r="AB184" i="6"/>
  <c r="L184" i="6"/>
  <c r="BJ183" i="6"/>
  <c r="AT183" i="6"/>
  <c r="AB183" i="6"/>
  <c r="L183" i="6"/>
  <c r="BJ182" i="6"/>
  <c r="AT182" i="6"/>
  <c r="AB182" i="6"/>
  <c r="L182" i="6"/>
  <c r="BJ181" i="6"/>
  <c r="AT181" i="6"/>
  <c r="AB181" i="6"/>
  <c r="L181" i="6"/>
  <c r="BJ180" i="6"/>
  <c r="AT180" i="6"/>
  <c r="AB180" i="6"/>
  <c r="L180" i="6"/>
  <c r="BJ179" i="6"/>
  <c r="AT179" i="6"/>
  <c r="AB179" i="6"/>
  <c r="L179" i="6"/>
  <c r="BJ178" i="6"/>
  <c r="AT178" i="6"/>
  <c r="AB178" i="6"/>
  <c r="L178" i="6"/>
  <c r="BJ177" i="6"/>
  <c r="AT177" i="6"/>
  <c r="AB177" i="6"/>
  <c r="L177" i="6"/>
  <c r="BJ176" i="6"/>
  <c r="AT176" i="6"/>
  <c r="AB176" i="6"/>
  <c r="L176" i="6"/>
  <c r="BJ175" i="6"/>
  <c r="AT175" i="6"/>
  <c r="AB175" i="6"/>
  <c r="L175" i="6"/>
  <c r="BJ174" i="6"/>
  <c r="AT174" i="6"/>
  <c r="AB174" i="6"/>
  <c r="L174" i="6"/>
  <c r="BJ173" i="6"/>
  <c r="AT173" i="6"/>
  <c r="AB173" i="6"/>
  <c r="L173" i="6"/>
  <c r="BJ172" i="6"/>
  <c r="AT172" i="6"/>
  <c r="AB172" i="6"/>
  <c r="L172" i="6"/>
  <c r="BJ171" i="6"/>
  <c r="AT171" i="6"/>
  <c r="AB171" i="6"/>
  <c r="L171" i="6"/>
  <c r="BJ170" i="6"/>
  <c r="AT170" i="6"/>
  <c r="AB170" i="6"/>
  <c r="L170" i="6"/>
  <c r="BJ169" i="6"/>
  <c r="AT169" i="6"/>
  <c r="AB169" i="6"/>
  <c r="L169" i="6"/>
  <c r="BJ168" i="6"/>
  <c r="AT168" i="6"/>
  <c r="AB168" i="6"/>
  <c r="L168" i="6"/>
  <c r="BJ167" i="6"/>
  <c r="AT167" i="6"/>
  <c r="AB167" i="6"/>
  <c r="L167" i="6"/>
  <c r="BJ166" i="6"/>
  <c r="AT166" i="6"/>
  <c r="AB166" i="6"/>
  <c r="L166" i="6"/>
  <c r="BJ165" i="6"/>
  <c r="AT165" i="6"/>
  <c r="AB165" i="6"/>
  <c r="L165" i="6"/>
  <c r="BJ164" i="6"/>
  <c r="AT164" i="6"/>
  <c r="AB164" i="6"/>
  <c r="L164" i="6"/>
  <c r="BJ163" i="6"/>
  <c r="AT163" i="6"/>
  <c r="AB163" i="6"/>
  <c r="L163" i="6"/>
  <c r="BJ162" i="6"/>
  <c r="AT162" i="6"/>
  <c r="AB162" i="6"/>
  <c r="L162" i="6"/>
  <c r="BJ161" i="6"/>
  <c r="AT161" i="6"/>
  <c r="AB161" i="6"/>
  <c r="L161" i="6"/>
  <c r="BJ160" i="6"/>
  <c r="AT160" i="6"/>
  <c r="AB160" i="6"/>
  <c r="L160" i="6"/>
  <c r="BJ159" i="6"/>
  <c r="AT159" i="6"/>
  <c r="AB159" i="6"/>
  <c r="L159" i="6"/>
  <c r="BJ158" i="6"/>
  <c r="AT158" i="6"/>
  <c r="AB158" i="6"/>
  <c r="L158" i="6"/>
  <c r="BJ157" i="6"/>
  <c r="AT157" i="6"/>
  <c r="AB157" i="6"/>
  <c r="L157" i="6"/>
  <c r="BJ156" i="6"/>
  <c r="AT156" i="6"/>
  <c r="AB156" i="6"/>
  <c r="L156" i="6"/>
  <c r="BJ155" i="6"/>
  <c r="AT155" i="6"/>
  <c r="AB155" i="6"/>
  <c r="L155" i="6"/>
  <c r="BJ154" i="6"/>
  <c r="AT154" i="6"/>
  <c r="AB154" i="6"/>
  <c r="L154" i="6"/>
  <c r="BJ153" i="6"/>
  <c r="AT153" i="6"/>
  <c r="AB153" i="6"/>
  <c r="L153" i="6"/>
  <c r="BJ152" i="6"/>
  <c r="AT152" i="6"/>
  <c r="AB152" i="6"/>
  <c r="L152" i="6"/>
  <c r="BJ151" i="6"/>
  <c r="AT151" i="6"/>
  <c r="AB151" i="6"/>
  <c r="L151" i="6"/>
  <c r="BJ150" i="6"/>
  <c r="AT150" i="6"/>
  <c r="AB150" i="6"/>
  <c r="L150" i="6"/>
  <c r="BJ149" i="6"/>
  <c r="AT149" i="6"/>
  <c r="AB149" i="6"/>
  <c r="L149" i="6"/>
  <c r="BJ148" i="6"/>
  <c r="AT148" i="6"/>
  <c r="AB148" i="6"/>
  <c r="L148" i="6"/>
  <c r="BJ147" i="6"/>
  <c r="AT147" i="6"/>
  <c r="AB147" i="6"/>
  <c r="L147" i="6"/>
  <c r="BJ146" i="6"/>
  <c r="AT146" i="6"/>
  <c r="AB146" i="6"/>
  <c r="L146" i="6"/>
  <c r="BJ145" i="6"/>
  <c r="AT145" i="6"/>
  <c r="AB145" i="6"/>
  <c r="L145" i="6"/>
  <c r="BJ144" i="6"/>
  <c r="AT144" i="6"/>
  <c r="AB144" i="6"/>
  <c r="L144" i="6"/>
  <c r="BJ143" i="6"/>
  <c r="AT143" i="6"/>
  <c r="AB143" i="6"/>
  <c r="L143" i="6"/>
  <c r="BJ142" i="6"/>
  <c r="AT142" i="6"/>
  <c r="AB142" i="6"/>
  <c r="L142" i="6"/>
  <c r="BJ141" i="6"/>
  <c r="AT141" i="6"/>
  <c r="AB141" i="6"/>
  <c r="L141" i="6"/>
  <c r="BJ140" i="6"/>
  <c r="AT140" i="6"/>
  <c r="AB140" i="6"/>
  <c r="L140" i="6"/>
  <c r="BJ139" i="6"/>
  <c r="AT139" i="6"/>
  <c r="AB139" i="6"/>
  <c r="L139" i="6"/>
  <c r="BJ138" i="6"/>
  <c r="AT138" i="6"/>
  <c r="AB138" i="6"/>
  <c r="L138" i="6"/>
  <c r="BJ137" i="6"/>
  <c r="AT137" i="6"/>
  <c r="AB137" i="6"/>
  <c r="L137" i="6"/>
  <c r="BJ136" i="6"/>
  <c r="AT136" i="6"/>
  <c r="AB136" i="6"/>
  <c r="L136" i="6"/>
  <c r="BJ135" i="6"/>
  <c r="AT135" i="6"/>
  <c r="AB135" i="6"/>
  <c r="L135" i="6"/>
  <c r="BJ134" i="6"/>
  <c r="AT134" i="6"/>
  <c r="AB134" i="6"/>
  <c r="L134" i="6"/>
  <c r="BJ133" i="6"/>
  <c r="AT133" i="6"/>
  <c r="AB133" i="6"/>
  <c r="L133" i="6"/>
  <c r="BJ132" i="6"/>
  <c r="AT132" i="6"/>
  <c r="AB132" i="6"/>
  <c r="L132" i="6"/>
  <c r="BJ131" i="6"/>
  <c r="AT131" i="6"/>
  <c r="AB131" i="6"/>
  <c r="L131" i="6"/>
  <c r="BJ130" i="6"/>
  <c r="AT130" i="6"/>
  <c r="AB130" i="6"/>
  <c r="L130" i="6"/>
  <c r="BJ129" i="6"/>
  <c r="AT129" i="6"/>
  <c r="AB129" i="6"/>
  <c r="L129" i="6"/>
  <c r="BJ128" i="6"/>
  <c r="AT128" i="6"/>
  <c r="AB128" i="6"/>
  <c r="L128" i="6"/>
  <c r="BJ127" i="6"/>
  <c r="AT127" i="6"/>
  <c r="AB127" i="6"/>
  <c r="L127" i="6"/>
  <c r="BJ126" i="6"/>
  <c r="AT126" i="6"/>
  <c r="AB126" i="6"/>
  <c r="L126" i="6"/>
  <c r="BJ125" i="6"/>
  <c r="AT125" i="6"/>
  <c r="AB125" i="6"/>
  <c r="L125" i="6"/>
  <c r="BJ124" i="6"/>
  <c r="AT124" i="6"/>
  <c r="AB124" i="6"/>
  <c r="L124" i="6"/>
  <c r="BJ123" i="6"/>
  <c r="AT123" i="6"/>
  <c r="AB123" i="6"/>
  <c r="L123" i="6"/>
  <c r="BJ122" i="6"/>
  <c r="AT122" i="6"/>
  <c r="AB122" i="6"/>
  <c r="L122" i="6"/>
  <c r="BJ121" i="6"/>
  <c r="AT121" i="6"/>
  <c r="AB121" i="6"/>
  <c r="L121" i="6"/>
  <c r="BJ120" i="6"/>
  <c r="AT120" i="6"/>
  <c r="AB120" i="6"/>
  <c r="L120" i="6"/>
  <c r="BJ119" i="6"/>
  <c r="AT119" i="6"/>
  <c r="AB119" i="6"/>
  <c r="L119" i="6"/>
  <c r="BJ118" i="6"/>
  <c r="AT118" i="6"/>
  <c r="AB118" i="6"/>
  <c r="L118" i="6"/>
  <c r="BJ117" i="6"/>
  <c r="AT117" i="6"/>
  <c r="AB117" i="6"/>
  <c r="L117" i="6"/>
  <c r="BJ116" i="6"/>
  <c r="AT116" i="6"/>
  <c r="AB116" i="6"/>
  <c r="L116" i="6"/>
  <c r="BJ115" i="6"/>
  <c r="AT115" i="6"/>
  <c r="AB115" i="6"/>
  <c r="L115" i="6"/>
  <c r="BJ114" i="6"/>
  <c r="AT114" i="6"/>
  <c r="AB114" i="6"/>
  <c r="L114" i="6"/>
  <c r="BJ113" i="6"/>
  <c r="AT113" i="6"/>
  <c r="AB113" i="6"/>
  <c r="L113" i="6"/>
  <c r="BJ112" i="6"/>
  <c r="AT112" i="6"/>
  <c r="AB112" i="6"/>
  <c r="L112" i="6"/>
  <c r="BJ111" i="6"/>
  <c r="AT111" i="6"/>
  <c r="AB111" i="6"/>
  <c r="L111" i="6"/>
  <c r="BJ110" i="6"/>
  <c r="AT110" i="6"/>
  <c r="AB110" i="6"/>
  <c r="L110" i="6"/>
  <c r="BJ109" i="6"/>
  <c r="AT109" i="6"/>
  <c r="AB109" i="6"/>
  <c r="L109" i="6"/>
  <c r="BJ108" i="6"/>
  <c r="AT108" i="6"/>
  <c r="AB108" i="6"/>
  <c r="L108" i="6"/>
  <c r="BJ107" i="6"/>
  <c r="AT107" i="6"/>
  <c r="AB107" i="6"/>
  <c r="L107" i="6"/>
  <c r="BJ106" i="6"/>
  <c r="AT106" i="6"/>
  <c r="AB106" i="6"/>
  <c r="L106" i="6"/>
  <c r="BJ105" i="6"/>
  <c r="AT105" i="6"/>
  <c r="AB105" i="6"/>
  <c r="L105" i="6"/>
  <c r="BJ104" i="6"/>
  <c r="AT104" i="6"/>
  <c r="AB104" i="6"/>
  <c r="L104" i="6"/>
  <c r="BJ103" i="6"/>
  <c r="AT103" i="6"/>
  <c r="AB103" i="6"/>
  <c r="L103" i="6"/>
  <c r="BJ102" i="6"/>
  <c r="AT102" i="6"/>
  <c r="AB102" i="6"/>
  <c r="L102" i="6"/>
  <c r="BJ101" i="6"/>
  <c r="AT101" i="6"/>
  <c r="AB101" i="6"/>
  <c r="L101" i="6"/>
  <c r="BJ100" i="6"/>
  <c r="AT100" i="6"/>
  <c r="AB100" i="6"/>
  <c r="L100" i="6"/>
  <c r="BJ99" i="6"/>
  <c r="AT99" i="6"/>
  <c r="AB99" i="6"/>
  <c r="L99" i="6"/>
  <c r="BJ98" i="6"/>
  <c r="AT98" i="6"/>
  <c r="AB98" i="6"/>
  <c r="L98" i="6"/>
  <c r="BJ97" i="6"/>
  <c r="AT97" i="6"/>
  <c r="AB97" i="6"/>
  <c r="L97" i="6"/>
  <c r="BJ96" i="6"/>
  <c r="AT96" i="6"/>
  <c r="AB96" i="6"/>
  <c r="L96" i="6"/>
  <c r="BJ95" i="6"/>
  <c r="AT95" i="6"/>
  <c r="AB95" i="6"/>
  <c r="L95" i="6"/>
  <c r="BJ94" i="6"/>
  <c r="AT94" i="6"/>
  <c r="AB94" i="6"/>
  <c r="L94" i="6"/>
  <c r="BJ93" i="6"/>
  <c r="AT93" i="6"/>
  <c r="AB93" i="6"/>
  <c r="L93" i="6"/>
  <c r="BJ92" i="6"/>
  <c r="AT92" i="6"/>
  <c r="AB92" i="6"/>
  <c r="L92" i="6"/>
  <c r="BJ91" i="6"/>
  <c r="AT91" i="6"/>
  <c r="AB91" i="6"/>
  <c r="L91" i="6"/>
  <c r="BJ90" i="6"/>
  <c r="AT90" i="6"/>
  <c r="AB90" i="6"/>
  <c r="L90" i="6"/>
  <c r="BJ89" i="6"/>
  <c r="AT89" i="6"/>
  <c r="AB89" i="6"/>
  <c r="L89" i="6"/>
  <c r="BJ88" i="6"/>
  <c r="AT88" i="6"/>
  <c r="AB88" i="6"/>
  <c r="L88" i="6"/>
  <c r="BJ87" i="6"/>
  <c r="AT87" i="6"/>
  <c r="AB87" i="6"/>
  <c r="L87" i="6"/>
  <c r="BJ86" i="6"/>
  <c r="AT86" i="6"/>
  <c r="AB86" i="6"/>
  <c r="L86" i="6"/>
  <c r="BJ85" i="6"/>
  <c r="AT85" i="6"/>
  <c r="AB85" i="6"/>
  <c r="L85" i="6"/>
  <c r="BJ84" i="6"/>
  <c r="AT84" i="6"/>
  <c r="AB84" i="6"/>
  <c r="L84" i="6"/>
  <c r="BJ83" i="6"/>
  <c r="AT83" i="6"/>
  <c r="AB83" i="6"/>
  <c r="L83" i="6"/>
  <c r="BJ82" i="6"/>
  <c r="AT82" i="6"/>
  <c r="AB82" i="6"/>
  <c r="L82" i="6"/>
  <c r="BJ81" i="6"/>
  <c r="AT81" i="6"/>
  <c r="AB81" i="6"/>
  <c r="L81" i="6"/>
  <c r="BJ80" i="6"/>
  <c r="AT80" i="6"/>
  <c r="AB80" i="6"/>
  <c r="L80" i="6"/>
  <c r="BJ79" i="6"/>
  <c r="AT79" i="6"/>
  <c r="AB79" i="6"/>
  <c r="L79" i="6"/>
  <c r="BJ78" i="6"/>
  <c r="AT78" i="6"/>
  <c r="AB78" i="6"/>
  <c r="L78" i="6"/>
  <c r="BJ77" i="6"/>
  <c r="AT77" i="6"/>
  <c r="AB77" i="6"/>
  <c r="L77" i="6"/>
  <c r="BJ76" i="6"/>
  <c r="AT76" i="6"/>
  <c r="AB76" i="6"/>
  <c r="L76" i="6"/>
  <c r="BJ75" i="6"/>
  <c r="AT75" i="6"/>
  <c r="AB75" i="6"/>
  <c r="L75" i="6"/>
  <c r="BJ74" i="6"/>
  <c r="AT74" i="6"/>
  <c r="AB74" i="6"/>
  <c r="L74" i="6"/>
  <c r="BJ73" i="6"/>
  <c r="AT73" i="6"/>
  <c r="AB73" i="6"/>
  <c r="L73" i="6"/>
  <c r="BJ72" i="6"/>
  <c r="AT72" i="6"/>
  <c r="AB72" i="6"/>
  <c r="L72" i="6"/>
  <c r="BJ71" i="6"/>
  <c r="AT71" i="6"/>
  <c r="AB71" i="6"/>
  <c r="L71" i="6"/>
  <c r="BJ70" i="6"/>
  <c r="AT70" i="6"/>
  <c r="AB70" i="6"/>
  <c r="L70" i="6"/>
  <c r="BJ69" i="6"/>
  <c r="AT69" i="6"/>
  <c r="AB69" i="6"/>
  <c r="L69" i="6"/>
  <c r="BJ68" i="6"/>
  <c r="AT68" i="6"/>
  <c r="AB68" i="6"/>
  <c r="L68" i="6"/>
  <c r="BJ67" i="6"/>
  <c r="AT67" i="6"/>
  <c r="AB67" i="6"/>
  <c r="L67" i="6"/>
  <c r="BJ66" i="6"/>
  <c r="AT66" i="6"/>
  <c r="AB66" i="6"/>
  <c r="L66" i="6"/>
  <c r="BJ65" i="6"/>
  <c r="AT65" i="6"/>
  <c r="AB65" i="6"/>
  <c r="L65" i="6"/>
  <c r="BJ64" i="6"/>
  <c r="AT64" i="6"/>
  <c r="AB64" i="6"/>
  <c r="L64" i="6"/>
  <c r="BJ63" i="6"/>
  <c r="AT63" i="6"/>
  <c r="AB63" i="6"/>
  <c r="L63" i="6"/>
  <c r="BJ62" i="6"/>
  <c r="AT62" i="6"/>
  <c r="AB62" i="6"/>
  <c r="L62" i="6"/>
  <c r="BJ61" i="6"/>
  <c r="AT61" i="6"/>
  <c r="AB61" i="6"/>
  <c r="L61" i="6"/>
  <c r="BJ60" i="6"/>
  <c r="AT60" i="6"/>
  <c r="AB60" i="6"/>
  <c r="L60" i="6"/>
  <c r="BJ59" i="6"/>
  <c r="AT59" i="6"/>
  <c r="AB59" i="6"/>
  <c r="L59" i="6"/>
  <c r="BJ58" i="6"/>
  <c r="AT58" i="6"/>
  <c r="AB58" i="6"/>
  <c r="L58" i="6"/>
  <c r="BJ57" i="6"/>
  <c r="AT57" i="6"/>
  <c r="AB57" i="6"/>
  <c r="L57" i="6"/>
  <c r="BJ56" i="6"/>
  <c r="AT56" i="6"/>
  <c r="AB56" i="6"/>
  <c r="L56" i="6"/>
  <c r="BJ55" i="6"/>
  <c r="AT55" i="6"/>
  <c r="AB55" i="6"/>
  <c r="L55" i="6"/>
  <c r="BJ54" i="6"/>
  <c r="AT54" i="6"/>
  <c r="AB54" i="6"/>
  <c r="L54" i="6"/>
  <c r="BJ53" i="6"/>
  <c r="AT53" i="6"/>
  <c r="AB53" i="6"/>
  <c r="L53" i="6"/>
  <c r="BJ52" i="6"/>
  <c r="AT52" i="6"/>
  <c r="AB52" i="6"/>
  <c r="L52" i="6"/>
  <c r="BJ51" i="6"/>
  <c r="AT51" i="6"/>
  <c r="AB51" i="6"/>
  <c r="L51" i="6"/>
  <c r="BJ50" i="6"/>
  <c r="AT50" i="6"/>
  <c r="AB50" i="6"/>
  <c r="L50" i="6"/>
  <c r="BJ49" i="6"/>
  <c r="AT49" i="6"/>
  <c r="AB49" i="6"/>
  <c r="L49" i="6"/>
  <c r="BJ48" i="6"/>
  <c r="AT48" i="6"/>
  <c r="AB48" i="6"/>
  <c r="L48" i="6"/>
  <c r="BJ47" i="6"/>
  <c r="AT47" i="6"/>
  <c r="AB47" i="6"/>
  <c r="L47" i="6"/>
  <c r="BJ46" i="6"/>
  <c r="AT46" i="6"/>
  <c r="AB46" i="6"/>
  <c r="L46" i="6"/>
  <c r="BJ45" i="6"/>
  <c r="AT45" i="6"/>
  <c r="AB45" i="6"/>
  <c r="L45" i="6"/>
  <c r="BJ44" i="6"/>
  <c r="AT44" i="6"/>
  <c r="AB44" i="6"/>
  <c r="L44" i="6"/>
  <c r="BJ43" i="6"/>
  <c r="AT43" i="6"/>
  <c r="AB43" i="6"/>
  <c r="L43" i="6"/>
  <c r="BJ42" i="6"/>
  <c r="AT42" i="6"/>
  <c r="AB42" i="6"/>
  <c r="L42" i="6"/>
  <c r="BJ41" i="6"/>
  <c r="AT41" i="6"/>
  <c r="AB41" i="6"/>
  <c r="L41" i="6"/>
  <c r="BJ40" i="6"/>
  <c r="AT40" i="6"/>
  <c r="AB40" i="6"/>
  <c r="L40" i="6"/>
  <c r="BJ39" i="6"/>
  <c r="AT39" i="6"/>
  <c r="AB39" i="6"/>
  <c r="L39" i="6"/>
  <c r="BJ38" i="6"/>
  <c r="AT38" i="6"/>
  <c r="AB38" i="6"/>
  <c r="L38" i="6"/>
  <c r="BJ37" i="6"/>
  <c r="AT37" i="6"/>
  <c r="AB37" i="6"/>
  <c r="L37" i="6"/>
  <c r="BJ36" i="6"/>
  <c r="AT36" i="6"/>
  <c r="AB36" i="6"/>
  <c r="L36" i="6"/>
  <c r="BJ35" i="6"/>
  <c r="AT35" i="6"/>
  <c r="AB35" i="6"/>
  <c r="L35" i="6"/>
  <c r="BJ34" i="6"/>
  <c r="AT34" i="6"/>
  <c r="AB34" i="6"/>
  <c r="L34" i="6"/>
  <c r="BJ33" i="6"/>
  <c r="AT33" i="6"/>
  <c r="AB33" i="6"/>
  <c r="L33" i="6"/>
  <c r="BJ32" i="6"/>
  <c r="AT32" i="6"/>
  <c r="AB32" i="6"/>
  <c r="L32" i="6"/>
  <c r="BJ31" i="6"/>
  <c r="AT31" i="6"/>
  <c r="AB31" i="6"/>
  <c r="L31" i="6"/>
  <c r="BJ30" i="6"/>
  <c r="AT30" i="6"/>
  <c r="AB30" i="6"/>
  <c r="L30" i="6"/>
  <c r="BJ29" i="6"/>
  <c r="AT29" i="6"/>
  <c r="AB29" i="6"/>
  <c r="L29" i="6"/>
  <c r="BJ28" i="6"/>
  <c r="AT28" i="6"/>
  <c r="AB28" i="6"/>
  <c r="L28" i="6"/>
  <c r="BJ27" i="6"/>
  <c r="AT27" i="6"/>
  <c r="AB27" i="6"/>
  <c r="L27" i="6"/>
  <c r="BJ26" i="6"/>
  <c r="AT26" i="6"/>
  <c r="AB26" i="6"/>
  <c r="L26" i="6"/>
  <c r="BJ25" i="6"/>
  <c r="AT25" i="6"/>
  <c r="AB25" i="6"/>
  <c r="L25" i="6"/>
  <c r="BJ24" i="6"/>
  <c r="AT24" i="6"/>
  <c r="AB24" i="6"/>
  <c r="L24" i="6"/>
  <c r="BJ23" i="6"/>
  <c r="AT23" i="6"/>
  <c r="AB23" i="6"/>
  <c r="L23" i="6"/>
  <c r="BJ22" i="6"/>
  <c r="AT22" i="6"/>
  <c r="AB22" i="6"/>
  <c r="L22" i="6"/>
  <c r="BJ21" i="6"/>
  <c r="AT21" i="6"/>
  <c r="AB21" i="6"/>
  <c r="L21" i="6"/>
  <c r="BJ20" i="6"/>
  <c r="AT20" i="6"/>
  <c r="AB20" i="6"/>
  <c r="L20" i="6"/>
  <c r="BJ19" i="6"/>
  <c r="AT19" i="6"/>
  <c r="AB19" i="6"/>
  <c r="L19" i="6"/>
  <c r="BJ18" i="6"/>
  <c r="AT18" i="6"/>
  <c r="AB18" i="6"/>
  <c r="L18" i="6"/>
  <c r="BJ17" i="6"/>
  <c r="AT17" i="6"/>
  <c r="AB17" i="6"/>
  <c r="L17" i="6"/>
  <c r="BJ16" i="6"/>
  <c r="AT16" i="6"/>
  <c r="AB16" i="6"/>
  <c r="L16" i="6"/>
  <c r="BJ15" i="6"/>
  <c r="AT15" i="6"/>
  <c r="AB15" i="6"/>
  <c r="L15" i="6"/>
  <c r="BJ14" i="6"/>
  <c r="AT14" i="6"/>
  <c r="AB14" i="6"/>
  <c r="L14" i="6"/>
  <c r="BJ13" i="6"/>
  <c r="AT13" i="6"/>
  <c r="AB13" i="6"/>
  <c r="L13" i="6"/>
  <c r="BJ12" i="6"/>
  <c r="AT12" i="6"/>
  <c r="AB12" i="6"/>
  <c r="L12" i="6"/>
  <c r="BJ11" i="6"/>
  <c r="AT11" i="6"/>
  <c r="AB11" i="6"/>
  <c r="L11" i="6"/>
  <c r="BJ10" i="6"/>
  <c r="AT10" i="6"/>
  <c r="AB10" i="6"/>
  <c r="L10" i="6"/>
  <c r="BJ9" i="6"/>
  <c r="AT9" i="6"/>
  <c r="AB9" i="6"/>
  <c r="L9" i="6"/>
  <c r="BJ8" i="6"/>
  <c r="AT8" i="6"/>
  <c r="AB8" i="6"/>
  <c r="L8" i="6"/>
  <c r="F8" i="6"/>
  <c r="BJ378" i="5"/>
  <c r="AT378" i="5"/>
  <c r="AB378" i="5"/>
  <c r="L378" i="5"/>
  <c r="BJ377" i="5"/>
  <c r="AT377" i="5"/>
  <c r="AB377" i="5"/>
  <c r="L377" i="5"/>
  <c r="BJ376" i="5"/>
  <c r="AT376" i="5"/>
  <c r="AB376" i="5"/>
  <c r="L376" i="5"/>
  <c r="BJ375" i="5"/>
  <c r="AT375" i="5"/>
  <c r="AB375" i="5"/>
  <c r="L375" i="5"/>
  <c r="BJ374" i="5"/>
  <c r="AT374" i="5"/>
  <c r="AB374" i="5"/>
  <c r="L374" i="5"/>
  <c r="BJ373" i="5"/>
  <c r="AT373" i="5"/>
  <c r="AB373" i="5"/>
  <c r="L373" i="5"/>
  <c r="BJ372" i="5"/>
  <c r="AT372" i="5"/>
  <c r="AB372" i="5"/>
  <c r="L372" i="5"/>
  <c r="BJ371" i="5"/>
  <c r="AT371" i="5"/>
  <c r="AB371" i="5"/>
  <c r="L371" i="5"/>
  <c r="BJ370" i="5"/>
  <c r="AT370" i="5"/>
  <c r="AB370" i="5"/>
  <c r="L370" i="5"/>
  <c r="BJ369" i="5"/>
  <c r="AT369" i="5"/>
  <c r="AB369" i="5"/>
  <c r="L369" i="5"/>
  <c r="BJ368" i="5"/>
  <c r="AT368" i="5"/>
  <c r="AB368" i="5"/>
  <c r="L368" i="5"/>
  <c r="BJ367" i="5"/>
  <c r="AT367" i="5"/>
  <c r="AB367" i="5"/>
  <c r="L367" i="5"/>
  <c r="BJ366" i="5"/>
  <c r="AT366" i="5"/>
  <c r="AB366" i="5"/>
  <c r="L366" i="5"/>
  <c r="BJ365" i="5"/>
  <c r="AT365" i="5"/>
  <c r="AB365" i="5"/>
  <c r="L365" i="5"/>
  <c r="BJ364" i="5"/>
  <c r="AT364" i="5"/>
  <c r="AB364" i="5"/>
  <c r="L364" i="5"/>
  <c r="BJ363" i="5"/>
  <c r="AT363" i="5"/>
  <c r="AB363" i="5"/>
  <c r="L363" i="5"/>
  <c r="BJ362" i="5"/>
  <c r="AT362" i="5"/>
  <c r="AB362" i="5"/>
  <c r="L362" i="5"/>
  <c r="BJ361" i="5"/>
  <c r="AT361" i="5"/>
  <c r="AB361" i="5"/>
  <c r="L361" i="5"/>
  <c r="BJ360" i="5"/>
  <c r="AT360" i="5"/>
  <c r="AB360" i="5"/>
  <c r="L360" i="5"/>
  <c r="BJ359" i="5"/>
  <c r="AT359" i="5"/>
  <c r="AB359" i="5"/>
  <c r="L359" i="5"/>
  <c r="BJ358" i="5"/>
  <c r="AT358" i="5"/>
  <c r="AB358" i="5"/>
  <c r="L358" i="5"/>
  <c r="BJ357" i="5"/>
  <c r="AT357" i="5"/>
  <c r="AB357" i="5"/>
  <c r="L357" i="5"/>
  <c r="BJ356" i="5"/>
  <c r="AT356" i="5"/>
  <c r="AB356" i="5"/>
  <c r="L356" i="5"/>
  <c r="BJ355" i="5"/>
  <c r="AT355" i="5"/>
  <c r="AB355" i="5"/>
  <c r="L355" i="5"/>
  <c r="BJ354" i="5"/>
  <c r="AT354" i="5"/>
  <c r="AB354" i="5"/>
  <c r="L354" i="5"/>
  <c r="BJ353" i="5"/>
  <c r="AT353" i="5"/>
  <c r="AB353" i="5"/>
  <c r="L353" i="5"/>
  <c r="BJ352" i="5"/>
  <c r="AT352" i="5"/>
  <c r="AB352" i="5"/>
  <c r="L352" i="5"/>
  <c r="BJ351" i="5"/>
  <c r="AT351" i="5"/>
  <c r="AB351" i="5"/>
  <c r="L351" i="5"/>
  <c r="BJ350" i="5"/>
  <c r="AT350" i="5"/>
  <c r="AB350" i="5"/>
  <c r="L350" i="5"/>
  <c r="BJ349" i="5"/>
  <c r="AT349" i="5"/>
  <c r="AB349" i="5"/>
  <c r="L349" i="5"/>
  <c r="BJ348" i="5"/>
  <c r="AT348" i="5"/>
  <c r="AB348" i="5"/>
  <c r="L348" i="5"/>
  <c r="BJ347" i="5"/>
  <c r="AT347" i="5"/>
  <c r="AB347" i="5"/>
  <c r="L347" i="5"/>
  <c r="BJ346" i="5"/>
  <c r="AT346" i="5"/>
  <c r="AB346" i="5"/>
  <c r="L346" i="5"/>
  <c r="BJ345" i="5"/>
  <c r="AT345" i="5"/>
  <c r="AB345" i="5"/>
  <c r="L345" i="5"/>
  <c r="BJ344" i="5"/>
  <c r="AT344" i="5"/>
  <c r="AB344" i="5"/>
  <c r="L344" i="5"/>
  <c r="BJ343" i="5"/>
  <c r="AT343" i="5"/>
  <c r="AB343" i="5"/>
  <c r="L343" i="5"/>
  <c r="BJ342" i="5"/>
  <c r="AT342" i="5"/>
  <c r="AB342" i="5"/>
  <c r="L342" i="5"/>
  <c r="BJ341" i="5"/>
  <c r="AT341" i="5"/>
  <c r="AB341" i="5"/>
  <c r="L341" i="5"/>
  <c r="BJ340" i="5"/>
  <c r="AT340" i="5"/>
  <c r="AB340" i="5"/>
  <c r="L340" i="5"/>
  <c r="BJ339" i="5"/>
  <c r="AT339" i="5"/>
  <c r="AB339" i="5"/>
  <c r="L339" i="5"/>
  <c r="BJ338" i="5"/>
  <c r="AT338" i="5"/>
  <c r="AB338" i="5"/>
  <c r="L338" i="5"/>
  <c r="BJ337" i="5"/>
  <c r="AT337" i="5"/>
  <c r="AB337" i="5"/>
  <c r="L337" i="5"/>
  <c r="BJ336" i="5"/>
  <c r="AT336" i="5"/>
  <c r="AB336" i="5"/>
  <c r="L336" i="5"/>
  <c r="BJ335" i="5"/>
  <c r="AT335" i="5"/>
  <c r="AB335" i="5"/>
  <c r="L335" i="5"/>
  <c r="BJ334" i="5"/>
  <c r="AT334" i="5"/>
  <c r="AB334" i="5"/>
  <c r="L334" i="5"/>
  <c r="BJ333" i="5"/>
  <c r="AT333" i="5"/>
  <c r="AB333" i="5"/>
  <c r="L333" i="5"/>
  <c r="BJ332" i="5"/>
  <c r="AT332" i="5"/>
  <c r="AB332" i="5"/>
  <c r="L332" i="5"/>
  <c r="BJ331" i="5"/>
  <c r="AT331" i="5"/>
  <c r="AB331" i="5"/>
  <c r="L331" i="5"/>
  <c r="BJ330" i="5"/>
  <c r="AT330" i="5"/>
  <c r="AB330" i="5"/>
  <c r="L330" i="5"/>
  <c r="BJ329" i="5"/>
  <c r="AT329" i="5"/>
  <c r="AB329" i="5"/>
  <c r="L329" i="5"/>
  <c r="BJ328" i="5"/>
  <c r="AT328" i="5"/>
  <c r="AB328" i="5"/>
  <c r="L328" i="5"/>
  <c r="BJ327" i="5"/>
  <c r="AT327" i="5"/>
  <c r="AB327" i="5"/>
  <c r="L327" i="5"/>
  <c r="BJ326" i="5"/>
  <c r="AT326" i="5"/>
  <c r="AB326" i="5"/>
  <c r="L326" i="5"/>
  <c r="BJ325" i="5"/>
  <c r="AT325" i="5"/>
  <c r="AB325" i="5"/>
  <c r="L325" i="5"/>
  <c r="BJ324" i="5"/>
  <c r="AT324" i="5"/>
  <c r="AB324" i="5"/>
  <c r="L324" i="5"/>
  <c r="BJ323" i="5"/>
  <c r="AT323" i="5"/>
  <c r="AB323" i="5"/>
  <c r="L323" i="5"/>
  <c r="BJ322" i="5"/>
  <c r="AT322" i="5"/>
  <c r="AB322" i="5"/>
  <c r="L322" i="5"/>
  <c r="BJ321" i="5"/>
  <c r="AT321" i="5"/>
  <c r="AB321" i="5"/>
  <c r="L321" i="5"/>
  <c r="BJ320" i="5"/>
  <c r="AT320" i="5"/>
  <c r="AB320" i="5"/>
  <c r="L320" i="5"/>
  <c r="BJ319" i="5"/>
  <c r="AT319" i="5"/>
  <c r="AB319" i="5"/>
  <c r="L319" i="5"/>
  <c r="BJ318" i="5"/>
  <c r="AT318" i="5"/>
  <c r="AB318" i="5"/>
  <c r="L318" i="5"/>
  <c r="BJ317" i="5"/>
  <c r="AT317" i="5"/>
  <c r="AB317" i="5"/>
  <c r="L317" i="5"/>
  <c r="BJ316" i="5"/>
  <c r="AT316" i="5"/>
  <c r="AB316" i="5"/>
  <c r="L316" i="5"/>
  <c r="BJ315" i="5"/>
  <c r="AT315" i="5"/>
  <c r="AB315" i="5"/>
  <c r="L315" i="5"/>
  <c r="BJ314" i="5"/>
  <c r="AT314" i="5"/>
  <c r="AB314" i="5"/>
  <c r="L314" i="5"/>
  <c r="BJ313" i="5"/>
  <c r="AT313" i="5"/>
  <c r="AB313" i="5"/>
  <c r="L313" i="5"/>
  <c r="BJ312" i="5"/>
  <c r="AT312" i="5"/>
  <c r="AB312" i="5"/>
  <c r="L312" i="5"/>
  <c r="BJ311" i="5"/>
  <c r="AT311" i="5"/>
  <c r="AB311" i="5"/>
  <c r="L311" i="5"/>
  <c r="BJ310" i="5"/>
  <c r="AT310" i="5"/>
  <c r="AB310" i="5"/>
  <c r="L310" i="5"/>
  <c r="BJ309" i="5"/>
  <c r="AT309" i="5"/>
  <c r="AB309" i="5"/>
  <c r="L309" i="5"/>
  <c r="BJ308" i="5"/>
  <c r="AT308" i="5"/>
  <c r="AB308" i="5"/>
  <c r="L308" i="5"/>
  <c r="BJ307" i="5"/>
  <c r="AT307" i="5"/>
  <c r="AB307" i="5"/>
  <c r="L307" i="5"/>
  <c r="BJ306" i="5"/>
  <c r="AT306" i="5"/>
  <c r="AB306" i="5"/>
  <c r="L306" i="5"/>
  <c r="BJ305" i="5"/>
  <c r="AT305" i="5"/>
  <c r="AB305" i="5"/>
  <c r="L305" i="5"/>
  <c r="BJ304" i="5"/>
  <c r="AT304" i="5"/>
  <c r="AB304" i="5"/>
  <c r="L304" i="5"/>
  <c r="BJ303" i="5"/>
  <c r="AT303" i="5"/>
  <c r="AB303" i="5"/>
  <c r="L303" i="5"/>
  <c r="BJ302" i="5"/>
  <c r="AT302" i="5"/>
  <c r="AB302" i="5"/>
  <c r="L302" i="5"/>
  <c r="BJ301" i="5"/>
  <c r="AT301" i="5"/>
  <c r="AB301" i="5"/>
  <c r="L301" i="5"/>
  <c r="BJ300" i="5"/>
  <c r="AT300" i="5"/>
  <c r="AB300" i="5"/>
  <c r="L300" i="5"/>
  <c r="BJ299" i="5"/>
  <c r="AT299" i="5"/>
  <c r="AB299" i="5"/>
  <c r="L299" i="5"/>
  <c r="BJ298" i="5"/>
  <c r="AT298" i="5"/>
  <c r="AB298" i="5"/>
  <c r="L298" i="5"/>
  <c r="BJ297" i="5"/>
  <c r="AT297" i="5"/>
  <c r="AB297" i="5"/>
  <c r="L297" i="5"/>
  <c r="BJ296" i="5"/>
  <c r="AT296" i="5"/>
  <c r="AB296" i="5"/>
  <c r="L296" i="5"/>
  <c r="BJ295" i="5"/>
  <c r="AT295" i="5"/>
  <c r="AB295" i="5"/>
  <c r="L295" i="5"/>
  <c r="BJ294" i="5"/>
  <c r="AT294" i="5"/>
  <c r="AB294" i="5"/>
  <c r="L294" i="5"/>
  <c r="BJ293" i="5"/>
  <c r="AT293" i="5"/>
  <c r="AB293" i="5"/>
  <c r="L293" i="5"/>
  <c r="BJ292" i="5"/>
  <c r="AT292" i="5"/>
  <c r="AB292" i="5"/>
  <c r="L292" i="5"/>
  <c r="BJ291" i="5"/>
  <c r="AT291" i="5"/>
  <c r="AB291" i="5"/>
  <c r="L291" i="5"/>
  <c r="BJ290" i="5"/>
  <c r="AT290" i="5"/>
  <c r="AB290" i="5"/>
  <c r="L290" i="5"/>
  <c r="BJ289" i="5"/>
  <c r="AT289" i="5"/>
  <c r="AB289" i="5"/>
  <c r="L289" i="5"/>
  <c r="BJ288" i="5"/>
  <c r="AT288" i="5"/>
  <c r="AB288" i="5"/>
  <c r="L288" i="5"/>
  <c r="BJ287" i="5"/>
  <c r="AT287" i="5"/>
  <c r="AB287" i="5"/>
  <c r="L287" i="5"/>
  <c r="BJ286" i="5"/>
  <c r="AT286" i="5"/>
  <c r="AB286" i="5"/>
  <c r="L286" i="5"/>
  <c r="BJ285" i="5"/>
  <c r="AT285" i="5"/>
  <c r="AB285" i="5"/>
  <c r="L285" i="5"/>
  <c r="BJ284" i="5"/>
  <c r="AT284" i="5"/>
  <c r="AB284" i="5"/>
  <c r="L284" i="5"/>
  <c r="BJ283" i="5"/>
  <c r="AT283" i="5"/>
  <c r="AB283" i="5"/>
  <c r="L283" i="5"/>
  <c r="BJ282" i="5"/>
  <c r="AT282" i="5"/>
  <c r="AB282" i="5"/>
  <c r="L282" i="5"/>
  <c r="BJ281" i="5"/>
  <c r="AT281" i="5"/>
  <c r="AB281" i="5"/>
  <c r="L281" i="5"/>
  <c r="BJ280" i="5"/>
  <c r="AT280" i="5"/>
  <c r="AB280" i="5"/>
  <c r="L280" i="5"/>
  <c r="BJ279" i="5"/>
  <c r="AT279" i="5"/>
  <c r="AB279" i="5"/>
  <c r="L279" i="5"/>
  <c r="BJ278" i="5"/>
  <c r="AT278" i="5"/>
  <c r="AB278" i="5"/>
  <c r="L278" i="5"/>
  <c r="BJ277" i="5"/>
  <c r="AT277" i="5"/>
  <c r="AB277" i="5"/>
  <c r="L277" i="5"/>
  <c r="BJ276" i="5"/>
  <c r="AT276" i="5"/>
  <c r="AB276" i="5"/>
  <c r="L276" i="5"/>
  <c r="BJ275" i="5"/>
  <c r="AT275" i="5"/>
  <c r="AB275" i="5"/>
  <c r="L275" i="5"/>
  <c r="BJ274" i="5"/>
  <c r="AT274" i="5"/>
  <c r="AB274" i="5"/>
  <c r="L274" i="5"/>
  <c r="BJ273" i="5"/>
  <c r="AT273" i="5"/>
  <c r="AB273" i="5"/>
  <c r="L273" i="5"/>
  <c r="BJ272" i="5"/>
  <c r="AT272" i="5"/>
  <c r="AB272" i="5"/>
  <c r="L272" i="5"/>
  <c r="BJ271" i="5"/>
  <c r="AT271" i="5"/>
  <c r="AB271" i="5"/>
  <c r="L271" i="5"/>
  <c r="BJ270" i="5"/>
  <c r="AT270" i="5"/>
  <c r="AB270" i="5"/>
  <c r="L270" i="5"/>
  <c r="BJ269" i="5"/>
  <c r="AT269" i="5"/>
  <c r="AB269" i="5"/>
  <c r="L269" i="5"/>
  <c r="BJ268" i="5"/>
  <c r="AT268" i="5"/>
  <c r="AB268" i="5"/>
  <c r="L268" i="5"/>
  <c r="BJ267" i="5"/>
  <c r="AT267" i="5"/>
  <c r="AB267" i="5"/>
  <c r="L267" i="5"/>
  <c r="BJ266" i="5"/>
  <c r="AT266" i="5"/>
  <c r="AB266" i="5"/>
  <c r="L266" i="5"/>
  <c r="BJ265" i="5"/>
  <c r="AT265" i="5"/>
  <c r="AB265" i="5"/>
  <c r="L265" i="5"/>
  <c r="BJ264" i="5"/>
  <c r="AT264" i="5"/>
  <c r="AB264" i="5"/>
  <c r="L264" i="5"/>
  <c r="BJ263" i="5"/>
  <c r="AT263" i="5"/>
  <c r="AB263" i="5"/>
  <c r="L263" i="5"/>
  <c r="BJ262" i="5"/>
  <c r="AT262" i="5"/>
  <c r="AB262" i="5"/>
  <c r="L262" i="5"/>
  <c r="BJ261" i="5"/>
  <c r="AT261" i="5"/>
  <c r="AB261" i="5"/>
  <c r="L261" i="5"/>
  <c r="BJ260" i="5"/>
  <c r="AT260" i="5"/>
  <c r="AB260" i="5"/>
  <c r="L260" i="5"/>
  <c r="BJ259" i="5"/>
  <c r="AT259" i="5"/>
  <c r="AB259" i="5"/>
  <c r="L259" i="5"/>
  <c r="BJ258" i="5"/>
  <c r="AT258" i="5"/>
  <c r="AB258" i="5"/>
  <c r="L258" i="5"/>
  <c r="BJ257" i="5"/>
  <c r="AT257" i="5"/>
  <c r="AB257" i="5"/>
  <c r="L257" i="5"/>
  <c r="BJ256" i="5"/>
  <c r="AT256" i="5"/>
  <c r="AB256" i="5"/>
  <c r="L256" i="5"/>
  <c r="BJ255" i="5"/>
  <c r="AT255" i="5"/>
  <c r="AB255" i="5"/>
  <c r="L255" i="5"/>
  <c r="BJ254" i="5"/>
  <c r="AT254" i="5"/>
  <c r="AB254" i="5"/>
  <c r="L254" i="5"/>
  <c r="BJ253" i="5"/>
  <c r="AT253" i="5"/>
  <c r="AB253" i="5"/>
  <c r="L253" i="5"/>
  <c r="BJ252" i="5"/>
  <c r="AT252" i="5"/>
  <c r="AB252" i="5"/>
  <c r="L252" i="5"/>
  <c r="BJ251" i="5"/>
  <c r="AT251" i="5"/>
  <c r="AB251" i="5"/>
  <c r="L251" i="5"/>
  <c r="BJ250" i="5"/>
  <c r="AT250" i="5"/>
  <c r="AB250" i="5"/>
  <c r="L250" i="5"/>
  <c r="BJ249" i="5"/>
  <c r="AT249" i="5"/>
  <c r="AB249" i="5"/>
  <c r="L249" i="5"/>
  <c r="BJ248" i="5"/>
  <c r="AT248" i="5"/>
  <c r="AB248" i="5"/>
  <c r="L248" i="5"/>
  <c r="BJ247" i="5"/>
  <c r="AT247" i="5"/>
  <c r="AB247" i="5"/>
  <c r="L247" i="5"/>
  <c r="BJ246" i="5"/>
  <c r="AT246" i="5"/>
  <c r="AB246" i="5"/>
  <c r="L246" i="5"/>
  <c r="BJ245" i="5"/>
  <c r="AT245" i="5"/>
  <c r="AB245" i="5"/>
  <c r="L245" i="5"/>
  <c r="BJ244" i="5"/>
  <c r="AT244" i="5"/>
  <c r="AB244" i="5"/>
  <c r="L244" i="5"/>
  <c r="BJ243" i="5"/>
  <c r="AT243" i="5"/>
  <c r="AB243" i="5"/>
  <c r="L243" i="5"/>
  <c r="BJ242" i="5"/>
  <c r="AT242" i="5"/>
  <c r="AB242" i="5"/>
  <c r="L242" i="5"/>
  <c r="BJ241" i="5"/>
  <c r="AT241" i="5"/>
  <c r="AB241" i="5"/>
  <c r="L241" i="5"/>
  <c r="BJ240" i="5"/>
  <c r="AT240" i="5"/>
  <c r="AB240" i="5"/>
  <c r="L240" i="5"/>
  <c r="BJ239" i="5"/>
  <c r="AT239" i="5"/>
  <c r="AB239" i="5"/>
  <c r="L239" i="5"/>
  <c r="BJ238" i="5"/>
  <c r="AT238" i="5"/>
  <c r="AB238" i="5"/>
  <c r="L238" i="5"/>
  <c r="BJ237" i="5"/>
  <c r="AT237" i="5"/>
  <c r="AB237" i="5"/>
  <c r="L237" i="5"/>
  <c r="BJ236" i="5"/>
  <c r="AT236" i="5"/>
  <c r="AB236" i="5"/>
  <c r="L236" i="5"/>
  <c r="BJ235" i="5"/>
  <c r="AT235" i="5"/>
  <c r="AB235" i="5"/>
  <c r="L235" i="5"/>
  <c r="BJ234" i="5"/>
  <c r="AT234" i="5"/>
  <c r="AB234" i="5"/>
  <c r="L234" i="5"/>
  <c r="BJ233" i="5"/>
  <c r="AT233" i="5"/>
  <c r="AB233" i="5"/>
  <c r="L233" i="5"/>
  <c r="BJ232" i="5"/>
  <c r="AT232" i="5"/>
  <c r="AB232" i="5"/>
  <c r="L232" i="5"/>
  <c r="BJ231" i="5"/>
  <c r="AT231" i="5"/>
  <c r="AB231" i="5"/>
  <c r="L231" i="5"/>
  <c r="BJ230" i="5"/>
  <c r="AT230" i="5"/>
  <c r="AB230" i="5"/>
  <c r="L230" i="5"/>
  <c r="BJ229" i="5"/>
  <c r="AT229" i="5"/>
  <c r="AB229" i="5"/>
  <c r="L229" i="5"/>
  <c r="BJ228" i="5"/>
  <c r="AT228" i="5"/>
  <c r="AB228" i="5"/>
  <c r="L228" i="5"/>
  <c r="BJ227" i="5"/>
  <c r="AT227" i="5"/>
  <c r="AB227" i="5"/>
  <c r="L227" i="5"/>
  <c r="BJ226" i="5"/>
  <c r="AT226" i="5"/>
  <c r="AB226" i="5"/>
  <c r="L226" i="5"/>
  <c r="BJ225" i="5"/>
  <c r="AT225" i="5"/>
  <c r="AB225" i="5"/>
  <c r="L225" i="5"/>
  <c r="BJ224" i="5"/>
  <c r="AT224" i="5"/>
  <c r="AB224" i="5"/>
  <c r="L224" i="5"/>
  <c r="BJ223" i="5"/>
  <c r="AT223" i="5"/>
  <c r="AB223" i="5"/>
  <c r="L223" i="5"/>
  <c r="BJ222" i="5"/>
  <c r="AT222" i="5"/>
  <c r="AB222" i="5"/>
  <c r="L222" i="5"/>
  <c r="BJ221" i="5"/>
  <c r="AT221" i="5"/>
  <c r="AB221" i="5"/>
  <c r="L221" i="5"/>
  <c r="BJ220" i="5"/>
  <c r="AT220" i="5"/>
  <c r="AB220" i="5"/>
  <c r="L220" i="5"/>
  <c r="BJ219" i="5"/>
  <c r="AT219" i="5"/>
  <c r="AB219" i="5"/>
  <c r="L219" i="5"/>
  <c r="BJ218" i="5"/>
  <c r="AT218" i="5"/>
  <c r="AB218" i="5"/>
  <c r="L218" i="5"/>
  <c r="BJ217" i="5"/>
  <c r="AT217" i="5"/>
  <c r="AB217" i="5"/>
  <c r="L217" i="5"/>
  <c r="BJ216" i="5"/>
  <c r="AT216" i="5"/>
  <c r="AB216" i="5"/>
  <c r="L216" i="5"/>
  <c r="BJ215" i="5"/>
  <c r="AT215" i="5"/>
  <c r="AB215" i="5"/>
  <c r="L215" i="5"/>
  <c r="BJ214" i="5"/>
  <c r="AT214" i="5"/>
  <c r="AB214" i="5"/>
  <c r="L214" i="5"/>
  <c r="BJ213" i="5"/>
  <c r="AT213" i="5"/>
  <c r="AB213" i="5"/>
  <c r="L213" i="5"/>
  <c r="BJ212" i="5"/>
  <c r="AT212" i="5"/>
  <c r="AB212" i="5"/>
  <c r="L212" i="5"/>
  <c r="BJ211" i="5"/>
  <c r="AT211" i="5"/>
  <c r="AB211" i="5"/>
  <c r="L211" i="5"/>
  <c r="BJ210" i="5"/>
  <c r="AT210" i="5"/>
  <c r="AB210" i="5"/>
  <c r="L210" i="5"/>
  <c r="BJ209" i="5"/>
  <c r="AT209" i="5"/>
  <c r="AB209" i="5"/>
  <c r="L209" i="5"/>
  <c r="BJ208" i="5"/>
  <c r="AT208" i="5"/>
  <c r="AB208" i="5"/>
  <c r="L208" i="5"/>
  <c r="BJ207" i="5"/>
  <c r="AT207" i="5"/>
  <c r="AB207" i="5"/>
  <c r="L207" i="5"/>
  <c r="BJ206" i="5"/>
  <c r="AT206" i="5"/>
  <c r="AB206" i="5"/>
  <c r="L206" i="5"/>
  <c r="BJ205" i="5"/>
  <c r="AT205" i="5"/>
  <c r="AB205" i="5"/>
  <c r="L205" i="5"/>
  <c r="BJ204" i="5"/>
  <c r="AT204" i="5"/>
  <c r="AB204" i="5"/>
  <c r="L204" i="5"/>
  <c r="BJ203" i="5"/>
  <c r="AT203" i="5"/>
  <c r="AB203" i="5"/>
  <c r="L203" i="5"/>
  <c r="BJ202" i="5"/>
  <c r="AT202" i="5"/>
  <c r="AB202" i="5"/>
  <c r="L202" i="5"/>
  <c r="BJ201" i="5"/>
  <c r="AT201" i="5"/>
  <c r="AB201" i="5"/>
  <c r="L201" i="5"/>
  <c r="BJ200" i="5"/>
  <c r="AT200" i="5"/>
  <c r="AB200" i="5"/>
  <c r="L200" i="5"/>
  <c r="BJ199" i="5"/>
  <c r="AT199" i="5"/>
  <c r="AB199" i="5"/>
  <c r="L199" i="5"/>
  <c r="BJ198" i="5"/>
  <c r="AT198" i="5"/>
  <c r="AB198" i="5"/>
  <c r="L198" i="5"/>
  <c r="BJ197" i="5"/>
  <c r="AT197" i="5"/>
  <c r="AB197" i="5"/>
  <c r="L197" i="5"/>
  <c r="BJ196" i="5"/>
  <c r="AT196" i="5"/>
  <c r="AB196" i="5"/>
  <c r="L196" i="5"/>
  <c r="BJ195" i="5"/>
  <c r="AT195" i="5"/>
  <c r="AB195" i="5"/>
  <c r="L195" i="5"/>
  <c r="BJ194" i="5"/>
  <c r="AT194" i="5"/>
  <c r="AB194" i="5"/>
  <c r="L194" i="5"/>
  <c r="BJ193" i="5"/>
  <c r="AT193" i="5"/>
  <c r="AB193" i="5"/>
  <c r="L193" i="5"/>
  <c r="BJ192" i="5"/>
  <c r="AT192" i="5"/>
  <c r="AB192" i="5"/>
  <c r="L192" i="5"/>
  <c r="BJ191" i="5"/>
  <c r="AT191" i="5"/>
  <c r="AB191" i="5"/>
  <c r="L191" i="5"/>
  <c r="BJ190" i="5"/>
  <c r="AT190" i="5"/>
  <c r="AB190" i="5"/>
  <c r="L190" i="5"/>
  <c r="BJ189" i="5"/>
  <c r="AT189" i="5"/>
  <c r="AB189" i="5"/>
  <c r="L189" i="5"/>
  <c r="BJ188" i="5"/>
  <c r="AT188" i="5"/>
  <c r="AB188" i="5"/>
  <c r="L188" i="5"/>
  <c r="BJ187" i="5"/>
  <c r="AT187" i="5"/>
  <c r="AB187" i="5"/>
  <c r="L187" i="5"/>
  <c r="BJ186" i="5"/>
  <c r="AT186" i="5"/>
  <c r="AB186" i="5"/>
  <c r="L186" i="5"/>
  <c r="BJ185" i="5"/>
  <c r="AT185" i="5"/>
  <c r="AB185" i="5"/>
  <c r="L185" i="5"/>
  <c r="BJ184" i="5"/>
  <c r="AT184" i="5"/>
  <c r="AB184" i="5"/>
  <c r="L184" i="5"/>
  <c r="BJ183" i="5"/>
  <c r="AT183" i="5"/>
  <c r="AB183" i="5"/>
  <c r="L183" i="5"/>
  <c r="BJ182" i="5"/>
  <c r="AT182" i="5"/>
  <c r="AB182" i="5"/>
  <c r="L182" i="5"/>
  <c r="BJ181" i="5"/>
  <c r="AT181" i="5"/>
  <c r="AB181" i="5"/>
  <c r="L181" i="5"/>
  <c r="BJ180" i="5"/>
  <c r="AT180" i="5"/>
  <c r="AB180" i="5"/>
  <c r="L180" i="5"/>
  <c r="BJ179" i="5"/>
  <c r="AT179" i="5"/>
  <c r="AB179" i="5"/>
  <c r="L179" i="5"/>
  <c r="BJ178" i="5"/>
  <c r="AT178" i="5"/>
  <c r="AB178" i="5"/>
  <c r="L178" i="5"/>
  <c r="BJ177" i="5"/>
  <c r="AT177" i="5"/>
  <c r="AB177" i="5"/>
  <c r="L177" i="5"/>
  <c r="BJ176" i="5"/>
  <c r="AT176" i="5"/>
  <c r="AB176" i="5"/>
  <c r="L176" i="5"/>
  <c r="BJ175" i="5"/>
  <c r="AT175" i="5"/>
  <c r="AB175" i="5"/>
  <c r="L175" i="5"/>
  <c r="BJ174" i="5"/>
  <c r="AT174" i="5"/>
  <c r="AB174" i="5"/>
  <c r="L174" i="5"/>
  <c r="BJ173" i="5"/>
  <c r="AT173" i="5"/>
  <c r="AB173" i="5"/>
  <c r="L173" i="5"/>
  <c r="BJ172" i="5"/>
  <c r="AT172" i="5"/>
  <c r="AB172" i="5"/>
  <c r="L172" i="5"/>
  <c r="BJ171" i="5"/>
  <c r="AT171" i="5"/>
  <c r="AB171" i="5"/>
  <c r="L171" i="5"/>
  <c r="BJ170" i="5"/>
  <c r="AT170" i="5"/>
  <c r="AB170" i="5"/>
  <c r="L170" i="5"/>
  <c r="BJ169" i="5"/>
  <c r="AT169" i="5"/>
  <c r="AB169" i="5"/>
  <c r="L169" i="5"/>
  <c r="BJ168" i="5"/>
  <c r="AT168" i="5"/>
  <c r="AB168" i="5"/>
  <c r="L168" i="5"/>
  <c r="BJ167" i="5"/>
  <c r="AT167" i="5"/>
  <c r="AB167" i="5"/>
  <c r="L167" i="5"/>
  <c r="BJ166" i="5"/>
  <c r="AT166" i="5"/>
  <c r="AB166" i="5"/>
  <c r="L166" i="5"/>
  <c r="BJ165" i="5"/>
  <c r="AT165" i="5"/>
  <c r="AB165" i="5"/>
  <c r="L165" i="5"/>
  <c r="BJ164" i="5"/>
  <c r="AT164" i="5"/>
  <c r="AB164" i="5"/>
  <c r="L164" i="5"/>
  <c r="BJ163" i="5"/>
  <c r="AT163" i="5"/>
  <c r="AB163" i="5"/>
  <c r="L163" i="5"/>
  <c r="BJ162" i="5"/>
  <c r="AT162" i="5"/>
  <c r="AB162" i="5"/>
  <c r="L162" i="5"/>
  <c r="BJ161" i="5"/>
  <c r="AT161" i="5"/>
  <c r="AB161" i="5"/>
  <c r="L161" i="5"/>
  <c r="BJ160" i="5"/>
  <c r="AT160" i="5"/>
  <c r="AB160" i="5"/>
  <c r="L160" i="5"/>
  <c r="BJ159" i="5"/>
  <c r="AT159" i="5"/>
  <c r="AB159" i="5"/>
  <c r="L159" i="5"/>
  <c r="BJ158" i="5"/>
  <c r="AT158" i="5"/>
  <c r="AB158" i="5"/>
  <c r="L158" i="5"/>
  <c r="BJ157" i="5"/>
  <c r="AT157" i="5"/>
  <c r="AB157" i="5"/>
  <c r="L157" i="5"/>
  <c r="BJ156" i="5"/>
  <c r="AT156" i="5"/>
  <c r="AB156" i="5"/>
  <c r="L156" i="5"/>
  <c r="BJ155" i="5"/>
  <c r="AT155" i="5"/>
  <c r="AB155" i="5"/>
  <c r="L155" i="5"/>
  <c r="BJ154" i="5"/>
  <c r="AT154" i="5"/>
  <c r="AB154" i="5"/>
  <c r="L154" i="5"/>
  <c r="BJ153" i="5"/>
  <c r="AT153" i="5"/>
  <c r="AB153" i="5"/>
  <c r="L153" i="5"/>
  <c r="BJ152" i="5"/>
  <c r="AT152" i="5"/>
  <c r="AB152" i="5"/>
  <c r="L152" i="5"/>
  <c r="BJ151" i="5"/>
  <c r="AT151" i="5"/>
  <c r="AB151" i="5"/>
  <c r="L151" i="5"/>
  <c r="BJ150" i="5"/>
  <c r="AT150" i="5"/>
  <c r="AB150" i="5"/>
  <c r="L150" i="5"/>
  <c r="BJ149" i="5"/>
  <c r="AT149" i="5"/>
  <c r="AB149" i="5"/>
  <c r="L149" i="5"/>
  <c r="BJ148" i="5"/>
  <c r="AT148" i="5"/>
  <c r="AB148" i="5"/>
  <c r="L148" i="5"/>
  <c r="BJ147" i="5"/>
  <c r="AT147" i="5"/>
  <c r="AB147" i="5"/>
  <c r="L147" i="5"/>
  <c r="BJ146" i="5"/>
  <c r="AT146" i="5"/>
  <c r="AB146" i="5"/>
  <c r="L146" i="5"/>
  <c r="BJ145" i="5"/>
  <c r="AT145" i="5"/>
  <c r="AB145" i="5"/>
  <c r="L145" i="5"/>
  <c r="BJ144" i="5"/>
  <c r="AT144" i="5"/>
  <c r="AB144" i="5"/>
  <c r="L144" i="5"/>
  <c r="BJ143" i="5"/>
  <c r="AT143" i="5"/>
  <c r="AB143" i="5"/>
  <c r="L143" i="5"/>
  <c r="BJ142" i="5"/>
  <c r="AT142" i="5"/>
  <c r="AB142" i="5"/>
  <c r="L142" i="5"/>
  <c r="BJ141" i="5"/>
  <c r="AT141" i="5"/>
  <c r="AB141" i="5"/>
  <c r="L141" i="5"/>
  <c r="BJ140" i="5"/>
  <c r="AT140" i="5"/>
  <c r="AB140" i="5"/>
  <c r="L140" i="5"/>
  <c r="BJ139" i="5"/>
  <c r="AT139" i="5"/>
  <c r="AB139" i="5"/>
  <c r="L139" i="5"/>
  <c r="BJ138" i="5"/>
  <c r="AT138" i="5"/>
  <c r="AB138" i="5"/>
  <c r="L138" i="5"/>
  <c r="BJ137" i="5"/>
  <c r="AT137" i="5"/>
  <c r="AB137" i="5"/>
  <c r="L137" i="5"/>
  <c r="BJ136" i="5"/>
  <c r="AT136" i="5"/>
  <c r="AB136" i="5"/>
  <c r="L136" i="5"/>
  <c r="BJ135" i="5"/>
  <c r="AT135" i="5"/>
  <c r="AB135" i="5"/>
  <c r="L135" i="5"/>
  <c r="BJ134" i="5"/>
  <c r="AT134" i="5"/>
  <c r="AB134" i="5"/>
  <c r="L134" i="5"/>
  <c r="BJ133" i="5"/>
  <c r="AT133" i="5"/>
  <c r="AB133" i="5"/>
  <c r="L133" i="5"/>
  <c r="BJ132" i="5"/>
  <c r="AT132" i="5"/>
  <c r="AB132" i="5"/>
  <c r="L132" i="5"/>
  <c r="BJ131" i="5"/>
  <c r="AT131" i="5"/>
  <c r="AB131" i="5"/>
  <c r="L131" i="5"/>
  <c r="BJ130" i="5"/>
  <c r="AT130" i="5"/>
  <c r="AB130" i="5"/>
  <c r="L130" i="5"/>
  <c r="BJ129" i="5"/>
  <c r="AT129" i="5"/>
  <c r="AB129" i="5"/>
  <c r="L129" i="5"/>
  <c r="BJ128" i="5"/>
  <c r="AB128" i="5"/>
  <c r="L128" i="5"/>
  <c r="BJ127" i="5"/>
  <c r="AT127" i="5"/>
  <c r="AB127" i="5"/>
  <c r="L127" i="5"/>
  <c r="BJ126" i="5"/>
  <c r="AT126" i="5"/>
  <c r="AB126" i="5"/>
  <c r="L126" i="5"/>
  <c r="BJ125" i="5"/>
  <c r="AT125" i="5"/>
  <c r="AB125" i="5"/>
  <c r="L125" i="5"/>
  <c r="BJ124" i="5"/>
  <c r="AT124" i="5"/>
  <c r="AB124" i="5"/>
  <c r="L124" i="5"/>
  <c r="BJ123" i="5"/>
  <c r="AT123" i="5"/>
  <c r="AB123" i="5"/>
  <c r="L123" i="5"/>
  <c r="BJ122" i="5"/>
  <c r="AT122" i="5"/>
  <c r="AB122" i="5"/>
  <c r="L122" i="5"/>
  <c r="BJ121" i="5"/>
  <c r="AT121" i="5"/>
  <c r="AB121" i="5"/>
  <c r="L121" i="5"/>
  <c r="BJ120" i="5"/>
  <c r="AT120" i="5"/>
  <c r="AB120" i="5"/>
  <c r="L120" i="5"/>
  <c r="BJ119" i="5"/>
  <c r="AT119" i="5"/>
  <c r="AB119" i="5"/>
  <c r="L119" i="5"/>
  <c r="BJ118" i="5"/>
  <c r="AT118" i="5"/>
  <c r="AB118" i="5"/>
  <c r="L118" i="5"/>
  <c r="BJ117" i="5"/>
  <c r="AT117" i="5"/>
  <c r="AB117" i="5"/>
  <c r="L117" i="5"/>
  <c r="BJ116" i="5"/>
  <c r="AT116" i="5"/>
  <c r="AB116" i="5"/>
  <c r="L116" i="5"/>
  <c r="BJ115" i="5"/>
  <c r="AT115" i="5"/>
  <c r="AB115" i="5"/>
  <c r="L115" i="5"/>
  <c r="BJ114" i="5"/>
  <c r="AT114" i="5"/>
  <c r="AB114" i="5"/>
  <c r="L114" i="5"/>
  <c r="BJ113" i="5"/>
  <c r="AT113" i="5"/>
  <c r="AB113" i="5"/>
  <c r="L113" i="5"/>
  <c r="BJ112" i="5"/>
  <c r="AT112" i="5"/>
  <c r="AB112" i="5"/>
  <c r="L112" i="5"/>
  <c r="BJ111" i="5"/>
  <c r="AT111" i="5"/>
  <c r="AB111" i="5"/>
  <c r="L111" i="5"/>
  <c r="BJ110" i="5"/>
  <c r="AT110" i="5"/>
  <c r="AB110" i="5"/>
  <c r="L110" i="5"/>
  <c r="BJ109" i="5"/>
  <c r="AT109" i="5"/>
  <c r="AB109" i="5"/>
  <c r="L109" i="5"/>
  <c r="BJ108" i="5"/>
  <c r="AT108" i="5"/>
  <c r="AB108" i="5"/>
  <c r="L108" i="5"/>
  <c r="BJ107" i="5"/>
  <c r="AT107" i="5"/>
  <c r="AB107" i="5"/>
  <c r="L107" i="5"/>
  <c r="BJ106" i="5"/>
  <c r="AT106" i="5"/>
  <c r="AB106" i="5"/>
  <c r="L106" i="5"/>
  <c r="BJ105" i="5"/>
  <c r="AT105" i="5"/>
  <c r="AB105" i="5"/>
  <c r="L105" i="5"/>
  <c r="BJ104" i="5"/>
  <c r="AT104" i="5"/>
  <c r="AB104" i="5"/>
  <c r="L104" i="5"/>
  <c r="BJ103" i="5"/>
  <c r="AT103" i="5"/>
  <c r="AB103" i="5"/>
  <c r="L103" i="5"/>
  <c r="BJ102" i="5"/>
  <c r="AT102" i="5"/>
  <c r="AB102" i="5"/>
  <c r="L102" i="5"/>
  <c r="BJ101" i="5"/>
  <c r="AT101" i="5"/>
  <c r="AB101" i="5"/>
  <c r="L101" i="5"/>
  <c r="BJ100" i="5"/>
  <c r="AT100" i="5"/>
  <c r="AB100" i="5"/>
  <c r="L100" i="5"/>
  <c r="BJ99" i="5"/>
  <c r="AT99" i="5"/>
  <c r="AB99" i="5"/>
  <c r="L99" i="5"/>
  <c r="BJ98" i="5"/>
  <c r="AT98" i="5"/>
  <c r="AB98" i="5"/>
  <c r="L98" i="5"/>
  <c r="BJ97" i="5"/>
  <c r="AT97" i="5"/>
  <c r="AB97" i="5"/>
  <c r="L97" i="5"/>
  <c r="BJ96" i="5"/>
  <c r="AT96" i="5"/>
  <c r="AB96" i="5"/>
  <c r="L96" i="5"/>
  <c r="BJ95" i="5"/>
  <c r="AT95" i="5"/>
  <c r="AB95" i="5"/>
  <c r="L95" i="5"/>
  <c r="BJ94" i="5"/>
  <c r="AT94" i="5"/>
  <c r="AB94" i="5"/>
  <c r="L94" i="5"/>
  <c r="BJ93" i="5"/>
  <c r="AB93" i="5"/>
  <c r="L93" i="5"/>
  <c r="BJ92" i="5"/>
  <c r="AT92" i="5"/>
  <c r="AB92" i="5"/>
  <c r="L92" i="5"/>
  <c r="BJ91" i="5"/>
  <c r="AT91" i="5"/>
  <c r="AB91" i="5"/>
  <c r="L91" i="5"/>
  <c r="BJ90" i="5"/>
  <c r="AT90" i="5"/>
  <c r="AB90" i="5"/>
  <c r="L90" i="5"/>
  <c r="BJ89" i="5"/>
  <c r="AT89" i="5"/>
  <c r="AB89" i="5"/>
  <c r="L89" i="5"/>
  <c r="BJ88" i="5"/>
  <c r="AT88" i="5"/>
  <c r="AB88" i="5"/>
  <c r="L88" i="5"/>
  <c r="BJ87" i="5"/>
  <c r="AT87" i="5"/>
  <c r="AB87" i="5"/>
  <c r="L87" i="5"/>
  <c r="BJ86" i="5"/>
  <c r="AT86" i="5"/>
  <c r="AB86" i="5"/>
  <c r="L86" i="5"/>
  <c r="BJ85" i="5"/>
  <c r="AT85" i="5"/>
  <c r="AB85" i="5"/>
  <c r="L85" i="5"/>
  <c r="BJ84" i="5"/>
  <c r="AT84" i="5"/>
  <c r="AB84" i="5"/>
  <c r="L84" i="5"/>
  <c r="BJ83" i="5"/>
  <c r="AT83" i="5"/>
  <c r="AB83" i="5"/>
  <c r="L83" i="5"/>
  <c r="BJ82" i="5"/>
  <c r="AT82" i="5"/>
  <c r="AB82" i="5"/>
  <c r="L82" i="5"/>
  <c r="BJ81" i="5"/>
  <c r="AT81" i="5"/>
  <c r="AB81" i="5"/>
  <c r="L81" i="5"/>
  <c r="BJ80" i="5"/>
  <c r="AT80" i="5"/>
  <c r="AB80" i="5"/>
  <c r="L80" i="5"/>
  <c r="BJ79" i="5"/>
  <c r="AT79" i="5"/>
  <c r="AB79" i="5"/>
  <c r="L79" i="5"/>
  <c r="BJ78" i="5"/>
  <c r="AT78" i="5"/>
  <c r="AB78" i="5"/>
  <c r="L78" i="5"/>
  <c r="BJ77" i="5"/>
  <c r="AT77" i="5"/>
  <c r="AB77" i="5"/>
  <c r="L77" i="5"/>
  <c r="BJ76" i="5"/>
  <c r="AT76" i="5"/>
  <c r="AB76" i="5"/>
  <c r="L76" i="5"/>
  <c r="BJ75" i="5"/>
  <c r="AT75" i="5"/>
  <c r="AB75" i="5"/>
  <c r="L75" i="5"/>
  <c r="BJ74" i="5"/>
  <c r="AT74" i="5"/>
  <c r="AB74" i="5"/>
  <c r="L74" i="5"/>
  <c r="BJ73" i="5"/>
  <c r="AT73" i="5"/>
  <c r="AB73" i="5"/>
  <c r="L73" i="5"/>
  <c r="BJ72" i="5"/>
  <c r="AT72" i="5"/>
  <c r="AB72" i="5"/>
  <c r="L72" i="5"/>
  <c r="BJ71" i="5"/>
  <c r="AT71" i="5"/>
  <c r="AB71" i="5"/>
  <c r="L71" i="5"/>
  <c r="BJ70" i="5"/>
  <c r="AT70" i="5"/>
  <c r="AB70" i="5"/>
  <c r="L70" i="5"/>
  <c r="BJ69" i="5"/>
  <c r="AT69" i="5"/>
  <c r="AB69" i="5"/>
  <c r="L69" i="5"/>
  <c r="BJ68" i="5"/>
  <c r="AT68" i="5"/>
  <c r="AB68" i="5"/>
  <c r="L68" i="5"/>
  <c r="BJ67" i="5"/>
  <c r="AT67" i="5"/>
  <c r="AB67" i="5"/>
  <c r="L67" i="5"/>
  <c r="BJ66" i="5"/>
  <c r="AT66" i="5"/>
  <c r="AB66" i="5"/>
  <c r="L66" i="5"/>
  <c r="BJ65" i="5"/>
  <c r="AT65" i="5"/>
  <c r="AB65" i="5"/>
  <c r="L65" i="5"/>
  <c r="BJ64" i="5"/>
  <c r="AT64" i="5"/>
  <c r="AB64" i="5"/>
  <c r="L64" i="5"/>
  <c r="BJ63" i="5"/>
  <c r="AT63" i="5"/>
  <c r="AB63" i="5"/>
  <c r="L63" i="5"/>
  <c r="BJ62" i="5"/>
  <c r="AT62" i="5"/>
  <c r="AB62" i="5"/>
  <c r="L62" i="5"/>
  <c r="BJ61" i="5"/>
  <c r="AT61" i="5"/>
  <c r="AB61" i="5"/>
  <c r="L61" i="5"/>
  <c r="BJ60" i="5"/>
  <c r="AT60" i="5"/>
  <c r="AB60" i="5"/>
  <c r="L60" i="5"/>
  <c r="BJ59" i="5"/>
  <c r="AT59" i="5"/>
  <c r="AB59" i="5"/>
  <c r="L59" i="5"/>
  <c r="BJ58" i="5"/>
  <c r="AT58" i="5"/>
  <c r="AB58" i="5"/>
  <c r="L58" i="5"/>
  <c r="BJ57" i="5"/>
  <c r="AT57" i="5"/>
  <c r="AB57" i="5"/>
  <c r="L57" i="5"/>
  <c r="BJ56" i="5"/>
  <c r="AT56" i="5"/>
  <c r="AB56" i="5"/>
  <c r="L56" i="5"/>
  <c r="BJ55" i="5"/>
  <c r="AT55" i="5"/>
  <c r="AB55" i="5"/>
  <c r="L55" i="5"/>
  <c r="BJ54" i="5"/>
  <c r="AT54" i="5"/>
  <c r="AB54" i="5"/>
  <c r="L54" i="5"/>
  <c r="BJ53" i="5"/>
  <c r="AT53" i="5"/>
  <c r="AB53" i="5"/>
  <c r="L53" i="5"/>
  <c r="BJ52" i="5"/>
  <c r="AT52" i="5"/>
  <c r="AB52" i="5"/>
  <c r="L52" i="5"/>
  <c r="BJ51" i="5"/>
  <c r="AT51" i="5"/>
  <c r="AB51" i="5"/>
  <c r="L51" i="5"/>
  <c r="BJ50" i="5"/>
  <c r="AT50" i="5"/>
  <c r="AB50" i="5"/>
  <c r="L50" i="5"/>
  <c r="BJ49" i="5"/>
  <c r="AT49" i="5"/>
  <c r="AB49" i="5"/>
  <c r="L49" i="5"/>
  <c r="BJ48" i="5"/>
  <c r="AT48" i="5"/>
  <c r="AB48" i="5"/>
  <c r="L48" i="5"/>
  <c r="BJ47" i="5"/>
  <c r="AT47" i="5"/>
  <c r="AB47" i="5"/>
  <c r="L47" i="5"/>
  <c r="BJ46" i="5"/>
  <c r="AT46" i="5"/>
  <c r="AB46" i="5"/>
  <c r="L46" i="5"/>
  <c r="BJ45" i="5"/>
  <c r="AT45" i="5"/>
  <c r="AB45" i="5"/>
  <c r="L45" i="5"/>
  <c r="BJ44" i="5"/>
  <c r="AT44" i="5"/>
  <c r="AB44" i="5"/>
  <c r="L44" i="5"/>
  <c r="BJ43" i="5"/>
  <c r="AT43" i="5"/>
  <c r="AB43" i="5"/>
  <c r="L43" i="5"/>
  <c r="BJ42" i="5"/>
  <c r="AT42" i="5"/>
  <c r="AB42" i="5"/>
  <c r="L42" i="5"/>
  <c r="BJ41" i="5"/>
  <c r="AT41" i="5"/>
  <c r="AB41" i="5"/>
  <c r="L41" i="5"/>
  <c r="BJ40" i="5"/>
  <c r="AT40" i="5"/>
  <c r="AB40" i="5"/>
  <c r="L40" i="5"/>
  <c r="BJ39" i="5"/>
  <c r="AT39" i="5"/>
  <c r="AB39" i="5"/>
  <c r="L39" i="5"/>
  <c r="BJ38" i="5"/>
  <c r="AT38" i="5"/>
  <c r="AB38" i="5"/>
  <c r="L38" i="5"/>
  <c r="BJ37" i="5"/>
  <c r="AT37" i="5"/>
  <c r="AB37" i="5"/>
  <c r="L37" i="5"/>
  <c r="BJ36" i="5"/>
  <c r="AT36" i="5"/>
  <c r="AB36" i="5"/>
  <c r="L36" i="5"/>
  <c r="BJ35" i="5"/>
  <c r="AT35" i="5"/>
  <c r="AB35" i="5"/>
  <c r="L35" i="5"/>
  <c r="BJ34" i="5"/>
  <c r="AT34" i="5"/>
  <c r="AB34" i="5"/>
  <c r="L34" i="5"/>
  <c r="BJ33" i="5"/>
  <c r="AT33" i="5"/>
  <c r="AB33" i="5"/>
  <c r="L33" i="5"/>
  <c r="BJ32" i="5"/>
  <c r="AT32" i="5"/>
  <c r="AB32" i="5"/>
  <c r="L32" i="5"/>
  <c r="BJ31" i="5"/>
  <c r="AT31" i="5"/>
  <c r="AB31" i="5"/>
  <c r="L31" i="5"/>
  <c r="BJ30" i="5"/>
  <c r="AT30" i="5"/>
  <c r="AB30" i="5"/>
  <c r="L30" i="5"/>
  <c r="BJ29" i="5"/>
  <c r="AT29" i="5"/>
  <c r="AB29" i="5"/>
  <c r="L29" i="5"/>
  <c r="BJ28" i="5"/>
  <c r="AT28" i="5"/>
  <c r="AB28" i="5"/>
  <c r="L28" i="5"/>
  <c r="BJ27" i="5"/>
  <c r="AT27" i="5"/>
  <c r="AB27" i="5"/>
  <c r="L27" i="5"/>
  <c r="BJ26" i="5"/>
  <c r="AT26" i="5"/>
  <c r="AB26" i="5"/>
  <c r="L26" i="5"/>
  <c r="BJ25" i="5"/>
  <c r="AT25" i="5"/>
  <c r="AB25" i="5"/>
  <c r="L25" i="5"/>
  <c r="BJ24" i="5"/>
  <c r="AT24" i="5"/>
  <c r="AB24" i="5"/>
  <c r="L24" i="5"/>
  <c r="BJ23" i="5"/>
  <c r="AT23" i="5"/>
  <c r="AB23" i="5"/>
  <c r="L23" i="5"/>
  <c r="BJ22" i="5"/>
  <c r="AT22" i="5"/>
  <c r="AB22" i="5"/>
  <c r="L22" i="5"/>
  <c r="BJ21" i="5"/>
  <c r="AT21" i="5"/>
  <c r="AB21" i="5"/>
  <c r="L21" i="5"/>
  <c r="BJ20" i="5"/>
  <c r="AT20" i="5"/>
  <c r="AB20" i="5"/>
  <c r="L20" i="5"/>
  <c r="BJ19" i="5"/>
  <c r="AT19" i="5"/>
  <c r="AB19" i="5"/>
  <c r="L19" i="5"/>
  <c r="BJ18" i="5"/>
  <c r="AT18" i="5"/>
  <c r="AB18" i="5"/>
  <c r="L18" i="5"/>
  <c r="BJ17" i="5"/>
  <c r="AT17" i="5"/>
  <c r="AB17" i="5"/>
  <c r="L17" i="5"/>
  <c r="BJ16" i="5"/>
  <c r="AT16" i="5"/>
  <c r="AB16" i="5"/>
  <c r="L16" i="5"/>
  <c r="BJ15" i="5"/>
  <c r="AT15" i="5"/>
  <c r="AB15" i="5"/>
  <c r="L15" i="5"/>
  <c r="BJ14" i="5"/>
  <c r="AT14" i="5"/>
  <c r="AB14" i="5"/>
  <c r="L14" i="5"/>
  <c r="BJ13" i="5"/>
  <c r="AT13" i="5"/>
  <c r="AB13" i="5"/>
  <c r="L13" i="5"/>
  <c r="BJ12" i="5"/>
  <c r="AT12" i="5"/>
  <c r="AB12" i="5"/>
  <c r="L12" i="5"/>
  <c r="BJ11" i="5"/>
  <c r="AT11" i="5"/>
  <c r="AB11" i="5"/>
  <c r="L11" i="5"/>
  <c r="BJ10" i="5"/>
  <c r="AT10" i="5"/>
  <c r="AB10" i="5"/>
  <c r="L10" i="5"/>
  <c r="BJ9" i="5"/>
  <c r="AT9" i="5"/>
  <c r="AB9" i="5"/>
  <c r="L9" i="5"/>
  <c r="BJ8" i="5"/>
  <c r="AT8" i="5"/>
  <c r="AB8" i="5"/>
  <c r="L8" i="5"/>
  <c r="F8" i="5"/>
  <c r="BZ8" i="9"/>
  <c r="BY379" i="9"/>
  <c r="BZ313" i="9"/>
  <c r="BY400" i="9"/>
  <c r="E8" i="3"/>
  <c r="T379" i="3"/>
  <c r="S379" i="3"/>
  <c r="R379" i="3"/>
  <c r="O8" i="3"/>
  <c r="Q8" i="3" s="1"/>
  <c r="W8" i="3"/>
  <c r="D9" i="3" s="1"/>
  <c r="W9" i="3" s="1"/>
  <c r="D10" i="3" s="1"/>
  <c r="W10" i="3" s="1"/>
  <c r="D11" i="3" s="1"/>
  <c r="W11" i="3" s="1"/>
  <c r="D12" i="3" s="1"/>
  <c r="U8" i="3"/>
  <c r="I8" i="3"/>
  <c r="K8" i="3" s="1"/>
  <c r="F8" i="2"/>
  <c r="L8" i="2"/>
  <c r="CD8" i="2"/>
  <c r="E9" i="2" s="1"/>
  <c r="CD9" i="2" s="1"/>
  <c r="E10" i="2" s="1"/>
  <c r="CD10" i="2" s="1"/>
  <c r="E11" i="2" s="1"/>
  <c r="CD11" i="2" s="1"/>
  <c r="E12" i="2" s="1"/>
  <c r="CD12" i="2" s="1"/>
  <c r="E13" i="2" s="1"/>
  <c r="CD13" i="2" s="1"/>
  <c r="E14" i="2" s="1"/>
  <c r="BY8" i="2"/>
  <c r="BZ8" i="2" s="1"/>
  <c r="BJ8" i="2"/>
  <c r="AT8" i="2"/>
  <c r="AB8" i="2"/>
  <c r="F8" i="1"/>
  <c r="CD8" i="1"/>
  <c r="E9" i="1" s="1"/>
  <c r="CD9" i="1" s="1"/>
  <c r="E10" i="1" s="1"/>
  <c r="BY8" i="1"/>
  <c r="BJ8" i="1"/>
  <c r="AT8" i="1"/>
  <c r="AB8" i="1"/>
  <c r="L8" i="1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U92" i="3"/>
  <c r="U93" i="3"/>
  <c r="U94" i="3"/>
  <c r="U95" i="3"/>
  <c r="U96" i="3"/>
  <c r="U97" i="3"/>
  <c r="U98" i="3"/>
  <c r="U99" i="3"/>
  <c r="U100" i="3"/>
  <c r="U101" i="3"/>
  <c r="U102" i="3"/>
  <c r="U103" i="3"/>
  <c r="U104" i="3"/>
  <c r="U105" i="3"/>
  <c r="U106" i="3"/>
  <c r="U107" i="3"/>
  <c r="U108" i="3"/>
  <c r="U109" i="3"/>
  <c r="U110" i="3"/>
  <c r="U111" i="3"/>
  <c r="U112" i="3"/>
  <c r="U113" i="3"/>
  <c r="U114" i="3"/>
  <c r="U115" i="3"/>
  <c r="U116" i="3"/>
  <c r="U117" i="3"/>
  <c r="U118" i="3"/>
  <c r="U119" i="3"/>
  <c r="U120" i="3"/>
  <c r="U121" i="3"/>
  <c r="U122" i="3"/>
  <c r="U123" i="3"/>
  <c r="U124" i="3"/>
  <c r="U125" i="3"/>
  <c r="U126" i="3"/>
  <c r="U127" i="3"/>
  <c r="U128" i="3"/>
  <c r="U129" i="3"/>
  <c r="U130" i="3"/>
  <c r="U131" i="3"/>
  <c r="U132" i="3"/>
  <c r="U133" i="3"/>
  <c r="U134" i="3"/>
  <c r="U135" i="3"/>
  <c r="U136" i="3"/>
  <c r="U137" i="3"/>
  <c r="U138" i="3"/>
  <c r="U139" i="3"/>
  <c r="U140" i="3"/>
  <c r="U141" i="3"/>
  <c r="U142" i="3"/>
  <c r="U143" i="3"/>
  <c r="U144" i="3"/>
  <c r="U145" i="3"/>
  <c r="U146" i="3"/>
  <c r="U147" i="3"/>
  <c r="U148" i="3"/>
  <c r="U149" i="3"/>
  <c r="U150" i="3"/>
  <c r="U151" i="3"/>
  <c r="U152" i="3"/>
  <c r="U153" i="3"/>
  <c r="U154" i="3"/>
  <c r="U155" i="3"/>
  <c r="U156" i="3"/>
  <c r="U157" i="3"/>
  <c r="U158" i="3"/>
  <c r="U159" i="3"/>
  <c r="U160" i="3"/>
  <c r="U161" i="3"/>
  <c r="U162" i="3"/>
  <c r="U163" i="3"/>
  <c r="U164" i="3"/>
  <c r="U165" i="3"/>
  <c r="U166" i="3"/>
  <c r="U167" i="3"/>
  <c r="U168" i="3"/>
  <c r="U169" i="3"/>
  <c r="U170" i="3"/>
  <c r="U171" i="3"/>
  <c r="U172" i="3"/>
  <c r="U173" i="3"/>
  <c r="U174" i="3"/>
  <c r="U175" i="3"/>
  <c r="U176" i="3"/>
  <c r="U177" i="3"/>
  <c r="U178" i="3"/>
  <c r="U179" i="3"/>
  <c r="U180" i="3"/>
  <c r="U181" i="3"/>
  <c r="U182" i="3"/>
  <c r="U183" i="3"/>
  <c r="U184" i="3"/>
  <c r="U185" i="3"/>
  <c r="U186" i="3"/>
  <c r="U187" i="3"/>
  <c r="U188" i="3"/>
  <c r="U189" i="3"/>
  <c r="U190" i="3"/>
  <c r="U191" i="3"/>
  <c r="U192" i="3"/>
  <c r="U193" i="3"/>
  <c r="U194" i="3"/>
  <c r="U195" i="3"/>
  <c r="U196" i="3"/>
  <c r="U197" i="3"/>
  <c r="U198" i="3"/>
  <c r="U199" i="3"/>
  <c r="U200" i="3"/>
  <c r="U201" i="3"/>
  <c r="U202" i="3"/>
  <c r="U203" i="3"/>
  <c r="U204" i="3"/>
  <c r="U205" i="3"/>
  <c r="U206" i="3"/>
  <c r="U207" i="3"/>
  <c r="U208" i="3"/>
  <c r="U209" i="3"/>
  <c r="U210" i="3"/>
  <c r="U211" i="3"/>
  <c r="U212" i="3"/>
  <c r="U213" i="3"/>
  <c r="U214" i="3"/>
  <c r="U215" i="3"/>
  <c r="U216" i="3"/>
  <c r="U217" i="3"/>
  <c r="U218" i="3"/>
  <c r="U219" i="3"/>
  <c r="U220" i="3"/>
  <c r="U221" i="3"/>
  <c r="U222" i="3"/>
  <c r="U223" i="3"/>
  <c r="U224" i="3"/>
  <c r="U225" i="3"/>
  <c r="U226" i="3"/>
  <c r="U227" i="3"/>
  <c r="U228" i="3"/>
  <c r="U229" i="3"/>
  <c r="U230" i="3"/>
  <c r="U231" i="3"/>
  <c r="U232" i="3"/>
  <c r="U233" i="3"/>
  <c r="U234" i="3"/>
  <c r="U235" i="3"/>
  <c r="U236" i="3"/>
  <c r="U237" i="3"/>
  <c r="U238" i="3"/>
  <c r="U239" i="3"/>
  <c r="U240" i="3"/>
  <c r="U241" i="3"/>
  <c r="U242" i="3"/>
  <c r="U243" i="3"/>
  <c r="U244" i="3"/>
  <c r="U245" i="3"/>
  <c r="U246" i="3"/>
  <c r="U247" i="3"/>
  <c r="U248" i="3"/>
  <c r="U249" i="3"/>
  <c r="U250" i="3"/>
  <c r="U251" i="3"/>
  <c r="U252" i="3"/>
  <c r="U253" i="3"/>
  <c r="U254" i="3"/>
  <c r="U255" i="3"/>
  <c r="U256" i="3"/>
  <c r="U257" i="3"/>
  <c r="U258" i="3"/>
  <c r="U259" i="3"/>
  <c r="U260" i="3"/>
  <c r="U261" i="3"/>
  <c r="U262" i="3"/>
  <c r="U263" i="3"/>
  <c r="U264" i="3"/>
  <c r="U265" i="3"/>
  <c r="U266" i="3"/>
  <c r="U267" i="3"/>
  <c r="U268" i="3"/>
  <c r="U269" i="3"/>
  <c r="U270" i="3"/>
  <c r="U271" i="3"/>
  <c r="U272" i="3"/>
  <c r="U273" i="3"/>
  <c r="U274" i="3"/>
  <c r="U275" i="3"/>
  <c r="U276" i="3"/>
  <c r="U277" i="3"/>
  <c r="U278" i="3"/>
  <c r="U279" i="3"/>
  <c r="U280" i="3"/>
  <c r="U281" i="3"/>
  <c r="U282" i="3"/>
  <c r="U283" i="3"/>
  <c r="U284" i="3"/>
  <c r="U285" i="3"/>
  <c r="U286" i="3"/>
  <c r="U287" i="3"/>
  <c r="U288" i="3"/>
  <c r="U289" i="3"/>
  <c r="U290" i="3"/>
  <c r="U291" i="3"/>
  <c r="U292" i="3"/>
  <c r="U293" i="3"/>
  <c r="U294" i="3"/>
  <c r="U295" i="3"/>
  <c r="U296" i="3"/>
  <c r="U297" i="3"/>
  <c r="U298" i="3"/>
  <c r="U299" i="3"/>
  <c r="U300" i="3"/>
  <c r="U301" i="3"/>
  <c r="U302" i="3"/>
  <c r="U303" i="3"/>
  <c r="U304" i="3"/>
  <c r="U305" i="3"/>
  <c r="U306" i="3"/>
  <c r="U307" i="3"/>
  <c r="U308" i="3"/>
  <c r="U309" i="3"/>
  <c r="U310" i="3"/>
  <c r="U311" i="3"/>
  <c r="U312" i="3"/>
  <c r="U313" i="3"/>
  <c r="U314" i="3"/>
  <c r="U315" i="3"/>
  <c r="U316" i="3"/>
  <c r="U317" i="3"/>
  <c r="U318" i="3"/>
  <c r="U319" i="3"/>
  <c r="U320" i="3"/>
  <c r="U321" i="3"/>
  <c r="U322" i="3"/>
  <c r="U323" i="3"/>
  <c r="U324" i="3"/>
  <c r="U325" i="3"/>
  <c r="U326" i="3"/>
  <c r="U327" i="3"/>
  <c r="U328" i="3"/>
  <c r="U329" i="3"/>
  <c r="U330" i="3"/>
  <c r="U331" i="3"/>
  <c r="U332" i="3"/>
  <c r="U333" i="3"/>
  <c r="U334" i="3"/>
  <c r="U335" i="3"/>
  <c r="U336" i="3"/>
  <c r="U337" i="3"/>
  <c r="U338" i="3"/>
  <c r="U339" i="3"/>
  <c r="U340" i="3"/>
  <c r="U341" i="3"/>
  <c r="U342" i="3"/>
  <c r="U343" i="3"/>
  <c r="U344" i="3"/>
  <c r="U345" i="3"/>
  <c r="U346" i="3"/>
  <c r="U347" i="3"/>
  <c r="U348" i="3"/>
  <c r="U349" i="3"/>
  <c r="U350" i="3"/>
  <c r="U351" i="3"/>
  <c r="U352" i="3"/>
  <c r="U353" i="3"/>
  <c r="U354" i="3"/>
  <c r="U355" i="3"/>
  <c r="U356" i="3"/>
  <c r="U357" i="3"/>
  <c r="U358" i="3"/>
  <c r="U359" i="3"/>
  <c r="U360" i="3"/>
  <c r="U361" i="3"/>
  <c r="U362" i="3"/>
  <c r="U363" i="3"/>
  <c r="U364" i="3"/>
  <c r="U365" i="3"/>
  <c r="U366" i="3"/>
  <c r="U367" i="3"/>
  <c r="U368" i="3"/>
  <c r="U369" i="3"/>
  <c r="U370" i="3"/>
  <c r="U371" i="3"/>
  <c r="U372" i="3"/>
  <c r="U373" i="3"/>
  <c r="U374" i="3"/>
  <c r="U375" i="3"/>
  <c r="U376" i="3"/>
  <c r="U377" i="3"/>
  <c r="U378" i="3"/>
  <c r="U9" i="3"/>
  <c r="AT9" i="1"/>
  <c r="X380" i="3"/>
  <c r="P379" i="3"/>
  <c r="N379" i="3"/>
  <c r="M379" i="3"/>
  <c r="L379" i="3"/>
  <c r="J379" i="3"/>
  <c r="H379" i="3"/>
  <c r="G379" i="3"/>
  <c r="F379" i="3"/>
  <c r="O378" i="3"/>
  <c r="Q378" i="3" s="1"/>
  <c r="I378" i="3"/>
  <c r="K378" i="3" s="1"/>
  <c r="O377" i="3"/>
  <c r="Q377" i="3" s="1"/>
  <c r="I377" i="3"/>
  <c r="K377" i="3" s="1"/>
  <c r="O376" i="3"/>
  <c r="Q376" i="3" s="1"/>
  <c r="I376" i="3"/>
  <c r="K376" i="3" s="1"/>
  <c r="O375" i="3"/>
  <c r="Q375" i="3" s="1"/>
  <c r="I375" i="3"/>
  <c r="K375" i="3" s="1"/>
  <c r="O374" i="3"/>
  <c r="Q374" i="3" s="1"/>
  <c r="I374" i="3"/>
  <c r="K374" i="3" s="1"/>
  <c r="O373" i="3"/>
  <c r="Q373" i="3" s="1"/>
  <c r="I373" i="3"/>
  <c r="K373" i="3" s="1"/>
  <c r="O372" i="3"/>
  <c r="Q372" i="3" s="1"/>
  <c r="I372" i="3"/>
  <c r="K372" i="3" s="1"/>
  <c r="O371" i="3"/>
  <c r="Q371" i="3" s="1"/>
  <c r="I371" i="3"/>
  <c r="K371" i="3" s="1"/>
  <c r="O370" i="3"/>
  <c r="Q370" i="3" s="1"/>
  <c r="I370" i="3"/>
  <c r="K370" i="3" s="1"/>
  <c r="O369" i="3"/>
  <c r="Q369" i="3" s="1"/>
  <c r="I369" i="3"/>
  <c r="K369" i="3" s="1"/>
  <c r="O368" i="3"/>
  <c r="Q368" i="3" s="1"/>
  <c r="I368" i="3"/>
  <c r="K368" i="3" s="1"/>
  <c r="O367" i="3"/>
  <c r="Q367" i="3" s="1"/>
  <c r="I367" i="3"/>
  <c r="K367" i="3" s="1"/>
  <c r="O366" i="3"/>
  <c r="Q366" i="3" s="1"/>
  <c r="I366" i="3"/>
  <c r="K366" i="3" s="1"/>
  <c r="O365" i="3"/>
  <c r="Q365" i="3" s="1"/>
  <c r="I365" i="3"/>
  <c r="K365" i="3" s="1"/>
  <c r="O364" i="3"/>
  <c r="Q364" i="3" s="1"/>
  <c r="I364" i="3"/>
  <c r="K364" i="3" s="1"/>
  <c r="O363" i="3"/>
  <c r="Q363" i="3" s="1"/>
  <c r="I363" i="3"/>
  <c r="K363" i="3" s="1"/>
  <c r="O362" i="3"/>
  <c r="Q362" i="3" s="1"/>
  <c r="I362" i="3"/>
  <c r="K362" i="3" s="1"/>
  <c r="O361" i="3"/>
  <c r="Q361" i="3" s="1"/>
  <c r="I361" i="3"/>
  <c r="K361" i="3" s="1"/>
  <c r="O360" i="3"/>
  <c r="Q360" i="3" s="1"/>
  <c r="I360" i="3"/>
  <c r="K360" i="3" s="1"/>
  <c r="O359" i="3"/>
  <c r="Q359" i="3" s="1"/>
  <c r="I359" i="3"/>
  <c r="K359" i="3" s="1"/>
  <c r="O358" i="3"/>
  <c r="Q358" i="3" s="1"/>
  <c r="I358" i="3"/>
  <c r="K358" i="3" s="1"/>
  <c r="O357" i="3"/>
  <c r="Q357" i="3" s="1"/>
  <c r="I357" i="3"/>
  <c r="K357" i="3" s="1"/>
  <c r="O356" i="3"/>
  <c r="Q356" i="3" s="1"/>
  <c r="I356" i="3"/>
  <c r="K356" i="3" s="1"/>
  <c r="O355" i="3"/>
  <c r="Q355" i="3" s="1"/>
  <c r="I355" i="3"/>
  <c r="K355" i="3" s="1"/>
  <c r="O354" i="3"/>
  <c r="Q354" i="3" s="1"/>
  <c r="I354" i="3"/>
  <c r="K354" i="3" s="1"/>
  <c r="O353" i="3"/>
  <c r="Q353" i="3" s="1"/>
  <c r="I353" i="3"/>
  <c r="K353" i="3" s="1"/>
  <c r="O352" i="3"/>
  <c r="Q352" i="3" s="1"/>
  <c r="I352" i="3"/>
  <c r="K352" i="3" s="1"/>
  <c r="O351" i="3"/>
  <c r="Q351" i="3" s="1"/>
  <c r="I351" i="3"/>
  <c r="K351" i="3" s="1"/>
  <c r="O350" i="3"/>
  <c r="Q350" i="3" s="1"/>
  <c r="I350" i="3"/>
  <c r="K350" i="3" s="1"/>
  <c r="O349" i="3"/>
  <c r="Q349" i="3" s="1"/>
  <c r="I349" i="3"/>
  <c r="K349" i="3" s="1"/>
  <c r="O348" i="3"/>
  <c r="Q348" i="3" s="1"/>
  <c r="I348" i="3"/>
  <c r="K348" i="3" s="1"/>
  <c r="O347" i="3"/>
  <c r="Q347" i="3" s="1"/>
  <c r="I347" i="3"/>
  <c r="K347" i="3" s="1"/>
  <c r="O346" i="3"/>
  <c r="Q346" i="3" s="1"/>
  <c r="I346" i="3"/>
  <c r="K346" i="3" s="1"/>
  <c r="O345" i="3"/>
  <c r="Q345" i="3" s="1"/>
  <c r="I345" i="3"/>
  <c r="K345" i="3" s="1"/>
  <c r="O344" i="3"/>
  <c r="Q344" i="3" s="1"/>
  <c r="I344" i="3"/>
  <c r="K344" i="3" s="1"/>
  <c r="O343" i="3"/>
  <c r="Q343" i="3" s="1"/>
  <c r="I343" i="3"/>
  <c r="K343" i="3" s="1"/>
  <c r="O342" i="3"/>
  <c r="Q342" i="3" s="1"/>
  <c r="I342" i="3"/>
  <c r="K342" i="3" s="1"/>
  <c r="O341" i="3"/>
  <c r="Q341" i="3" s="1"/>
  <c r="I341" i="3"/>
  <c r="K341" i="3" s="1"/>
  <c r="O340" i="3"/>
  <c r="Q340" i="3" s="1"/>
  <c r="I340" i="3"/>
  <c r="K340" i="3" s="1"/>
  <c r="O339" i="3"/>
  <c r="Q339" i="3" s="1"/>
  <c r="I339" i="3"/>
  <c r="K339" i="3" s="1"/>
  <c r="O338" i="3"/>
  <c r="Q338" i="3" s="1"/>
  <c r="I338" i="3"/>
  <c r="K338" i="3" s="1"/>
  <c r="O337" i="3"/>
  <c r="Q337" i="3" s="1"/>
  <c r="I337" i="3"/>
  <c r="K337" i="3" s="1"/>
  <c r="O336" i="3"/>
  <c r="Q336" i="3" s="1"/>
  <c r="I336" i="3"/>
  <c r="K336" i="3" s="1"/>
  <c r="O335" i="3"/>
  <c r="Q335" i="3" s="1"/>
  <c r="I335" i="3"/>
  <c r="K335" i="3" s="1"/>
  <c r="O334" i="3"/>
  <c r="Q334" i="3" s="1"/>
  <c r="I334" i="3"/>
  <c r="K334" i="3" s="1"/>
  <c r="O333" i="3"/>
  <c r="Q333" i="3" s="1"/>
  <c r="I333" i="3"/>
  <c r="K333" i="3" s="1"/>
  <c r="O332" i="3"/>
  <c r="Q332" i="3" s="1"/>
  <c r="I332" i="3"/>
  <c r="K332" i="3" s="1"/>
  <c r="O331" i="3"/>
  <c r="Q331" i="3" s="1"/>
  <c r="I331" i="3"/>
  <c r="K331" i="3" s="1"/>
  <c r="O330" i="3"/>
  <c r="Q330" i="3" s="1"/>
  <c r="I330" i="3"/>
  <c r="K330" i="3" s="1"/>
  <c r="O329" i="3"/>
  <c r="Q329" i="3" s="1"/>
  <c r="I329" i="3"/>
  <c r="K329" i="3" s="1"/>
  <c r="O328" i="3"/>
  <c r="Q328" i="3" s="1"/>
  <c r="I328" i="3"/>
  <c r="K328" i="3" s="1"/>
  <c r="O327" i="3"/>
  <c r="Q327" i="3" s="1"/>
  <c r="I327" i="3"/>
  <c r="K327" i="3" s="1"/>
  <c r="O326" i="3"/>
  <c r="Q326" i="3" s="1"/>
  <c r="I326" i="3"/>
  <c r="K326" i="3" s="1"/>
  <c r="O325" i="3"/>
  <c r="Q325" i="3" s="1"/>
  <c r="I325" i="3"/>
  <c r="K325" i="3" s="1"/>
  <c r="O324" i="3"/>
  <c r="Q324" i="3" s="1"/>
  <c r="I324" i="3"/>
  <c r="K324" i="3" s="1"/>
  <c r="O323" i="3"/>
  <c r="Q323" i="3" s="1"/>
  <c r="I323" i="3"/>
  <c r="K323" i="3" s="1"/>
  <c r="O322" i="3"/>
  <c r="Q322" i="3" s="1"/>
  <c r="I322" i="3"/>
  <c r="K322" i="3" s="1"/>
  <c r="O321" i="3"/>
  <c r="Q321" i="3" s="1"/>
  <c r="I321" i="3"/>
  <c r="K321" i="3" s="1"/>
  <c r="O320" i="3"/>
  <c r="Q320" i="3" s="1"/>
  <c r="I320" i="3"/>
  <c r="K320" i="3" s="1"/>
  <c r="O319" i="3"/>
  <c r="Q319" i="3" s="1"/>
  <c r="I319" i="3"/>
  <c r="K319" i="3" s="1"/>
  <c r="O318" i="3"/>
  <c r="Q318" i="3" s="1"/>
  <c r="I318" i="3"/>
  <c r="K318" i="3" s="1"/>
  <c r="O317" i="3"/>
  <c r="Q317" i="3" s="1"/>
  <c r="I317" i="3"/>
  <c r="K317" i="3" s="1"/>
  <c r="O316" i="3"/>
  <c r="Q316" i="3" s="1"/>
  <c r="I316" i="3"/>
  <c r="K316" i="3" s="1"/>
  <c r="O315" i="3"/>
  <c r="Q315" i="3" s="1"/>
  <c r="I315" i="3"/>
  <c r="K315" i="3" s="1"/>
  <c r="O314" i="3"/>
  <c r="Q314" i="3" s="1"/>
  <c r="I314" i="3"/>
  <c r="K314" i="3" s="1"/>
  <c r="O313" i="3"/>
  <c r="Q313" i="3" s="1"/>
  <c r="I313" i="3"/>
  <c r="K313" i="3" s="1"/>
  <c r="O312" i="3"/>
  <c r="Q312" i="3" s="1"/>
  <c r="I312" i="3"/>
  <c r="K312" i="3" s="1"/>
  <c r="O311" i="3"/>
  <c r="Q311" i="3" s="1"/>
  <c r="I311" i="3"/>
  <c r="K311" i="3" s="1"/>
  <c r="O310" i="3"/>
  <c r="Q310" i="3" s="1"/>
  <c r="I310" i="3"/>
  <c r="K310" i="3" s="1"/>
  <c r="O309" i="3"/>
  <c r="Q309" i="3" s="1"/>
  <c r="I309" i="3"/>
  <c r="K309" i="3" s="1"/>
  <c r="O308" i="3"/>
  <c r="Q308" i="3" s="1"/>
  <c r="I308" i="3"/>
  <c r="K308" i="3" s="1"/>
  <c r="O307" i="3"/>
  <c r="Q307" i="3" s="1"/>
  <c r="I307" i="3"/>
  <c r="K307" i="3" s="1"/>
  <c r="O306" i="3"/>
  <c r="Q306" i="3" s="1"/>
  <c r="I306" i="3"/>
  <c r="K306" i="3" s="1"/>
  <c r="O305" i="3"/>
  <c r="Q305" i="3" s="1"/>
  <c r="I305" i="3"/>
  <c r="K305" i="3" s="1"/>
  <c r="O304" i="3"/>
  <c r="Q304" i="3" s="1"/>
  <c r="I304" i="3"/>
  <c r="K304" i="3" s="1"/>
  <c r="O303" i="3"/>
  <c r="Q303" i="3" s="1"/>
  <c r="I303" i="3"/>
  <c r="K303" i="3" s="1"/>
  <c r="O302" i="3"/>
  <c r="Q302" i="3" s="1"/>
  <c r="I302" i="3"/>
  <c r="K302" i="3" s="1"/>
  <c r="O301" i="3"/>
  <c r="Q301" i="3" s="1"/>
  <c r="I301" i="3"/>
  <c r="K301" i="3" s="1"/>
  <c r="O300" i="3"/>
  <c r="Q300" i="3" s="1"/>
  <c r="I300" i="3"/>
  <c r="K300" i="3" s="1"/>
  <c r="O299" i="3"/>
  <c r="Q299" i="3" s="1"/>
  <c r="I299" i="3"/>
  <c r="K299" i="3" s="1"/>
  <c r="O298" i="3"/>
  <c r="Q298" i="3" s="1"/>
  <c r="I298" i="3"/>
  <c r="K298" i="3" s="1"/>
  <c r="O297" i="3"/>
  <c r="Q297" i="3" s="1"/>
  <c r="I297" i="3"/>
  <c r="K297" i="3" s="1"/>
  <c r="O296" i="3"/>
  <c r="Q296" i="3" s="1"/>
  <c r="I296" i="3"/>
  <c r="K296" i="3" s="1"/>
  <c r="O295" i="3"/>
  <c r="Q295" i="3" s="1"/>
  <c r="I295" i="3"/>
  <c r="K295" i="3" s="1"/>
  <c r="O294" i="3"/>
  <c r="Q294" i="3" s="1"/>
  <c r="I294" i="3"/>
  <c r="K294" i="3" s="1"/>
  <c r="O293" i="3"/>
  <c r="Q293" i="3" s="1"/>
  <c r="I293" i="3"/>
  <c r="K293" i="3" s="1"/>
  <c r="O292" i="3"/>
  <c r="Q292" i="3" s="1"/>
  <c r="I292" i="3"/>
  <c r="K292" i="3" s="1"/>
  <c r="O291" i="3"/>
  <c r="Q291" i="3" s="1"/>
  <c r="I291" i="3"/>
  <c r="K291" i="3" s="1"/>
  <c r="O290" i="3"/>
  <c r="Q290" i="3" s="1"/>
  <c r="I290" i="3"/>
  <c r="K290" i="3" s="1"/>
  <c r="O289" i="3"/>
  <c r="Q289" i="3" s="1"/>
  <c r="I289" i="3"/>
  <c r="K289" i="3" s="1"/>
  <c r="O288" i="3"/>
  <c r="Q288" i="3" s="1"/>
  <c r="I288" i="3"/>
  <c r="K288" i="3" s="1"/>
  <c r="O287" i="3"/>
  <c r="Q287" i="3" s="1"/>
  <c r="I287" i="3"/>
  <c r="K287" i="3" s="1"/>
  <c r="O286" i="3"/>
  <c r="Q286" i="3" s="1"/>
  <c r="I286" i="3"/>
  <c r="K286" i="3" s="1"/>
  <c r="O285" i="3"/>
  <c r="Q285" i="3" s="1"/>
  <c r="I285" i="3"/>
  <c r="K285" i="3" s="1"/>
  <c r="O284" i="3"/>
  <c r="Q284" i="3" s="1"/>
  <c r="I284" i="3"/>
  <c r="K284" i="3" s="1"/>
  <c r="O283" i="3"/>
  <c r="Q283" i="3" s="1"/>
  <c r="I283" i="3"/>
  <c r="K283" i="3" s="1"/>
  <c r="O282" i="3"/>
  <c r="Q282" i="3" s="1"/>
  <c r="I282" i="3"/>
  <c r="K282" i="3" s="1"/>
  <c r="O281" i="3"/>
  <c r="Q281" i="3" s="1"/>
  <c r="I281" i="3"/>
  <c r="K281" i="3" s="1"/>
  <c r="O280" i="3"/>
  <c r="Q280" i="3" s="1"/>
  <c r="I280" i="3"/>
  <c r="K280" i="3" s="1"/>
  <c r="O279" i="3"/>
  <c r="Q279" i="3" s="1"/>
  <c r="I279" i="3"/>
  <c r="K279" i="3" s="1"/>
  <c r="O278" i="3"/>
  <c r="Q278" i="3" s="1"/>
  <c r="I278" i="3"/>
  <c r="K278" i="3" s="1"/>
  <c r="O277" i="3"/>
  <c r="Q277" i="3" s="1"/>
  <c r="I277" i="3"/>
  <c r="K277" i="3" s="1"/>
  <c r="O276" i="3"/>
  <c r="Q276" i="3" s="1"/>
  <c r="I276" i="3"/>
  <c r="K276" i="3" s="1"/>
  <c r="O275" i="3"/>
  <c r="Q275" i="3" s="1"/>
  <c r="I275" i="3"/>
  <c r="K275" i="3" s="1"/>
  <c r="O274" i="3"/>
  <c r="Q274" i="3" s="1"/>
  <c r="I274" i="3"/>
  <c r="K274" i="3" s="1"/>
  <c r="O273" i="3"/>
  <c r="Q273" i="3" s="1"/>
  <c r="I273" i="3"/>
  <c r="K273" i="3" s="1"/>
  <c r="O272" i="3"/>
  <c r="Q272" i="3" s="1"/>
  <c r="I272" i="3"/>
  <c r="K272" i="3" s="1"/>
  <c r="O271" i="3"/>
  <c r="Q271" i="3" s="1"/>
  <c r="I271" i="3"/>
  <c r="K271" i="3" s="1"/>
  <c r="O270" i="3"/>
  <c r="Q270" i="3" s="1"/>
  <c r="I270" i="3"/>
  <c r="K270" i="3" s="1"/>
  <c r="O269" i="3"/>
  <c r="Q269" i="3" s="1"/>
  <c r="I269" i="3"/>
  <c r="K269" i="3" s="1"/>
  <c r="O268" i="3"/>
  <c r="Q268" i="3" s="1"/>
  <c r="I268" i="3"/>
  <c r="K268" i="3" s="1"/>
  <c r="O267" i="3"/>
  <c r="Q267" i="3" s="1"/>
  <c r="I267" i="3"/>
  <c r="K267" i="3" s="1"/>
  <c r="O266" i="3"/>
  <c r="Q266" i="3" s="1"/>
  <c r="I266" i="3"/>
  <c r="K266" i="3" s="1"/>
  <c r="O265" i="3"/>
  <c r="Q265" i="3" s="1"/>
  <c r="I265" i="3"/>
  <c r="K265" i="3" s="1"/>
  <c r="O264" i="3"/>
  <c r="Q264" i="3" s="1"/>
  <c r="I264" i="3"/>
  <c r="K264" i="3" s="1"/>
  <c r="O263" i="3"/>
  <c r="Q263" i="3" s="1"/>
  <c r="I263" i="3"/>
  <c r="K263" i="3" s="1"/>
  <c r="O262" i="3"/>
  <c r="Q262" i="3" s="1"/>
  <c r="I262" i="3"/>
  <c r="K262" i="3" s="1"/>
  <c r="O261" i="3"/>
  <c r="Q261" i="3" s="1"/>
  <c r="I261" i="3"/>
  <c r="K261" i="3" s="1"/>
  <c r="O260" i="3"/>
  <c r="Q260" i="3" s="1"/>
  <c r="I260" i="3"/>
  <c r="K260" i="3" s="1"/>
  <c r="O259" i="3"/>
  <c r="Q259" i="3" s="1"/>
  <c r="I259" i="3"/>
  <c r="K259" i="3" s="1"/>
  <c r="O258" i="3"/>
  <c r="Q258" i="3" s="1"/>
  <c r="I258" i="3"/>
  <c r="K258" i="3" s="1"/>
  <c r="O257" i="3"/>
  <c r="Q257" i="3" s="1"/>
  <c r="I257" i="3"/>
  <c r="K257" i="3" s="1"/>
  <c r="O256" i="3"/>
  <c r="Q256" i="3" s="1"/>
  <c r="I256" i="3"/>
  <c r="K256" i="3" s="1"/>
  <c r="O255" i="3"/>
  <c r="Q255" i="3" s="1"/>
  <c r="I255" i="3"/>
  <c r="K255" i="3" s="1"/>
  <c r="O254" i="3"/>
  <c r="Q254" i="3" s="1"/>
  <c r="I254" i="3"/>
  <c r="K254" i="3" s="1"/>
  <c r="O253" i="3"/>
  <c r="Q253" i="3" s="1"/>
  <c r="I253" i="3"/>
  <c r="K253" i="3" s="1"/>
  <c r="O252" i="3"/>
  <c r="Q252" i="3" s="1"/>
  <c r="I252" i="3"/>
  <c r="K252" i="3" s="1"/>
  <c r="O251" i="3"/>
  <c r="Q251" i="3" s="1"/>
  <c r="I251" i="3"/>
  <c r="K251" i="3" s="1"/>
  <c r="O250" i="3"/>
  <c r="Q250" i="3" s="1"/>
  <c r="I250" i="3"/>
  <c r="K250" i="3" s="1"/>
  <c r="O249" i="3"/>
  <c r="Q249" i="3" s="1"/>
  <c r="I249" i="3"/>
  <c r="K249" i="3" s="1"/>
  <c r="O248" i="3"/>
  <c r="Q248" i="3" s="1"/>
  <c r="I248" i="3"/>
  <c r="K248" i="3" s="1"/>
  <c r="O247" i="3"/>
  <c r="Q247" i="3" s="1"/>
  <c r="I247" i="3"/>
  <c r="K247" i="3" s="1"/>
  <c r="O246" i="3"/>
  <c r="Q246" i="3" s="1"/>
  <c r="I246" i="3"/>
  <c r="K246" i="3" s="1"/>
  <c r="O245" i="3"/>
  <c r="Q245" i="3" s="1"/>
  <c r="I245" i="3"/>
  <c r="K245" i="3" s="1"/>
  <c r="O244" i="3"/>
  <c r="Q244" i="3" s="1"/>
  <c r="I244" i="3"/>
  <c r="K244" i="3" s="1"/>
  <c r="O243" i="3"/>
  <c r="Q243" i="3" s="1"/>
  <c r="I243" i="3"/>
  <c r="K243" i="3" s="1"/>
  <c r="O242" i="3"/>
  <c r="Q242" i="3" s="1"/>
  <c r="I242" i="3"/>
  <c r="K242" i="3" s="1"/>
  <c r="O241" i="3"/>
  <c r="Q241" i="3" s="1"/>
  <c r="I241" i="3"/>
  <c r="K241" i="3" s="1"/>
  <c r="O240" i="3"/>
  <c r="Q240" i="3" s="1"/>
  <c r="I240" i="3"/>
  <c r="K240" i="3" s="1"/>
  <c r="O239" i="3"/>
  <c r="Q239" i="3" s="1"/>
  <c r="I239" i="3"/>
  <c r="K239" i="3" s="1"/>
  <c r="O238" i="3"/>
  <c r="Q238" i="3" s="1"/>
  <c r="I238" i="3"/>
  <c r="K238" i="3" s="1"/>
  <c r="O237" i="3"/>
  <c r="Q237" i="3" s="1"/>
  <c r="I237" i="3"/>
  <c r="K237" i="3" s="1"/>
  <c r="O236" i="3"/>
  <c r="Q236" i="3" s="1"/>
  <c r="I236" i="3"/>
  <c r="K236" i="3" s="1"/>
  <c r="O235" i="3"/>
  <c r="Q235" i="3" s="1"/>
  <c r="I235" i="3"/>
  <c r="K235" i="3" s="1"/>
  <c r="O234" i="3"/>
  <c r="Q234" i="3" s="1"/>
  <c r="I234" i="3"/>
  <c r="K234" i="3" s="1"/>
  <c r="O233" i="3"/>
  <c r="Q233" i="3" s="1"/>
  <c r="I233" i="3"/>
  <c r="K233" i="3" s="1"/>
  <c r="O232" i="3"/>
  <c r="Q232" i="3" s="1"/>
  <c r="I232" i="3"/>
  <c r="K232" i="3" s="1"/>
  <c r="O231" i="3"/>
  <c r="Q231" i="3" s="1"/>
  <c r="I231" i="3"/>
  <c r="K231" i="3" s="1"/>
  <c r="O230" i="3"/>
  <c r="Q230" i="3" s="1"/>
  <c r="I230" i="3"/>
  <c r="K230" i="3" s="1"/>
  <c r="O229" i="3"/>
  <c r="Q229" i="3" s="1"/>
  <c r="I229" i="3"/>
  <c r="K229" i="3" s="1"/>
  <c r="O228" i="3"/>
  <c r="Q228" i="3" s="1"/>
  <c r="I228" i="3"/>
  <c r="K228" i="3" s="1"/>
  <c r="O227" i="3"/>
  <c r="Q227" i="3" s="1"/>
  <c r="I227" i="3"/>
  <c r="K227" i="3" s="1"/>
  <c r="O226" i="3"/>
  <c r="Q226" i="3" s="1"/>
  <c r="I226" i="3"/>
  <c r="K226" i="3" s="1"/>
  <c r="O225" i="3"/>
  <c r="Q225" i="3" s="1"/>
  <c r="I225" i="3"/>
  <c r="K225" i="3" s="1"/>
  <c r="O224" i="3"/>
  <c r="Q224" i="3" s="1"/>
  <c r="I224" i="3"/>
  <c r="K224" i="3" s="1"/>
  <c r="O223" i="3"/>
  <c r="Q223" i="3" s="1"/>
  <c r="I223" i="3"/>
  <c r="K223" i="3" s="1"/>
  <c r="O222" i="3"/>
  <c r="Q222" i="3" s="1"/>
  <c r="I222" i="3"/>
  <c r="K222" i="3" s="1"/>
  <c r="O221" i="3"/>
  <c r="Q221" i="3" s="1"/>
  <c r="I221" i="3"/>
  <c r="K221" i="3" s="1"/>
  <c r="O220" i="3"/>
  <c r="Q220" i="3" s="1"/>
  <c r="I220" i="3"/>
  <c r="K220" i="3" s="1"/>
  <c r="O219" i="3"/>
  <c r="Q219" i="3" s="1"/>
  <c r="I219" i="3"/>
  <c r="K219" i="3" s="1"/>
  <c r="O218" i="3"/>
  <c r="Q218" i="3" s="1"/>
  <c r="I218" i="3"/>
  <c r="K218" i="3" s="1"/>
  <c r="O217" i="3"/>
  <c r="Q217" i="3" s="1"/>
  <c r="I217" i="3"/>
  <c r="K217" i="3" s="1"/>
  <c r="O216" i="3"/>
  <c r="Q216" i="3" s="1"/>
  <c r="I216" i="3"/>
  <c r="K216" i="3" s="1"/>
  <c r="O215" i="3"/>
  <c r="Q215" i="3" s="1"/>
  <c r="I215" i="3"/>
  <c r="K215" i="3" s="1"/>
  <c r="O214" i="3"/>
  <c r="Q214" i="3" s="1"/>
  <c r="I214" i="3"/>
  <c r="K214" i="3" s="1"/>
  <c r="O213" i="3"/>
  <c r="Q213" i="3" s="1"/>
  <c r="I213" i="3"/>
  <c r="K213" i="3" s="1"/>
  <c r="O212" i="3"/>
  <c r="Q212" i="3" s="1"/>
  <c r="I212" i="3"/>
  <c r="K212" i="3" s="1"/>
  <c r="O211" i="3"/>
  <c r="Q211" i="3" s="1"/>
  <c r="I211" i="3"/>
  <c r="K211" i="3" s="1"/>
  <c r="O210" i="3"/>
  <c r="Q210" i="3" s="1"/>
  <c r="I210" i="3"/>
  <c r="K210" i="3" s="1"/>
  <c r="O209" i="3"/>
  <c r="Q209" i="3" s="1"/>
  <c r="I209" i="3"/>
  <c r="K209" i="3" s="1"/>
  <c r="O208" i="3"/>
  <c r="Q208" i="3" s="1"/>
  <c r="I208" i="3"/>
  <c r="K208" i="3" s="1"/>
  <c r="O207" i="3"/>
  <c r="Q207" i="3" s="1"/>
  <c r="I207" i="3"/>
  <c r="K207" i="3" s="1"/>
  <c r="O206" i="3"/>
  <c r="Q206" i="3" s="1"/>
  <c r="I206" i="3"/>
  <c r="K206" i="3" s="1"/>
  <c r="O205" i="3"/>
  <c r="Q205" i="3" s="1"/>
  <c r="I205" i="3"/>
  <c r="K205" i="3" s="1"/>
  <c r="O204" i="3"/>
  <c r="Q204" i="3" s="1"/>
  <c r="I204" i="3"/>
  <c r="K204" i="3" s="1"/>
  <c r="O203" i="3"/>
  <c r="Q203" i="3" s="1"/>
  <c r="I203" i="3"/>
  <c r="K203" i="3" s="1"/>
  <c r="O202" i="3"/>
  <c r="Q202" i="3" s="1"/>
  <c r="I202" i="3"/>
  <c r="K202" i="3" s="1"/>
  <c r="O201" i="3"/>
  <c r="Q201" i="3" s="1"/>
  <c r="I201" i="3"/>
  <c r="K201" i="3" s="1"/>
  <c r="O200" i="3"/>
  <c r="Q200" i="3" s="1"/>
  <c r="I200" i="3"/>
  <c r="K200" i="3" s="1"/>
  <c r="O199" i="3"/>
  <c r="Q199" i="3" s="1"/>
  <c r="I199" i="3"/>
  <c r="K199" i="3" s="1"/>
  <c r="O198" i="3"/>
  <c r="Q198" i="3" s="1"/>
  <c r="I198" i="3"/>
  <c r="K198" i="3" s="1"/>
  <c r="O197" i="3"/>
  <c r="Q197" i="3" s="1"/>
  <c r="I197" i="3"/>
  <c r="K197" i="3" s="1"/>
  <c r="O196" i="3"/>
  <c r="Q196" i="3" s="1"/>
  <c r="I196" i="3"/>
  <c r="K196" i="3" s="1"/>
  <c r="O195" i="3"/>
  <c r="Q195" i="3" s="1"/>
  <c r="I195" i="3"/>
  <c r="K195" i="3" s="1"/>
  <c r="O194" i="3"/>
  <c r="Q194" i="3" s="1"/>
  <c r="I194" i="3"/>
  <c r="K194" i="3" s="1"/>
  <c r="O193" i="3"/>
  <c r="Q193" i="3" s="1"/>
  <c r="I193" i="3"/>
  <c r="K193" i="3" s="1"/>
  <c r="O192" i="3"/>
  <c r="Q192" i="3" s="1"/>
  <c r="I192" i="3"/>
  <c r="K192" i="3" s="1"/>
  <c r="O191" i="3"/>
  <c r="Q191" i="3" s="1"/>
  <c r="I191" i="3"/>
  <c r="K191" i="3" s="1"/>
  <c r="O190" i="3"/>
  <c r="Q190" i="3" s="1"/>
  <c r="I190" i="3"/>
  <c r="K190" i="3" s="1"/>
  <c r="O189" i="3"/>
  <c r="Q189" i="3" s="1"/>
  <c r="I189" i="3"/>
  <c r="K189" i="3" s="1"/>
  <c r="O188" i="3"/>
  <c r="Q188" i="3" s="1"/>
  <c r="I188" i="3"/>
  <c r="K188" i="3" s="1"/>
  <c r="O187" i="3"/>
  <c r="Q187" i="3" s="1"/>
  <c r="I187" i="3"/>
  <c r="K187" i="3" s="1"/>
  <c r="O186" i="3"/>
  <c r="Q186" i="3" s="1"/>
  <c r="I186" i="3"/>
  <c r="K186" i="3" s="1"/>
  <c r="O185" i="3"/>
  <c r="Q185" i="3" s="1"/>
  <c r="I185" i="3"/>
  <c r="K185" i="3" s="1"/>
  <c r="O184" i="3"/>
  <c r="Q184" i="3" s="1"/>
  <c r="I184" i="3"/>
  <c r="K184" i="3" s="1"/>
  <c r="O183" i="3"/>
  <c r="Q183" i="3" s="1"/>
  <c r="K183" i="3"/>
  <c r="O182" i="3"/>
  <c r="Q182" i="3" s="1"/>
  <c r="I182" i="3"/>
  <c r="K182" i="3" s="1"/>
  <c r="O181" i="3"/>
  <c r="Q181" i="3" s="1"/>
  <c r="I181" i="3"/>
  <c r="K181" i="3" s="1"/>
  <c r="O180" i="3"/>
  <c r="Q180" i="3" s="1"/>
  <c r="I180" i="3"/>
  <c r="K180" i="3" s="1"/>
  <c r="O179" i="3"/>
  <c r="Q179" i="3" s="1"/>
  <c r="I179" i="3"/>
  <c r="K179" i="3" s="1"/>
  <c r="O178" i="3"/>
  <c r="Q178" i="3" s="1"/>
  <c r="I178" i="3"/>
  <c r="K178" i="3" s="1"/>
  <c r="O177" i="3"/>
  <c r="Q177" i="3" s="1"/>
  <c r="I177" i="3"/>
  <c r="K177" i="3" s="1"/>
  <c r="O176" i="3"/>
  <c r="Q176" i="3" s="1"/>
  <c r="I176" i="3"/>
  <c r="K176" i="3" s="1"/>
  <c r="O175" i="3"/>
  <c r="Q175" i="3" s="1"/>
  <c r="I175" i="3"/>
  <c r="K175" i="3" s="1"/>
  <c r="O174" i="3"/>
  <c r="Q174" i="3" s="1"/>
  <c r="I174" i="3"/>
  <c r="K174" i="3" s="1"/>
  <c r="O173" i="3"/>
  <c r="Q173" i="3" s="1"/>
  <c r="I173" i="3"/>
  <c r="K173" i="3" s="1"/>
  <c r="O172" i="3"/>
  <c r="Q172" i="3" s="1"/>
  <c r="I172" i="3"/>
  <c r="K172" i="3" s="1"/>
  <c r="O171" i="3"/>
  <c r="Q171" i="3" s="1"/>
  <c r="I171" i="3"/>
  <c r="K171" i="3" s="1"/>
  <c r="O170" i="3"/>
  <c r="Q170" i="3" s="1"/>
  <c r="I170" i="3"/>
  <c r="K170" i="3" s="1"/>
  <c r="O169" i="3"/>
  <c r="Q169" i="3" s="1"/>
  <c r="I169" i="3"/>
  <c r="K169" i="3" s="1"/>
  <c r="O168" i="3"/>
  <c r="Q168" i="3" s="1"/>
  <c r="I168" i="3"/>
  <c r="K168" i="3" s="1"/>
  <c r="O167" i="3"/>
  <c r="Q167" i="3" s="1"/>
  <c r="I167" i="3"/>
  <c r="K167" i="3" s="1"/>
  <c r="O166" i="3"/>
  <c r="Q166" i="3" s="1"/>
  <c r="I166" i="3"/>
  <c r="K166" i="3" s="1"/>
  <c r="O165" i="3"/>
  <c r="Q165" i="3" s="1"/>
  <c r="I165" i="3"/>
  <c r="K165" i="3" s="1"/>
  <c r="O164" i="3"/>
  <c r="Q164" i="3" s="1"/>
  <c r="I164" i="3"/>
  <c r="K164" i="3" s="1"/>
  <c r="O163" i="3"/>
  <c r="Q163" i="3" s="1"/>
  <c r="I163" i="3"/>
  <c r="K163" i="3" s="1"/>
  <c r="O162" i="3"/>
  <c r="Q162" i="3" s="1"/>
  <c r="I162" i="3"/>
  <c r="K162" i="3" s="1"/>
  <c r="O161" i="3"/>
  <c r="Q161" i="3" s="1"/>
  <c r="I161" i="3"/>
  <c r="K161" i="3" s="1"/>
  <c r="O160" i="3"/>
  <c r="Q160" i="3" s="1"/>
  <c r="I160" i="3"/>
  <c r="K160" i="3" s="1"/>
  <c r="O159" i="3"/>
  <c r="Q159" i="3" s="1"/>
  <c r="I159" i="3"/>
  <c r="K159" i="3" s="1"/>
  <c r="O158" i="3"/>
  <c r="Q158" i="3" s="1"/>
  <c r="I158" i="3"/>
  <c r="K158" i="3" s="1"/>
  <c r="O157" i="3"/>
  <c r="Q157" i="3" s="1"/>
  <c r="I157" i="3"/>
  <c r="K157" i="3" s="1"/>
  <c r="O156" i="3"/>
  <c r="Q156" i="3" s="1"/>
  <c r="I156" i="3"/>
  <c r="K156" i="3" s="1"/>
  <c r="O155" i="3"/>
  <c r="Q155" i="3" s="1"/>
  <c r="I155" i="3"/>
  <c r="K155" i="3" s="1"/>
  <c r="O154" i="3"/>
  <c r="Q154" i="3" s="1"/>
  <c r="I154" i="3"/>
  <c r="K154" i="3" s="1"/>
  <c r="O153" i="3"/>
  <c r="Q153" i="3" s="1"/>
  <c r="I153" i="3"/>
  <c r="K153" i="3" s="1"/>
  <c r="O152" i="3"/>
  <c r="Q152" i="3" s="1"/>
  <c r="I152" i="3"/>
  <c r="K152" i="3" s="1"/>
  <c r="O151" i="3"/>
  <c r="Q151" i="3" s="1"/>
  <c r="I151" i="3"/>
  <c r="K151" i="3" s="1"/>
  <c r="O150" i="3"/>
  <c r="Q150" i="3" s="1"/>
  <c r="I150" i="3"/>
  <c r="K150" i="3" s="1"/>
  <c r="O149" i="3"/>
  <c r="Q149" i="3" s="1"/>
  <c r="I149" i="3"/>
  <c r="K149" i="3" s="1"/>
  <c r="O148" i="3"/>
  <c r="Q148" i="3" s="1"/>
  <c r="I148" i="3"/>
  <c r="K148" i="3" s="1"/>
  <c r="O147" i="3"/>
  <c r="Q147" i="3" s="1"/>
  <c r="I147" i="3"/>
  <c r="K147" i="3" s="1"/>
  <c r="O146" i="3"/>
  <c r="Q146" i="3" s="1"/>
  <c r="I146" i="3"/>
  <c r="K146" i="3" s="1"/>
  <c r="O145" i="3"/>
  <c r="Q145" i="3" s="1"/>
  <c r="I145" i="3"/>
  <c r="K145" i="3" s="1"/>
  <c r="O144" i="3"/>
  <c r="Q144" i="3" s="1"/>
  <c r="I144" i="3"/>
  <c r="K144" i="3" s="1"/>
  <c r="O143" i="3"/>
  <c r="Q143" i="3" s="1"/>
  <c r="I143" i="3"/>
  <c r="K143" i="3" s="1"/>
  <c r="O142" i="3"/>
  <c r="Q142" i="3" s="1"/>
  <c r="I142" i="3"/>
  <c r="K142" i="3" s="1"/>
  <c r="O141" i="3"/>
  <c r="Q141" i="3" s="1"/>
  <c r="I141" i="3"/>
  <c r="K141" i="3" s="1"/>
  <c r="O140" i="3"/>
  <c r="Q140" i="3" s="1"/>
  <c r="I140" i="3"/>
  <c r="K140" i="3" s="1"/>
  <c r="O139" i="3"/>
  <c r="Q139" i="3" s="1"/>
  <c r="I139" i="3"/>
  <c r="K139" i="3" s="1"/>
  <c r="O138" i="3"/>
  <c r="Q138" i="3" s="1"/>
  <c r="I138" i="3"/>
  <c r="K138" i="3" s="1"/>
  <c r="O137" i="3"/>
  <c r="Q137" i="3" s="1"/>
  <c r="I137" i="3"/>
  <c r="K137" i="3" s="1"/>
  <c r="O136" i="3"/>
  <c r="Q136" i="3" s="1"/>
  <c r="I136" i="3"/>
  <c r="K136" i="3" s="1"/>
  <c r="O135" i="3"/>
  <c r="Q135" i="3" s="1"/>
  <c r="I135" i="3"/>
  <c r="K135" i="3" s="1"/>
  <c r="O134" i="3"/>
  <c r="Q134" i="3" s="1"/>
  <c r="I134" i="3"/>
  <c r="K134" i="3" s="1"/>
  <c r="O133" i="3"/>
  <c r="Q133" i="3" s="1"/>
  <c r="I133" i="3"/>
  <c r="K133" i="3" s="1"/>
  <c r="O132" i="3"/>
  <c r="Q132" i="3" s="1"/>
  <c r="I132" i="3"/>
  <c r="K132" i="3" s="1"/>
  <c r="O131" i="3"/>
  <c r="Q131" i="3" s="1"/>
  <c r="I131" i="3"/>
  <c r="K131" i="3" s="1"/>
  <c r="O130" i="3"/>
  <c r="Q130" i="3" s="1"/>
  <c r="I130" i="3"/>
  <c r="K130" i="3" s="1"/>
  <c r="O129" i="3"/>
  <c r="I129" i="3"/>
  <c r="K129" i="3" s="1"/>
  <c r="O128" i="3"/>
  <c r="Q128" i="3" s="1"/>
  <c r="I128" i="3"/>
  <c r="K128" i="3" s="1"/>
  <c r="O127" i="3"/>
  <c r="Q127" i="3" s="1"/>
  <c r="I127" i="3"/>
  <c r="K127" i="3" s="1"/>
  <c r="O126" i="3"/>
  <c r="Q126" i="3" s="1"/>
  <c r="I126" i="3"/>
  <c r="K126" i="3" s="1"/>
  <c r="O125" i="3"/>
  <c r="Q125" i="3" s="1"/>
  <c r="I125" i="3"/>
  <c r="K125" i="3" s="1"/>
  <c r="O124" i="3"/>
  <c r="Q124" i="3" s="1"/>
  <c r="I124" i="3"/>
  <c r="K124" i="3" s="1"/>
  <c r="O123" i="3"/>
  <c r="Q123" i="3" s="1"/>
  <c r="I123" i="3"/>
  <c r="K123" i="3" s="1"/>
  <c r="O122" i="3"/>
  <c r="Q122" i="3" s="1"/>
  <c r="I122" i="3"/>
  <c r="K122" i="3" s="1"/>
  <c r="O121" i="3"/>
  <c r="Q121" i="3" s="1"/>
  <c r="I121" i="3"/>
  <c r="K121" i="3" s="1"/>
  <c r="O120" i="3"/>
  <c r="Q120" i="3" s="1"/>
  <c r="I120" i="3"/>
  <c r="K120" i="3" s="1"/>
  <c r="O119" i="3"/>
  <c r="Q119" i="3" s="1"/>
  <c r="I119" i="3"/>
  <c r="K119" i="3" s="1"/>
  <c r="O118" i="3"/>
  <c r="Q118" i="3" s="1"/>
  <c r="I118" i="3"/>
  <c r="K118" i="3" s="1"/>
  <c r="O117" i="3"/>
  <c r="Q117" i="3" s="1"/>
  <c r="I117" i="3"/>
  <c r="K117" i="3" s="1"/>
  <c r="O116" i="3"/>
  <c r="Q116" i="3" s="1"/>
  <c r="I116" i="3"/>
  <c r="K116" i="3" s="1"/>
  <c r="O115" i="3"/>
  <c r="Q115" i="3" s="1"/>
  <c r="I115" i="3"/>
  <c r="K115" i="3" s="1"/>
  <c r="O114" i="3"/>
  <c r="Q114" i="3" s="1"/>
  <c r="I114" i="3"/>
  <c r="K114" i="3" s="1"/>
  <c r="O113" i="3"/>
  <c r="Q113" i="3" s="1"/>
  <c r="I113" i="3"/>
  <c r="K113" i="3" s="1"/>
  <c r="O112" i="3"/>
  <c r="Q112" i="3" s="1"/>
  <c r="I112" i="3"/>
  <c r="K112" i="3" s="1"/>
  <c r="O111" i="3"/>
  <c r="Q111" i="3" s="1"/>
  <c r="I111" i="3"/>
  <c r="K111" i="3" s="1"/>
  <c r="O110" i="3"/>
  <c r="Q110" i="3" s="1"/>
  <c r="I110" i="3"/>
  <c r="K110" i="3" s="1"/>
  <c r="O109" i="3"/>
  <c r="Q109" i="3" s="1"/>
  <c r="I109" i="3"/>
  <c r="K109" i="3" s="1"/>
  <c r="O108" i="3"/>
  <c r="Q108" i="3" s="1"/>
  <c r="I108" i="3"/>
  <c r="K108" i="3" s="1"/>
  <c r="O107" i="3"/>
  <c r="Q107" i="3" s="1"/>
  <c r="I107" i="3"/>
  <c r="K107" i="3" s="1"/>
  <c r="O106" i="3"/>
  <c r="Q106" i="3" s="1"/>
  <c r="I106" i="3"/>
  <c r="K106" i="3" s="1"/>
  <c r="O105" i="3"/>
  <c r="Q105" i="3" s="1"/>
  <c r="I105" i="3"/>
  <c r="K105" i="3" s="1"/>
  <c r="O104" i="3"/>
  <c r="Q104" i="3" s="1"/>
  <c r="I104" i="3"/>
  <c r="K104" i="3" s="1"/>
  <c r="O103" i="3"/>
  <c r="Q103" i="3" s="1"/>
  <c r="I103" i="3"/>
  <c r="K103" i="3" s="1"/>
  <c r="O102" i="3"/>
  <c r="Q102" i="3" s="1"/>
  <c r="I102" i="3"/>
  <c r="K102" i="3" s="1"/>
  <c r="O101" i="3"/>
  <c r="Q101" i="3" s="1"/>
  <c r="I101" i="3"/>
  <c r="K101" i="3" s="1"/>
  <c r="O100" i="3"/>
  <c r="Q100" i="3" s="1"/>
  <c r="I100" i="3"/>
  <c r="K100" i="3" s="1"/>
  <c r="O99" i="3"/>
  <c r="I99" i="3"/>
  <c r="K99" i="3" s="1"/>
  <c r="O98" i="3"/>
  <c r="Q98" i="3" s="1"/>
  <c r="I98" i="3"/>
  <c r="K98" i="3" s="1"/>
  <c r="O97" i="3"/>
  <c r="Q97" i="3" s="1"/>
  <c r="I97" i="3"/>
  <c r="K97" i="3" s="1"/>
  <c r="O96" i="3"/>
  <c r="Q96" i="3" s="1"/>
  <c r="I96" i="3"/>
  <c r="K96" i="3" s="1"/>
  <c r="O95" i="3"/>
  <c r="Q95" i="3" s="1"/>
  <c r="I95" i="3"/>
  <c r="K95" i="3" s="1"/>
  <c r="O94" i="3"/>
  <c r="Q94" i="3" s="1"/>
  <c r="I94" i="3"/>
  <c r="K94" i="3" s="1"/>
  <c r="O93" i="3"/>
  <c r="Q93" i="3" s="1"/>
  <c r="I93" i="3"/>
  <c r="K93" i="3" s="1"/>
  <c r="O92" i="3"/>
  <c r="Q92" i="3" s="1"/>
  <c r="I92" i="3"/>
  <c r="K92" i="3" s="1"/>
  <c r="O91" i="3"/>
  <c r="Q91" i="3" s="1"/>
  <c r="I91" i="3"/>
  <c r="K91" i="3" s="1"/>
  <c r="O90" i="3"/>
  <c r="Q90" i="3" s="1"/>
  <c r="I90" i="3"/>
  <c r="K90" i="3" s="1"/>
  <c r="O89" i="3"/>
  <c r="Q89" i="3" s="1"/>
  <c r="I89" i="3"/>
  <c r="K89" i="3" s="1"/>
  <c r="O88" i="3"/>
  <c r="Q88" i="3" s="1"/>
  <c r="I88" i="3"/>
  <c r="K88" i="3" s="1"/>
  <c r="O87" i="3"/>
  <c r="Q87" i="3" s="1"/>
  <c r="I87" i="3"/>
  <c r="K87" i="3" s="1"/>
  <c r="O86" i="3"/>
  <c r="Q86" i="3" s="1"/>
  <c r="I86" i="3"/>
  <c r="K86" i="3" s="1"/>
  <c r="O85" i="3"/>
  <c r="Q85" i="3" s="1"/>
  <c r="I85" i="3"/>
  <c r="K85" i="3" s="1"/>
  <c r="O84" i="3"/>
  <c r="Q84" i="3" s="1"/>
  <c r="I84" i="3"/>
  <c r="K84" i="3" s="1"/>
  <c r="O83" i="3"/>
  <c r="Q83" i="3" s="1"/>
  <c r="I83" i="3"/>
  <c r="K83" i="3" s="1"/>
  <c r="O82" i="3"/>
  <c r="Q82" i="3" s="1"/>
  <c r="I82" i="3"/>
  <c r="K82" i="3" s="1"/>
  <c r="O81" i="3"/>
  <c r="Q81" i="3" s="1"/>
  <c r="I81" i="3"/>
  <c r="K81" i="3" s="1"/>
  <c r="O80" i="3"/>
  <c r="Q80" i="3" s="1"/>
  <c r="I80" i="3"/>
  <c r="K80" i="3" s="1"/>
  <c r="O79" i="3"/>
  <c r="Q79" i="3" s="1"/>
  <c r="I79" i="3"/>
  <c r="K79" i="3" s="1"/>
  <c r="O78" i="3"/>
  <c r="Q78" i="3" s="1"/>
  <c r="I78" i="3"/>
  <c r="K78" i="3" s="1"/>
  <c r="O77" i="3"/>
  <c r="Q77" i="3" s="1"/>
  <c r="I77" i="3"/>
  <c r="K77" i="3" s="1"/>
  <c r="O76" i="3"/>
  <c r="Q76" i="3" s="1"/>
  <c r="I76" i="3"/>
  <c r="K76" i="3" s="1"/>
  <c r="O75" i="3"/>
  <c r="Q75" i="3" s="1"/>
  <c r="I75" i="3"/>
  <c r="K75" i="3" s="1"/>
  <c r="O74" i="3"/>
  <c r="Q74" i="3" s="1"/>
  <c r="I74" i="3"/>
  <c r="K74" i="3" s="1"/>
  <c r="O73" i="3"/>
  <c r="Q73" i="3" s="1"/>
  <c r="I73" i="3"/>
  <c r="K73" i="3" s="1"/>
  <c r="O72" i="3"/>
  <c r="Q72" i="3" s="1"/>
  <c r="I72" i="3"/>
  <c r="K72" i="3" s="1"/>
  <c r="O71" i="3"/>
  <c r="Q71" i="3" s="1"/>
  <c r="I71" i="3"/>
  <c r="K71" i="3" s="1"/>
  <c r="O70" i="3"/>
  <c r="Q70" i="3" s="1"/>
  <c r="I70" i="3"/>
  <c r="K70" i="3" s="1"/>
  <c r="O69" i="3"/>
  <c r="Q69" i="3" s="1"/>
  <c r="I69" i="3"/>
  <c r="K69" i="3" s="1"/>
  <c r="O68" i="3"/>
  <c r="I68" i="3"/>
  <c r="K68" i="3" s="1"/>
  <c r="O67" i="3"/>
  <c r="Q67" i="3" s="1"/>
  <c r="I67" i="3"/>
  <c r="K67" i="3" s="1"/>
  <c r="O66" i="3"/>
  <c r="Q66" i="3" s="1"/>
  <c r="I66" i="3"/>
  <c r="K66" i="3" s="1"/>
  <c r="O65" i="3"/>
  <c r="Q65" i="3" s="1"/>
  <c r="I65" i="3"/>
  <c r="K65" i="3" s="1"/>
  <c r="O64" i="3"/>
  <c r="Q64" i="3" s="1"/>
  <c r="I64" i="3"/>
  <c r="K64" i="3" s="1"/>
  <c r="O63" i="3"/>
  <c r="Q63" i="3" s="1"/>
  <c r="I63" i="3"/>
  <c r="K63" i="3" s="1"/>
  <c r="O62" i="3"/>
  <c r="Q62" i="3" s="1"/>
  <c r="I62" i="3"/>
  <c r="K62" i="3" s="1"/>
  <c r="O61" i="3"/>
  <c r="Q61" i="3" s="1"/>
  <c r="I61" i="3"/>
  <c r="K61" i="3" s="1"/>
  <c r="O60" i="3"/>
  <c r="Q60" i="3" s="1"/>
  <c r="I60" i="3"/>
  <c r="K60" i="3" s="1"/>
  <c r="O59" i="3"/>
  <c r="Q59" i="3" s="1"/>
  <c r="I59" i="3"/>
  <c r="K59" i="3" s="1"/>
  <c r="O58" i="3"/>
  <c r="Q58" i="3" s="1"/>
  <c r="I58" i="3"/>
  <c r="K58" i="3" s="1"/>
  <c r="O57" i="3"/>
  <c r="Q57" i="3" s="1"/>
  <c r="I57" i="3"/>
  <c r="K57" i="3" s="1"/>
  <c r="O56" i="3"/>
  <c r="Q56" i="3" s="1"/>
  <c r="I56" i="3"/>
  <c r="K56" i="3" s="1"/>
  <c r="O55" i="3"/>
  <c r="Q55" i="3" s="1"/>
  <c r="I55" i="3"/>
  <c r="K55" i="3" s="1"/>
  <c r="O54" i="3"/>
  <c r="Q54" i="3" s="1"/>
  <c r="I54" i="3"/>
  <c r="K54" i="3" s="1"/>
  <c r="O53" i="3"/>
  <c r="Q53" i="3" s="1"/>
  <c r="I53" i="3"/>
  <c r="K53" i="3" s="1"/>
  <c r="O52" i="3"/>
  <c r="Q52" i="3" s="1"/>
  <c r="I52" i="3"/>
  <c r="K52" i="3" s="1"/>
  <c r="O51" i="3"/>
  <c r="Q51" i="3" s="1"/>
  <c r="I51" i="3"/>
  <c r="K51" i="3" s="1"/>
  <c r="O50" i="3"/>
  <c r="Q50" i="3" s="1"/>
  <c r="I50" i="3"/>
  <c r="K50" i="3" s="1"/>
  <c r="O49" i="3"/>
  <c r="Q49" i="3" s="1"/>
  <c r="I49" i="3"/>
  <c r="K49" i="3" s="1"/>
  <c r="O48" i="3"/>
  <c r="Q48" i="3" s="1"/>
  <c r="I48" i="3"/>
  <c r="K48" i="3" s="1"/>
  <c r="O47" i="3"/>
  <c r="Q47" i="3" s="1"/>
  <c r="I47" i="3"/>
  <c r="K47" i="3" s="1"/>
  <c r="O46" i="3"/>
  <c r="Q46" i="3" s="1"/>
  <c r="I46" i="3"/>
  <c r="K46" i="3" s="1"/>
  <c r="O45" i="3"/>
  <c r="Q45" i="3" s="1"/>
  <c r="I45" i="3"/>
  <c r="K45" i="3" s="1"/>
  <c r="O44" i="3"/>
  <c r="Q44" i="3" s="1"/>
  <c r="I44" i="3"/>
  <c r="K44" i="3" s="1"/>
  <c r="O43" i="3"/>
  <c r="Q43" i="3" s="1"/>
  <c r="I43" i="3"/>
  <c r="K43" i="3" s="1"/>
  <c r="O42" i="3"/>
  <c r="Q42" i="3" s="1"/>
  <c r="I42" i="3"/>
  <c r="K42" i="3" s="1"/>
  <c r="O41" i="3"/>
  <c r="Q41" i="3" s="1"/>
  <c r="I41" i="3"/>
  <c r="K41" i="3" s="1"/>
  <c r="O40" i="3"/>
  <c r="I40" i="3"/>
  <c r="K40" i="3" s="1"/>
  <c r="O39" i="3"/>
  <c r="Q39" i="3" s="1"/>
  <c r="I39" i="3"/>
  <c r="K39" i="3" s="1"/>
  <c r="O38" i="3"/>
  <c r="Q38" i="3" s="1"/>
  <c r="I38" i="3"/>
  <c r="K38" i="3" s="1"/>
  <c r="O37" i="3"/>
  <c r="Q37" i="3" s="1"/>
  <c r="I37" i="3"/>
  <c r="K37" i="3" s="1"/>
  <c r="O36" i="3"/>
  <c r="Q36" i="3" s="1"/>
  <c r="I36" i="3"/>
  <c r="K36" i="3" s="1"/>
  <c r="O35" i="3"/>
  <c r="Q35" i="3" s="1"/>
  <c r="I35" i="3"/>
  <c r="K35" i="3" s="1"/>
  <c r="O34" i="3"/>
  <c r="Q34" i="3" s="1"/>
  <c r="I34" i="3"/>
  <c r="K34" i="3" s="1"/>
  <c r="O33" i="3"/>
  <c r="Q33" i="3" s="1"/>
  <c r="I33" i="3"/>
  <c r="K33" i="3" s="1"/>
  <c r="O32" i="3"/>
  <c r="Q32" i="3" s="1"/>
  <c r="I32" i="3"/>
  <c r="K32" i="3" s="1"/>
  <c r="O31" i="3"/>
  <c r="Q31" i="3" s="1"/>
  <c r="I31" i="3"/>
  <c r="K31" i="3" s="1"/>
  <c r="O30" i="3"/>
  <c r="Q30" i="3" s="1"/>
  <c r="I30" i="3"/>
  <c r="K30" i="3" s="1"/>
  <c r="O29" i="3"/>
  <c r="Q29" i="3" s="1"/>
  <c r="I29" i="3"/>
  <c r="K29" i="3" s="1"/>
  <c r="O28" i="3"/>
  <c r="Q28" i="3" s="1"/>
  <c r="I28" i="3"/>
  <c r="K28" i="3" s="1"/>
  <c r="O27" i="3"/>
  <c r="Q27" i="3" s="1"/>
  <c r="I27" i="3"/>
  <c r="K27" i="3" s="1"/>
  <c r="O26" i="3"/>
  <c r="Q26" i="3" s="1"/>
  <c r="I26" i="3"/>
  <c r="K26" i="3" s="1"/>
  <c r="O25" i="3"/>
  <c r="Q25" i="3" s="1"/>
  <c r="I25" i="3"/>
  <c r="K25" i="3" s="1"/>
  <c r="O24" i="3"/>
  <c r="Q24" i="3" s="1"/>
  <c r="I24" i="3"/>
  <c r="K24" i="3" s="1"/>
  <c r="O23" i="3"/>
  <c r="Q23" i="3" s="1"/>
  <c r="I23" i="3"/>
  <c r="K23" i="3" s="1"/>
  <c r="O22" i="3"/>
  <c r="Q22" i="3" s="1"/>
  <c r="I22" i="3"/>
  <c r="K22" i="3" s="1"/>
  <c r="O21" i="3"/>
  <c r="Q21" i="3" s="1"/>
  <c r="I21" i="3"/>
  <c r="K21" i="3" s="1"/>
  <c r="O20" i="3"/>
  <c r="Q20" i="3" s="1"/>
  <c r="I20" i="3"/>
  <c r="K20" i="3" s="1"/>
  <c r="O19" i="3"/>
  <c r="Q19" i="3" s="1"/>
  <c r="I19" i="3"/>
  <c r="K19" i="3" s="1"/>
  <c r="O18" i="3"/>
  <c r="Q18" i="3" s="1"/>
  <c r="I18" i="3"/>
  <c r="K18" i="3" s="1"/>
  <c r="O17" i="3"/>
  <c r="Q17" i="3" s="1"/>
  <c r="I17" i="3"/>
  <c r="K17" i="3" s="1"/>
  <c r="O16" i="3"/>
  <c r="Q16" i="3" s="1"/>
  <c r="I16" i="3"/>
  <c r="K16" i="3" s="1"/>
  <c r="O15" i="3"/>
  <c r="Q15" i="3" s="1"/>
  <c r="I15" i="3"/>
  <c r="K15" i="3" s="1"/>
  <c r="O14" i="3"/>
  <c r="Q14" i="3" s="1"/>
  <c r="I14" i="3"/>
  <c r="K14" i="3" s="1"/>
  <c r="O13" i="3"/>
  <c r="Q13" i="3" s="1"/>
  <c r="I13" i="3"/>
  <c r="K13" i="3" s="1"/>
  <c r="O12" i="3"/>
  <c r="Q12" i="3" s="1"/>
  <c r="I12" i="3"/>
  <c r="K12" i="3" s="1"/>
  <c r="O11" i="3"/>
  <c r="Q11" i="3" s="1"/>
  <c r="I11" i="3"/>
  <c r="K11" i="3" s="1"/>
  <c r="O10" i="3"/>
  <c r="Q10" i="3" s="1"/>
  <c r="I10" i="3"/>
  <c r="K10" i="3" s="1"/>
  <c r="O9" i="3"/>
  <c r="Q9" i="3" s="1"/>
  <c r="I9" i="3"/>
  <c r="K9" i="3" s="1"/>
  <c r="BY378" i="2"/>
  <c r="BZ378" i="2" s="1"/>
  <c r="BJ378" i="2"/>
  <c r="AT378" i="2"/>
  <c r="AB378" i="2"/>
  <c r="L378" i="2"/>
  <c r="BY377" i="2"/>
  <c r="BZ377" i="2" s="1"/>
  <c r="BJ377" i="2"/>
  <c r="AT377" i="2"/>
  <c r="AB377" i="2"/>
  <c r="L377" i="2"/>
  <c r="BY376" i="2"/>
  <c r="BZ376" i="2" s="1"/>
  <c r="BJ376" i="2"/>
  <c r="AT376" i="2"/>
  <c r="AB376" i="2"/>
  <c r="L376" i="2"/>
  <c r="BY375" i="2"/>
  <c r="BZ375" i="2" s="1"/>
  <c r="BJ375" i="2"/>
  <c r="AT375" i="2"/>
  <c r="AB375" i="2"/>
  <c r="L375" i="2"/>
  <c r="BY374" i="2"/>
  <c r="BZ374" i="2" s="1"/>
  <c r="BJ374" i="2"/>
  <c r="AT374" i="2"/>
  <c r="AB374" i="2"/>
  <c r="L374" i="2"/>
  <c r="BY373" i="2"/>
  <c r="BZ373" i="2" s="1"/>
  <c r="BJ373" i="2"/>
  <c r="AT373" i="2"/>
  <c r="AB373" i="2"/>
  <c r="L373" i="2"/>
  <c r="BY372" i="2"/>
  <c r="BZ372" i="2" s="1"/>
  <c r="BJ372" i="2"/>
  <c r="AT372" i="2"/>
  <c r="AB372" i="2"/>
  <c r="L372" i="2"/>
  <c r="BY371" i="2"/>
  <c r="BZ371" i="2" s="1"/>
  <c r="BJ371" i="2"/>
  <c r="AT371" i="2"/>
  <c r="AB371" i="2"/>
  <c r="L371" i="2"/>
  <c r="BY370" i="2"/>
  <c r="BZ370" i="2" s="1"/>
  <c r="BJ370" i="2"/>
  <c r="AT370" i="2"/>
  <c r="AB370" i="2"/>
  <c r="L370" i="2"/>
  <c r="BY369" i="2"/>
  <c r="BZ369" i="2" s="1"/>
  <c r="BJ369" i="2"/>
  <c r="AT369" i="2"/>
  <c r="AB369" i="2"/>
  <c r="L369" i="2"/>
  <c r="BY368" i="2"/>
  <c r="BZ368" i="2" s="1"/>
  <c r="BJ368" i="2"/>
  <c r="AT368" i="2"/>
  <c r="AB368" i="2"/>
  <c r="L368" i="2"/>
  <c r="BY367" i="2"/>
  <c r="BZ367" i="2" s="1"/>
  <c r="BJ367" i="2"/>
  <c r="AT367" i="2"/>
  <c r="AB367" i="2"/>
  <c r="L367" i="2"/>
  <c r="BY366" i="2"/>
  <c r="BZ366" i="2" s="1"/>
  <c r="BJ366" i="2"/>
  <c r="AT366" i="2"/>
  <c r="AB366" i="2"/>
  <c r="L366" i="2"/>
  <c r="BY365" i="2"/>
  <c r="BZ365" i="2" s="1"/>
  <c r="BJ365" i="2"/>
  <c r="AT365" i="2"/>
  <c r="AB365" i="2"/>
  <c r="L365" i="2"/>
  <c r="BY364" i="2"/>
  <c r="BZ364" i="2" s="1"/>
  <c r="BJ364" i="2"/>
  <c r="AT364" i="2"/>
  <c r="AB364" i="2"/>
  <c r="L364" i="2"/>
  <c r="BY363" i="2"/>
  <c r="BZ363" i="2" s="1"/>
  <c r="BJ363" i="2"/>
  <c r="AT363" i="2"/>
  <c r="AB363" i="2"/>
  <c r="L363" i="2"/>
  <c r="BY362" i="2"/>
  <c r="BZ362" i="2" s="1"/>
  <c r="BJ362" i="2"/>
  <c r="AT362" i="2"/>
  <c r="AB362" i="2"/>
  <c r="L362" i="2"/>
  <c r="BY361" i="2"/>
  <c r="BZ361" i="2" s="1"/>
  <c r="BJ361" i="2"/>
  <c r="AT361" i="2"/>
  <c r="AB361" i="2"/>
  <c r="L361" i="2"/>
  <c r="BY360" i="2"/>
  <c r="BZ360" i="2" s="1"/>
  <c r="BJ360" i="2"/>
  <c r="AT360" i="2"/>
  <c r="AB360" i="2"/>
  <c r="L360" i="2"/>
  <c r="BY359" i="2"/>
  <c r="BZ359" i="2" s="1"/>
  <c r="BJ359" i="2"/>
  <c r="AT359" i="2"/>
  <c r="AB359" i="2"/>
  <c r="L359" i="2"/>
  <c r="BY358" i="2"/>
  <c r="BZ358" i="2" s="1"/>
  <c r="BJ358" i="2"/>
  <c r="AT358" i="2"/>
  <c r="AB358" i="2"/>
  <c r="L358" i="2"/>
  <c r="BY357" i="2"/>
  <c r="BZ357" i="2" s="1"/>
  <c r="BJ357" i="2"/>
  <c r="AT357" i="2"/>
  <c r="AB357" i="2"/>
  <c r="L357" i="2"/>
  <c r="BY356" i="2"/>
  <c r="BZ356" i="2" s="1"/>
  <c r="BJ356" i="2"/>
  <c r="AT356" i="2"/>
  <c r="AB356" i="2"/>
  <c r="L356" i="2"/>
  <c r="BY355" i="2"/>
  <c r="BZ355" i="2" s="1"/>
  <c r="BJ355" i="2"/>
  <c r="AT355" i="2"/>
  <c r="AB355" i="2"/>
  <c r="L355" i="2"/>
  <c r="BY354" i="2"/>
  <c r="BZ354" i="2" s="1"/>
  <c r="BJ354" i="2"/>
  <c r="AT354" i="2"/>
  <c r="AB354" i="2"/>
  <c r="L354" i="2"/>
  <c r="BY353" i="2"/>
  <c r="BZ353" i="2" s="1"/>
  <c r="BJ353" i="2"/>
  <c r="AT353" i="2"/>
  <c r="AB353" i="2"/>
  <c r="L353" i="2"/>
  <c r="BY352" i="2"/>
  <c r="BZ352" i="2" s="1"/>
  <c r="BJ352" i="2"/>
  <c r="AT352" i="2"/>
  <c r="AB352" i="2"/>
  <c r="L352" i="2"/>
  <c r="BY351" i="2"/>
  <c r="BZ351" i="2" s="1"/>
  <c r="BJ351" i="2"/>
  <c r="AT351" i="2"/>
  <c r="AB351" i="2"/>
  <c r="L351" i="2"/>
  <c r="BY350" i="2"/>
  <c r="BZ350" i="2" s="1"/>
  <c r="BJ350" i="2"/>
  <c r="AT350" i="2"/>
  <c r="AB350" i="2"/>
  <c r="L350" i="2"/>
  <c r="BY349" i="2"/>
  <c r="BZ349" i="2" s="1"/>
  <c r="BJ349" i="2"/>
  <c r="AT349" i="2"/>
  <c r="AB349" i="2"/>
  <c r="L349" i="2"/>
  <c r="BY348" i="2"/>
  <c r="BZ348" i="2" s="1"/>
  <c r="BJ348" i="2"/>
  <c r="AT348" i="2"/>
  <c r="AB348" i="2"/>
  <c r="L348" i="2"/>
  <c r="BY347" i="2"/>
  <c r="BZ347" i="2" s="1"/>
  <c r="BJ347" i="2"/>
  <c r="AT347" i="2"/>
  <c r="AB347" i="2"/>
  <c r="L347" i="2"/>
  <c r="BY346" i="2"/>
  <c r="BZ346" i="2" s="1"/>
  <c r="BJ346" i="2"/>
  <c r="AT346" i="2"/>
  <c r="AB346" i="2"/>
  <c r="L346" i="2"/>
  <c r="BY345" i="2"/>
  <c r="BZ345" i="2" s="1"/>
  <c r="BJ345" i="2"/>
  <c r="AT345" i="2"/>
  <c r="AB345" i="2"/>
  <c r="L345" i="2"/>
  <c r="BY344" i="2"/>
  <c r="BZ344" i="2" s="1"/>
  <c r="BJ344" i="2"/>
  <c r="AT344" i="2"/>
  <c r="AB344" i="2"/>
  <c r="L344" i="2"/>
  <c r="BY343" i="2"/>
  <c r="BZ343" i="2" s="1"/>
  <c r="BJ343" i="2"/>
  <c r="AT343" i="2"/>
  <c r="AB343" i="2"/>
  <c r="L343" i="2"/>
  <c r="BY342" i="2"/>
  <c r="BZ342" i="2" s="1"/>
  <c r="BJ342" i="2"/>
  <c r="AT342" i="2"/>
  <c r="AB342" i="2"/>
  <c r="L342" i="2"/>
  <c r="BY341" i="2"/>
  <c r="BZ341" i="2" s="1"/>
  <c r="BJ341" i="2"/>
  <c r="AT341" i="2"/>
  <c r="AB341" i="2"/>
  <c r="L341" i="2"/>
  <c r="BY340" i="2"/>
  <c r="BZ340" i="2" s="1"/>
  <c r="BJ340" i="2"/>
  <c r="AT340" i="2"/>
  <c r="AB340" i="2"/>
  <c r="L340" i="2"/>
  <c r="BY339" i="2"/>
  <c r="BZ339" i="2" s="1"/>
  <c r="BJ339" i="2"/>
  <c r="AT339" i="2"/>
  <c r="AB339" i="2"/>
  <c r="L339" i="2"/>
  <c r="BY338" i="2"/>
  <c r="BZ338" i="2" s="1"/>
  <c r="BJ338" i="2"/>
  <c r="AT338" i="2"/>
  <c r="AB338" i="2"/>
  <c r="L338" i="2"/>
  <c r="BY337" i="2"/>
  <c r="BZ337" i="2" s="1"/>
  <c r="BJ337" i="2"/>
  <c r="AT337" i="2"/>
  <c r="AB337" i="2"/>
  <c r="L337" i="2"/>
  <c r="BY336" i="2"/>
  <c r="BZ336" i="2" s="1"/>
  <c r="BJ336" i="2"/>
  <c r="AT336" i="2"/>
  <c r="AB336" i="2"/>
  <c r="L336" i="2"/>
  <c r="BY335" i="2"/>
  <c r="BZ335" i="2" s="1"/>
  <c r="BJ335" i="2"/>
  <c r="AT335" i="2"/>
  <c r="AB335" i="2"/>
  <c r="L335" i="2"/>
  <c r="BY334" i="2"/>
  <c r="BZ334" i="2" s="1"/>
  <c r="BJ334" i="2"/>
  <c r="AT334" i="2"/>
  <c r="AB334" i="2"/>
  <c r="L334" i="2"/>
  <c r="BY333" i="2"/>
  <c r="BZ333" i="2" s="1"/>
  <c r="BJ333" i="2"/>
  <c r="AT333" i="2"/>
  <c r="AB333" i="2"/>
  <c r="L333" i="2"/>
  <c r="BY332" i="2"/>
  <c r="BZ332" i="2" s="1"/>
  <c r="BJ332" i="2"/>
  <c r="AT332" i="2"/>
  <c r="AB332" i="2"/>
  <c r="L332" i="2"/>
  <c r="BY331" i="2"/>
  <c r="BZ331" i="2" s="1"/>
  <c r="BJ331" i="2"/>
  <c r="AT331" i="2"/>
  <c r="AB331" i="2"/>
  <c r="L331" i="2"/>
  <c r="BY330" i="2"/>
  <c r="BZ330" i="2" s="1"/>
  <c r="BJ330" i="2"/>
  <c r="AT330" i="2"/>
  <c r="AB330" i="2"/>
  <c r="L330" i="2"/>
  <c r="BY329" i="2"/>
  <c r="BZ329" i="2" s="1"/>
  <c r="BJ329" i="2"/>
  <c r="AT329" i="2"/>
  <c r="AB329" i="2"/>
  <c r="L329" i="2"/>
  <c r="BY328" i="2"/>
  <c r="BZ328" i="2" s="1"/>
  <c r="BJ328" i="2"/>
  <c r="AT328" i="2"/>
  <c r="AB328" i="2"/>
  <c r="L328" i="2"/>
  <c r="BY327" i="2"/>
  <c r="BZ327" i="2" s="1"/>
  <c r="BJ327" i="2"/>
  <c r="AT327" i="2"/>
  <c r="AB327" i="2"/>
  <c r="L327" i="2"/>
  <c r="BY326" i="2"/>
  <c r="BZ326" i="2" s="1"/>
  <c r="BJ326" i="2"/>
  <c r="AT326" i="2"/>
  <c r="AB326" i="2"/>
  <c r="L326" i="2"/>
  <c r="BY325" i="2"/>
  <c r="BZ325" i="2" s="1"/>
  <c r="BJ325" i="2"/>
  <c r="AT325" i="2"/>
  <c r="AB325" i="2"/>
  <c r="L325" i="2"/>
  <c r="BY324" i="2"/>
  <c r="BZ324" i="2" s="1"/>
  <c r="BJ324" i="2"/>
  <c r="AT324" i="2"/>
  <c r="AB324" i="2"/>
  <c r="L324" i="2"/>
  <c r="BY323" i="2"/>
  <c r="BZ323" i="2" s="1"/>
  <c r="BJ323" i="2"/>
  <c r="AT323" i="2"/>
  <c r="AB323" i="2"/>
  <c r="L323" i="2"/>
  <c r="BY322" i="2"/>
  <c r="BZ322" i="2" s="1"/>
  <c r="BJ322" i="2"/>
  <c r="AT322" i="2"/>
  <c r="AB322" i="2"/>
  <c r="L322" i="2"/>
  <c r="BY321" i="2"/>
  <c r="BZ321" i="2" s="1"/>
  <c r="BJ321" i="2"/>
  <c r="AT321" i="2"/>
  <c r="AB321" i="2"/>
  <c r="L321" i="2"/>
  <c r="BY320" i="2"/>
  <c r="BZ320" i="2" s="1"/>
  <c r="BJ320" i="2"/>
  <c r="AT320" i="2"/>
  <c r="AB320" i="2"/>
  <c r="L320" i="2"/>
  <c r="BY319" i="2"/>
  <c r="BZ319" i="2" s="1"/>
  <c r="BJ319" i="2"/>
  <c r="AT319" i="2"/>
  <c r="AB319" i="2"/>
  <c r="L319" i="2"/>
  <c r="BY318" i="2"/>
  <c r="BZ318" i="2" s="1"/>
  <c r="BJ318" i="2"/>
  <c r="AT318" i="2"/>
  <c r="AB318" i="2"/>
  <c r="L318" i="2"/>
  <c r="BY317" i="2"/>
  <c r="BZ317" i="2" s="1"/>
  <c r="BJ317" i="2"/>
  <c r="AT317" i="2"/>
  <c r="AB317" i="2"/>
  <c r="L317" i="2"/>
  <c r="BY316" i="2"/>
  <c r="BZ316" i="2" s="1"/>
  <c r="BJ316" i="2"/>
  <c r="AT316" i="2"/>
  <c r="AB316" i="2"/>
  <c r="L316" i="2"/>
  <c r="BY315" i="2"/>
  <c r="BZ315" i="2" s="1"/>
  <c r="BJ315" i="2"/>
  <c r="AT315" i="2"/>
  <c r="AB315" i="2"/>
  <c r="L315" i="2"/>
  <c r="BY314" i="2"/>
  <c r="BZ314" i="2" s="1"/>
  <c r="BJ314" i="2"/>
  <c r="AT314" i="2"/>
  <c r="AB314" i="2"/>
  <c r="L314" i="2"/>
  <c r="BY313" i="2"/>
  <c r="BZ313" i="2" s="1"/>
  <c r="BJ313" i="2"/>
  <c r="AT313" i="2"/>
  <c r="AB313" i="2"/>
  <c r="L313" i="2"/>
  <c r="BY312" i="2"/>
  <c r="BZ312" i="2" s="1"/>
  <c r="BJ312" i="2"/>
  <c r="AT312" i="2"/>
  <c r="AB312" i="2"/>
  <c r="L312" i="2"/>
  <c r="BY311" i="2"/>
  <c r="BZ311" i="2" s="1"/>
  <c r="BJ311" i="2"/>
  <c r="AT311" i="2"/>
  <c r="AB311" i="2"/>
  <c r="L311" i="2"/>
  <c r="BY310" i="2"/>
  <c r="BZ310" i="2" s="1"/>
  <c r="BJ310" i="2"/>
  <c r="AT310" i="2"/>
  <c r="AB310" i="2"/>
  <c r="L310" i="2"/>
  <c r="BY309" i="2"/>
  <c r="BZ309" i="2" s="1"/>
  <c r="BJ309" i="2"/>
  <c r="AT309" i="2"/>
  <c r="AB309" i="2"/>
  <c r="L309" i="2"/>
  <c r="BY308" i="2"/>
  <c r="BZ308" i="2" s="1"/>
  <c r="BJ308" i="2"/>
  <c r="AT308" i="2"/>
  <c r="AB308" i="2"/>
  <c r="L308" i="2"/>
  <c r="BY307" i="2"/>
  <c r="BZ307" i="2" s="1"/>
  <c r="BJ307" i="2"/>
  <c r="AT307" i="2"/>
  <c r="AB307" i="2"/>
  <c r="L307" i="2"/>
  <c r="BY306" i="2"/>
  <c r="BZ306" i="2" s="1"/>
  <c r="BJ306" i="2"/>
  <c r="AT306" i="2"/>
  <c r="AB306" i="2"/>
  <c r="L306" i="2"/>
  <c r="BY305" i="2"/>
  <c r="BZ305" i="2" s="1"/>
  <c r="BJ305" i="2"/>
  <c r="AT305" i="2"/>
  <c r="AB305" i="2"/>
  <c r="L305" i="2"/>
  <c r="BY304" i="2"/>
  <c r="BZ304" i="2" s="1"/>
  <c r="BJ304" i="2"/>
  <c r="AT304" i="2"/>
  <c r="AB304" i="2"/>
  <c r="L304" i="2"/>
  <c r="BY303" i="2"/>
  <c r="BZ303" i="2" s="1"/>
  <c r="BJ303" i="2"/>
  <c r="AT303" i="2"/>
  <c r="AB303" i="2"/>
  <c r="L303" i="2"/>
  <c r="BY302" i="2"/>
  <c r="BZ302" i="2" s="1"/>
  <c r="BJ302" i="2"/>
  <c r="AT302" i="2"/>
  <c r="AB302" i="2"/>
  <c r="L302" i="2"/>
  <c r="BY301" i="2"/>
  <c r="BZ301" i="2" s="1"/>
  <c r="BJ301" i="2"/>
  <c r="AT301" i="2"/>
  <c r="AB301" i="2"/>
  <c r="L301" i="2"/>
  <c r="BY300" i="2"/>
  <c r="BZ300" i="2" s="1"/>
  <c r="BJ300" i="2"/>
  <c r="AT300" i="2"/>
  <c r="AB300" i="2"/>
  <c r="L300" i="2"/>
  <c r="BY299" i="2"/>
  <c r="BZ299" i="2" s="1"/>
  <c r="BJ299" i="2"/>
  <c r="AT299" i="2"/>
  <c r="AB299" i="2"/>
  <c r="L299" i="2"/>
  <c r="BY298" i="2"/>
  <c r="BZ298" i="2" s="1"/>
  <c r="BJ298" i="2"/>
  <c r="AT298" i="2"/>
  <c r="AB298" i="2"/>
  <c r="L298" i="2"/>
  <c r="BY297" i="2"/>
  <c r="BZ297" i="2" s="1"/>
  <c r="BJ297" i="2"/>
  <c r="AT297" i="2"/>
  <c r="AB297" i="2"/>
  <c r="L297" i="2"/>
  <c r="BY296" i="2"/>
  <c r="BZ296" i="2" s="1"/>
  <c r="BJ296" i="2"/>
  <c r="AT296" i="2"/>
  <c r="AB296" i="2"/>
  <c r="L296" i="2"/>
  <c r="BY295" i="2"/>
  <c r="BZ295" i="2" s="1"/>
  <c r="BJ295" i="2"/>
  <c r="AT295" i="2"/>
  <c r="AB295" i="2"/>
  <c r="L295" i="2"/>
  <c r="BY294" i="2"/>
  <c r="BZ294" i="2" s="1"/>
  <c r="BJ294" i="2"/>
  <c r="AT294" i="2"/>
  <c r="AB294" i="2"/>
  <c r="L294" i="2"/>
  <c r="BY293" i="2"/>
  <c r="BZ293" i="2" s="1"/>
  <c r="BJ293" i="2"/>
  <c r="AT293" i="2"/>
  <c r="AB293" i="2"/>
  <c r="L293" i="2"/>
  <c r="BY292" i="2"/>
  <c r="BZ292" i="2" s="1"/>
  <c r="BJ292" i="2"/>
  <c r="AT292" i="2"/>
  <c r="AB292" i="2"/>
  <c r="L292" i="2"/>
  <c r="BY291" i="2"/>
  <c r="BZ291" i="2" s="1"/>
  <c r="BJ291" i="2"/>
  <c r="AT291" i="2"/>
  <c r="AB291" i="2"/>
  <c r="L291" i="2"/>
  <c r="BY290" i="2"/>
  <c r="BZ290" i="2" s="1"/>
  <c r="BJ290" i="2"/>
  <c r="AT290" i="2"/>
  <c r="AB290" i="2"/>
  <c r="L290" i="2"/>
  <c r="BY289" i="2"/>
  <c r="BZ289" i="2" s="1"/>
  <c r="BJ289" i="2"/>
  <c r="AT289" i="2"/>
  <c r="AB289" i="2"/>
  <c r="L289" i="2"/>
  <c r="BY288" i="2"/>
  <c r="BZ288" i="2" s="1"/>
  <c r="BJ288" i="2"/>
  <c r="AT288" i="2"/>
  <c r="AB288" i="2"/>
  <c r="L288" i="2"/>
  <c r="BY287" i="2"/>
  <c r="BZ287" i="2" s="1"/>
  <c r="BJ287" i="2"/>
  <c r="AT287" i="2"/>
  <c r="AB287" i="2"/>
  <c r="L287" i="2"/>
  <c r="BY286" i="2"/>
  <c r="BZ286" i="2" s="1"/>
  <c r="BJ286" i="2"/>
  <c r="AT286" i="2"/>
  <c r="AB286" i="2"/>
  <c r="L286" i="2"/>
  <c r="BY285" i="2"/>
  <c r="BZ285" i="2" s="1"/>
  <c r="BJ285" i="2"/>
  <c r="AT285" i="2"/>
  <c r="AB285" i="2"/>
  <c r="L285" i="2"/>
  <c r="BY284" i="2"/>
  <c r="BZ284" i="2" s="1"/>
  <c r="BJ284" i="2"/>
  <c r="AT284" i="2"/>
  <c r="AB284" i="2"/>
  <c r="L284" i="2"/>
  <c r="BY283" i="2"/>
  <c r="BZ283" i="2" s="1"/>
  <c r="BJ283" i="2"/>
  <c r="AT283" i="2"/>
  <c r="AB283" i="2"/>
  <c r="L283" i="2"/>
  <c r="BY282" i="2"/>
  <c r="BZ282" i="2" s="1"/>
  <c r="BJ282" i="2"/>
  <c r="AT282" i="2"/>
  <c r="AB282" i="2"/>
  <c r="L282" i="2"/>
  <c r="BY281" i="2"/>
  <c r="BZ281" i="2" s="1"/>
  <c r="BJ281" i="2"/>
  <c r="AT281" i="2"/>
  <c r="AB281" i="2"/>
  <c r="L281" i="2"/>
  <c r="BY280" i="2"/>
  <c r="BZ280" i="2" s="1"/>
  <c r="BJ280" i="2"/>
  <c r="AT280" i="2"/>
  <c r="AB280" i="2"/>
  <c r="L280" i="2"/>
  <c r="BY279" i="2"/>
  <c r="BZ279" i="2" s="1"/>
  <c r="BJ279" i="2"/>
  <c r="AT279" i="2"/>
  <c r="AB279" i="2"/>
  <c r="L279" i="2"/>
  <c r="BY278" i="2"/>
  <c r="BZ278" i="2" s="1"/>
  <c r="BJ278" i="2"/>
  <c r="AT278" i="2"/>
  <c r="AB278" i="2"/>
  <c r="L278" i="2"/>
  <c r="BY277" i="2"/>
  <c r="BZ277" i="2" s="1"/>
  <c r="BJ277" i="2"/>
  <c r="AT277" i="2"/>
  <c r="AB277" i="2"/>
  <c r="L277" i="2"/>
  <c r="BY276" i="2"/>
  <c r="BZ276" i="2" s="1"/>
  <c r="BJ276" i="2"/>
  <c r="AT276" i="2"/>
  <c r="AB276" i="2"/>
  <c r="L276" i="2"/>
  <c r="BY275" i="2"/>
  <c r="BZ275" i="2" s="1"/>
  <c r="BJ275" i="2"/>
  <c r="AT275" i="2"/>
  <c r="AB275" i="2"/>
  <c r="L275" i="2"/>
  <c r="BY274" i="2"/>
  <c r="BZ274" i="2" s="1"/>
  <c r="BJ274" i="2"/>
  <c r="AT274" i="2"/>
  <c r="AB274" i="2"/>
  <c r="L274" i="2"/>
  <c r="BY273" i="2"/>
  <c r="BZ273" i="2" s="1"/>
  <c r="BJ273" i="2"/>
  <c r="AT273" i="2"/>
  <c r="AB273" i="2"/>
  <c r="L273" i="2"/>
  <c r="BY272" i="2"/>
  <c r="BZ272" i="2" s="1"/>
  <c r="BJ272" i="2"/>
  <c r="AT272" i="2"/>
  <c r="AB272" i="2"/>
  <c r="L272" i="2"/>
  <c r="BY271" i="2"/>
  <c r="BZ271" i="2" s="1"/>
  <c r="BJ271" i="2"/>
  <c r="AT271" i="2"/>
  <c r="AB271" i="2"/>
  <c r="L271" i="2"/>
  <c r="BY270" i="2"/>
  <c r="BZ270" i="2" s="1"/>
  <c r="BJ270" i="2"/>
  <c r="AT270" i="2"/>
  <c r="AB270" i="2"/>
  <c r="L270" i="2"/>
  <c r="BY269" i="2"/>
  <c r="BZ269" i="2" s="1"/>
  <c r="BJ269" i="2"/>
  <c r="AT269" i="2"/>
  <c r="AB269" i="2"/>
  <c r="L269" i="2"/>
  <c r="BY268" i="2"/>
  <c r="BZ268" i="2" s="1"/>
  <c r="BJ268" i="2"/>
  <c r="AT268" i="2"/>
  <c r="AB268" i="2"/>
  <c r="L268" i="2"/>
  <c r="BY267" i="2"/>
  <c r="BZ267" i="2" s="1"/>
  <c r="BJ267" i="2"/>
  <c r="AT267" i="2"/>
  <c r="AB267" i="2"/>
  <c r="L267" i="2"/>
  <c r="BY266" i="2"/>
  <c r="BZ266" i="2" s="1"/>
  <c r="BJ266" i="2"/>
  <c r="AT266" i="2"/>
  <c r="AB266" i="2"/>
  <c r="L266" i="2"/>
  <c r="BY265" i="2"/>
  <c r="BZ265" i="2" s="1"/>
  <c r="BJ265" i="2"/>
  <c r="AT265" i="2"/>
  <c r="AB265" i="2"/>
  <c r="L265" i="2"/>
  <c r="BY264" i="2"/>
  <c r="BZ264" i="2" s="1"/>
  <c r="BJ264" i="2"/>
  <c r="AT264" i="2"/>
  <c r="AB264" i="2"/>
  <c r="L264" i="2"/>
  <c r="BY263" i="2"/>
  <c r="BZ263" i="2" s="1"/>
  <c r="BJ263" i="2"/>
  <c r="AT263" i="2"/>
  <c r="AB263" i="2"/>
  <c r="L263" i="2"/>
  <c r="BY262" i="2"/>
  <c r="BZ262" i="2" s="1"/>
  <c r="BJ262" i="2"/>
  <c r="AT262" i="2"/>
  <c r="AB262" i="2"/>
  <c r="L262" i="2"/>
  <c r="BY261" i="2"/>
  <c r="BZ261" i="2" s="1"/>
  <c r="BJ261" i="2"/>
  <c r="AT261" i="2"/>
  <c r="AB261" i="2"/>
  <c r="L261" i="2"/>
  <c r="BY260" i="2"/>
  <c r="BZ260" i="2" s="1"/>
  <c r="BJ260" i="2"/>
  <c r="AT260" i="2"/>
  <c r="AB260" i="2"/>
  <c r="L260" i="2"/>
  <c r="BY259" i="2"/>
  <c r="BZ259" i="2" s="1"/>
  <c r="BJ259" i="2"/>
  <c r="AT259" i="2"/>
  <c r="AB259" i="2"/>
  <c r="L259" i="2"/>
  <c r="BY258" i="2"/>
  <c r="BZ258" i="2" s="1"/>
  <c r="BJ258" i="2"/>
  <c r="AT258" i="2"/>
  <c r="AB258" i="2"/>
  <c r="L258" i="2"/>
  <c r="BY257" i="2"/>
  <c r="BZ257" i="2" s="1"/>
  <c r="BJ257" i="2"/>
  <c r="AT257" i="2"/>
  <c r="AB257" i="2"/>
  <c r="L257" i="2"/>
  <c r="BY256" i="2"/>
  <c r="BZ256" i="2" s="1"/>
  <c r="BJ256" i="2"/>
  <c r="AT256" i="2"/>
  <c r="AB256" i="2"/>
  <c r="L256" i="2"/>
  <c r="BY255" i="2"/>
  <c r="BZ255" i="2" s="1"/>
  <c r="BJ255" i="2"/>
  <c r="AT255" i="2"/>
  <c r="AB255" i="2"/>
  <c r="L255" i="2"/>
  <c r="BY254" i="2"/>
  <c r="BZ254" i="2" s="1"/>
  <c r="BJ254" i="2"/>
  <c r="AT254" i="2"/>
  <c r="AB254" i="2"/>
  <c r="L254" i="2"/>
  <c r="BY253" i="2"/>
  <c r="BZ253" i="2" s="1"/>
  <c r="BJ253" i="2"/>
  <c r="AT253" i="2"/>
  <c r="AB253" i="2"/>
  <c r="L253" i="2"/>
  <c r="BY252" i="2"/>
  <c r="BZ252" i="2" s="1"/>
  <c r="BJ252" i="2"/>
  <c r="AT252" i="2"/>
  <c r="AB252" i="2"/>
  <c r="L252" i="2"/>
  <c r="BY251" i="2"/>
  <c r="BZ251" i="2" s="1"/>
  <c r="BJ251" i="2"/>
  <c r="AT251" i="2"/>
  <c r="AB251" i="2"/>
  <c r="L251" i="2"/>
  <c r="BY250" i="2"/>
  <c r="BZ250" i="2" s="1"/>
  <c r="BJ250" i="2"/>
  <c r="AT250" i="2"/>
  <c r="AB250" i="2"/>
  <c r="L250" i="2"/>
  <c r="BY249" i="2"/>
  <c r="BZ249" i="2" s="1"/>
  <c r="BJ249" i="2"/>
  <c r="AT249" i="2"/>
  <c r="AB249" i="2"/>
  <c r="L249" i="2"/>
  <c r="BY248" i="2"/>
  <c r="BZ248" i="2" s="1"/>
  <c r="BJ248" i="2"/>
  <c r="AT248" i="2"/>
  <c r="AB248" i="2"/>
  <c r="L248" i="2"/>
  <c r="BY247" i="2"/>
  <c r="BZ247" i="2" s="1"/>
  <c r="BJ247" i="2"/>
  <c r="AT247" i="2"/>
  <c r="AB247" i="2"/>
  <c r="L247" i="2"/>
  <c r="BY246" i="2"/>
  <c r="BZ246" i="2" s="1"/>
  <c r="BJ246" i="2"/>
  <c r="AT246" i="2"/>
  <c r="AB246" i="2"/>
  <c r="L246" i="2"/>
  <c r="BY245" i="2"/>
  <c r="BZ245" i="2" s="1"/>
  <c r="BJ245" i="2"/>
  <c r="AT245" i="2"/>
  <c r="AB245" i="2"/>
  <c r="L245" i="2"/>
  <c r="BY244" i="2"/>
  <c r="BZ244" i="2" s="1"/>
  <c r="BJ244" i="2"/>
  <c r="AT244" i="2"/>
  <c r="AB244" i="2"/>
  <c r="L244" i="2"/>
  <c r="BY243" i="2"/>
  <c r="BZ243" i="2" s="1"/>
  <c r="BJ243" i="2"/>
  <c r="AT243" i="2"/>
  <c r="AB243" i="2"/>
  <c r="L243" i="2"/>
  <c r="BY242" i="2"/>
  <c r="BZ242" i="2" s="1"/>
  <c r="BJ242" i="2"/>
  <c r="AT242" i="2"/>
  <c r="AB242" i="2"/>
  <c r="L242" i="2"/>
  <c r="BY241" i="2"/>
  <c r="BZ241" i="2" s="1"/>
  <c r="BJ241" i="2"/>
  <c r="AT241" i="2"/>
  <c r="AB241" i="2"/>
  <c r="L241" i="2"/>
  <c r="BY240" i="2"/>
  <c r="BZ240" i="2" s="1"/>
  <c r="BJ240" i="2"/>
  <c r="AT240" i="2"/>
  <c r="AB240" i="2"/>
  <c r="L240" i="2"/>
  <c r="BY239" i="2"/>
  <c r="BZ239" i="2" s="1"/>
  <c r="BJ239" i="2"/>
  <c r="AT239" i="2"/>
  <c r="AB239" i="2"/>
  <c r="L239" i="2"/>
  <c r="BY238" i="2"/>
  <c r="BZ238" i="2" s="1"/>
  <c r="BJ238" i="2"/>
  <c r="AT238" i="2"/>
  <c r="AB238" i="2"/>
  <c r="L238" i="2"/>
  <c r="BY237" i="2"/>
  <c r="BZ237" i="2" s="1"/>
  <c r="BJ237" i="2"/>
  <c r="AT237" i="2"/>
  <c r="AB237" i="2"/>
  <c r="L237" i="2"/>
  <c r="BY236" i="2"/>
  <c r="BZ236" i="2" s="1"/>
  <c r="BJ236" i="2"/>
  <c r="AT236" i="2"/>
  <c r="AB236" i="2"/>
  <c r="L236" i="2"/>
  <c r="BY235" i="2"/>
  <c r="BZ235" i="2" s="1"/>
  <c r="BJ235" i="2"/>
  <c r="AT235" i="2"/>
  <c r="AB235" i="2"/>
  <c r="L235" i="2"/>
  <c r="BY234" i="2"/>
  <c r="BZ234" i="2" s="1"/>
  <c r="BJ234" i="2"/>
  <c r="AT234" i="2"/>
  <c r="AB234" i="2"/>
  <c r="L234" i="2"/>
  <c r="BY233" i="2"/>
  <c r="BZ233" i="2" s="1"/>
  <c r="BJ233" i="2"/>
  <c r="AT233" i="2"/>
  <c r="AB233" i="2"/>
  <c r="L233" i="2"/>
  <c r="BY232" i="2"/>
  <c r="BZ232" i="2" s="1"/>
  <c r="BJ232" i="2"/>
  <c r="AT232" i="2"/>
  <c r="AB232" i="2"/>
  <c r="L232" i="2"/>
  <c r="BY231" i="2"/>
  <c r="BZ231" i="2" s="1"/>
  <c r="BJ231" i="2"/>
  <c r="AT231" i="2"/>
  <c r="AB231" i="2"/>
  <c r="L231" i="2"/>
  <c r="BY230" i="2"/>
  <c r="BZ230" i="2" s="1"/>
  <c r="BJ230" i="2"/>
  <c r="AT230" i="2"/>
  <c r="AB230" i="2"/>
  <c r="L230" i="2"/>
  <c r="BY229" i="2"/>
  <c r="BZ229" i="2" s="1"/>
  <c r="BJ229" i="2"/>
  <c r="AT229" i="2"/>
  <c r="AB229" i="2"/>
  <c r="L229" i="2"/>
  <c r="BY228" i="2"/>
  <c r="BZ228" i="2" s="1"/>
  <c r="BJ228" i="2"/>
  <c r="AT228" i="2"/>
  <c r="AB228" i="2"/>
  <c r="L228" i="2"/>
  <c r="BY227" i="2"/>
  <c r="BZ227" i="2" s="1"/>
  <c r="BJ227" i="2"/>
  <c r="AT227" i="2"/>
  <c r="AB227" i="2"/>
  <c r="L227" i="2"/>
  <c r="BY226" i="2"/>
  <c r="BZ226" i="2" s="1"/>
  <c r="BJ226" i="2"/>
  <c r="AT226" i="2"/>
  <c r="AB226" i="2"/>
  <c r="L226" i="2"/>
  <c r="BY225" i="2"/>
  <c r="BZ225" i="2" s="1"/>
  <c r="BJ225" i="2"/>
  <c r="AT225" i="2"/>
  <c r="AB225" i="2"/>
  <c r="L225" i="2"/>
  <c r="BY224" i="2"/>
  <c r="BZ224" i="2" s="1"/>
  <c r="BJ224" i="2"/>
  <c r="AT224" i="2"/>
  <c r="AB224" i="2"/>
  <c r="L224" i="2"/>
  <c r="BY223" i="2"/>
  <c r="BZ223" i="2" s="1"/>
  <c r="BJ223" i="2"/>
  <c r="AT223" i="2"/>
  <c r="AB223" i="2"/>
  <c r="L223" i="2"/>
  <c r="BY222" i="2"/>
  <c r="BZ222" i="2" s="1"/>
  <c r="BJ222" i="2"/>
  <c r="AT222" i="2"/>
  <c r="AB222" i="2"/>
  <c r="L222" i="2"/>
  <c r="BY221" i="2"/>
  <c r="BZ221" i="2" s="1"/>
  <c r="BJ221" i="2"/>
  <c r="AT221" i="2"/>
  <c r="AB221" i="2"/>
  <c r="L221" i="2"/>
  <c r="BY220" i="2"/>
  <c r="BZ220" i="2" s="1"/>
  <c r="BJ220" i="2"/>
  <c r="AT220" i="2"/>
  <c r="AB220" i="2"/>
  <c r="L220" i="2"/>
  <c r="BY219" i="2"/>
  <c r="BZ219" i="2" s="1"/>
  <c r="BJ219" i="2"/>
  <c r="AT219" i="2"/>
  <c r="AB219" i="2"/>
  <c r="L219" i="2"/>
  <c r="BY218" i="2"/>
  <c r="BZ218" i="2" s="1"/>
  <c r="BJ218" i="2"/>
  <c r="AT218" i="2"/>
  <c r="AB218" i="2"/>
  <c r="L218" i="2"/>
  <c r="BY217" i="2"/>
  <c r="BZ217" i="2" s="1"/>
  <c r="BJ217" i="2"/>
  <c r="AT217" i="2"/>
  <c r="AB217" i="2"/>
  <c r="L217" i="2"/>
  <c r="BY216" i="2"/>
  <c r="BZ216" i="2" s="1"/>
  <c r="BJ216" i="2"/>
  <c r="AT216" i="2"/>
  <c r="AB216" i="2"/>
  <c r="L216" i="2"/>
  <c r="BY215" i="2"/>
  <c r="BZ215" i="2" s="1"/>
  <c r="BJ215" i="2"/>
  <c r="AT215" i="2"/>
  <c r="AB215" i="2"/>
  <c r="L215" i="2"/>
  <c r="BY214" i="2"/>
  <c r="BZ214" i="2" s="1"/>
  <c r="BJ214" i="2"/>
  <c r="AT214" i="2"/>
  <c r="AB214" i="2"/>
  <c r="L214" i="2"/>
  <c r="BY213" i="2"/>
  <c r="BZ213" i="2" s="1"/>
  <c r="BJ213" i="2"/>
  <c r="AT213" i="2"/>
  <c r="AB213" i="2"/>
  <c r="L213" i="2"/>
  <c r="BY212" i="2"/>
  <c r="BZ212" i="2" s="1"/>
  <c r="BJ212" i="2"/>
  <c r="AT212" i="2"/>
  <c r="AB212" i="2"/>
  <c r="L212" i="2"/>
  <c r="BY211" i="2"/>
  <c r="BZ211" i="2" s="1"/>
  <c r="BJ211" i="2"/>
  <c r="AT211" i="2"/>
  <c r="AB211" i="2"/>
  <c r="L211" i="2"/>
  <c r="BY210" i="2"/>
  <c r="BZ210" i="2" s="1"/>
  <c r="BJ210" i="2"/>
  <c r="AT210" i="2"/>
  <c r="AB210" i="2"/>
  <c r="L210" i="2"/>
  <c r="BY209" i="2"/>
  <c r="BZ209" i="2" s="1"/>
  <c r="BJ209" i="2"/>
  <c r="AT209" i="2"/>
  <c r="AB209" i="2"/>
  <c r="L209" i="2"/>
  <c r="BY208" i="2"/>
  <c r="BZ208" i="2" s="1"/>
  <c r="BJ208" i="2"/>
  <c r="AT208" i="2"/>
  <c r="AB208" i="2"/>
  <c r="L208" i="2"/>
  <c r="BY207" i="2"/>
  <c r="BZ207" i="2" s="1"/>
  <c r="BJ207" i="2"/>
  <c r="AT207" i="2"/>
  <c r="AB207" i="2"/>
  <c r="L207" i="2"/>
  <c r="BY206" i="2"/>
  <c r="BZ206" i="2" s="1"/>
  <c r="BJ206" i="2"/>
  <c r="AT206" i="2"/>
  <c r="AB206" i="2"/>
  <c r="L206" i="2"/>
  <c r="BY205" i="2"/>
  <c r="BZ205" i="2" s="1"/>
  <c r="BJ205" i="2"/>
  <c r="AT205" i="2"/>
  <c r="AB205" i="2"/>
  <c r="L205" i="2"/>
  <c r="BY204" i="2"/>
  <c r="BZ204" i="2" s="1"/>
  <c r="BJ204" i="2"/>
  <c r="AT204" i="2"/>
  <c r="AB204" i="2"/>
  <c r="L204" i="2"/>
  <c r="BY203" i="2"/>
  <c r="BZ203" i="2" s="1"/>
  <c r="BJ203" i="2"/>
  <c r="AT203" i="2"/>
  <c r="AB203" i="2"/>
  <c r="L203" i="2"/>
  <c r="BY202" i="2"/>
  <c r="BZ202" i="2" s="1"/>
  <c r="BJ202" i="2"/>
  <c r="AT202" i="2"/>
  <c r="AB202" i="2"/>
  <c r="L202" i="2"/>
  <c r="BY201" i="2"/>
  <c r="BZ201" i="2" s="1"/>
  <c r="BJ201" i="2"/>
  <c r="AT201" i="2"/>
  <c r="AB201" i="2"/>
  <c r="L201" i="2"/>
  <c r="BY200" i="2"/>
  <c r="BZ200" i="2" s="1"/>
  <c r="BJ200" i="2"/>
  <c r="AT200" i="2"/>
  <c r="AB200" i="2"/>
  <c r="L200" i="2"/>
  <c r="BY199" i="2"/>
  <c r="BZ199" i="2" s="1"/>
  <c r="BJ199" i="2"/>
  <c r="AT199" i="2"/>
  <c r="AB199" i="2"/>
  <c r="L199" i="2"/>
  <c r="BY198" i="2"/>
  <c r="BZ198" i="2" s="1"/>
  <c r="BJ198" i="2"/>
  <c r="AT198" i="2"/>
  <c r="AB198" i="2"/>
  <c r="L198" i="2"/>
  <c r="BY197" i="2"/>
  <c r="BZ197" i="2" s="1"/>
  <c r="BJ197" i="2"/>
  <c r="AT197" i="2"/>
  <c r="AB197" i="2"/>
  <c r="L197" i="2"/>
  <c r="BY196" i="2"/>
  <c r="BZ196" i="2" s="1"/>
  <c r="BJ196" i="2"/>
  <c r="AT196" i="2"/>
  <c r="AB196" i="2"/>
  <c r="L196" i="2"/>
  <c r="BY195" i="2"/>
  <c r="BZ195" i="2" s="1"/>
  <c r="BJ195" i="2"/>
  <c r="AT195" i="2"/>
  <c r="AB195" i="2"/>
  <c r="L195" i="2"/>
  <c r="BY194" i="2"/>
  <c r="BZ194" i="2" s="1"/>
  <c r="BJ194" i="2"/>
  <c r="AT194" i="2"/>
  <c r="AB194" i="2"/>
  <c r="L194" i="2"/>
  <c r="BY193" i="2"/>
  <c r="BZ193" i="2" s="1"/>
  <c r="BJ193" i="2"/>
  <c r="AT193" i="2"/>
  <c r="AB193" i="2"/>
  <c r="L193" i="2"/>
  <c r="BY192" i="2"/>
  <c r="BZ192" i="2" s="1"/>
  <c r="BJ192" i="2"/>
  <c r="AT192" i="2"/>
  <c r="AB192" i="2"/>
  <c r="L192" i="2"/>
  <c r="BY191" i="2"/>
  <c r="BZ191" i="2" s="1"/>
  <c r="BJ191" i="2"/>
  <c r="AT191" i="2"/>
  <c r="AB191" i="2"/>
  <c r="L191" i="2"/>
  <c r="BY190" i="2"/>
  <c r="BZ190" i="2" s="1"/>
  <c r="BJ190" i="2"/>
  <c r="AT190" i="2"/>
  <c r="AB190" i="2"/>
  <c r="L190" i="2"/>
  <c r="BY189" i="2"/>
  <c r="BZ189" i="2" s="1"/>
  <c r="BJ189" i="2"/>
  <c r="AT189" i="2"/>
  <c r="AB189" i="2"/>
  <c r="L189" i="2"/>
  <c r="BY188" i="2"/>
  <c r="BZ188" i="2" s="1"/>
  <c r="BJ188" i="2"/>
  <c r="AT188" i="2"/>
  <c r="AB188" i="2"/>
  <c r="L188" i="2"/>
  <c r="BY187" i="2"/>
  <c r="BZ187" i="2" s="1"/>
  <c r="BJ187" i="2"/>
  <c r="AT187" i="2"/>
  <c r="AB187" i="2"/>
  <c r="L187" i="2"/>
  <c r="BY186" i="2"/>
  <c r="BZ186" i="2" s="1"/>
  <c r="BJ186" i="2"/>
  <c r="AT186" i="2"/>
  <c r="AB186" i="2"/>
  <c r="L186" i="2"/>
  <c r="BY185" i="2"/>
  <c r="BZ185" i="2" s="1"/>
  <c r="BJ185" i="2"/>
  <c r="AT185" i="2"/>
  <c r="AB185" i="2"/>
  <c r="L185" i="2"/>
  <c r="BY184" i="2"/>
  <c r="BZ184" i="2" s="1"/>
  <c r="BJ184" i="2"/>
  <c r="AT184" i="2"/>
  <c r="AB184" i="2"/>
  <c r="L184" i="2"/>
  <c r="BY183" i="2"/>
  <c r="BZ183" i="2" s="1"/>
  <c r="BJ183" i="2"/>
  <c r="AT183" i="2"/>
  <c r="AB183" i="2"/>
  <c r="L183" i="2"/>
  <c r="BY182" i="2"/>
  <c r="BZ182" i="2" s="1"/>
  <c r="BJ182" i="2"/>
  <c r="AT182" i="2"/>
  <c r="AB182" i="2"/>
  <c r="L182" i="2"/>
  <c r="BY181" i="2"/>
  <c r="BZ181" i="2" s="1"/>
  <c r="BJ181" i="2"/>
  <c r="AT181" i="2"/>
  <c r="AB181" i="2"/>
  <c r="L181" i="2"/>
  <c r="BY180" i="2"/>
  <c r="BZ180" i="2" s="1"/>
  <c r="BJ180" i="2"/>
  <c r="AT180" i="2"/>
  <c r="AB180" i="2"/>
  <c r="L180" i="2"/>
  <c r="BY179" i="2"/>
  <c r="BZ179" i="2" s="1"/>
  <c r="BJ179" i="2"/>
  <c r="AT179" i="2"/>
  <c r="AB179" i="2"/>
  <c r="L179" i="2"/>
  <c r="BY178" i="2"/>
  <c r="BZ178" i="2" s="1"/>
  <c r="BJ178" i="2"/>
  <c r="AT178" i="2"/>
  <c r="AB178" i="2"/>
  <c r="L178" i="2"/>
  <c r="BY177" i="2"/>
  <c r="BZ177" i="2" s="1"/>
  <c r="BJ177" i="2"/>
  <c r="AT177" i="2"/>
  <c r="AB177" i="2"/>
  <c r="L177" i="2"/>
  <c r="BY176" i="2"/>
  <c r="BZ176" i="2" s="1"/>
  <c r="BJ176" i="2"/>
  <c r="AT176" i="2"/>
  <c r="AB176" i="2"/>
  <c r="L176" i="2"/>
  <c r="BY175" i="2"/>
  <c r="BZ175" i="2" s="1"/>
  <c r="BJ175" i="2"/>
  <c r="AT175" i="2"/>
  <c r="AB175" i="2"/>
  <c r="L175" i="2"/>
  <c r="BY174" i="2"/>
  <c r="BZ174" i="2" s="1"/>
  <c r="BJ174" i="2"/>
  <c r="AT174" i="2"/>
  <c r="AB174" i="2"/>
  <c r="L174" i="2"/>
  <c r="BY173" i="2"/>
  <c r="BZ173" i="2" s="1"/>
  <c r="BJ173" i="2"/>
  <c r="AT173" i="2"/>
  <c r="AB173" i="2"/>
  <c r="L173" i="2"/>
  <c r="BY172" i="2"/>
  <c r="BZ172" i="2" s="1"/>
  <c r="BJ172" i="2"/>
  <c r="AT172" i="2"/>
  <c r="AB172" i="2"/>
  <c r="L172" i="2"/>
  <c r="BY171" i="2"/>
  <c r="BZ171" i="2" s="1"/>
  <c r="BJ171" i="2"/>
  <c r="AT171" i="2"/>
  <c r="AB171" i="2"/>
  <c r="L171" i="2"/>
  <c r="BY170" i="2"/>
  <c r="BZ170" i="2" s="1"/>
  <c r="BJ170" i="2"/>
  <c r="AT170" i="2"/>
  <c r="AB170" i="2"/>
  <c r="L170" i="2"/>
  <c r="BY169" i="2"/>
  <c r="BZ169" i="2" s="1"/>
  <c r="BJ169" i="2"/>
  <c r="AT169" i="2"/>
  <c r="AB169" i="2"/>
  <c r="L169" i="2"/>
  <c r="BY168" i="2"/>
  <c r="BZ168" i="2" s="1"/>
  <c r="BJ168" i="2"/>
  <c r="AT168" i="2"/>
  <c r="AB168" i="2"/>
  <c r="L168" i="2"/>
  <c r="BY167" i="2"/>
  <c r="BZ167" i="2" s="1"/>
  <c r="BJ167" i="2"/>
  <c r="AT167" i="2"/>
  <c r="AB167" i="2"/>
  <c r="L167" i="2"/>
  <c r="BY166" i="2"/>
  <c r="BZ166" i="2" s="1"/>
  <c r="BJ166" i="2"/>
  <c r="AT166" i="2"/>
  <c r="AB166" i="2"/>
  <c r="L166" i="2"/>
  <c r="BY165" i="2"/>
  <c r="BZ165" i="2" s="1"/>
  <c r="BJ165" i="2"/>
  <c r="AT165" i="2"/>
  <c r="AB165" i="2"/>
  <c r="L165" i="2"/>
  <c r="BY164" i="2"/>
  <c r="BZ164" i="2" s="1"/>
  <c r="BJ164" i="2"/>
  <c r="AT164" i="2"/>
  <c r="AB164" i="2"/>
  <c r="L164" i="2"/>
  <c r="BY163" i="2"/>
  <c r="BZ163" i="2" s="1"/>
  <c r="BJ163" i="2"/>
  <c r="AT163" i="2"/>
  <c r="AB163" i="2"/>
  <c r="L163" i="2"/>
  <c r="BY162" i="2"/>
  <c r="BZ162" i="2" s="1"/>
  <c r="BJ162" i="2"/>
  <c r="AT162" i="2"/>
  <c r="AB162" i="2"/>
  <c r="L162" i="2"/>
  <c r="BY161" i="2"/>
  <c r="BZ161" i="2" s="1"/>
  <c r="BJ161" i="2"/>
  <c r="AT161" i="2"/>
  <c r="AB161" i="2"/>
  <c r="L161" i="2"/>
  <c r="BY160" i="2"/>
  <c r="BZ160" i="2" s="1"/>
  <c r="BJ160" i="2"/>
  <c r="AT160" i="2"/>
  <c r="AB160" i="2"/>
  <c r="L160" i="2"/>
  <c r="BY159" i="2"/>
  <c r="BZ159" i="2" s="1"/>
  <c r="BJ159" i="2"/>
  <c r="AT159" i="2"/>
  <c r="AB159" i="2"/>
  <c r="L159" i="2"/>
  <c r="BY127" i="2"/>
  <c r="BZ127" i="2" s="1"/>
  <c r="BJ127" i="2"/>
  <c r="AT127" i="2"/>
  <c r="AB127" i="2"/>
  <c r="L127" i="2"/>
  <c r="BY126" i="2"/>
  <c r="BZ126" i="2" s="1"/>
  <c r="BJ126" i="2"/>
  <c r="AT126" i="2"/>
  <c r="AB126" i="2"/>
  <c r="L126" i="2"/>
  <c r="BY125" i="2"/>
  <c r="BZ125" i="2" s="1"/>
  <c r="BJ125" i="2"/>
  <c r="AT125" i="2"/>
  <c r="AB125" i="2"/>
  <c r="L125" i="2"/>
  <c r="BY124" i="2"/>
  <c r="BZ124" i="2" s="1"/>
  <c r="BJ124" i="2"/>
  <c r="AT124" i="2"/>
  <c r="AB124" i="2"/>
  <c r="L124" i="2"/>
  <c r="BY123" i="2"/>
  <c r="BZ123" i="2" s="1"/>
  <c r="BJ123" i="2"/>
  <c r="AT123" i="2"/>
  <c r="AB123" i="2"/>
  <c r="L123" i="2"/>
  <c r="BY122" i="2"/>
  <c r="BZ122" i="2" s="1"/>
  <c r="BJ122" i="2"/>
  <c r="AT122" i="2"/>
  <c r="AB122" i="2"/>
  <c r="L122" i="2"/>
  <c r="BY121" i="2"/>
  <c r="BZ121" i="2" s="1"/>
  <c r="BJ121" i="2"/>
  <c r="AT121" i="2"/>
  <c r="AB121" i="2"/>
  <c r="L121" i="2"/>
  <c r="BY120" i="2"/>
  <c r="BZ120" i="2" s="1"/>
  <c r="BJ120" i="2"/>
  <c r="AT120" i="2"/>
  <c r="AB120" i="2"/>
  <c r="L120" i="2"/>
  <c r="BY119" i="2"/>
  <c r="BZ119" i="2" s="1"/>
  <c r="BJ119" i="2"/>
  <c r="AT119" i="2"/>
  <c r="AB119" i="2"/>
  <c r="L119" i="2"/>
  <c r="BY118" i="2"/>
  <c r="BZ118" i="2" s="1"/>
  <c r="BJ118" i="2"/>
  <c r="AT118" i="2"/>
  <c r="AB118" i="2"/>
  <c r="L118" i="2"/>
  <c r="BY117" i="2"/>
  <c r="BZ117" i="2" s="1"/>
  <c r="BJ117" i="2"/>
  <c r="AT117" i="2"/>
  <c r="AB117" i="2"/>
  <c r="L117" i="2"/>
  <c r="BY116" i="2"/>
  <c r="BZ116" i="2" s="1"/>
  <c r="BJ116" i="2"/>
  <c r="AT116" i="2"/>
  <c r="AB116" i="2"/>
  <c r="L116" i="2"/>
  <c r="BY115" i="2"/>
  <c r="BZ115" i="2" s="1"/>
  <c r="BJ115" i="2"/>
  <c r="AT115" i="2"/>
  <c r="AB115" i="2"/>
  <c r="L115" i="2"/>
  <c r="BY114" i="2"/>
  <c r="BZ114" i="2" s="1"/>
  <c r="BJ114" i="2"/>
  <c r="AT114" i="2"/>
  <c r="AB114" i="2"/>
  <c r="L114" i="2"/>
  <c r="BY113" i="2"/>
  <c r="BZ113" i="2" s="1"/>
  <c r="BJ113" i="2"/>
  <c r="AT113" i="2"/>
  <c r="AB113" i="2"/>
  <c r="L113" i="2"/>
  <c r="BY112" i="2"/>
  <c r="BZ112" i="2" s="1"/>
  <c r="BJ112" i="2"/>
  <c r="AT112" i="2"/>
  <c r="AB112" i="2"/>
  <c r="L112" i="2"/>
  <c r="BY111" i="2"/>
  <c r="BZ111" i="2" s="1"/>
  <c r="BJ111" i="2"/>
  <c r="AT111" i="2"/>
  <c r="AB111" i="2"/>
  <c r="L111" i="2"/>
  <c r="BY110" i="2"/>
  <c r="BZ110" i="2" s="1"/>
  <c r="BJ110" i="2"/>
  <c r="AT110" i="2"/>
  <c r="AB110" i="2"/>
  <c r="L110" i="2"/>
  <c r="BY109" i="2"/>
  <c r="BZ109" i="2" s="1"/>
  <c r="BJ109" i="2"/>
  <c r="AT109" i="2"/>
  <c r="AB109" i="2"/>
  <c r="L109" i="2"/>
  <c r="BY108" i="2"/>
  <c r="BZ108" i="2" s="1"/>
  <c r="BJ108" i="2"/>
  <c r="AT108" i="2"/>
  <c r="AB108" i="2"/>
  <c r="L108" i="2"/>
  <c r="BY107" i="2"/>
  <c r="BZ107" i="2" s="1"/>
  <c r="BJ107" i="2"/>
  <c r="AT107" i="2"/>
  <c r="AB107" i="2"/>
  <c r="L107" i="2"/>
  <c r="BY106" i="2"/>
  <c r="BZ106" i="2" s="1"/>
  <c r="BJ106" i="2"/>
  <c r="AT106" i="2"/>
  <c r="AB106" i="2"/>
  <c r="L106" i="2"/>
  <c r="BY105" i="2"/>
  <c r="BZ105" i="2" s="1"/>
  <c r="BJ105" i="2"/>
  <c r="AT105" i="2"/>
  <c r="AB105" i="2"/>
  <c r="L105" i="2"/>
  <c r="BY104" i="2"/>
  <c r="BZ104" i="2" s="1"/>
  <c r="BJ104" i="2"/>
  <c r="AT104" i="2"/>
  <c r="AB104" i="2"/>
  <c r="L104" i="2"/>
  <c r="BY103" i="2"/>
  <c r="BZ103" i="2" s="1"/>
  <c r="BJ103" i="2"/>
  <c r="AT103" i="2"/>
  <c r="AB103" i="2"/>
  <c r="L103" i="2"/>
  <c r="BY102" i="2"/>
  <c r="BZ102" i="2" s="1"/>
  <c r="BJ102" i="2"/>
  <c r="AT102" i="2"/>
  <c r="AB102" i="2"/>
  <c r="L102" i="2"/>
  <c r="BY101" i="2"/>
  <c r="BZ101" i="2" s="1"/>
  <c r="BJ101" i="2"/>
  <c r="AT101" i="2"/>
  <c r="AB101" i="2"/>
  <c r="L101" i="2"/>
  <c r="BY100" i="2"/>
  <c r="BZ100" i="2" s="1"/>
  <c r="BJ100" i="2"/>
  <c r="AT100" i="2"/>
  <c r="AB100" i="2"/>
  <c r="L100" i="2"/>
  <c r="BY99" i="2"/>
  <c r="BJ99" i="2"/>
  <c r="AT99" i="2"/>
  <c r="AB99" i="2"/>
  <c r="L99" i="2"/>
  <c r="BY98" i="2"/>
  <c r="BZ98" i="2" s="1"/>
  <c r="BJ98" i="2"/>
  <c r="AT98" i="2"/>
  <c r="AB98" i="2"/>
  <c r="L98" i="2"/>
  <c r="BY97" i="2"/>
  <c r="BZ97" i="2" s="1"/>
  <c r="BJ97" i="2"/>
  <c r="AT97" i="2"/>
  <c r="AB97" i="2"/>
  <c r="L97" i="2"/>
  <c r="BY96" i="2"/>
  <c r="BZ96" i="2" s="1"/>
  <c r="BJ96" i="2"/>
  <c r="AT96" i="2"/>
  <c r="AB96" i="2"/>
  <c r="L96" i="2"/>
  <c r="BY95" i="2"/>
  <c r="BZ95" i="2" s="1"/>
  <c r="BJ95" i="2"/>
  <c r="AT95" i="2"/>
  <c r="AB95" i="2"/>
  <c r="L95" i="2"/>
  <c r="BY94" i="2"/>
  <c r="BZ94" i="2" s="1"/>
  <c r="BJ94" i="2"/>
  <c r="AT94" i="2"/>
  <c r="AB94" i="2"/>
  <c r="L94" i="2"/>
  <c r="BY93" i="2"/>
  <c r="BZ93" i="2" s="1"/>
  <c r="BJ93" i="2"/>
  <c r="AT93" i="2"/>
  <c r="AB93" i="2"/>
  <c r="L93" i="2"/>
  <c r="BY92" i="2"/>
  <c r="BZ92" i="2" s="1"/>
  <c r="BJ92" i="2"/>
  <c r="AT92" i="2"/>
  <c r="AB92" i="2"/>
  <c r="L92" i="2"/>
  <c r="BY91" i="2"/>
  <c r="BZ91" i="2" s="1"/>
  <c r="BJ91" i="2"/>
  <c r="AT91" i="2"/>
  <c r="AB91" i="2"/>
  <c r="L91" i="2"/>
  <c r="BY90" i="2"/>
  <c r="BZ90" i="2" s="1"/>
  <c r="BJ90" i="2"/>
  <c r="AT90" i="2"/>
  <c r="AB90" i="2"/>
  <c r="L90" i="2"/>
  <c r="BY89" i="2"/>
  <c r="BZ89" i="2" s="1"/>
  <c r="BJ89" i="2"/>
  <c r="AT89" i="2"/>
  <c r="AB89" i="2"/>
  <c r="L89" i="2"/>
  <c r="BY88" i="2"/>
  <c r="BZ88" i="2" s="1"/>
  <c r="BJ88" i="2"/>
  <c r="AT88" i="2"/>
  <c r="AB88" i="2"/>
  <c r="L88" i="2"/>
  <c r="BY87" i="2"/>
  <c r="BZ87" i="2" s="1"/>
  <c r="BJ87" i="2"/>
  <c r="AT87" i="2"/>
  <c r="AB87" i="2"/>
  <c r="L87" i="2"/>
  <c r="BY86" i="2"/>
  <c r="BZ86" i="2" s="1"/>
  <c r="BJ86" i="2"/>
  <c r="AT86" i="2"/>
  <c r="AB86" i="2"/>
  <c r="L86" i="2"/>
  <c r="BY85" i="2"/>
  <c r="BZ85" i="2" s="1"/>
  <c r="BJ85" i="2"/>
  <c r="AT85" i="2"/>
  <c r="AB85" i="2"/>
  <c r="L85" i="2"/>
  <c r="BY84" i="2"/>
  <c r="BZ84" i="2" s="1"/>
  <c r="BJ84" i="2"/>
  <c r="AT84" i="2"/>
  <c r="AB84" i="2"/>
  <c r="L84" i="2"/>
  <c r="BY83" i="2"/>
  <c r="BZ83" i="2" s="1"/>
  <c r="BJ83" i="2"/>
  <c r="AT83" i="2"/>
  <c r="AB83" i="2"/>
  <c r="L83" i="2"/>
  <c r="BY82" i="2"/>
  <c r="BZ82" i="2" s="1"/>
  <c r="BJ82" i="2"/>
  <c r="AT82" i="2"/>
  <c r="AB82" i="2"/>
  <c r="L82" i="2"/>
  <c r="BY81" i="2"/>
  <c r="BZ81" i="2" s="1"/>
  <c r="BJ81" i="2"/>
  <c r="AT81" i="2"/>
  <c r="AB81" i="2"/>
  <c r="L81" i="2"/>
  <c r="BY80" i="2"/>
  <c r="BZ80" i="2" s="1"/>
  <c r="BJ80" i="2"/>
  <c r="AT80" i="2"/>
  <c r="AB80" i="2"/>
  <c r="L80" i="2"/>
  <c r="BY79" i="2"/>
  <c r="BZ79" i="2" s="1"/>
  <c r="BJ79" i="2"/>
  <c r="AT79" i="2"/>
  <c r="AB79" i="2"/>
  <c r="L79" i="2"/>
  <c r="BY78" i="2"/>
  <c r="BZ78" i="2" s="1"/>
  <c r="BJ78" i="2"/>
  <c r="AT78" i="2"/>
  <c r="AB78" i="2"/>
  <c r="L78" i="2"/>
  <c r="BY77" i="2"/>
  <c r="BZ77" i="2" s="1"/>
  <c r="BJ77" i="2"/>
  <c r="AT77" i="2"/>
  <c r="AB77" i="2"/>
  <c r="L77" i="2"/>
  <c r="BY76" i="2"/>
  <c r="BZ76" i="2" s="1"/>
  <c r="BJ76" i="2"/>
  <c r="AT76" i="2"/>
  <c r="AB76" i="2"/>
  <c r="L76" i="2"/>
  <c r="BY75" i="2"/>
  <c r="BZ75" i="2" s="1"/>
  <c r="BJ75" i="2"/>
  <c r="AT75" i="2"/>
  <c r="AB75" i="2"/>
  <c r="L75" i="2"/>
  <c r="BY74" i="2"/>
  <c r="BZ74" i="2" s="1"/>
  <c r="BJ74" i="2"/>
  <c r="AT74" i="2"/>
  <c r="AB74" i="2"/>
  <c r="L74" i="2"/>
  <c r="BY73" i="2"/>
  <c r="BZ73" i="2" s="1"/>
  <c r="BJ73" i="2"/>
  <c r="AT73" i="2"/>
  <c r="AB73" i="2"/>
  <c r="L73" i="2"/>
  <c r="BY72" i="2"/>
  <c r="BZ72" i="2" s="1"/>
  <c r="BJ72" i="2"/>
  <c r="AT72" i="2"/>
  <c r="AB72" i="2"/>
  <c r="L72" i="2"/>
  <c r="BY71" i="2"/>
  <c r="BZ71" i="2" s="1"/>
  <c r="BJ71" i="2"/>
  <c r="AT71" i="2"/>
  <c r="AB71" i="2"/>
  <c r="L71" i="2"/>
  <c r="BY70" i="2"/>
  <c r="BZ70" i="2" s="1"/>
  <c r="BJ70" i="2"/>
  <c r="AT70" i="2"/>
  <c r="AB70" i="2"/>
  <c r="L70" i="2"/>
  <c r="BY69" i="2"/>
  <c r="BZ69" i="2" s="1"/>
  <c r="BJ69" i="2"/>
  <c r="AT69" i="2"/>
  <c r="AB69" i="2"/>
  <c r="L69" i="2"/>
  <c r="BY68" i="2"/>
  <c r="BZ68" i="2" s="1"/>
  <c r="BJ68" i="2"/>
  <c r="AT68" i="2"/>
  <c r="AB68" i="2"/>
  <c r="L68" i="2"/>
  <c r="BY67" i="2"/>
  <c r="BZ67" i="2" s="1"/>
  <c r="BJ67" i="2"/>
  <c r="AT67" i="2"/>
  <c r="AB67" i="2"/>
  <c r="L67" i="2"/>
  <c r="BY66" i="2"/>
  <c r="BZ66" i="2" s="1"/>
  <c r="BJ66" i="2"/>
  <c r="AT66" i="2"/>
  <c r="AB66" i="2"/>
  <c r="L66" i="2"/>
  <c r="BY65" i="2"/>
  <c r="BZ65" i="2" s="1"/>
  <c r="BJ65" i="2"/>
  <c r="AT65" i="2"/>
  <c r="AB65" i="2"/>
  <c r="L65" i="2"/>
  <c r="BY64" i="2"/>
  <c r="BZ64" i="2" s="1"/>
  <c r="BJ64" i="2"/>
  <c r="AT64" i="2"/>
  <c r="AB64" i="2"/>
  <c r="L64" i="2"/>
  <c r="BY63" i="2"/>
  <c r="BZ63" i="2" s="1"/>
  <c r="BJ63" i="2"/>
  <c r="AT63" i="2"/>
  <c r="AB63" i="2"/>
  <c r="L63" i="2"/>
  <c r="BY62" i="2"/>
  <c r="BZ62" i="2" s="1"/>
  <c r="BJ62" i="2"/>
  <c r="AT62" i="2"/>
  <c r="AB62" i="2"/>
  <c r="L62" i="2"/>
  <c r="BY61" i="2"/>
  <c r="BZ61" i="2" s="1"/>
  <c r="BJ61" i="2"/>
  <c r="AT61" i="2"/>
  <c r="AB61" i="2"/>
  <c r="L61" i="2"/>
  <c r="BY60" i="2"/>
  <c r="BZ60" i="2" s="1"/>
  <c r="BJ60" i="2"/>
  <c r="AT60" i="2"/>
  <c r="AB60" i="2"/>
  <c r="L60" i="2"/>
  <c r="BY59" i="2"/>
  <c r="BZ59" i="2" s="1"/>
  <c r="BJ59" i="2"/>
  <c r="AT59" i="2"/>
  <c r="AB59" i="2"/>
  <c r="L59" i="2"/>
  <c r="BY58" i="2"/>
  <c r="BZ58" i="2" s="1"/>
  <c r="BJ58" i="2"/>
  <c r="AT58" i="2"/>
  <c r="AB58" i="2"/>
  <c r="L58" i="2"/>
  <c r="BY57" i="2"/>
  <c r="BZ57" i="2" s="1"/>
  <c r="BJ57" i="2"/>
  <c r="AT57" i="2"/>
  <c r="AB57" i="2"/>
  <c r="L57" i="2"/>
  <c r="BY56" i="2"/>
  <c r="BZ56" i="2" s="1"/>
  <c r="BJ56" i="2"/>
  <c r="AT56" i="2"/>
  <c r="AB56" i="2"/>
  <c r="L56" i="2"/>
  <c r="BY55" i="2"/>
  <c r="BZ55" i="2" s="1"/>
  <c r="BJ55" i="2"/>
  <c r="AT55" i="2"/>
  <c r="AB55" i="2"/>
  <c r="L55" i="2"/>
  <c r="BY54" i="2"/>
  <c r="BZ54" i="2" s="1"/>
  <c r="BJ54" i="2"/>
  <c r="AT54" i="2"/>
  <c r="AB54" i="2"/>
  <c r="L54" i="2"/>
  <c r="BY53" i="2"/>
  <c r="BZ53" i="2" s="1"/>
  <c r="BJ53" i="2"/>
  <c r="AT53" i="2"/>
  <c r="AB53" i="2"/>
  <c r="L53" i="2"/>
  <c r="BY52" i="2"/>
  <c r="BZ52" i="2" s="1"/>
  <c r="BJ52" i="2"/>
  <c r="AT52" i="2"/>
  <c r="AB52" i="2"/>
  <c r="L52" i="2"/>
  <c r="BY51" i="2"/>
  <c r="BZ51" i="2" s="1"/>
  <c r="BJ51" i="2"/>
  <c r="AT51" i="2"/>
  <c r="AB51" i="2"/>
  <c r="L51" i="2"/>
  <c r="BY50" i="2"/>
  <c r="BZ50" i="2" s="1"/>
  <c r="BJ50" i="2"/>
  <c r="AT50" i="2"/>
  <c r="AB50" i="2"/>
  <c r="L50" i="2"/>
  <c r="BY49" i="2"/>
  <c r="BZ49" i="2" s="1"/>
  <c r="BJ49" i="2"/>
  <c r="AT49" i="2"/>
  <c r="AB49" i="2"/>
  <c r="L49" i="2"/>
  <c r="BY48" i="2"/>
  <c r="BZ48" i="2" s="1"/>
  <c r="BJ48" i="2"/>
  <c r="AT48" i="2"/>
  <c r="AB48" i="2"/>
  <c r="L48" i="2"/>
  <c r="BY47" i="2"/>
  <c r="BZ47" i="2" s="1"/>
  <c r="BJ47" i="2"/>
  <c r="AT47" i="2"/>
  <c r="AB47" i="2"/>
  <c r="L47" i="2"/>
  <c r="BY46" i="2"/>
  <c r="BZ46" i="2" s="1"/>
  <c r="BJ46" i="2"/>
  <c r="AT46" i="2"/>
  <c r="AB46" i="2"/>
  <c r="L46" i="2"/>
  <c r="BY45" i="2"/>
  <c r="BZ45" i="2" s="1"/>
  <c r="BJ45" i="2"/>
  <c r="AT45" i="2"/>
  <c r="AB45" i="2"/>
  <c r="L45" i="2"/>
  <c r="BY44" i="2"/>
  <c r="BZ44" i="2" s="1"/>
  <c r="BJ44" i="2"/>
  <c r="AT44" i="2"/>
  <c r="AB44" i="2"/>
  <c r="L44" i="2"/>
  <c r="BY43" i="2"/>
  <c r="BZ43" i="2" s="1"/>
  <c r="BJ43" i="2"/>
  <c r="AT43" i="2"/>
  <c r="AB43" i="2"/>
  <c r="L43" i="2"/>
  <c r="BY42" i="2"/>
  <c r="BZ42" i="2" s="1"/>
  <c r="BJ42" i="2"/>
  <c r="AT42" i="2"/>
  <c r="AB42" i="2"/>
  <c r="L42" i="2"/>
  <c r="BY41" i="2"/>
  <c r="BZ41" i="2" s="1"/>
  <c r="BJ41" i="2"/>
  <c r="AT41" i="2"/>
  <c r="AB41" i="2"/>
  <c r="L41" i="2"/>
  <c r="BY40" i="2"/>
  <c r="BZ40" i="2" s="1"/>
  <c r="BJ40" i="2"/>
  <c r="AT40" i="2"/>
  <c r="AB40" i="2"/>
  <c r="L40" i="2"/>
  <c r="BY39" i="2"/>
  <c r="BZ39" i="2" s="1"/>
  <c r="BJ39" i="2"/>
  <c r="AT39" i="2"/>
  <c r="AB39" i="2"/>
  <c r="L39" i="2"/>
  <c r="BY38" i="2"/>
  <c r="BZ38" i="2" s="1"/>
  <c r="BJ38" i="2"/>
  <c r="AT38" i="2"/>
  <c r="AB38" i="2"/>
  <c r="L38" i="2"/>
  <c r="BY37" i="2"/>
  <c r="BZ37" i="2" s="1"/>
  <c r="BJ37" i="2"/>
  <c r="AT37" i="2"/>
  <c r="AB37" i="2"/>
  <c r="L37" i="2"/>
  <c r="BY36" i="2"/>
  <c r="BZ36" i="2" s="1"/>
  <c r="BJ36" i="2"/>
  <c r="AT36" i="2"/>
  <c r="AB36" i="2"/>
  <c r="L36" i="2"/>
  <c r="BY35" i="2"/>
  <c r="BZ35" i="2" s="1"/>
  <c r="BJ35" i="2"/>
  <c r="AT35" i="2"/>
  <c r="AB35" i="2"/>
  <c r="L35" i="2"/>
  <c r="BY34" i="2"/>
  <c r="BZ34" i="2" s="1"/>
  <c r="BJ34" i="2"/>
  <c r="AT34" i="2"/>
  <c r="AB34" i="2"/>
  <c r="L34" i="2"/>
  <c r="BY33" i="2"/>
  <c r="BZ33" i="2" s="1"/>
  <c r="BJ33" i="2"/>
  <c r="AT33" i="2"/>
  <c r="AB33" i="2"/>
  <c r="L33" i="2"/>
  <c r="BY32" i="2"/>
  <c r="BZ32" i="2" s="1"/>
  <c r="BJ32" i="2"/>
  <c r="AT32" i="2"/>
  <c r="AB32" i="2"/>
  <c r="L32" i="2"/>
  <c r="BY31" i="2"/>
  <c r="BZ31" i="2" s="1"/>
  <c r="BJ31" i="2"/>
  <c r="AT31" i="2"/>
  <c r="AB31" i="2"/>
  <c r="L31" i="2"/>
  <c r="BY30" i="2"/>
  <c r="BZ30" i="2" s="1"/>
  <c r="BJ30" i="2"/>
  <c r="AT30" i="2"/>
  <c r="AB30" i="2"/>
  <c r="L30" i="2"/>
  <c r="BY29" i="2"/>
  <c r="BZ29" i="2" s="1"/>
  <c r="BJ29" i="2"/>
  <c r="AT29" i="2"/>
  <c r="AB29" i="2"/>
  <c r="L29" i="2"/>
  <c r="BY28" i="2"/>
  <c r="BZ28" i="2" s="1"/>
  <c r="BJ28" i="2"/>
  <c r="AT28" i="2"/>
  <c r="AB28" i="2"/>
  <c r="L28" i="2"/>
  <c r="BY27" i="2"/>
  <c r="BZ27" i="2" s="1"/>
  <c r="BJ27" i="2"/>
  <c r="AT27" i="2"/>
  <c r="AB27" i="2"/>
  <c r="L27" i="2"/>
  <c r="BY26" i="2"/>
  <c r="BZ26" i="2" s="1"/>
  <c r="BJ26" i="2"/>
  <c r="AT26" i="2"/>
  <c r="AB26" i="2"/>
  <c r="L26" i="2"/>
  <c r="BY25" i="2"/>
  <c r="BZ25" i="2" s="1"/>
  <c r="BJ25" i="2"/>
  <c r="AT25" i="2"/>
  <c r="AB25" i="2"/>
  <c r="L25" i="2"/>
  <c r="BY24" i="2"/>
  <c r="BZ24" i="2" s="1"/>
  <c r="BJ24" i="2"/>
  <c r="AT24" i="2"/>
  <c r="AB24" i="2"/>
  <c r="L24" i="2"/>
  <c r="BY23" i="2"/>
  <c r="BZ23" i="2" s="1"/>
  <c r="BJ23" i="2"/>
  <c r="AT23" i="2"/>
  <c r="AB23" i="2"/>
  <c r="L23" i="2"/>
  <c r="BY22" i="2"/>
  <c r="BZ22" i="2" s="1"/>
  <c r="BJ22" i="2"/>
  <c r="AT22" i="2"/>
  <c r="AB22" i="2"/>
  <c r="L22" i="2"/>
  <c r="BY21" i="2"/>
  <c r="BZ21" i="2" s="1"/>
  <c r="BJ21" i="2"/>
  <c r="AT21" i="2"/>
  <c r="AB21" i="2"/>
  <c r="L21" i="2"/>
  <c r="BY20" i="2"/>
  <c r="BZ20" i="2" s="1"/>
  <c r="BJ20" i="2"/>
  <c r="AT20" i="2"/>
  <c r="AB20" i="2"/>
  <c r="L20" i="2"/>
  <c r="BY19" i="2"/>
  <c r="BZ19" i="2" s="1"/>
  <c r="BJ19" i="2"/>
  <c r="AT19" i="2"/>
  <c r="AB19" i="2"/>
  <c r="L19" i="2"/>
  <c r="BY18" i="2"/>
  <c r="BZ18" i="2" s="1"/>
  <c r="BJ18" i="2"/>
  <c r="AT18" i="2"/>
  <c r="AB18" i="2"/>
  <c r="L18" i="2"/>
  <c r="BY17" i="2"/>
  <c r="BZ17" i="2" s="1"/>
  <c r="BJ17" i="2"/>
  <c r="AT17" i="2"/>
  <c r="AB17" i="2"/>
  <c r="L17" i="2"/>
  <c r="BY16" i="2"/>
  <c r="BZ16" i="2" s="1"/>
  <c r="BJ16" i="2"/>
  <c r="AT16" i="2"/>
  <c r="AB16" i="2"/>
  <c r="L16" i="2"/>
  <c r="BY15" i="2"/>
  <c r="BZ15" i="2" s="1"/>
  <c r="BJ15" i="2"/>
  <c r="AT15" i="2"/>
  <c r="AB15" i="2"/>
  <c r="L15" i="2"/>
  <c r="BY14" i="2"/>
  <c r="BZ14" i="2" s="1"/>
  <c r="BJ14" i="2"/>
  <c r="AT14" i="2"/>
  <c r="AB14" i="2"/>
  <c r="L14" i="2"/>
  <c r="BY13" i="2"/>
  <c r="BZ13" i="2" s="1"/>
  <c r="BJ13" i="2"/>
  <c r="AT13" i="2"/>
  <c r="AB13" i="2"/>
  <c r="L13" i="2"/>
  <c r="BY12" i="2"/>
  <c r="BZ12" i="2" s="1"/>
  <c r="BJ12" i="2"/>
  <c r="AT12" i="2"/>
  <c r="AB12" i="2"/>
  <c r="L12" i="2"/>
  <c r="BY11" i="2"/>
  <c r="BZ11" i="2" s="1"/>
  <c r="BJ11" i="2"/>
  <c r="AT11" i="2"/>
  <c r="AB11" i="2"/>
  <c r="L11" i="2"/>
  <c r="BY10" i="2"/>
  <c r="BZ10" i="2" s="1"/>
  <c r="BJ10" i="2"/>
  <c r="AT10" i="2"/>
  <c r="AB10" i="2"/>
  <c r="L10" i="2"/>
  <c r="BY9" i="2"/>
  <c r="BZ9" i="2" s="1"/>
  <c r="BJ9" i="2"/>
  <c r="AT9" i="2"/>
  <c r="AB9" i="2"/>
  <c r="L9" i="2"/>
  <c r="L27" i="1"/>
  <c r="AB27" i="1"/>
  <c r="AT27" i="1"/>
  <c r="BJ27" i="1"/>
  <c r="BY27" i="1"/>
  <c r="BZ27" i="1" s="1"/>
  <c r="L28" i="1"/>
  <c r="AB28" i="1"/>
  <c r="AT28" i="1"/>
  <c r="BJ28" i="1"/>
  <c r="BY28" i="1"/>
  <c r="BZ28" i="1" s="1"/>
  <c r="L29" i="1"/>
  <c r="AB29" i="1"/>
  <c r="AT29" i="1"/>
  <c r="BJ29" i="1"/>
  <c r="BY29" i="1"/>
  <c r="BZ29" i="1" s="1"/>
  <c r="L30" i="1"/>
  <c r="AB30" i="1"/>
  <c r="AT30" i="1"/>
  <c r="BJ30" i="1"/>
  <c r="BY30" i="1"/>
  <c r="BZ30" i="1" s="1"/>
  <c r="L31" i="1"/>
  <c r="AB31" i="1"/>
  <c r="AT31" i="1"/>
  <c r="BJ31" i="1"/>
  <c r="BY31" i="1"/>
  <c r="BZ31" i="1" s="1"/>
  <c r="L32" i="1"/>
  <c r="AB32" i="1"/>
  <c r="AT32" i="1"/>
  <c r="BJ32" i="1"/>
  <c r="BY32" i="1"/>
  <c r="BZ32" i="1" s="1"/>
  <c r="L33" i="1"/>
  <c r="AB33" i="1"/>
  <c r="AT33" i="1"/>
  <c r="BJ33" i="1"/>
  <c r="BY33" i="1"/>
  <c r="BZ33" i="1" s="1"/>
  <c r="L34" i="1"/>
  <c r="AB34" i="1"/>
  <c r="AT34" i="1"/>
  <c r="BJ34" i="1"/>
  <c r="BY34" i="1"/>
  <c r="BZ34" i="1" s="1"/>
  <c r="L35" i="1"/>
  <c r="AB35" i="1"/>
  <c r="AT35" i="1"/>
  <c r="BJ35" i="1"/>
  <c r="BY35" i="1"/>
  <c r="BZ35" i="1" s="1"/>
  <c r="L36" i="1"/>
  <c r="AB36" i="1"/>
  <c r="AT36" i="1"/>
  <c r="BJ36" i="1"/>
  <c r="BY36" i="1"/>
  <c r="BZ36" i="1" s="1"/>
  <c r="L37" i="1"/>
  <c r="AB37" i="1"/>
  <c r="AT37" i="1"/>
  <c r="BJ37" i="1"/>
  <c r="BY37" i="1"/>
  <c r="BZ37" i="1" s="1"/>
  <c r="L38" i="1"/>
  <c r="AB38" i="1"/>
  <c r="AT38" i="1"/>
  <c r="BJ38" i="1"/>
  <c r="BY38" i="1"/>
  <c r="BZ38" i="1" s="1"/>
  <c r="L39" i="1"/>
  <c r="AB39" i="1"/>
  <c r="AT39" i="1"/>
  <c r="BJ39" i="1"/>
  <c r="BY39" i="1"/>
  <c r="BZ39" i="1" s="1"/>
  <c r="L40" i="1"/>
  <c r="AB40" i="1"/>
  <c r="AT40" i="1"/>
  <c r="BJ40" i="1"/>
  <c r="BY40" i="1"/>
  <c r="BZ40" i="1" s="1"/>
  <c r="L41" i="1"/>
  <c r="AB41" i="1"/>
  <c r="AT41" i="1"/>
  <c r="BJ41" i="1"/>
  <c r="BY41" i="1"/>
  <c r="BZ41" i="1" s="1"/>
  <c r="L42" i="1"/>
  <c r="AB42" i="1"/>
  <c r="AT42" i="1"/>
  <c r="BJ42" i="1"/>
  <c r="BY42" i="1"/>
  <c r="BZ42" i="1" s="1"/>
  <c r="L43" i="1"/>
  <c r="AB43" i="1"/>
  <c r="AT43" i="1"/>
  <c r="BJ43" i="1"/>
  <c r="BY43" i="1"/>
  <c r="BZ43" i="1" s="1"/>
  <c r="L44" i="1"/>
  <c r="AB44" i="1"/>
  <c r="AT44" i="1"/>
  <c r="BJ44" i="1"/>
  <c r="BY44" i="1"/>
  <c r="BZ44" i="1" s="1"/>
  <c r="L45" i="1"/>
  <c r="AB45" i="1"/>
  <c r="AT45" i="1"/>
  <c r="BJ45" i="1"/>
  <c r="BY45" i="1"/>
  <c r="BZ45" i="1" s="1"/>
  <c r="L46" i="1"/>
  <c r="AB46" i="1"/>
  <c r="AT46" i="1"/>
  <c r="BJ46" i="1"/>
  <c r="BY46" i="1"/>
  <c r="BZ46" i="1" s="1"/>
  <c r="L47" i="1"/>
  <c r="AB47" i="1"/>
  <c r="AT47" i="1"/>
  <c r="BJ47" i="1"/>
  <c r="BY47" i="1"/>
  <c r="BZ47" i="1" s="1"/>
  <c r="L48" i="1"/>
  <c r="AB48" i="1"/>
  <c r="AT48" i="1"/>
  <c r="BJ48" i="1"/>
  <c r="BY48" i="1"/>
  <c r="BZ48" i="1" s="1"/>
  <c r="L49" i="1"/>
  <c r="AB49" i="1"/>
  <c r="AT49" i="1"/>
  <c r="BJ49" i="1"/>
  <c r="BY49" i="1"/>
  <c r="BZ49" i="1" s="1"/>
  <c r="L50" i="1"/>
  <c r="AB50" i="1"/>
  <c r="AT50" i="1"/>
  <c r="BJ50" i="1"/>
  <c r="BY50" i="1"/>
  <c r="BZ50" i="1" s="1"/>
  <c r="L51" i="1"/>
  <c r="AB51" i="1"/>
  <c r="AT51" i="1"/>
  <c r="BJ51" i="1"/>
  <c r="BY51" i="1"/>
  <c r="BZ51" i="1" s="1"/>
  <c r="L52" i="1"/>
  <c r="AB52" i="1"/>
  <c r="AT52" i="1"/>
  <c r="BJ52" i="1"/>
  <c r="BY52" i="1"/>
  <c r="BZ52" i="1" s="1"/>
  <c r="L53" i="1"/>
  <c r="AB53" i="1"/>
  <c r="AT53" i="1"/>
  <c r="BJ53" i="1"/>
  <c r="BY53" i="1"/>
  <c r="BZ53" i="1" s="1"/>
  <c r="L54" i="1"/>
  <c r="AB54" i="1"/>
  <c r="AT54" i="1"/>
  <c r="BJ54" i="1"/>
  <c r="BY54" i="1"/>
  <c r="BZ54" i="1" s="1"/>
  <c r="L55" i="1"/>
  <c r="AB55" i="1"/>
  <c r="AT55" i="1"/>
  <c r="BJ55" i="1"/>
  <c r="BY55" i="1"/>
  <c r="BZ55" i="1" s="1"/>
  <c r="L56" i="1"/>
  <c r="AB56" i="1"/>
  <c r="AT56" i="1"/>
  <c r="BJ56" i="1"/>
  <c r="BY56" i="1"/>
  <c r="BZ56" i="1" s="1"/>
  <c r="L57" i="1"/>
  <c r="AB57" i="1"/>
  <c r="AT57" i="1"/>
  <c r="BJ57" i="1"/>
  <c r="BY57" i="1"/>
  <c r="BZ57" i="1" s="1"/>
  <c r="AB58" i="1"/>
  <c r="AD58" i="1" s="1"/>
  <c r="AT58" i="1"/>
  <c r="BJ58" i="1"/>
  <c r="BY58" i="1"/>
  <c r="BZ58" i="1" s="1"/>
  <c r="L59" i="1"/>
  <c r="AB59" i="1"/>
  <c r="AT59" i="1"/>
  <c r="BJ59" i="1"/>
  <c r="BY59" i="1"/>
  <c r="BZ59" i="1" s="1"/>
  <c r="L60" i="1"/>
  <c r="AB60" i="1"/>
  <c r="AT60" i="1"/>
  <c r="BJ60" i="1"/>
  <c r="BY60" i="1"/>
  <c r="BZ60" i="1" s="1"/>
  <c r="L61" i="1"/>
  <c r="AB61" i="1"/>
  <c r="AT61" i="1"/>
  <c r="BJ61" i="1"/>
  <c r="BY61" i="1"/>
  <c r="BZ61" i="1" s="1"/>
  <c r="L62" i="1"/>
  <c r="AB62" i="1"/>
  <c r="AT62" i="1"/>
  <c r="BJ62" i="1"/>
  <c r="BY62" i="1"/>
  <c r="BZ62" i="1" s="1"/>
  <c r="L63" i="1"/>
  <c r="AB63" i="1"/>
  <c r="AT63" i="1"/>
  <c r="BJ63" i="1"/>
  <c r="BY63" i="1"/>
  <c r="BZ63" i="1" s="1"/>
  <c r="L64" i="1"/>
  <c r="AB64" i="1"/>
  <c r="AT64" i="1"/>
  <c r="BJ64" i="1"/>
  <c r="BY64" i="1"/>
  <c r="BZ64" i="1" s="1"/>
  <c r="L65" i="1"/>
  <c r="AB65" i="1"/>
  <c r="AT65" i="1"/>
  <c r="BJ65" i="1"/>
  <c r="BY65" i="1"/>
  <c r="BZ65" i="1" s="1"/>
  <c r="L66" i="1"/>
  <c r="AB66" i="1"/>
  <c r="AT66" i="1"/>
  <c r="BJ66" i="1"/>
  <c r="BY66" i="1"/>
  <c r="BZ66" i="1" s="1"/>
  <c r="L67" i="1"/>
  <c r="AB67" i="1"/>
  <c r="AT67" i="1"/>
  <c r="BJ67" i="1"/>
  <c r="BY67" i="1"/>
  <c r="BZ67" i="1" s="1"/>
  <c r="L68" i="1"/>
  <c r="AB68" i="1"/>
  <c r="AT68" i="1"/>
  <c r="BJ68" i="1"/>
  <c r="BY68" i="1"/>
  <c r="BZ68" i="1" s="1"/>
  <c r="L69" i="1"/>
  <c r="AB69" i="1"/>
  <c r="AT69" i="1"/>
  <c r="BJ69" i="1"/>
  <c r="BY69" i="1"/>
  <c r="BZ69" i="1" s="1"/>
  <c r="L70" i="1"/>
  <c r="AB70" i="1"/>
  <c r="AT70" i="1"/>
  <c r="BJ70" i="1"/>
  <c r="BY70" i="1"/>
  <c r="BZ70" i="1" s="1"/>
  <c r="L71" i="1"/>
  <c r="AB71" i="1"/>
  <c r="AT71" i="1"/>
  <c r="BJ71" i="1"/>
  <c r="BY71" i="1"/>
  <c r="BZ71" i="1" s="1"/>
  <c r="L72" i="1"/>
  <c r="AB72" i="1"/>
  <c r="AT72" i="1"/>
  <c r="BJ72" i="1"/>
  <c r="BY72" i="1"/>
  <c r="BZ72" i="1" s="1"/>
  <c r="L73" i="1"/>
  <c r="AB73" i="1"/>
  <c r="AT73" i="1"/>
  <c r="BJ73" i="1"/>
  <c r="BY73" i="1"/>
  <c r="BZ73" i="1" s="1"/>
  <c r="L74" i="1"/>
  <c r="AB74" i="1"/>
  <c r="AT74" i="1"/>
  <c r="BJ74" i="1"/>
  <c r="BY74" i="1"/>
  <c r="BZ74" i="1" s="1"/>
  <c r="L75" i="1"/>
  <c r="AB75" i="1"/>
  <c r="AT75" i="1"/>
  <c r="BJ75" i="1"/>
  <c r="BY75" i="1"/>
  <c r="BZ75" i="1" s="1"/>
  <c r="L76" i="1"/>
  <c r="AB76" i="1"/>
  <c r="AT76" i="1"/>
  <c r="BJ76" i="1"/>
  <c r="BY76" i="1"/>
  <c r="BZ76" i="1" s="1"/>
  <c r="L77" i="1"/>
  <c r="AB77" i="1"/>
  <c r="AT77" i="1"/>
  <c r="BJ77" i="1"/>
  <c r="BY77" i="1"/>
  <c r="BZ77" i="1" s="1"/>
  <c r="L78" i="1"/>
  <c r="AB78" i="1"/>
  <c r="AT78" i="1"/>
  <c r="BJ78" i="1"/>
  <c r="BY78" i="1"/>
  <c r="BZ78" i="1" s="1"/>
  <c r="L79" i="1"/>
  <c r="AB79" i="1"/>
  <c r="AT79" i="1"/>
  <c r="BJ79" i="1"/>
  <c r="BY79" i="1"/>
  <c r="BZ79" i="1" s="1"/>
  <c r="L80" i="1"/>
  <c r="AB80" i="1"/>
  <c r="AT80" i="1"/>
  <c r="BJ80" i="1"/>
  <c r="BY80" i="1"/>
  <c r="BZ80" i="1" s="1"/>
  <c r="L81" i="1"/>
  <c r="AB81" i="1"/>
  <c r="AT81" i="1"/>
  <c r="BJ81" i="1"/>
  <c r="BY81" i="1"/>
  <c r="BZ81" i="1" s="1"/>
  <c r="L82" i="1"/>
  <c r="AB82" i="1"/>
  <c r="AT82" i="1"/>
  <c r="BJ82" i="1"/>
  <c r="BY82" i="1"/>
  <c r="BZ82" i="1" s="1"/>
  <c r="L83" i="1"/>
  <c r="AB83" i="1"/>
  <c r="AT83" i="1"/>
  <c r="BJ83" i="1"/>
  <c r="BY83" i="1"/>
  <c r="BZ83" i="1" s="1"/>
  <c r="L84" i="1"/>
  <c r="AB84" i="1"/>
  <c r="AT84" i="1"/>
  <c r="BJ84" i="1"/>
  <c r="BY84" i="1"/>
  <c r="BZ84" i="1" s="1"/>
  <c r="L85" i="1"/>
  <c r="AB85" i="1"/>
  <c r="AT85" i="1"/>
  <c r="BJ85" i="1"/>
  <c r="BY85" i="1"/>
  <c r="BZ85" i="1" s="1"/>
  <c r="L86" i="1"/>
  <c r="AB86" i="1"/>
  <c r="AT86" i="1"/>
  <c r="BJ86" i="1"/>
  <c r="BY86" i="1"/>
  <c r="BZ86" i="1" s="1"/>
  <c r="L87" i="1"/>
  <c r="AB87" i="1"/>
  <c r="AT87" i="1"/>
  <c r="BJ87" i="1"/>
  <c r="BY87" i="1"/>
  <c r="BZ87" i="1" s="1"/>
  <c r="L88" i="1"/>
  <c r="AB88" i="1"/>
  <c r="AT88" i="1"/>
  <c r="BJ88" i="1"/>
  <c r="BY88" i="1"/>
  <c r="BZ88" i="1" s="1"/>
  <c r="L89" i="1"/>
  <c r="AB89" i="1"/>
  <c r="AT89" i="1"/>
  <c r="BJ89" i="1"/>
  <c r="BY89" i="1"/>
  <c r="BZ89" i="1" s="1"/>
  <c r="L90" i="1"/>
  <c r="AB90" i="1"/>
  <c r="AT90" i="1"/>
  <c r="BJ90" i="1"/>
  <c r="BY90" i="1"/>
  <c r="BZ90" i="1" s="1"/>
  <c r="L91" i="1"/>
  <c r="AB91" i="1"/>
  <c r="AT91" i="1"/>
  <c r="BJ91" i="1"/>
  <c r="BY91" i="1"/>
  <c r="BZ91" i="1" s="1"/>
  <c r="L92" i="1"/>
  <c r="AB92" i="1"/>
  <c r="AT92" i="1"/>
  <c r="BJ92" i="1"/>
  <c r="BY92" i="1"/>
  <c r="BZ92" i="1" s="1"/>
  <c r="L93" i="1"/>
  <c r="AB93" i="1"/>
  <c r="AT93" i="1"/>
  <c r="BJ93" i="1"/>
  <c r="BY93" i="1"/>
  <c r="BZ93" i="1" s="1"/>
  <c r="L94" i="1"/>
  <c r="AB94" i="1"/>
  <c r="AT94" i="1"/>
  <c r="BJ94" i="1"/>
  <c r="BY94" i="1"/>
  <c r="BZ94" i="1" s="1"/>
  <c r="L95" i="1"/>
  <c r="AB95" i="1"/>
  <c r="AT95" i="1"/>
  <c r="BJ95" i="1"/>
  <c r="BY95" i="1"/>
  <c r="BZ95" i="1" s="1"/>
  <c r="L96" i="1"/>
  <c r="AB96" i="1"/>
  <c r="AT96" i="1"/>
  <c r="BJ96" i="1"/>
  <c r="BY96" i="1"/>
  <c r="BZ96" i="1" s="1"/>
  <c r="L97" i="1"/>
  <c r="AB97" i="1"/>
  <c r="AT97" i="1"/>
  <c r="BJ97" i="1"/>
  <c r="BY97" i="1"/>
  <c r="BZ97" i="1" s="1"/>
  <c r="L98" i="1"/>
  <c r="AB98" i="1"/>
  <c r="AT98" i="1"/>
  <c r="BJ98" i="1"/>
  <c r="BY98" i="1"/>
  <c r="BZ98" i="1" s="1"/>
  <c r="L99" i="1"/>
  <c r="AB99" i="1"/>
  <c r="AT99" i="1"/>
  <c r="BJ99" i="1"/>
  <c r="BY99" i="1"/>
  <c r="BZ99" i="1" s="1"/>
  <c r="L100" i="1"/>
  <c r="AB100" i="1"/>
  <c r="AT100" i="1"/>
  <c r="BJ100" i="1"/>
  <c r="BY100" i="1"/>
  <c r="BZ100" i="1" s="1"/>
  <c r="L101" i="1"/>
  <c r="AB101" i="1"/>
  <c r="AT101" i="1"/>
  <c r="BJ101" i="1"/>
  <c r="BY101" i="1"/>
  <c r="BZ101" i="1" s="1"/>
  <c r="L102" i="1"/>
  <c r="AB102" i="1"/>
  <c r="AT102" i="1"/>
  <c r="BJ102" i="1"/>
  <c r="BY102" i="1"/>
  <c r="BZ102" i="1" s="1"/>
  <c r="L103" i="1"/>
  <c r="AB103" i="1"/>
  <c r="AT103" i="1"/>
  <c r="BJ103" i="1"/>
  <c r="BY103" i="1"/>
  <c r="BZ103" i="1" s="1"/>
  <c r="L104" i="1"/>
  <c r="AB104" i="1"/>
  <c r="AT104" i="1"/>
  <c r="BJ104" i="1"/>
  <c r="BY104" i="1"/>
  <c r="BZ104" i="1" s="1"/>
  <c r="L105" i="1"/>
  <c r="AB105" i="1"/>
  <c r="AT105" i="1"/>
  <c r="BJ105" i="1"/>
  <c r="BY105" i="1"/>
  <c r="BZ105" i="1" s="1"/>
  <c r="L106" i="1"/>
  <c r="AB106" i="1"/>
  <c r="AT106" i="1"/>
  <c r="BJ106" i="1"/>
  <c r="BY106" i="1"/>
  <c r="BZ106" i="1" s="1"/>
  <c r="L107" i="1"/>
  <c r="AB107" i="1"/>
  <c r="AT107" i="1"/>
  <c r="BJ107" i="1"/>
  <c r="BY107" i="1"/>
  <c r="BZ107" i="1" s="1"/>
  <c r="L108" i="1"/>
  <c r="AB108" i="1"/>
  <c r="AT108" i="1"/>
  <c r="BJ108" i="1"/>
  <c r="BY108" i="1"/>
  <c r="BZ108" i="1" s="1"/>
  <c r="L109" i="1"/>
  <c r="AB109" i="1"/>
  <c r="AT109" i="1"/>
  <c r="BJ109" i="1"/>
  <c r="BY109" i="1"/>
  <c r="BZ109" i="1" s="1"/>
  <c r="L110" i="1"/>
  <c r="AB110" i="1"/>
  <c r="AT110" i="1"/>
  <c r="BJ110" i="1"/>
  <c r="BY110" i="1"/>
  <c r="BZ110" i="1" s="1"/>
  <c r="L111" i="1"/>
  <c r="AB111" i="1"/>
  <c r="AT111" i="1"/>
  <c r="BJ111" i="1"/>
  <c r="BY111" i="1"/>
  <c r="BZ111" i="1" s="1"/>
  <c r="L112" i="1"/>
  <c r="AB112" i="1"/>
  <c r="AT112" i="1"/>
  <c r="BJ112" i="1"/>
  <c r="BY112" i="1"/>
  <c r="BZ112" i="1" s="1"/>
  <c r="L113" i="1"/>
  <c r="AB113" i="1"/>
  <c r="AT113" i="1"/>
  <c r="BJ113" i="1"/>
  <c r="BY113" i="1"/>
  <c r="BZ113" i="1" s="1"/>
  <c r="L114" i="1"/>
  <c r="AB114" i="1"/>
  <c r="AT114" i="1"/>
  <c r="BJ114" i="1"/>
  <c r="BY114" i="1"/>
  <c r="BZ114" i="1" s="1"/>
  <c r="L115" i="1"/>
  <c r="AB115" i="1"/>
  <c r="AT115" i="1"/>
  <c r="BJ115" i="1"/>
  <c r="BY115" i="1"/>
  <c r="BZ115" i="1" s="1"/>
  <c r="L116" i="1"/>
  <c r="AB116" i="1"/>
  <c r="AT116" i="1"/>
  <c r="BJ116" i="1"/>
  <c r="BY116" i="1"/>
  <c r="BZ116" i="1" s="1"/>
  <c r="L117" i="1"/>
  <c r="AB117" i="1"/>
  <c r="AT117" i="1"/>
  <c r="BJ117" i="1"/>
  <c r="BY117" i="1"/>
  <c r="BZ117" i="1" s="1"/>
  <c r="L118" i="1"/>
  <c r="AB118" i="1"/>
  <c r="AT118" i="1"/>
  <c r="BJ118" i="1"/>
  <c r="BY118" i="1"/>
  <c r="BZ118" i="1" s="1"/>
  <c r="L119" i="1"/>
  <c r="AB119" i="1"/>
  <c r="AT119" i="1"/>
  <c r="BJ119" i="1"/>
  <c r="BY119" i="1"/>
  <c r="BZ119" i="1" s="1"/>
  <c r="L120" i="1"/>
  <c r="AB120" i="1"/>
  <c r="AT120" i="1"/>
  <c r="BJ120" i="1"/>
  <c r="BY120" i="1"/>
  <c r="BZ120" i="1" s="1"/>
  <c r="L121" i="1"/>
  <c r="AB121" i="1"/>
  <c r="AT121" i="1"/>
  <c r="BJ121" i="1"/>
  <c r="BY121" i="1"/>
  <c r="BZ121" i="1" s="1"/>
  <c r="L122" i="1"/>
  <c r="AB122" i="1"/>
  <c r="AT122" i="1"/>
  <c r="BJ122" i="1"/>
  <c r="BY122" i="1"/>
  <c r="BZ122" i="1" s="1"/>
  <c r="L123" i="1"/>
  <c r="AB123" i="1"/>
  <c r="AT123" i="1"/>
  <c r="BJ123" i="1"/>
  <c r="BY123" i="1"/>
  <c r="BZ123" i="1" s="1"/>
  <c r="L124" i="1"/>
  <c r="AB124" i="1"/>
  <c r="AT124" i="1"/>
  <c r="BJ124" i="1"/>
  <c r="BY124" i="1"/>
  <c r="BZ124" i="1" s="1"/>
  <c r="L125" i="1"/>
  <c r="AB125" i="1"/>
  <c r="AT125" i="1"/>
  <c r="BJ125" i="1"/>
  <c r="BY125" i="1"/>
  <c r="BZ125" i="1" s="1"/>
  <c r="L126" i="1"/>
  <c r="AB126" i="1"/>
  <c r="AT126" i="1"/>
  <c r="BJ126" i="1"/>
  <c r="BY126" i="1"/>
  <c r="BZ126" i="1" s="1"/>
  <c r="L127" i="1"/>
  <c r="AB127" i="1"/>
  <c r="AT127" i="1"/>
  <c r="BJ127" i="1"/>
  <c r="BY127" i="1"/>
  <c r="BZ127" i="1" s="1"/>
  <c r="L128" i="1"/>
  <c r="AB128" i="1"/>
  <c r="AT128" i="1"/>
  <c r="BJ128" i="1"/>
  <c r="BY128" i="1"/>
  <c r="BZ128" i="1" s="1"/>
  <c r="L129" i="1"/>
  <c r="AB129" i="1"/>
  <c r="AT129" i="1"/>
  <c r="BJ129" i="1"/>
  <c r="BY129" i="1"/>
  <c r="BZ129" i="1" s="1"/>
  <c r="L130" i="1"/>
  <c r="AB130" i="1"/>
  <c r="AT130" i="1"/>
  <c r="BJ130" i="1"/>
  <c r="BY130" i="1"/>
  <c r="BZ130" i="1" s="1"/>
  <c r="L131" i="1"/>
  <c r="AB131" i="1"/>
  <c r="AT131" i="1"/>
  <c r="BJ131" i="1"/>
  <c r="BY131" i="1"/>
  <c r="BZ131" i="1" s="1"/>
  <c r="L132" i="1"/>
  <c r="AB132" i="1"/>
  <c r="AT132" i="1"/>
  <c r="BJ132" i="1"/>
  <c r="BY132" i="1"/>
  <c r="BZ132" i="1" s="1"/>
  <c r="L133" i="1"/>
  <c r="AB133" i="1"/>
  <c r="AT133" i="1"/>
  <c r="BJ133" i="1"/>
  <c r="BY133" i="1"/>
  <c r="BZ133" i="1" s="1"/>
  <c r="L134" i="1"/>
  <c r="AB134" i="1"/>
  <c r="AT134" i="1"/>
  <c r="BJ134" i="1"/>
  <c r="BY134" i="1"/>
  <c r="BZ134" i="1" s="1"/>
  <c r="L135" i="1"/>
  <c r="AB135" i="1"/>
  <c r="AT135" i="1"/>
  <c r="BJ135" i="1"/>
  <c r="BY135" i="1"/>
  <c r="BZ135" i="1" s="1"/>
  <c r="L136" i="1"/>
  <c r="AB136" i="1"/>
  <c r="AT136" i="1"/>
  <c r="BJ136" i="1"/>
  <c r="BY136" i="1"/>
  <c r="BZ136" i="1" s="1"/>
  <c r="L137" i="1"/>
  <c r="AB137" i="1"/>
  <c r="AT137" i="1"/>
  <c r="BJ137" i="1"/>
  <c r="BY137" i="1"/>
  <c r="BZ137" i="1" s="1"/>
  <c r="L138" i="1"/>
  <c r="AB138" i="1"/>
  <c r="AT138" i="1"/>
  <c r="BJ138" i="1"/>
  <c r="BY138" i="1"/>
  <c r="BZ138" i="1" s="1"/>
  <c r="L139" i="1"/>
  <c r="AB139" i="1"/>
  <c r="AT139" i="1"/>
  <c r="BJ139" i="1"/>
  <c r="BY139" i="1"/>
  <c r="BZ139" i="1" s="1"/>
  <c r="L140" i="1"/>
  <c r="AB140" i="1"/>
  <c r="AT140" i="1"/>
  <c r="BJ140" i="1"/>
  <c r="BY140" i="1"/>
  <c r="BZ140" i="1" s="1"/>
  <c r="L141" i="1"/>
  <c r="AB141" i="1"/>
  <c r="AT141" i="1"/>
  <c r="BJ141" i="1"/>
  <c r="BY141" i="1"/>
  <c r="BZ141" i="1" s="1"/>
  <c r="L142" i="1"/>
  <c r="AB142" i="1"/>
  <c r="AT142" i="1"/>
  <c r="BJ142" i="1"/>
  <c r="BY142" i="1"/>
  <c r="BZ142" i="1" s="1"/>
  <c r="L143" i="1"/>
  <c r="AB143" i="1"/>
  <c r="AT143" i="1"/>
  <c r="BJ143" i="1"/>
  <c r="BY143" i="1"/>
  <c r="BZ143" i="1" s="1"/>
  <c r="L144" i="1"/>
  <c r="AB144" i="1"/>
  <c r="AT144" i="1"/>
  <c r="BJ144" i="1"/>
  <c r="BY144" i="1"/>
  <c r="BZ144" i="1" s="1"/>
  <c r="L145" i="1"/>
  <c r="AB145" i="1"/>
  <c r="AT145" i="1"/>
  <c r="BJ145" i="1"/>
  <c r="BY145" i="1"/>
  <c r="BZ145" i="1" s="1"/>
  <c r="L146" i="1"/>
  <c r="AB146" i="1"/>
  <c r="AT146" i="1"/>
  <c r="BJ146" i="1"/>
  <c r="BY146" i="1"/>
  <c r="BZ146" i="1" s="1"/>
  <c r="L147" i="1"/>
  <c r="AB147" i="1"/>
  <c r="AT147" i="1"/>
  <c r="BJ147" i="1"/>
  <c r="BY147" i="1"/>
  <c r="BZ147" i="1" s="1"/>
  <c r="L148" i="1"/>
  <c r="AB148" i="1"/>
  <c r="AT148" i="1"/>
  <c r="BJ148" i="1"/>
  <c r="BY148" i="1"/>
  <c r="BZ148" i="1" s="1"/>
  <c r="L149" i="1"/>
  <c r="AB149" i="1"/>
  <c r="AT149" i="1"/>
  <c r="BJ149" i="1"/>
  <c r="BY149" i="1"/>
  <c r="BZ149" i="1" s="1"/>
  <c r="L150" i="1"/>
  <c r="AB150" i="1"/>
  <c r="AT150" i="1"/>
  <c r="BJ150" i="1"/>
  <c r="BY150" i="1"/>
  <c r="BZ150" i="1" s="1"/>
  <c r="L151" i="1"/>
  <c r="AB151" i="1"/>
  <c r="AT151" i="1"/>
  <c r="BJ151" i="1"/>
  <c r="BY151" i="1"/>
  <c r="BZ151" i="1" s="1"/>
  <c r="L152" i="1"/>
  <c r="AB152" i="1"/>
  <c r="AT152" i="1"/>
  <c r="BJ152" i="1"/>
  <c r="BY152" i="1"/>
  <c r="BZ152" i="1" s="1"/>
  <c r="L153" i="1"/>
  <c r="AB153" i="1"/>
  <c r="AT153" i="1"/>
  <c r="BJ153" i="1"/>
  <c r="BY153" i="1"/>
  <c r="BZ153" i="1" s="1"/>
  <c r="L154" i="1"/>
  <c r="AB154" i="1"/>
  <c r="AT154" i="1"/>
  <c r="BJ154" i="1"/>
  <c r="BY154" i="1"/>
  <c r="BZ154" i="1" s="1"/>
  <c r="L155" i="1"/>
  <c r="AB155" i="1"/>
  <c r="AT155" i="1"/>
  <c r="BJ155" i="1"/>
  <c r="BY155" i="1"/>
  <c r="BZ155" i="1" s="1"/>
  <c r="L156" i="1"/>
  <c r="AB156" i="1"/>
  <c r="AT156" i="1"/>
  <c r="BJ156" i="1"/>
  <c r="BY156" i="1"/>
  <c r="BZ156" i="1" s="1"/>
  <c r="L157" i="1"/>
  <c r="AB157" i="1"/>
  <c r="AT157" i="1"/>
  <c r="BJ157" i="1"/>
  <c r="BY157" i="1"/>
  <c r="BZ157" i="1" s="1"/>
  <c r="L158" i="1"/>
  <c r="AB158" i="1"/>
  <c r="AT158" i="1"/>
  <c r="BJ158" i="1"/>
  <c r="BY158" i="1"/>
  <c r="BZ158" i="1" s="1"/>
  <c r="L159" i="1"/>
  <c r="AB159" i="1"/>
  <c r="AT159" i="1"/>
  <c r="BJ159" i="1"/>
  <c r="BY159" i="1"/>
  <c r="BZ159" i="1" s="1"/>
  <c r="L160" i="1"/>
  <c r="AB160" i="1"/>
  <c r="AT160" i="1"/>
  <c r="BJ160" i="1"/>
  <c r="BY160" i="1"/>
  <c r="BZ160" i="1" s="1"/>
  <c r="L161" i="1"/>
  <c r="AB161" i="1"/>
  <c r="AT161" i="1"/>
  <c r="BJ161" i="1"/>
  <c r="BY161" i="1"/>
  <c r="BZ161" i="1" s="1"/>
  <c r="L162" i="1"/>
  <c r="AB162" i="1"/>
  <c r="AT162" i="1"/>
  <c r="BJ162" i="1"/>
  <c r="BY162" i="1"/>
  <c r="BZ162" i="1" s="1"/>
  <c r="L163" i="1"/>
  <c r="AB163" i="1"/>
  <c r="AT163" i="1"/>
  <c r="BJ163" i="1"/>
  <c r="BY163" i="1"/>
  <c r="BZ163" i="1" s="1"/>
  <c r="L164" i="1"/>
  <c r="AB164" i="1"/>
  <c r="AT164" i="1"/>
  <c r="BJ164" i="1"/>
  <c r="BY164" i="1"/>
  <c r="BZ164" i="1" s="1"/>
  <c r="L165" i="1"/>
  <c r="AB165" i="1"/>
  <c r="AT165" i="1"/>
  <c r="BJ165" i="1"/>
  <c r="BY165" i="1"/>
  <c r="BZ165" i="1" s="1"/>
  <c r="L166" i="1"/>
  <c r="AB166" i="1"/>
  <c r="AT166" i="1"/>
  <c r="BJ166" i="1"/>
  <c r="BY166" i="1"/>
  <c r="BZ166" i="1" s="1"/>
  <c r="L167" i="1"/>
  <c r="AB167" i="1"/>
  <c r="AT167" i="1"/>
  <c r="BJ167" i="1"/>
  <c r="BY167" i="1"/>
  <c r="BZ167" i="1" s="1"/>
  <c r="L168" i="1"/>
  <c r="AB168" i="1"/>
  <c r="AT168" i="1"/>
  <c r="BJ168" i="1"/>
  <c r="BY168" i="1"/>
  <c r="BZ168" i="1" s="1"/>
  <c r="L169" i="1"/>
  <c r="AB169" i="1"/>
  <c r="AT169" i="1"/>
  <c r="BJ169" i="1"/>
  <c r="BY169" i="1"/>
  <c r="BZ169" i="1" s="1"/>
  <c r="L170" i="1"/>
  <c r="AB170" i="1"/>
  <c r="AT170" i="1"/>
  <c r="BJ170" i="1"/>
  <c r="BY170" i="1"/>
  <c r="BZ170" i="1" s="1"/>
  <c r="L171" i="1"/>
  <c r="AB171" i="1"/>
  <c r="AT171" i="1"/>
  <c r="BJ171" i="1"/>
  <c r="BY171" i="1"/>
  <c r="BZ171" i="1" s="1"/>
  <c r="L172" i="1"/>
  <c r="AB172" i="1"/>
  <c r="AT172" i="1"/>
  <c r="BJ172" i="1"/>
  <c r="BY172" i="1"/>
  <c r="BZ172" i="1" s="1"/>
  <c r="L173" i="1"/>
  <c r="AB173" i="1"/>
  <c r="AT173" i="1"/>
  <c r="BJ173" i="1"/>
  <c r="BY173" i="1"/>
  <c r="BZ173" i="1" s="1"/>
  <c r="L174" i="1"/>
  <c r="AB174" i="1"/>
  <c r="AT174" i="1"/>
  <c r="BJ174" i="1"/>
  <c r="BY174" i="1"/>
  <c r="BZ174" i="1" s="1"/>
  <c r="L175" i="1"/>
  <c r="AB175" i="1"/>
  <c r="AT175" i="1"/>
  <c r="BJ175" i="1"/>
  <c r="BY175" i="1"/>
  <c r="BZ175" i="1" s="1"/>
  <c r="L176" i="1"/>
  <c r="AB176" i="1"/>
  <c r="AT176" i="1"/>
  <c r="BJ176" i="1"/>
  <c r="BY176" i="1"/>
  <c r="BZ176" i="1" s="1"/>
  <c r="L177" i="1"/>
  <c r="AB177" i="1"/>
  <c r="AT177" i="1"/>
  <c r="BJ177" i="1"/>
  <c r="BY177" i="1"/>
  <c r="BZ177" i="1" s="1"/>
  <c r="L178" i="1"/>
  <c r="AB178" i="1"/>
  <c r="AT178" i="1"/>
  <c r="BJ178" i="1"/>
  <c r="BY178" i="1"/>
  <c r="BZ178" i="1" s="1"/>
  <c r="L179" i="1"/>
  <c r="AB179" i="1"/>
  <c r="AT179" i="1"/>
  <c r="BJ179" i="1"/>
  <c r="BY179" i="1"/>
  <c r="BZ179" i="1" s="1"/>
  <c r="L180" i="1"/>
  <c r="AB180" i="1"/>
  <c r="AT180" i="1"/>
  <c r="BJ180" i="1"/>
  <c r="BY180" i="1"/>
  <c r="BZ180" i="1" s="1"/>
  <c r="L181" i="1"/>
  <c r="AB181" i="1"/>
  <c r="AT181" i="1"/>
  <c r="BJ181" i="1"/>
  <c r="BY181" i="1"/>
  <c r="BZ181" i="1" s="1"/>
  <c r="L182" i="1"/>
  <c r="AB182" i="1"/>
  <c r="AT182" i="1"/>
  <c r="BJ182" i="1"/>
  <c r="BY182" i="1"/>
  <c r="BZ182" i="1" s="1"/>
  <c r="L183" i="1"/>
  <c r="AB183" i="1"/>
  <c r="AT183" i="1"/>
  <c r="BJ183" i="1"/>
  <c r="BY183" i="1"/>
  <c r="BZ183" i="1" s="1"/>
  <c r="L184" i="1"/>
  <c r="AB184" i="1"/>
  <c r="AT184" i="1"/>
  <c r="BJ184" i="1"/>
  <c r="BY184" i="1"/>
  <c r="BZ184" i="1" s="1"/>
  <c r="L185" i="1"/>
  <c r="AB185" i="1"/>
  <c r="AT185" i="1"/>
  <c r="BJ185" i="1"/>
  <c r="BY185" i="1"/>
  <c r="BZ185" i="1" s="1"/>
  <c r="L186" i="1"/>
  <c r="AB186" i="1"/>
  <c r="AT186" i="1"/>
  <c r="BJ186" i="1"/>
  <c r="BY186" i="1"/>
  <c r="BZ186" i="1" s="1"/>
  <c r="L187" i="1"/>
  <c r="AB187" i="1"/>
  <c r="AT187" i="1"/>
  <c r="BJ187" i="1"/>
  <c r="BY187" i="1"/>
  <c r="BZ187" i="1" s="1"/>
  <c r="L188" i="1"/>
  <c r="AB188" i="1"/>
  <c r="AT188" i="1"/>
  <c r="BJ188" i="1"/>
  <c r="BY188" i="1"/>
  <c r="BZ188" i="1" s="1"/>
  <c r="L189" i="1"/>
  <c r="AB189" i="1"/>
  <c r="AT189" i="1"/>
  <c r="BJ189" i="1"/>
  <c r="BY189" i="1"/>
  <c r="BZ189" i="1" s="1"/>
  <c r="L190" i="1"/>
  <c r="AB190" i="1"/>
  <c r="AT190" i="1"/>
  <c r="BJ190" i="1"/>
  <c r="BY190" i="1"/>
  <c r="BZ190" i="1" s="1"/>
  <c r="L191" i="1"/>
  <c r="AB191" i="1"/>
  <c r="AT191" i="1"/>
  <c r="BJ191" i="1"/>
  <c r="BY191" i="1"/>
  <c r="BZ191" i="1" s="1"/>
  <c r="L192" i="1"/>
  <c r="AB192" i="1"/>
  <c r="AT192" i="1"/>
  <c r="BJ192" i="1"/>
  <c r="BY192" i="1"/>
  <c r="BZ192" i="1" s="1"/>
  <c r="L193" i="1"/>
  <c r="AB193" i="1"/>
  <c r="AT193" i="1"/>
  <c r="BJ193" i="1"/>
  <c r="BY193" i="1"/>
  <c r="BZ193" i="1" s="1"/>
  <c r="L194" i="1"/>
  <c r="AB194" i="1"/>
  <c r="AT194" i="1"/>
  <c r="BJ194" i="1"/>
  <c r="BY194" i="1"/>
  <c r="BZ194" i="1" s="1"/>
  <c r="L195" i="1"/>
  <c r="AB195" i="1"/>
  <c r="AT195" i="1"/>
  <c r="BJ195" i="1"/>
  <c r="BY195" i="1"/>
  <c r="BZ195" i="1" s="1"/>
  <c r="L196" i="1"/>
  <c r="AB196" i="1"/>
  <c r="AT196" i="1"/>
  <c r="BJ196" i="1"/>
  <c r="BY196" i="1"/>
  <c r="BZ196" i="1" s="1"/>
  <c r="L197" i="1"/>
  <c r="AB197" i="1"/>
  <c r="AT197" i="1"/>
  <c r="BJ197" i="1"/>
  <c r="BY197" i="1"/>
  <c r="BZ197" i="1" s="1"/>
  <c r="L198" i="1"/>
  <c r="AB198" i="1"/>
  <c r="AT198" i="1"/>
  <c r="BJ198" i="1"/>
  <c r="BY198" i="1"/>
  <c r="BZ198" i="1" s="1"/>
  <c r="L199" i="1"/>
  <c r="AB199" i="1"/>
  <c r="AT199" i="1"/>
  <c r="BJ199" i="1"/>
  <c r="BY199" i="1"/>
  <c r="BZ199" i="1" s="1"/>
  <c r="L200" i="1"/>
  <c r="AB200" i="1"/>
  <c r="AT200" i="1"/>
  <c r="BJ200" i="1"/>
  <c r="BY200" i="1"/>
  <c r="BZ200" i="1" s="1"/>
  <c r="L201" i="1"/>
  <c r="AB201" i="1"/>
  <c r="AT201" i="1"/>
  <c r="BJ201" i="1"/>
  <c r="BY201" i="1"/>
  <c r="BZ201" i="1" s="1"/>
  <c r="L202" i="1"/>
  <c r="AB202" i="1"/>
  <c r="AT202" i="1"/>
  <c r="BJ202" i="1"/>
  <c r="BY202" i="1"/>
  <c r="BZ202" i="1" s="1"/>
  <c r="L203" i="1"/>
  <c r="AB203" i="1"/>
  <c r="AT203" i="1"/>
  <c r="BJ203" i="1"/>
  <c r="BY203" i="1"/>
  <c r="BZ203" i="1" s="1"/>
  <c r="L204" i="1"/>
  <c r="AB204" i="1"/>
  <c r="AT204" i="1"/>
  <c r="BJ204" i="1"/>
  <c r="BY204" i="1"/>
  <c r="BZ204" i="1" s="1"/>
  <c r="L205" i="1"/>
  <c r="AB205" i="1"/>
  <c r="AT205" i="1"/>
  <c r="BJ205" i="1"/>
  <c r="BY205" i="1"/>
  <c r="BZ205" i="1" s="1"/>
  <c r="L206" i="1"/>
  <c r="AB206" i="1"/>
  <c r="AT206" i="1"/>
  <c r="BJ206" i="1"/>
  <c r="BY206" i="1"/>
  <c r="BZ206" i="1" s="1"/>
  <c r="L207" i="1"/>
  <c r="AB207" i="1"/>
  <c r="AT207" i="1"/>
  <c r="BJ207" i="1"/>
  <c r="BY207" i="1"/>
  <c r="BZ207" i="1" s="1"/>
  <c r="L208" i="1"/>
  <c r="AB208" i="1"/>
  <c r="AT208" i="1"/>
  <c r="BJ208" i="1"/>
  <c r="BY208" i="1"/>
  <c r="BZ208" i="1" s="1"/>
  <c r="L209" i="1"/>
  <c r="AB209" i="1"/>
  <c r="AT209" i="1"/>
  <c r="BJ209" i="1"/>
  <c r="BY209" i="1"/>
  <c r="BZ209" i="1" s="1"/>
  <c r="L210" i="1"/>
  <c r="AB210" i="1"/>
  <c r="AT210" i="1"/>
  <c r="BJ210" i="1"/>
  <c r="BY210" i="1"/>
  <c r="BZ210" i="1" s="1"/>
  <c r="L211" i="1"/>
  <c r="AB211" i="1"/>
  <c r="AT211" i="1"/>
  <c r="BJ211" i="1"/>
  <c r="BY211" i="1"/>
  <c r="BZ211" i="1" s="1"/>
  <c r="L212" i="1"/>
  <c r="AB212" i="1"/>
  <c r="AT212" i="1"/>
  <c r="BJ212" i="1"/>
  <c r="BY212" i="1"/>
  <c r="BZ212" i="1" s="1"/>
  <c r="L213" i="1"/>
  <c r="AB213" i="1"/>
  <c r="AT213" i="1"/>
  <c r="BJ213" i="1"/>
  <c r="BY213" i="1"/>
  <c r="BZ213" i="1" s="1"/>
  <c r="L214" i="1"/>
  <c r="AB214" i="1"/>
  <c r="AT214" i="1"/>
  <c r="BJ214" i="1"/>
  <c r="BY214" i="1"/>
  <c r="BZ214" i="1" s="1"/>
  <c r="L215" i="1"/>
  <c r="AB215" i="1"/>
  <c r="AT215" i="1"/>
  <c r="BJ215" i="1"/>
  <c r="BY215" i="1"/>
  <c r="BZ215" i="1" s="1"/>
  <c r="L216" i="1"/>
  <c r="AB216" i="1"/>
  <c r="AT216" i="1"/>
  <c r="BJ216" i="1"/>
  <c r="BY216" i="1"/>
  <c r="BZ216" i="1" s="1"/>
  <c r="L217" i="1"/>
  <c r="AB217" i="1"/>
  <c r="AT217" i="1"/>
  <c r="BJ217" i="1"/>
  <c r="BY217" i="1"/>
  <c r="BZ217" i="1" s="1"/>
  <c r="L218" i="1"/>
  <c r="AB218" i="1"/>
  <c r="AT218" i="1"/>
  <c r="BJ218" i="1"/>
  <c r="BY218" i="1"/>
  <c r="BZ218" i="1" s="1"/>
  <c r="L219" i="1"/>
  <c r="AB219" i="1"/>
  <c r="AT219" i="1"/>
  <c r="BJ219" i="1"/>
  <c r="BY219" i="1"/>
  <c r="BZ219" i="1" s="1"/>
  <c r="L220" i="1"/>
  <c r="AB220" i="1"/>
  <c r="AT220" i="1"/>
  <c r="BJ220" i="1"/>
  <c r="BY220" i="1"/>
  <c r="BZ220" i="1" s="1"/>
  <c r="L221" i="1"/>
  <c r="AB221" i="1"/>
  <c r="AT221" i="1"/>
  <c r="BJ221" i="1"/>
  <c r="BY221" i="1"/>
  <c r="BZ221" i="1" s="1"/>
  <c r="L222" i="1"/>
  <c r="AB222" i="1"/>
  <c r="AT222" i="1"/>
  <c r="BJ222" i="1"/>
  <c r="BY222" i="1"/>
  <c r="BZ222" i="1" s="1"/>
  <c r="L223" i="1"/>
  <c r="AB223" i="1"/>
  <c r="AT223" i="1"/>
  <c r="BJ223" i="1"/>
  <c r="BY223" i="1"/>
  <c r="BZ223" i="1" s="1"/>
  <c r="L224" i="1"/>
  <c r="AB224" i="1"/>
  <c r="AT224" i="1"/>
  <c r="BJ224" i="1"/>
  <c r="BY224" i="1"/>
  <c r="BZ224" i="1" s="1"/>
  <c r="L225" i="1"/>
  <c r="AB225" i="1"/>
  <c r="AT225" i="1"/>
  <c r="BJ225" i="1"/>
  <c r="BY225" i="1"/>
  <c r="BZ225" i="1" s="1"/>
  <c r="L226" i="1"/>
  <c r="AB226" i="1"/>
  <c r="AT226" i="1"/>
  <c r="BJ226" i="1"/>
  <c r="BY226" i="1"/>
  <c r="BZ226" i="1" s="1"/>
  <c r="L227" i="1"/>
  <c r="AB227" i="1"/>
  <c r="AT227" i="1"/>
  <c r="BJ227" i="1"/>
  <c r="BY227" i="1"/>
  <c r="BZ227" i="1" s="1"/>
  <c r="L228" i="1"/>
  <c r="AB228" i="1"/>
  <c r="AT228" i="1"/>
  <c r="BJ228" i="1"/>
  <c r="BY228" i="1"/>
  <c r="BZ228" i="1" s="1"/>
  <c r="L229" i="1"/>
  <c r="AB229" i="1"/>
  <c r="AT229" i="1"/>
  <c r="BJ229" i="1"/>
  <c r="BY229" i="1"/>
  <c r="BZ229" i="1" s="1"/>
  <c r="L230" i="1"/>
  <c r="AB230" i="1"/>
  <c r="AT230" i="1"/>
  <c r="BJ230" i="1"/>
  <c r="BY230" i="1"/>
  <c r="BZ230" i="1" s="1"/>
  <c r="L231" i="1"/>
  <c r="AB231" i="1"/>
  <c r="AT231" i="1"/>
  <c r="BJ231" i="1"/>
  <c r="BY231" i="1"/>
  <c r="BZ231" i="1" s="1"/>
  <c r="L232" i="1"/>
  <c r="AB232" i="1"/>
  <c r="AT232" i="1"/>
  <c r="BJ232" i="1"/>
  <c r="BY232" i="1"/>
  <c r="BZ232" i="1" s="1"/>
  <c r="L233" i="1"/>
  <c r="AB233" i="1"/>
  <c r="AT233" i="1"/>
  <c r="BJ233" i="1"/>
  <c r="BY233" i="1"/>
  <c r="BZ233" i="1" s="1"/>
  <c r="L234" i="1"/>
  <c r="AB234" i="1"/>
  <c r="AT234" i="1"/>
  <c r="BJ234" i="1"/>
  <c r="BY234" i="1"/>
  <c r="BZ234" i="1" s="1"/>
  <c r="L235" i="1"/>
  <c r="AB235" i="1"/>
  <c r="AT235" i="1"/>
  <c r="BJ235" i="1"/>
  <c r="BY235" i="1"/>
  <c r="BZ235" i="1" s="1"/>
  <c r="L236" i="1"/>
  <c r="AB236" i="1"/>
  <c r="AT236" i="1"/>
  <c r="BJ236" i="1"/>
  <c r="BY236" i="1"/>
  <c r="BZ236" i="1" s="1"/>
  <c r="L237" i="1"/>
  <c r="AB237" i="1"/>
  <c r="AT237" i="1"/>
  <c r="BJ237" i="1"/>
  <c r="BY237" i="1"/>
  <c r="BZ237" i="1" s="1"/>
  <c r="L238" i="1"/>
  <c r="AB238" i="1"/>
  <c r="AT238" i="1"/>
  <c r="BJ238" i="1"/>
  <c r="BY238" i="1"/>
  <c r="BZ238" i="1" s="1"/>
  <c r="L239" i="1"/>
  <c r="AB239" i="1"/>
  <c r="AT239" i="1"/>
  <c r="BJ239" i="1"/>
  <c r="BY239" i="1"/>
  <c r="BZ239" i="1" s="1"/>
  <c r="L240" i="1"/>
  <c r="AB240" i="1"/>
  <c r="AT240" i="1"/>
  <c r="BJ240" i="1"/>
  <c r="BY240" i="1"/>
  <c r="BZ240" i="1" s="1"/>
  <c r="L241" i="1"/>
  <c r="AB241" i="1"/>
  <c r="AT241" i="1"/>
  <c r="BJ241" i="1"/>
  <c r="BY241" i="1"/>
  <c r="BZ241" i="1" s="1"/>
  <c r="L242" i="1"/>
  <c r="AB242" i="1"/>
  <c r="AT242" i="1"/>
  <c r="BJ242" i="1"/>
  <c r="BY242" i="1"/>
  <c r="BZ242" i="1" s="1"/>
  <c r="L243" i="1"/>
  <c r="AB243" i="1"/>
  <c r="AT243" i="1"/>
  <c r="BJ243" i="1"/>
  <c r="BY243" i="1"/>
  <c r="BZ243" i="1" s="1"/>
  <c r="L244" i="1"/>
  <c r="AB244" i="1"/>
  <c r="AT244" i="1"/>
  <c r="BJ244" i="1"/>
  <c r="BY244" i="1"/>
  <c r="BZ244" i="1" s="1"/>
  <c r="L245" i="1"/>
  <c r="AB245" i="1"/>
  <c r="AT245" i="1"/>
  <c r="BJ245" i="1"/>
  <c r="BY245" i="1"/>
  <c r="BZ245" i="1" s="1"/>
  <c r="L246" i="1"/>
  <c r="AB246" i="1"/>
  <c r="AT246" i="1"/>
  <c r="BJ246" i="1"/>
  <c r="BY246" i="1"/>
  <c r="BZ246" i="1" s="1"/>
  <c r="L247" i="1"/>
  <c r="AB247" i="1"/>
  <c r="AT247" i="1"/>
  <c r="BJ247" i="1"/>
  <c r="BY247" i="1"/>
  <c r="BZ247" i="1" s="1"/>
  <c r="L248" i="1"/>
  <c r="AB248" i="1"/>
  <c r="AT248" i="1"/>
  <c r="BJ248" i="1"/>
  <c r="BY248" i="1"/>
  <c r="BZ248" i="1" s="1"/>
  <c r="L249" i="1"/>
  <c r="AB249" i="1"/>
  <c r="AT249" i="1"/>
  <c r="BJ249" i="1"/>
  <c r="BY249" i="1"/>
  <c r="BZ249" i="1" s="1"/>
  <c r="L250" i="1"/>
  <c r="AB250" i="1"/>
  <c r="AT250" i="1"/>
  <c r="BJ250" i="1"/>
  <c r="BY250" i="1"/>
  <c r="BZ250" i="1" s="1"/>
  <c r="L251" i="1"/>
  <c r="AB251" i="1"/>
  <c r="AT251" i="1"/>
  <c r="BJ251" i="1"/>
  <c r="BY251" i="1"/>
  <c r="BZ251" i="1" s="1"/>
  <c r="L252" i="1"/>
  <c r="AB252" i="1"/>
  <c r="AT252" i="1"/>
  <c r="BJ252" i="1"/>
  <c r="BY252" i="1"/>
  <c r="BZ252" i="1" s="1"/>
  <c r="L253" i="1"/>
  <c r="AB253" i="1"/>
  <c r="AT253" i="1"/>
  <c r="BJ253" i="1"/>
  <c r="BY253" i="1"/>
  <c r="BZ253" i="1" s="1"/>
  <c r="L254" i="1"/>
  <c r="AB254" i="1"/>
  <c r="AT254" i="1"/>
  <c r="BJ254" i="1"/>
  <c r="BY254" i="1"/>
  <c r="BZ254" i="1" s="1"/>
  <c r="L255" i="1"/>
  <c r="AB255" i="1"/>
  <c r="AT255" i="1"/>
  <c r="BJ255" i="1"/>
  <c r="BY255" i="1"/>
  <c r="BZ255" i="1" s="1"/>
  <c r="L256" i="1"/>
  <c r="AB256" i="1"/>
  <c r="AT256" i="1"/>
  <c r="BJ256" i="1"/>
  <c r="BY256" i="1"/>
  <c r="BZ256" i="1" s="1"/>
  <c r="L257" i="1"/>
  <c r="AB257" i="1"/>
  <c r="AT257" i="1"/>
  <c r="BJ257" i="1"/>
  <c r="BY257" i="1"/>
  <c r="BZ257" i="1" s="1"/>
  <c r="L258" i="1"/>
  <c r="AB258" i="1"/>
  <c r="AT258" i="1"/>
  <c r="BJ258" i="1"/>
  <c r="BY258" i="1"/>
  <c r="BZ258" i="1" s="1"/>
  <c r="L259" i="1"/>
  <c r="AB259" i="1"/>
  <c r="AT259" i="1"/>
  <c r="BJ259" i="1"/>
  <c r="BY259" i="1"/>
  <c r="BZ259" i="1" s="1"/>
  <c r="L260" i="1"/>
  <c r="AB260" i="1"/>
  <c r="AT260" i="1"/>
  <c r="BJ260" i="1"/>
  <c r="BY260" i="1"/>
  <c r="BZ260" i="1" s="1"/>
  <c r="L261" i="1"/>
  <c r="AB261" i="1"/>
  <c r="AT261" i="1"/>
  <c r="BJ261" i="1"/>
  <c r="BY261" i="1"/>
  <c r="BZ261" i="1" s="1"/>
  <c r="L262" i="1"/>
  <c r="AB262" i="1"/>
  <c r="AT262" i="1"/>
  <c r="BJ262" i="1"/>
  <c r="BY262" i="1"/>
  <c r="BZ262" i="1" s="1"/>
  <c r="L263" i="1"/>
  <c r="AB263" i="1"/>
  <c r="AT263" i="1"/>
  <c r="BJ263" i="1"/>
  <c r="BY263" i="1"/>
  <c r="BZ263" i="1" s="1"/>
  <c r="L264" i="1"/>
  <c r="AB264" i="1"/>
  <c r="AT264" i="1"/>
  <c r="BJ264" i="1"/>
  <c r="BY264" i="1"/>
  <c r="BZ264" i="1" s="1"/>
  <c r="L265" i="1"/>
  <c r="AB265" i="1"/>
  <c r="AT265" i="1"/>
  <c r="BJ265" i="1"/>
  <c r="BY265" i="1"/>
  <c r="BZ265" i="1" s="1"/>
  <c r="L266" i="1"/>
  <c r="AB266" i="1"/>
  <c r="AT266" i="1"/>
  <c r="BJ266" i="1"/>
  <c r="BY266" i="1"/>
  <c r="BZ266" i="1" s="1"/>
  <c r="L267" i="1"/>
  <c r="AB267" i="1"/>
  <c r="AT267" i="1"/>
  <c r="BJ267" i="1"/>
  <c r="BY267" i="1"/>
  <c r="BZ267" i="1" s="1"/>
  <c r="L268" i="1"/>
  <c r="AB268" i="1"/>
  <c r="AT268" i="1"/>
  <c r="BJ268" i="1"/>
  <c r="BY268" i="1"/>
  <c r="BZ268" i="1" s="1"/>
  <c r="L269" i="1"/>
  <c r="AB269" i="1"/>
  <c r="AT269" i="1"/>
  <c r="BJ269" i="1"/>
  <c r="BY269" i="1"/>
  <c r="BZ269" i="1" s="1"/>
  <c r="L270" i="1"/>
  <c r="AB270" i="1"/>
  <c r="AT270" i="1"/>
  <c r="BJ270" i="1"/>
  <c r="BY270" i="1"/>
  <c r="BZ270" i="1" s="1"/>
  <c r="L271" i="1"/>
  <c r="AB271" i="1"/>
  <c r="AT271" i="1"/>
  <c r="BJ271" i="1"/>
  <c r="BY271" i="1"/>
  <c r="BZ271" i="1" s="1"/>
  <c r="L272" i="1"/>
  <c r="AB272" i="1"/>
  <c r="AT272" i="1"/>
  <c r="BJ272" i="1"/>
  <c r="BY272" i="1"/>
  <c r="BZ272" i="1" s="1"/>
  <c r="L273" i="1"/>
  <c r="AB273" i="1"/>
  <c r="AT273" i="1"/>
  <c r="BJ273" i="1"/>
  <c r="BY273" i="1"/>
  <c r="BZ273" i="1" s="1"/>
  <c r="L274" i="1"/>
  <c r="AB274" i="1"/>
  <c r="AT274" i="1"/>
  <c r="BJ274" i="1"/>
  <c r="BY274" i="1"/>
  <c r="BZ274" i="1" s="1"/>
  <c r="L275" i="1"/>
  <c r="AB275" i="1"/>
  <c r="AT275" i="1"/>
  <c r="BJ275" i="1"/>
  <c r="BY275" i="1"/>
  <c r="BZ275" i="1" s="1"/>
  <c r="L276" i="1"/>
  <c r="AB276" i="1"/>
  <c r="AT276" i="1"/>
  <c r="BJ276" i="1"/>
  <c r="BY276" i="1"/>
  <c r="BZ276" i="1" s="1"/>
  <c r="L277" i="1"/>
  <c r="AB277" i="1"/>
  <c r="AT277" i="1"/>
  <c r="BJ277" i="1"/>
  <c r="BY277" i="1"/>
  <c r="BZ277" i="1" s="1"/>
  <c r="L278" i="1"/>
  <c r="AB278" i="1"/>
  <c r="AT278" i="1"/>
  <c r="BJ278" i="1"/>
  <c r="BY278" i="1"/>
  <c r="BZ278" i="1" s="1"/>
  <c r="L279" i="1"/>
  <c r="AB279" i="1"/>
  <c r="AT279" i="1"/>
  <c r="BJ279" i="1"/>
  <c r="BY279" i="1"/>
  <c r="BZ279" i="1" s="1"/>
  <c r="L280" i="1"/>
  <c r="AB280" i="1"/>
  <c r="AT280" i="1"/>
  <c r="BJ280" i="1"/>
  <c r="BY280" i="1"/>
  <c r="BZ280" i="1" s="1"/>
  <c r="L281" i="1"/>
  <c r="AB281" i="1"/>
  <c r="AT281" i="1"/>
  <c r="BJ281" i="1"/>
  <c r="BY281" i="1"/>
  <c r="BZ281" i="1" s="1"/>
  <c r="L282" i="1"/>
  <c r="AB282" i="1"/>
  <c r="AT282" i="1"/>
  <c r="BJ282" i="1"/>
  <c r="BY282" i="1"/>
  <c r="BZ282" i="1" s="1"/>
  <c r="L283" i="1"/>
  <c r="AB283" i="1"/>
  <c r="AT283" i="1"/>
  <c r="BJ283" i="1"/>
  <c r="BY283" i="1"/>
  <c r="BZ283" i="1" s="1"/>
  <c r="L284" i="1"/>
  <c r="AB284" i="1"/>
  <c r="AT284" i="1"/>
  <c r="BJ284" i="1"/>
  <c r="BY284" i="1"/>
  <c r="BZ284" i="1" s="1"/>
  <c r="L285" i="1"/>
  <c r="AB285" i="1"/>
  <c r="AT285" i="1"/>
  <c r="BJ285" i="1"/>
  <c r="BY285" i="1"/>
  <c r="BZ285" i="1" s="1"/>
  <c r="L286" i="1"/>
  <c r="AB286" i="1"/>
  <c r="AT286" i="1"/>
  <c r="BJ286" i="1"/>
  <c r="BY286" i="1"/>
  <c r="BZ286" i="1" s="1"/>
  <c r="L287" i="1"/>
  <c r="AB287" i="1"/>
  <c r="AT287" i="1"/>
  <c r="BJ287" i="1"/>
  <c r="BY287" i="1"/>
  <c r="BZ287" i="1" s="1"/>
  <c r="L288" i="1"/>
  <c r="AB288" i="1"/>
  <c r="AT288" i="1"/>
  <c r="BJ288" i="1"/>
  <c r="BY288" i="1"/>
  <c r="BZ288" i="1" s="1"/>
  <c r="L289" i="1"/>
  <c r="AB289" i="1"/>
  <c r="AT289" i="1"/>
  <c r="BJ289" i="1"/>
  <c r="BY289" i="1"/>
  <c r="BZ289" i="1" s="1"/>
  <c r="L290" i="1"/>
  <c r="AB290" i="1"/>
  <c r="AT290" i="1"/>
  <c r="BJ290" i="1"/>
  <c r="BY290" i="1"/>
  <c r="BZ290" i="1" s="1"/>
  <c r="L291" i="1"/>
  <c r="AB291" i="1"/>
  <c r="AT291" i="1"/>
  <c r="BJ291" i="1"/>
  <c r="BY291" i="1"/>
  <c r="BZ291" i="1" s="1"/>
  <c r="L292" i="1"/>
  <c r="AB292" i="1"/>
  <c r="AT292" i="1"/>
  <c r="BJ292" i="1"/>
  <c r="BY292" i="1"/>
  <c r="BZ292" i="1" s="1"/>
  <c r="L293" i="1"/>
  <c r="AB293" i="1"/>
  <c r="AT293" i="1"/>
  <c r="BJ293" i="1"/>
  <c r="BY293" i="1"/>
  <c r="BZ293" i="1" s="1"/>
  <c r="L294" i="1"/>
  <c r="AB294" i="1"/>
  <c r="AT294" i="1"/>
  <c r="BJ294" i="1"/>
  <c r="BY294" i="1"/>
  <c r="BZ294" i="1" s="1"/>
  <c r="L295" i="1"/>
  <c r="AB295" i="1"/>
  <c r="AT295" i="1"/>
  <c r="BJ295" i="1"/>
  <c r="BY295" i="1"/>
  <c r="BZ295" i="1" s="1"/>
  <c r="L296" i="1"/>
  <c r="AB296" i="1"/>
  <c r="AT296" i="1"/>
  <c r="BJ296" i="1"/>
  <c r="BY296" i="1"/>
  <c r="BZ296" i="1" s="1"/>
  <c r="L297" i="1"/>
  <c r="AB297" i="1"/>
  <c r="AT297" i="1"/>
  <c r="BJ297" i="1"/>
  <c r="BY297" i="1"/>
  <c r="BZ297" i="1" s="1"/>
  <c r="L298" i="1"/>
  <c r="AB298" i="1"/>
  <c r="AT298" i="1"/>
  <c r="BJ298" i="1"/>
  <c r="BY298" i="1"/>
  <c r="BZ298" i="1" s="1"/>
  <c r="L299" i="1"/>
  <c r="AB299" i="1"/>
  <c r="AT299" i="1"/>
  <c r="BJ299" i="1"/>
  <c r="BY299" i="1"/>
  <c r="BZ299" i="1" s="1"/>
  <c r="L300" i="1"/>
  <c r="AB300" i="1"/>
  <c r="AT300" i="1"/>
  <c r="BJ300" i="1"/>
  <c r="BY300" i="1"/>
  <c r="BZ300" i="1" s="1"/>
  <c r="L301" i="1"/>
  <c r="AB301" i="1"/>
  <c r="AT301" i="1"/>
  <c r="BJ301" i="1"/>
  <c r="BY301" i="1"/>
  <c r="BZ301" i="1" s="1"/>
  <c r="L302" i="1"/>
  <c r="AB302" i="1"/>
  <c r="AT302" i="1"/>
  <c r="BJ302" i="1"/>
  <c r="BY302" i="1"/>
  <c r="BZ302" i="1" s="1"/>
  <c r="L303" i="1"/>
  <c r="AB303" i="1"/>
  <c r="AT303" i="1"/>
  <c r="BJ303" i="1"/>
  <c r="BY303" i="1"/>
  <c r="BZ303" i="1" s="1"/>
  <c r="L304" i="1"/>
  <c r="AB304" i="1"/>
  <c r="AT304" i="1"/>
  <c r="BJ304" i="1"/>
  <c r="BY304" i="1"/>
  <c r="BZ304" i="1" s="1"/>
  <c r="L305" i="1"/>
  <c r="AB305" i="1"/>
  <c r="AT305" i="1"/>
  <c r="BJ305" i="1"/>
  <c r="BY305" i="1"/>
  <c r="BZ305" i="1" s="1"/>
  <c r="L306" i="1"/>
  <c r="AB306" i="1"/>
  <c r="AT306" i="1"/>
  <c r="BJ306" i="1"/>
  <c r="BY306" i="1"/>
  <c r="BZ306" i="1" s="1"/>
  <c r="L307" i="1"/>
  <c r="AB307" i="1"/>
  <c r="AT307" i="1"/>
  <c r="BJ307" i="1"/>
  <c r="BY307" i="1"/>
  <c r="BZ307" i="1" s="1"/>
  <c r="L308" i="1"/>
  <c r="AB308" i="1"/>
  <c r="AT308" i="1"/>
  <c r="BJ308" i="1"/>
  <c r="BY308" i="1"/>
  <c r="BZ308" i="1" s="1"/>
  <c r="L309" i="1"/>
  <c r="AB309" i="1"/>
  <c r="AT309" i="1"/>
  <c r="BJ309" i="1"/>
  <c r="BY309" i="1"/>
  <c r="BZ309" i="1" s="1"/>
  <c r="L310" i="1"/>
  <c r="AB310" i="1"/>
  <c r="AT310" i="1"/>
  <c r="BJ310" i="1"/>
  <c r="BY310" i="1"/>
  <c r="BZ310" i="1" s="1"/>
  <c r="L311" i="1"/>
  <c r="AB311" i="1"/>
  <c r="AT311" i="1"/>
  <c r="BJ311" i="1"/>
  <c r="BY311" i="1"/>
  <c r="BZ311" i="1" s="1"/>
  <c r="L312" i="1"/>
  <c r="AB312" i="1"/>
  <c r="AT312" i="1"/>
  <c r="BJ312" i="1"/>
  <c r="BY312" i="1"/>
  <c r="BZ312" i="1" s="1"/>
  <c r="L313" i="1"/>
  <c r="AB313" i="1"/>
  <c r="AT313" i="1"/>
  <c r="BJ313" i="1"/>
  <c r="BY313" i="1"/>
  <c r="BZ313" i="1" s="1"/>
  <c r="L314" i="1"/>
  <c r="AB314" i="1"/>
  <c r="AT314" i="1"/>
  <c r="BJ314" i="1"/>
  <c r="BY314" i="1"/>
  <c r="BZ314" i="1" s="1"/>
  <c r="L315" i="1"/>
  <c r="AB315" i="1"/>
  <c r="AT315" i="1"/>
  <c r="BJ315" i="1"/>
  <c r="BY315" i="1"/>
  <c r="BZ315" i="1" s="1"/>
  <c r="L316" i="1"/>
  <c r="AB316" i="1"/>
  <c r="AT316" i="1"/>
  <c r="BJ316" i="1"/>
  <c r="BY316" i="1"/>
  <c r="BZ316" i="1" s="1"/>
  <c r="L317" i="1"/>
  <c r="AB317" i="1"/>
  <c r="AT317" i="1"/>
  <c r="BJ317" i="1"/>
  <c r="BY317" i="1"/>
  <c r="BZ317" i="1" s="1"/>
  <c r="L318" i="1"/>
  <c r="AB318" i="1"/>
  <c r="AT318" i="1"/>
  <c r="BJ318" i="1"/>
  <c r="BY318" i="1"/>
  <c r="BZ318" i="1" s="1"/>
  <c r="L319" i="1"/>
  <c r="AB319" i="1"/>
  <c r="AT319" i="1"/>
  <c r="BJ319" i="1"/>
  <c r="BY319" i="1"/>
  <c r="BZ319" i="1" s="1"/>
  <c r="L320" i="1"/>
  <c r="AB320" i="1"/>
  <c r="AT320" i="1"/>
  <c r="BJ320" i="1"/>
  <c r="BY320" i="1"/>
  <c r="BZ320" i="1" s="1"/>
  <c r="L321" i="1"/>
  <c r="AB321" i="1"/>
  <c r="AT321" i="1"/>
  <c r="BJ321" i="1"/>
  <c r="BY321" i="1"/>
  <c r="BZ321" i="1" s="1"/>
  <c r="L322" i="1"/>
  <c r="AB322" i="1"/>
  <c r="AT322" i="1"/>
  <c r="BJ322" i="1"/>
  <c r="BY322" i="1"/>
  <c r="BZ322" i="1" s="1"/>
  <c r="L323" i="1"/>
  <c r="AB323" i="1"/>
  <c r="AT323" i="1"/>
  <c r="BJ323" i="1"/>
  <c r="BY323" i="1"/>
  <c r="BZ323" i="1" s="1"/>
  <c r="L324" i="1"/>
  <c r="AB324" i="1"/>
  <c r="AT324" i="1"/>
  <c r="BJ324" i="1"/>
  <c r="BY324" i="1"/>
  <c r="BZ324" i="1" s="1"/>
  <c r="L325" i="1"/>
  <c r="AB325" i="1"/>
  <c r="AT325" i="1"/>
  <c r="BJ325" i="1"/>
  <c r="BY325" i="1"/>
  <c r="BZ325" i="1" s="1"/>
  <c r="L326" i="1"/>
  <c r="AB326" i="1"/>
  <c r="AT326" i="1"/>
  <c r="BJ326" i="1"/>
  <c r="BY326" i="1"/>
  <c r="BZ326" i="1" s="1"/>
  <c r="L327" i="1"/>
  <c r="AB327" i="1"/>
  <c r="AT327" i="1"/>
  <c r="BJ327" i="1"/>
  <c r="BY327" i="1"/>
  <c r="BZ327" i="1" s="1"/>
  <c r="L328" i="1"/>
  <c r="AB328" i="1"/>
  <c r="AT328" i="1"/>
  <c r="BJ328" i="1"/>
  <c r="BY328" i="1"/>
  <c r="BZ328" i="1" s="1"/>
  <c r="L329" i="1"/>
  <c r="AB329" i="1"/>
  <c r="AT329" i="1"/>
  <c r="BJ329" i="1"/>
  <c r="BY329" i="1"/>
  <c r="BZ329" i="1" s="1"/>
  <c r="L330" i="1"/>
  <c r="AB330" i="1"/>
  <c r="AT330" i="1"/>
  <c r="BJ330" i="1"/>
  <c r="BY330" i="1"/>
  <c r="BZ330" i="1" s="1"/>
  <c r="L331" i="1"/>
  <c r="AB331" i="1"/>
  <c r="AT331" i="1"/>
  <c r="BJ331" i="1"/>
  <c r="BY331" i="1"/>
  <c r="BZ331" i="1" s="1"/>
  <c r="L332" i="1"/>
  <c r="AB332" i="1"/>
  <c r="AT332" i="1"/>
  <c r="BJ332" i="1"/>
  <c r="BY332" i="1"/>
  <c r="BZ332" i="1" s="1"/>
  <c r="L333" i="1"/>
  <c r="AB333" i="1"/>
  <c r="AT333" i="1"/>
  <c r="BJ333" i="1"/>
  <c r="BY333" i="1"/>
  <c r="BZ333" i="1" s="1"/>
  <c r="L334" i="1"/>
  <c r="AB334" i="1"/>
  <c r="AT334" i="1"/>
  <c r="BJ334" i="1"/>
  <c r="BY334" i="1"/>
  <c r="BZ334" i="1" s="1"/>
  <c r="L335" i="1"/>
  <c r="AB335" i="1"/>
  <c r="AT335" i="1"/>
  <c r="BJ335" i="1"/>
  <c r="BY335" i="1"/>
  <c r="BZ335" i="1" s="1"/>
  <c r="L336" i="1"/>
  <c r="AB336" i="1"/>
  <c r="AT336" i="1"/>
  <c r="BJ336" i="1"/>
  <c r="BY336" i="1"/>
  <c r="BZ336" i="1" s="1"/>
  <c r="L337" i="1"/>
  <c r="AB337" i="1"/>
  <c r="AT337" i="1"/>
  <c r="BJ337" i="1"/>
  <c r="BY337" i="1"/>
  <c r="BZ337" i="1" s="1"/>
  <c r="L338" i="1"/>
  <c r="AB338" i="1"/>
  <c r="AT338" i="1"/>
  <c r="BJ338" i="1"/>
  <c r="BY338" i="1"/>
  <c r="BZ338" i="1" s="1"/>
  <c r="L339" i="1"/>
  <c r="AB339" i="1"/>
  <c r="AT339" i="1"/>
  <c r="BJ339" i="1"/>
  <c r="BY339" i="1"/>
  <c r="BZ339" i="1" s="1"/>
  <c r="L340" i="1"/>
  <c r="AB340" i="1"/>
  <c r="AT340" i="1"/>
  <c r="BJ340" i="1"/>
  <c r="BY340" i="1"/>
  <c r="BZ340" i="1" s="1"/>
  <c r="L341" i="1"/>
  <c r="AB341" i="1"/>
  <c r="AT341" i="1"/>
  <c r="BJ341" i="1"/>
  <c r="BY341" i="1"/>
  <c r="BZ341" i="1" s="1"/>
  <c r="L342" i="1"/>
  <c r="AB342" i="1"/>
  <c r="AT342" i="1"/>
  <c r="BJ342" i="1"/>
  <c r="BY342" i="1"/>
  <c r="BZ342" i="1" s="1"/>
  <c r="L343" i="1"/>
  <c r="AB343" i="1"/>
  <c r="AT343" i="1"/>
  <c r="BJ343" i="1"/>
  <c r="BY343" i="1"/>
  <c r="BZ343" i="1" s="1"/>
  <c r="L344" i="1"/>
  <c r="AB344" i="1"/>
  <c r="AT344" i="1"/>
  <c r="BJ344" i="1"/>
  <c r="BY344" i="1"/>
  <c r="BZ344" i="1" s="1"/>
  <c r="L345" i="1"/>
  <c r="AB345" i="1"/>
  <c r="AT345" i="1"/>
  <c r="BJ345" i="1"/>
  <c r="BY345" i="1"/>
  <c r="BZ345" i="1" s="1"/>
  <c r="L346" i="1"/>
  <c r="AB346" i="1"/>
  <c r="AT346" i="1"/>
  <c r="BJ346" i="1"/>
  <c r="BY346" i="1"/>
  <c r="BZ346" i="1" s="1"/>
  <c r="L347" i="1"/>
  <c r="AB347" i="1"/>
  <c r="AT347" i="1"/>
  <c r="BJ347" i="1"/>
  <c r="BY347" i="1"/>
  <c r="BZ347" i="1" s="1"/>
  <c r="L348" i="1"/>
  <c r="AB348" i="1"/>
  <c r="AT348" i="1"/>
  <c r="BJ348" i="1"/>
  <c r="BY348" i="1"/>
  <c r="BZ348" i="1" s="1"/>
  <c r="L349" i="1"/>
  <c r="AB349" i="1"/>
  <c r="AT349" i="1"/>
  <c r="BJ349" i="1"/>
  <c r="BY349" i="1"/>
  <c r="BZ349" i="1" s="1"/>
  <c r="L350" i="1"/>
  <c r="AB350" i="1"/>
  <c r="AT350" i="1"/>
  <c r="BJ350" i="1"/>
  <c r="BY350" i="1"/>
  <c r="BZ350" i="1" s="1"/>
  <c r="L351" i="1"/>
  <c r="AB351" i="1"/>
  <c r="AT351" i="1"/>
  <c r="BJ351" i="1"/>
  <c r="BY351" i="1"/>
  <c r="BZ351" i="1" s="1"/>
  <c r="L352" i="1"/>
  <c r="AB352" i="1"/>
  <c r="AT352" i="1"/>
  <c r="BJ352" i="1"/>
  <c r="BY352" i="1"/>
  <c r="BZ352" i="1" s="1"/>
  <c r="L353" i="1"/>
  <c r="AB353" i="1"/>
  <c r="AT353" i="1"/>
  <c r="BJ353" i="1"/>
  <c r="BY353" i="1"/>
  <c r="BZ353" i="1" s="1"/>
  <c r="L354" i="1"/>
  <c r="AB354" i="1"/>
  <c r="AT354" i="1"/>
  <c r="BJ354" i="1"/>
  <c r="BY354" i="1"/>
  <c r="BZ354" i="1" s="1"/>
  <c r="L355" i="1"/>
  <c r="AB355" i="1"/>
  <c r="AT355" i="1"/>
  <c r="BJ355" i="1"/>
  <c r="BY355" i="1"/>
  <c r="BZ355" i="1" s="1"/>
  <c r="L356" i="1"/>
  <c r="AB356" i="1"/>
  <c r="AT356" i="1"/>
  <c r="BJ356" i="1"/>
  <c r="BY356" i="1"/>
  <c r="BZ356" i="1" s="1"/>
  <c r="L357" i="1"/>
  <c r="AB357" i="1"/>
  <c r="AT357" i="1"/>
  <c r="BJ357" i="1"/>
  <c r="BY357" i="1"/>
  <c r="BZ357" i="1" s="1"/>
  <c r="L358" i="1"/>
  <c r="AB358" i="1"/>
  <c r="AT358" i="1"/>
  <c r="BJ358" i="1"/>
  <c r="BY358" i="1"/>
  <c r="BZ358" i="1" s="1"/>
  <c r="L359" i="1"/>
  <c r="AB359" i="1"/>
  <c r="AT359" i="1"/>
  <c r="BJ359" i="1"/>
  <c r="BY359" i="1"/>
  <c r="BZ359" i="1" s="1"/>
  <c r="L360" i="1"/>
  <c r="AB360" i="1"/>
  <c r="AT360" i="1"/>
  <c r="BJ360" i="1"/>
  <c r="BY360" i="1"/>
  <c r="BZ360" i="1" s="1"/>
  <c r="L361" i="1"/>
  <c r="AB361" i="1"/>
  <c r="AT361" i="1"/>
  <c r="BJ361" i="1"/>
  <c r="BY361" i="1"/>
  <c r="BZ361" i="1" s="1"/>
  <c r="L362" i="1"/>
  <c r="AB362" i="1"/>
  <c r="AT362" i="1"/>
  <c r="BJ362" i="1"/>
  <c r="BY362" i="1"/>
  <c r="BZ362" i="1" s="1"/>
  <c r="L363" i="1"/>
  <c r="AB363" i="1"/>
  <c r="AT363" i="1"/>
  <c r="BJ363" i="1"/>
  <c r="BY363" i="1"/>
  <c r="BZ363" i="1" s="1"/>
  <c r="L364" i="1"/>
  <c r="AB364" i="1"/>
  <c r="AT364" i="1"/>
  <c r="BJ364" i="1"/>
  <c r="BY364" i="1"/>
  <c r="BZ364" i="1" s="1"/>
  <c r="L365" i="1"/>
  <c r="AB365" i="1"/>
  <c r="AT365" i="1"/>
  <c r="BJ365" i="1"/>
  <c r="BY365" i="1"/>
  <c r="BZ365" i="1" s="1"/>
  <c r="L366" i="1"/>
  <c r="AB366" i="1"/>
  <c r="AT366" i="1"/>
  <c r="BJ366" i="1"/>
  <c r="BY366" i="1"/>
  <c r="BZ366" i="1" s="1"/>
  <c r="L367" i="1"/>
  <c r="AB367" i="1"/>
  <c r="AT367" i="1"/>
  <c r="BJ367" i="1"/>
  <c r="BY367" i="1"/>
  <c r="BZ367" i="1" s="1"/>
  <c r="L368" i="1"/>
  <c r="AB368" i="1"/>
  <c r="AT368" i="1"/>
  <c r="BJ368" i="1"/>
  <c r="BY368" i="1"/>
  <c r="BZ368" i="1" s="1"/>
  <c r="L369" i="1"/>
  <c r="AB369" i="1"/>
  <c r="AT369" i="1"/>
  <c r="BJ369" i="1"/>
  <c r="BY369" i="1"/>
  <c r="BZ369" i="1" s="1"/>
  <c r="L370" i="1"/>
  <c r="AB370" i="1"/>
  <c r="AT370" i="1"/>
  <c r="BJ370" i="1"/>
  <c r="BY370" i="1"/>
  <c r="BZ370" i="1" s="1"/>
  <c r="L371" i="1"/>
  <c r="AB371" i="1"/>
  <c r="AT371" i="1"/>
  <c r="BJ371" i="1"/>
  <c r="BY371" i="1"/>
  <c r="BZ371" i="1" s="1"/>
  <c r="L372" i="1"/>
  <c r="AB372" i="1"/>
  <c r="AT372" i="1"/>
  <c r="BJ372" i="1"/>
  <c r="BY372" i="1"/>
  <c r="BZ372" i="1" s="1"/>
  <c r="L373" i="1"/>
  <c r="AB373" i="1"/>
  <c r="AT373" i="1"/>
  <c r="BJ373" i="1"/>
  <c r="BY373" i="1"/>
  <c r="BZ373" i="1" s="1"/>
  <c r="L374" i="1"/>
  <c r="AB374" i="1"/>
  <c r="AT374" i="1"/>
  <c r="BJ374" i="1"/>
  <c r="BY374" i="1"/>
  <c r="BZ374" i="1" s="1"/>
  <c r="L375" i="1"/>
  <c r="AB375" i="1"/>
  <c r="AT375" i="1"/>
  <c r="BJ375" i="1"/>
  <c r="BY375" i="1"/>
  <c r="BZ375" i="1" s="1"/>
  <c r="L376" i="1"/>
  <c r="AB376" i="1"/>
  <c r="AT376" i="1"/>
  <c r="BJ376" i="1"/>
  <c r="BY376" i="1"/>
  <c r="BZ376" i="1" s="1"/>
  <c r="L377" i="1"/>
  <c r="AB377" i="1"/>
  <c r="AT377" i="1"/>
  <c r="BJ377" i="1"/>
  <c r="BY377" i="1"/>
  <c r="BZ377" i="1" s="1"/>
  <c r="L378" i="1"/>
  <c r="AB378" i="1"/>
  <c r="AT378" i="1"/>
  <c r="BJ378" i="1"/>
  <c r="BY378" i="1"/>
  <c r="BZ378" i="1" s="1"/>
  <c r="BY26" i="1"/>
  <c r="BZ26" i="1" s="1"/>
  <c r="BJ26" i="1"/>
  <c r="AT26" i="1"/>
  <c r="AB26" i="1"/>
  <c r="L26" i="1"/>
  <c r="BY25" i="1"/>
  <c r="BZ25" i="1" s="1"/>
  <c r="BJ25" i="1"/>
  <c r="AT25" i="1"/>
  <c r="AB25" i="1"/>
  <c r="L25" i="1"/>
  <c r="BY24" i="1"/>
  <c r="BZ24" i="1" s="1"/>
  <c r="BJ24" i="1"/>
  <c r="AT24" i="1"/>
  <c r="AB24" i="1"/>
  <c r="L24" i="1"/>
  <c r="BY23" i="1"/>
  <c r="BZ23" i="1" s="1"/>
  <c r="BJ23" i="1"/>
  <c r="AT23" i="1"/>
  <c r="AB23" i="1"/>
  <c r="L23" i="1"/>
  <c r="BY22" i="1"/>
  <c r="BZ22" i="1" s="1"/>
  <c r="BJ22" i="1"/>
  <c r="AT22" i="1"/>
  <c r="AB22" i="1"/>
  <c r="L22" i="1"/>
  <c r="BY21" i="1"/>
  <c r="BZ21" i="1" s="1"/>
  <c r="BJ21" i="1"/>
  <c r="AT21" i="1"/>
  <c r="AB21" i="1"/>
  <c r="L21" i="1"/>
  <c r="BY20" i="1"/>
  <c r="BZ20" i="1" s="1"/>
  <c r="BJ20" i="1"/>
  <c r="AT20" i="1"/>
  <c r="AB20" i="1"/>
  <c r="L20" i="1"/>
  <c r="BY19" i="1"/>
  <c r="BZ19" i="1" s="1"/>
  <c r="BJ19" i="1"/>
  <c r="AT19" i="1"/>
  <c r="AB19" i="1"/>
  <c r="L19" i="1"/>
  <c r="BY18" i="1"/>
  <c r="BZ18" i="1" s="1"/>
  <c r="BJ18" i="1"/>
  <c r="AT18" i="1"/>
  <c r="AB18" i="1"/>
  <c r="L18" i="1"/>
  <c r="BY17" i="1"/>
  <c r="BZ17" i="1" s="1"/>
  <c r="BJ17" i="1"/>
  <c r="AT17" i="1"/>
  <c r="AB17" i="1"/>
  <c r="L17" i="1"/>
  <c r="BY16" i="1"/>
  <c r="BZ16" i="1" s="1"/>
  <c r="BJ16" i="1"/>
  <c r="AT16" i="1"/>
  <c r="AB16" i="1"/>
  <c r="L16" i="1"/>
  <c r="BY15" i="1"/>
  <c r="BZ15" i="1" s="1"/>
  <c r="BJ15" i="1"/>
  <c r="AT15" i="1"/>
  <c r="AB15" i="1"/>
  <c r="L15" i="1"/>
  <c r="BY14" i="1"/>
  <c r="BZ14" i="1" s="1"/>
  <c r="BJ14" i="1"/>
  <c r="AT14" i="1"/>
  <c r="AB14" i="1"/>
  <c r="L14" i="1"/>
  <c r="BY13" i="1"/>
  <c r="BZ13" i="1" s="1"/>
  <c r="BJ13" i="1"/>
  <c r="AT13" i="1"/>
  <c r="AB13" i="1"/>
  <c r="L13" i="1"/>
  <c r="BY12" i="1"/>
  <c r="BZ12" i="1" s="1"/>
  <c r="BJ12" i="1"/>
  <c r="AT12" i="1"/>
  <c r="AB12" i="1"/>
  <c r="L12" i="1"/>
  <c r="BY11" i="1"/>
  <c r="BZ11" i="1" s="1"/>
  <c r="BJ11" i="1"/>
  <c r="AT11" i="1"/>
  <c r="AB11" i="1"/>
  <c r="L11" i="1"/>
  <c r="BY10" i="1"/>
  <c r="BZ10" i="1" s="1"/>
  <c r="BJ10" i="1"/>
  <c r="AT10" i="1"/>
  <c r="AB10" i="1"/>
  <c r="L9" i="1"/>
  <c r="BY9" i="1"/>
  <c r="BJ9" i="1"/>
  <c r="AB9" i="1"/>
  <c r="CD40" i="1"/>
  <c r="E41" i="1" s="1"/>
  <c r="CD40" i="9"/>
  <c r="E41" i="9" s="1"/>
  <c r="CD41" i="9" s="1"/>
  <c r="E42" i="9" s="1"/>
  <c r="CD42" i="9" s="1"/>
  <c r="E43" i="9" s="1"/>
  <c r="W40" i="11"/>
  <c r="D41" i="11" s="1"/>
  <c r="CD40" i="10"/>
  <c r="E41" i="10" s="1"/>
  <c r="CG39" i="10"/>
  <c r="E40" i="11"/>
  <c r="Z39" i="11" s="1"/>
  <c r="F40" i="5"/>
  <c r="CG39" i="5" s="1"/>
  <c r="W40" i="3"/>
  <c r="D41" i="3" s="1"/>
  <c r="W41" i="3" s="1"/>
  <c r="D42" i="3" s="1"/>
  <c r="W42" i="3" s="1"/>
  <c r="D43" i="3" s="1"/>
  <c r="W43" i="3" s="1"/>
  <c r="D44" i="3" s="1"/>
  <c r="W44" i="3" s="1"/>
  <c r="D45" i="3" s="1"/>
  <c r="W45" i="3" s="1"/>
  <c r="D46" i="3" s="1"/>
  <c r="W46" i="3" s="1"/>
  <c r="D47" i="3" s="1"/>
  <c r="W47" i="3" s="1"/>
  <c r="D48" i="3" s="1"/>
  <c r="W48" i="3" s="1"/>
  <c r="D49" i="3" s="1"/>
  <c r="W49" i="3" s="1"/>
  <c r="D50" i="3" s="1"/>
  <c r="W50" i="3" s="1"/>
  <c r="D51" i="3" s="1"/>
  <c r="W51" i="3" s="1"/>
  <c r="D52" i="3" s="1"/>
  <c r="W52" i="3" s="1"/>
  <c r="D53" i="3" s="1"/>
  <c r="W53" i="3" s="1"/>
  <c r="D54" i="3" s="1"/>
  <c r="W54" i="3" s="1"/>
  <c r="D55" i="3" s="1"/>
  <c r="W55" i="3" s="1"/>
  <c r="D56" i="3" s="1"/>
  <c r="W56" i="3" s="1"/>
  <c r="D57" i="3" s="1"/>
  <c r="W57" i="3" s="1"/>
  <c r="D58" i="3" s="1"/>
  <c r="W58" i="3" s="1"/>
  <c r="D59" i="3" s="1"/>
  <c r="W59" i="3" s="1"/>
  <c r="D60" i="3" s="1"/>
  <c r="W60" i="3" s="1"/>
  <c r="D61" i="3" s="1"/>
  <c r="W61" i="3" s="1"/>
  <c r="D62" i="3" s="1"/>
  <c r="W62" i="3" s="1"/>
  <c r="D63" i="3" s="1"/>
  <c r="W63" i="3" s="1"/>
  <c r="D64" i="3" s="1"/>
  <c r="CD40" i="2"/>
  <c r="E41" i="2" s="1"/>
  <c r="CD41" i="2" s="1"/>
  <c r="E42" i="2" s="1"/>
  <c r="CD68" i="9"/>
  <c r="E69" i="9" s="1"/>
  <c r="CD69" i="9" s="1"/>
  <c r="E70" i="9" s="1"/>
  <c r="CD70" i="9" s="1"/>
  <c r="E71" i="9" s="1"/>
  <c r="CD71" i="9" s="1"/>
  <c r="E72" i="9" s="1"/>
  <c r="CD72" i="9" s="1"/>
  <c r="E73" i="9" s="1"/>
  <c r="W68" i="11"/>
  <c r="D69" i="11" s="1"/>
  <c r="W69" i="11" s="1"/>
  <c r="D70" i="11" s="1"/>
  <c r="W70" i="11" s="1"/>
  <c r="D71" i="11" s="1"/>
  <c r="E68" i="11"/>
  <c r="Z67" i="11" s="1"/>
  <c r="F40" i="9"/>
  <c r="CG39" i="9" s="1"/>
  <c r="F40" i="2"/>
  <c r="CG39" i="2" s="1"/>
  <c r="CD68" i="2"/>
  <c r="E69" i="2" s="1"/>
  <c r="CD69" i="2" s="1"/>
  <c r="E70" i="2" s="1"/>
  <c r="CD70" i="2" s="1"/>
  <c r="E71" i="2" s="1"/>
  <c r="CD71" i="2" s="1"/>
  <c r="E72" i="2" s="1"/>
  <c r="F40" i="1"/>
  <c r="CG39" i="1" s="1"/>
  <c r="Z39" i="3"/>
  <c r="CD68" i="1"/>
  <c r="E69" i="1" s="1"/>
  <c r="CD99" i="9"/>
  <c r="E100" i="9" s="1"/>
  <c r="CD100" i="9" s="1"/>
  <c r="E101" i="9" s="1"/>
  <c r="CD101" i="9" s="1"/>
  <c r="E102" i="9" s="1"/>
  <c r="CD102" i="9" s="1"/>
  <c r="E103" i="9" s="1"/>
  <c r="CD103" i="9" s="1"/>
  <c r="E104" i="9" s="1"/>
  <c r="W99" i="11"/>
  <c r="D100" i="11" s="1"/>
  <c r="CD99" i="10"/>
  <c r="E100" i="10" s="1"/>
  <c r="CD100" i="10" s="1"/>
  <c r="E101" i="10" s="1"/>
  <c r="E99" i="11"/>
  <c r="Z98" i="11" s="1"/>
  <c r="F99" i="10"/>
  <c r="CG98" i="10" s="1"/>
  <c r="W99" i="3"/>
  <c r="D100" i="3" s="1"/>
  <c r="W100" i="3" s="1"/>
  <c r="D101" i="3" s="1"/>
  <c r="W101" i="3" s="1"/>
  <c r="D102" i="3" s="1"/>
  <c r="W102" i="3" s="1"/>
  <c r="D103" i="3" s="1"/>
  <c r="CD99" i="2"/>
  <c r="E100" i="2" s="1"/>
  <c r="CD100" i="2" s="1"/>
  <c r="E101" i="2" s="1"/>
  <c r="CD101" i="2" s="1"/>
  <c r="E102" i="2" s="1"/>
  <c r="CD102" i="2" s="1"/>
  <c r="E103" i="2" s="1"/>
  <c r="CD103" i="2" s="1"/>
  <c r="E104" i="2" s="1"/>
  <c r="CD104" i="2" s="1"/>
  <c r="E105" i="2" s="1"/>
  <c r="CD105" i="2" s="1"/>
  <c r="E106" i="2" s="1"/>
  <c r="F68" i="9"/>
  <c r="CG67" i="9" s="1"/>
  <c r="CD129" i="9"/>
  <c r="E130" i="9" s="1"/>
  <c r="CD130" i="9" s="1"/>
  <c r="E131" i="9" s="1"/>
  <c r="CD131" i="9" s="1"/>
  <c r="E132" i="9" s="1"/>
  <c r="CD132" i="9" s="1"/>
  <c r="E133" i="9" s="1"/>
  <c r="CD133" i="9" s="1"/>
  <c r="E134" i="9" s="1"/>
  <c r="F68" i="2"/>
  <c r="CG67" i="2" s="1"/>
  <c r="W129" i="11"/>
  <c r="D130" i="11" s="1"/>
  <c r="W130" i="11" s="1"/>
  <c r="D131" i="11" s="1"/>
  <c r="W131" i="11" s="1"/>
  <c r="D132" i="11" s="1"/>
  <c r="CD129" i="10"/>
  <c r="E130" i="10" s="1"/>
  <c r="CD130" i="10" s="1"/>
  <c r="E131" i="10" s="1"/>
  <c r="CD131" i="10" s="1"/>
  <c r="E132" i="10" s="1"/>
  <c r="CD132" i="10" s="1"/>
  <c r="E133" i="10" s="1"/>
  <c r="E129" i="11"/>
  <c r="Z128" i="11" s="1"/>
  <c r="F68" i="1"/>
  <c r="CG67" i="1" s="1"/>
  <c r="W129" i="3"/>
  <c r="D130" i="3" s="1"/>
  <c r="W130" i="3" s="1"/>
  <c r="D131" i="3" s="1"/>
  <c r="W131" i="3" s="1"/>
  <c r="D132" i="3" s="1"/>
  <c r="W132" i="3" s="1"/>
  <c r="D133" i="3" s="1"/>
  <c r="W133" i="3" s="1"/>
  <c r="D134" i="3" s="1"/>
  <c r="W134" i="3" s="1"/>
  <c r="D135" i="3" s="1"/>
  <c r="W135" i="3" s="1"/>
  <c r="D136" i="3" s="1"/>
  <c r="W136" i="3" s="1"/>
  <c r="D137" i="3" s="1"/>
  <c r="W137" i="3" s="1"/>
  <c r="D138" i="3" s="1"/>
  <c r="W138" i="3" s="1"/>
  <c r="D139" i="3" s="1"/>
  <c r="W139" i="3" s="1"/>
  <c r="D140" i="3" s="1"/>
  <c r="W140" i="3" s="1"/>
  <c r="D141" i="3" s="1"/>
  <c r="W141" i="3" s="1"/>
  <c r="D142" i="3" s="1"/>
  <c r="W142" i="3" s="1"/>
  <c r="D143" i="3" s="1"/>
  <c r="W143" i="3" s="1"/>
  <c r="D144" i="3" s="1"/>
  <c r="W144" i="3" s="1"/>
  <c r="D145" i="3" s="1"/>
  <c r="W145" i="3" s="1"/>
  <c r="D146" i="3" s="1"/>
  <c r="W146" i="3" s="1"/>
  <c r="D147" i="3" s="1"/>
  <c r="W147" i="3" s="1"/>
  <c r="D148" i="3" s="1"/>
  <c r="W148" i="3" s="1"/>
  <c r="D149" i="3" s="1"/>
  <c r="W149" i="3" s="1"/>
  <c r="D150" i="3" s="1"/>
  <c r="W150" i="3" s="1"/>
  <c r="D151" i="3" s="1"/>
  <c r="W151" i="3" s="1"/>
  <c r="D152" i="3" s="1"/>
  <c r="W152" i="3" s="1"/>
  <c r="D153" i="3" s="1"/>
  <c r="W153" i="3" s="1"/>
  <c r="D154" i="3" s="1"/>
  <c r="W154" i="3" s="1"/>
  <c r="D155" i="3" s="1"/>
  <c r="W155" i="3" s="1"/>
  <c r="D156" i="3" s="1"/>
  <c r="W156" i="3" s="1"/>
  <c r="D157" i="3" s="1"/>
  <c r="W157" i="3" s="1"/>
  <c r="D158" i="3" s="1"/>
  <c r="W158" i="3" s="1"/>
  <c r="D159" i="3" s="1"/>
  <c r="W159" i="3" s="1"/>
  <c r="D160" i="3" s="1"/>
  <c r="W160" i="3" s="1"/>
  <c r="D161" i="3" s="1"/>
  <c r="W161" i="3" s="1"/>
  <c r="D162" i="3" s="1"/>
  <c r="W162" i="3" s="1"/>
  <c r="D163" i="3" s="1"/>
  <c r="W163" i="3" s="1"/>
  <c r="D164" i="3" s="1"/>
  <c r="W164" i="3" s="1"/>
  <c r="D165" i="3" s="1"/>
  <c r="W165" i="3" s="1"/>
  <c r="D166" i="3" s="1"/>
  <c r="W166" i="3" s="1"/>
  <c r="D167" i="3" s="1"/>
  <c r="W167" i="3" s="1"/>
  <c r="D168" i="3" s="1"/>
  <c r="W168" i="3" s="1"/>
  <c r="D169" i="3" s="1"/>
  <c r="W169" i="3" s="1"/>
  <c r="D170" i="3" s="1"/>
  <c r="W170" i="3" s="1"/>
  <c r="D171" i="3" s="1"/>
  <c r="W171" i="3" s="1"/>
  <c r="D172" i="3" s="1"/>
  <c r="W172" i="3" s="1"/>
  <c r="D173" i="3" s="1"/>
  <c r="W173" i="3" s="1"/>
  <c r="D174" i="3" s="1"/>
  <c r="W174" i="3" s="1"/>
  <c r="D175" i="3" s="1"/>
  <c r="W175" i="3" s="1"/>
  <c r="D176" i="3" s="1"/>
  <c r="W176" i="3" s="1"/>
  <c r="D177" i="3" s="1"/>
  <c r="W177" i="3" s="1"/>
  <c r="D178" i="3" s="1"/>
  <c r="W178" i="3" s="1"/>
  <c r="D179" i="3" s="1"/>
  <c r="W179" i="3" s="1"/>
  <c r="D180" i="3" s="1"/>
  <c r="W180" i="3" s="1"/>
  <c r="D181" i="3" s="1"/>
  <c r="W181" i="3" s="1"/>
  <c r="D182" i="3" s="1"/>
  <c r="W182" i="3" s="1"/>
  <c r="D183" i="3" s="1"/>
  <c r="W183" i="3" s="1"/>
  <c r="D184" i="3" s="1"/>
  <c r="W184" i="3" s="1"/>
  <c r="D185" i="3" s="1"/>
  <c r="W185" i="3" s="1"/>
  <c r="D186" i="3" s="1"/>
  <c r="W186" i="3" s="1"/>
  <c r="D187" i="3" s="1"/>
  <c r="W187" i="3" s="1"/>
  <c r="D188" i="3" s="1"/>
  <c r="W188" i="3" s="1"/>
  <c r="D189" i="3" s="1"/>
  <c r="W189" i="3" s="1"/>
  <c r="CD99" i="1"/>
  <c r="E100" i="1" s="1"/>
  <c r="CD100" i="1" s="1"/>
  <c r="E101" i="1" s="1"/>
  <c r="CD101" i="1" s="1"/>
  <c r="E102" i="1" s="1"/>
  <c r="CD102" i="1" s="1"/>
  <c r="E103" i="1" s="1"/>
  <c r="CD103" i="1" s="1"/>
  <c r="E104" i="1" s="1"/>
  <c r="CD104" i="1" s="1"/>
  <c r="E105" i="1" s="1"/>
  <c r="CD105" i="1" s="1"/>
  <c r="E106" i="1" s="1"/>
  <c r="CD106" i="1" s="1"/>
  <c r="E107" i="1" s="1"/>
  <c r="CD107" i="1" s="1"/>
  <c r="E108" i="1" s="1"/>
  <c r="CD108" i="1" s="1"/>
  <c r="E109" i="1" s="1"/>
  <c r="CD109" i="1" s="1"/>
  <c r="E110" i="1" s="1"/>
  <c r="CD110" i="1" s="1"/>
  <c r="E111" i="1" s="1"/>
  <c r="CD111" i="1" s="1"/>
  <c r="E112" i="1" s="1"/>
  <c r="CD112" i="1" s="1"/>
  <c r="E113" i="1" s="1"/>
  <c r="CD113" i="1" s="1"/>
  <c r="E114" i="1" s="1"/>
  <c r="CD114" i="1" s="1"/>
  <c r="E115" i="1" s="1"/>
  <c r="CD115" i="1" s="1"/>
  <c r="E116" i="1" s="1"/>
  <c r="CD116" i="1" s="1"/>
  <c r="E117" i="1" s="1"/>
  <c r="CD117" i="1" s="1"/>
  <c r="E118" i="1" s="1"/>
  <c r="CD118" i="1" s="1"/>
  <c r="E119" i="1" s="1"/>
  <c r="CD119" i="1" s="1"/>
  <c r="E120" i="1" s="1"/>
  <c r="CD120" i="1" s="1"/>
  <c r="E121" i="1" s="1"/>
  <c r="CD121" i="1" s="1"/>
  <c r="E122" i="1" s="1"/>
  <c r="CD122" i="1" s="1"/>
  <c r="E123" i="1" s="1"/>
  <c r="CD123" i="1" s="1"/>
  <c r="E124" i="1" s="1"/>
  <c r="CD124" i="1" s="1"/>
  <c r="E125" i="1" s="1"/>
  <c r="CD125" i="1" s="1"/>
  <c r="E126" i="1" s="1"/>
  <c r="CD160" i="2"/>
  <c r="E161" i="2" s="1"/>
  <c r="CD161" i="2" s="1"/>
  <c r="E162" i="2" s="1"/>
  <c r="CD162" i="2" s="1"/>
  <c r="E163" i="2" s="1"/>
  <c r="CD163" i="2" s="1"/>
  <c r="E164" i="2" s="1"/>
  <c r="CD164" i="2" s="1"/>
  <c r="E165" i="2" s="1"/>
  <c r="CD165" i="2" s="1"/>
  <c r="E166" i="2" s="1"/>
  <c r="CD166" i="2" s="1"/>
  <c r="E167" i="2" s="1"/>
  <c r="CD167" i="2" s="1"/>
  <c r="E168" i="2" s="1"/>
  <c r="CD168" i="2" s="1"/>
  <c r="E169" i="2" s="1"/>
  <c r="CD169" i="2" s="1"/>
  <c r="E170" i="2" s="1"/>
  <c r="CD170" i="2" s="1"/>
  <c r="E171" i="2" s="1"/>
  <c r="CD171" i="2" s="1"/>
  <c r="E172" i="2" s="1"/>
  <c r="CD172" i="2" s="1"/>
  <c r="E173" i="2" s="1"/>
  <c r="CD173" i="2" s="1"/>
  <c r="E174" i="2" s="1"/>
  <c r="CD174" i="2" s="1"/>
  <c r="E175" i="2" s="1"/>
  <c r="CD175" i="2" s="1"/>
  <c r="E176" i="2" s="1"/>
  <c r="CD176" i="2" s="1"/>
  <c r="E177" i="2" s="1"/>
  <c r="CD177" i="2" s="1"/>
  <c r="E178" i="2" s="1"/>
  <c r="CD178" i="2" s="1"/>
  <c r="E179" i="2" s="1"/>
  <c r="CD179" i="2" s="1"/>
  <c r="E180" i="2" s="1"/>
  <c r="CD180" i="2" s="1"/>
  <c r="E181" i="2" s="1"/>
  <c r="CD181" i="2" s="1"/>
  <c r="E182" i="2" s="1"/>
  <c r="CD182" i="2" s="1"/>
  <c r="E183" i="2" s="1"/>
  <c r="CD183" i="2" s="1"/>
  <c r="E184" i="2" s="1"/>
  <c r="CD184" i="2" s="1"/>
  <c r="E185" i="2" s="1"/>
  <c r="CD185" i="2" s="1"/>
  <c r="E186" i="2" s="1"/>
  <c r="CD186" i="2" s="1"/>
  <c r="E187" i="2" s="1"/>
  <c r="CD187" i="2" s="1"/>
  <c r="E188" i="2" s="1"/>
  <c r="CD188" i="2" s="1"/>
  <c r="E189" i="2" s="1"/>
  <c r="CD189" i="2" s="1"/>
  <c r="CD190" i="9"/>
  <c r="E191" i="9" s="1"/>
  <c r="CD191" i="9" s="1"/>
  <c r="E192" i="9" s="1"/>
  <c r="CD192" i="9" s="1"/>
  <c r="E193" i="9" s="1"/>
  <c r="CD193" i="9" s="1"/>
  <c r="E194" i="9" s="1"/>
  <c r="CD194" i="9" s="1"/>
  <c r="E195" i="9" s="1"/>
  <c r="CD195" i="9" s="1"/>
  <c r="E196" i="9" s="1"/>
  <c r="CD196" i="9" s="1"/>
  <c r="E197" i="9" s="1"/>
  <c r="CD197" i="9" s="1"/>
  <c r="E198" i="9" s="1"/>
  <c r="CD198" i="9" s="1"/>
  <c r="E199" i="9" s="1"/>
  <c r="CD199" i="9" s="1"/>
  <c r="E200" i="9" s="1"/>
  <c r="CD200" i="9" s="1"/>
  <c r="E201" i="9" s="1"/>
  <c r="CD201" i="9" s="1"/>
  <c r="E202" i="9" s="1"/>
  <c r="CD202" i="9" s="1"/>
  <c r="E203" i="9" s="1"/>
  <c r="CD203" i="9" s="1"/>
  <c r="E204" i="9" s="1"/>
  <c r="CD204" i="9" s="1"/>
  <c r="E205" i="9" s="1"/>
  <c r="CD205" i="9" s="1"/>
  <c r="E206" i="9" s="1"/>
  <c r="CD206" i="9" s="1"/>
  <c r="E207" i="9" s="1"/>
  <c r="CD207" i="9" s="1"/>
  <c r="E208" i="9" s="1"/>
  <c r="CD208" i="9" s="1"/>
  <c r="E209" i="9" s="1"/>
  <c r="CD209" i="9" s="1"/>
  <c r="E210" i="9" s="1"/>
  <c r="CD210" i="9" s="1"/>
  <c r="E211" i="9" s="1"/>
  <c r="F99" i="9"/>
  <c r="CG98" i="9" s="1"/>
  <c r="W190" i="11"/>
  <c r="D191" i="11" s="1"/>
  <c r="CD190" i="10"/>
  <c r="E191" i="10" s="1"/>
  <c r="F99" i="2"/>
  <c r="CG98" i="2" s="1"/>
  <c r="F190" i="10"/>
  <c r="CG189" i="10" s="1"/>
  <c r="E190" i="11"/>
  <c r="Z189" i="11" s="1"/>
  <c r="F99" i="1"/>
  <c r="CG98" i="1" s="1"/>
  <c r="E99" i="3"/>
  <c r="Z98" i="3" s="1"/>
  <c r="W190" i="3"/>
  <c r="D191" i="3" s="1"/>
  <c r="W191" i="3" s="1"/>
  <c r="D192" i="3" s="1"/>
  <c r="W192" i="3" s="1"/>
  <c r="D193" i="3" s="1"/>
  <c r="W193" i="3" s="1"/>
  <c r="D194" i="3" s="1"/>
  <c r="W194" i="3" s="1"/>
  <c r="D195" i="3" s="1"/>
  <c r="W195" i="3" s="1"/>
  <c r="D196" i="3" s="1"/>
  <c r="W196" i="3" s="1"/>
  <c r="D197" i="3" s="1"/>
  <c r="W197" i="3" s="1"/>
  <c r="D198" i="3" s="1"/>
  <c r="W198" i="3" s="1"/>
  <c r="D199" i="3" s="1"/>
  <c r="W199" i="3" s="1"/>
  <c r="D200" i="3" s="1"/>
  <c r="W200" i="3" s="1"/>
  <c r="D201" i="3" s="1"/>
  <c r="W201" i="3" s="1"/>
  <c r="D202" i="3" s="1"/>
  <c r="W202" i="3" s="1"/>
  <c r="D203" i="3" s="1"/>
  <c r="CD190" i="2"/>
  <c r="E191" i="2" s="1"/>
  <c r="CD129" i="1"/>
  <c r="E130" i="1" s="1"/>
  <c r="CD130" i="1" s="1"/>
  <c r="E131" i="1" s="1"/>
  <c r="CD221" i="9"/>
  <c r="E222" i="9" s="1"/>
  <c r="W221" i="11"/>
  <c r="D222" i="11" s="1"/>
  <c r="W222" i="11" s="1"/>
  <c r="D223" i="11" s="1"/>
  <c r="CD221" i="10"/>
  <c r="E222" i="10" s="1"/>
  <c r="E221" i="11"/>
  <c r="Z220" i="11" s="1"/>
  <c r="F221" i="10"/>
  <c r="CG220" i="10" s="1"/>
  <c r="W221" i="3"/>
  <c r="D222" i="3" s="1"/>
  <c r="W222" i="3" s="1"/>
  <c r="D223" i="3" s="1"/>
  <c r="W223" i="3" s="1"/>
  <c r="D224" i="3" s="1"/>
  <c r="W224" i="3" s="1"/>
  <c r="D225" i="3" s="1"/>
  <c r="W225" i="3" s="1"/>
  <c r="D226" i="3" s="1"/>
  <c r="W226" i="3" s="1"/>
  <c r="D227" i="3" s="1"/>
  <c r="W227" i="3" s="1"/>
  <c r="D228" i="3" s="1"/>
  <c r="W228" i="3" s="1"/>
  <c r="D229" i="3" s="1"/>
  <c r="W229" i="3" s="1"/>
  <c r="D230" i="3" s="1"/>
  <c r="W230" i="3" s="1"/>
  <c r="D231" i="3" s="1"/>
  <c r="W231" i="3" s="1"/>
  <c r="D232" i="3" s="1"/>
  <c r="W232" i="3" s="1"/>
  <c r="D233" i="3" s="1"/>
  <c r="W233" i="3" s="1"/>
  <c r="D234" i="3" s="1"/>
  <c r="W234" i="3" s="1"/>
  <c r="D235" i="3" s="1"/>
  <c r="W235" i="3" s="1"/>
  <c r="D236" i="3" s="1"/>
  <c r="W236" i="3" s="1"/>
  <c r="D237" i="3" s="1"/>
  <c r="W237" i="3" s="1"/>
  <c r="D238" i="3" s="1"/>
  <c r="W238" i="3" s="1"/>
  <c r="D239" i="3" s="1"/>
  <c r="W239" i="3" s="1"/>
  <c r="D240" i="3" s="1"/>
  <c r="W240" i="3" s="1"/>
  <c r="D241" i="3" s="1"/>
  <c r="W241" i="3" s="1"/>
  <c r="D242" i="3" s="1"/>
  <c r="W242" i="3" s="1"/>
  <c r="D243" i="3" s="1"/>
  <c r="W243" i="3" s="1"/>
  <c r="D244" i="3" s="1"/>
  <c r="W244" i="3" s="1"/>
  <c r="D245" i="3" s="1"/>
  <c r="W245" i="3" s="1"/>
  <c r="D246" i="3" s="1"/>
  <c r="W246" i="3" s="1"/>
  <c r="D247" i="3" s="1"/>
  <c r="W247" i="3" s="1"/>
  <c r="D248" i="3" s="1"/>
  <c r="W248" i="3" s="1"/>
  <c r="D249" i="3" s="1"/>
  <c r="W249" i="3" s="1"/>
  <c r="D250" i="3" s="1"/>
  <c r="W250" i="3" s="1"/>
  <c r="D251" i="3" s="1"/>
  <c r="W251" i="3" s="1"/>
  <c r="CD221" i="2"/>
  <c r="E222" i="2" s="1"/>
  <c r="CD222" i="2" s="1"/>
  <c r="E223" i="2" s="1"/>
  <c r="CD223" i="2" s="1"/>
  <c r="E224" i="2" s="1"/>
  <c r="CD224" i="2" s="1"/>
  <c r="E225" i="2" s="1"/>
  <c r="CD225" i="2" s="1"/>
  <c r="E226" i="2" s="1"/>
  <c r="CD226" i="2" s="1"/>
  <c r="E227" i="2" s="1"/>
  <c r="CD227" i="2" s="1"/>
  <c r="E228" i="2" s="1"/>
  <c r="CD228" i="2" s="1"/>
  <c r="E229" i="2" s="1"/>
  <c r="CD229" i="2" s="1"/>
  <c r="E230" i="2" s="1"/>
  <c r="CD230" i="2" s="1"/>
  <c r="E231" i="2" s="1"/>
  <c r="CD231" i="2" s="1"/>
  <c r="E232" i="2" s="1"/>
  <c r="CD232" i="2" s="1"/>
  <c r="E233" i="2" s="1"/>
  <c r="CD233" i="2" s="1"/>
  <c r="E234" i="2" s="1"/>
  <c r="CD234" i="2" s="1"/>
  <c r="E235" i="2" s="1"/>
  <c r="CD235" i="2" s="1"/>
  <c r="E236" i="2" s="1"/>
  <c r="CD236" i="2" s="1"/>
  <c r="E237" i="2" s="1"/>
  <c r="CD237" i="2" s="1"/>
  <c r="E238" i="2" s="1"/>
  <c r="CD238" i="2" s="1"/>
  <c r="E239" i="2" s="1"/>
  <c r="CD239" i="2" s="1"/>
  <c r="E240" i="2" s="1"/>
  <c r="CD240" i="2" s="1"/>
  <c r="E241" i="2" s="1"/>
  <c r="CD241" i="2" s="1"/>
  <c r="E242" i="2" s="1"/>
  <c r="CD242" i="2" s="1"/>
  <c r="E243" i="2" s="1"/>
  <c r="CD243" i="2" s="1"/>
  <c r="E244" i="2" s="1"/>
  <c r="CD244" i="2" s="1"/>
  <c r="E245" i="2" s="1"/>
  <c r="CD245" i="2" s="1"/>
  <c r="E246" i="2" s="1"/>
  <c r="CD246" i="2" s="1"/>
  <c r="E247" i="2" s="1"/>
  <c r="CD247" i="2" s="1"/>
  <c r="E248" i="2" s="1"/>
  <c r="CD248" i="2" s="1"/>
  <c r="E249" i="2" s="1"/>
  <c r="CD249" i="2" s="1"/>
  <c r="E250" i="2" s="1"/>
  <c r="CD250" i="2" s="1"/>
  <c r="E251" i="2" s="1"/>
  <c r="CD251" i="2" s="1"/>
  <c r="F129" i="9"/>
  <c r="CG128" i="9" s="1"/>
  <c r="CD252" i="9"/>
  <c r="E253" i="9" s="1"/>
  <c r="CD253" i="9" s="1"/>
  <c r="E254" i="9" s="1"/>
  <c r="CD254" i="9" s="1"/>
  <c r="E255" i="9" s="1"/>
  <c r="CD255" i="9" s="1"/>
  <c r="E256" i="9" s="1"/>
  <c r="CD256" i="9" s="1"/>
  <c r="E257" i="9" s="1"/>
  <c r="CD257" i="9" s="1"/>
  <c r="E258" i="9" s="1"/>
  <c r="CD258" i="9" s="1"/>
  <c r="E259" i="9" s="1"/>
  <c r="CD259" i="9" s="1"/>
  <c r="E260" i="9" s="1"/>
  <c r="CD260" i="9" s="1"/>
  <c r="E261" i="9" s="1"/>
  <c r="CD261" i="9" s="1"/>
  <c r="E262" i="9" s="1"/>
  <c r="CD262" i="9" s="1"/>
  <c r="E263" i="9" s="1"/>
  <c r="CD263" i="9" s="1"/>
  <c r="E264" i="9" s="1"/>
  <c r="CD264" i="9" s="1"/>
  <c r="E265" i="9" s="1"/>
  <c r="CD265" i="9" s="1"/>
  <c r="E266" i="9" s="1"/>
  <c r="CD266" i="9" s="1"/>
  <c r="E267" i="9" s="1"/>
  <c r="CD267" i="9" s="1"/>
  <c r="E268" i="9" s="1"/>
  <c r="CD268" i="9" s="1"/>
  <c r="E269" i="9" s="1"/>
  <c r="CD269" i="9" s="1"/>
  <c r="E270" i="9" s="1"/>
  <c r="CD270" i="9" s="1"/>
  <c r="E271" i="9" s="1"/>
  <c r="CD271" i="9" s="1"/>
  <c r="E272" i="9" s="1"/>
  <c r="CD272" i="9" s="1"/>
  <c r="E273" i="9" s="1"/>
  <c r="CD273" i="9" s="1"/>
  <c r="E274" i="9" s="1"/>
  <c r="CD274" i="9" s="1"/>
  <c r="E275" i="9" s="1"/>
  <c r="CD275" i="9" s="1"/>
  <c r="E276" i="9" s="1"/>
  <c r="CD276" i="9" s="1"/>
  <c r="E277" i="9" s="1"/>
  <c r="CD277" i="9" s="1"/>
  <c r="E278" i="9" s="1"/>
  <c r="CD278" i="9" s="1"/>
  <c r="E279" i="9" s="1"/>
  <c r="CD279" i="9" s="1"/>
  <c r="E280" i="9" s="1"/>
  <c r="CD280" i="9" s="1"/>
  <c r="E281" i="9" s="1"/>
  <c r="CD281" i="9" s="1"/>
  <c r="W252" i="11"/>
  <c r="D253" i="11" s="1"/>
  <c r="CD252" i="10"/>
  <c r="E253" i="10" s="1"/>
  <c r="F252" i="10"/>
  <c r="CG251" i="10" s="1"/>
  <c r="E252" i="11"/>
  <c r="Z251" i="11" s="1"/>
  <c r="F129" i="1"/>
  <c r="CG128" i="1" s="1"/>
  <c r="E129" i="3"/>
  <c r="Z128" i="3" s="1"/>
  <c r="W252" i="3"/>
  <c r="D253" i="3" s="1"/>
  <c r="W253" i="3" s="1"/>
  <c r="D254" i="3" s="1"/>
  <c r="W254" i="3" s="1"/>
  <c r="D255" i="3" s="1"/>
  <c r="W255" i="3" s="1"/>
  <c r="D256" i="3" s="1"/>
  <c r="W256" i="3" s="1"/>
  <c r="D257" i="3" s="1"/>
  <c r="W257" i="3" s="1"/>
  <c r="D258" i="3" s="1"/>
  <c r="W258" i="3" s="1"/>
  <c r="D259" i="3" s="1"/>
  <c r="W259" i="3" s="1"/>
  <c r="D260" i="3" s="1"/>
  <c r="W260" i="3" s="1"/>
  <c r="D261" i="3" s="1"/>
  <c r="W261" i="3" s="1"/>
  <c r="D262" i="3" s="1"/>
  <c r="W262" i="3" s="1"/>
  <c r="D263" i="3" s="1"/>
  <c r="W263" i="3" s="1"/>
  <c r="D264" i="3" s="1"/>
  <c r="W264" i="3" s="1"/>
  <c r="D265" i="3" s="1"/>
  <c r="W265" i="3" s="1"/>
  <c r="D266" i="3" s="1"/>
  <c r="W266" i="3" s="1"/>
  <c r="D267" i="3" s="1"/>
  <c r="W267" i="3" s="1"/>
  <c r="D268" i="3" s="1"/>
  <c r="W268" i="3" s="1"/>
  <c r="D269" i="3" s="1"/>
  <c r="W269" i="3" s="1"/>
  <c r="D270" i="3" s="1"/>
  <c r="W270" i="3" s="1"/>
  <c r="D271" i="3" s="1"/>
  <c r="W271" i="3" s="1"/>
  <c r="D272" i="3" s="1"/>
  <c r="W272" i="3" s="1"/>
  <c r="D273" i="3" s="1"/>
  <c r="W273" i="3" s="1"/>
  <c r="D274" i="3" s="1"/>
  <c r="W274" i="3" s="1"/>
  <c r="D275" i="3" s="1"/>
  <c r="W275" i="3" s="1"/>
  <c r="D276" i="3" s="1"/>
  <c r="W276" i="3" s="1"/>
  <c r="D277" i="3" s="1"/>
  <c r="W277" i="3" s="1"/>
  <c r="D278" i="3" s="1"/>
  <c r="W278" i="3" s="1"/>
  <c r="D279" i="3" s="1"/>
  <c r="W279" i="3" s="1"/>
  <c r="D280" i="3" s="1"/>
  <c r="W280" i="3" s="1"/>
  <c r="D281" i="3" s="1"/>
  <c r="W281" i="3" s="1"/>
  <c r="CD252" i="2"/>
  <c r="E253" i="2" s="1"/>
  <c r="CD253" i="2" s="1"/>
  <c r="E254" i="2" s="1"/>
  <c r="CD254" i="2" s="1"/>
  <c r="E255" i="2" s="1"/>
  <c r="CD255" i="2" s="1"/>
  <c r="E256" i="2" s="1"/>
  <c r="CD256" i="2" s="1"/>
  <c r="E257" i="2" s="1"/>
  <c r="CD257" i="2" s="1"/>
  <c r="E258" i="2" s="1"/>
  <c r="CD258" i="2" s="1"/>
  <c r="E259" i="2" s="1"/>
  <c r="CD259" i="2" s="1"/>
  <c r="E260" i="2" s="1"/>
  <c r="CD260" i="2" s="1"/>
  <c r="E261" i="2" s="1"/>
  <c r="CD261" i="2" s="1"/>
  <c r="E262" i="2" s="1"/>
  <c r="CD262" i="2" s="1"/>
  <c r="E263" i="2" s="1"/>
  <c r="CD263" i="2" s="1"/>
  <c r="E264" i="2" s="1"/>
  <c r="CD264" i="2" s="1"/>
  <c r="E265" i="2" s="1"/>
  <c r="CD265" i="2" s="1"/>
  <c r="E266" i="2" s="1"/>
  <c r="CD266" i="2" s="1"/>
  <c r="E267" i="2" s="1"/>
  <c r="CD267" i="2" s="1"/>
  <c r="E268" i="2" s="1"/>
  <c r="CD268" i="2" s="1"/>
  <c r="E269" i="2" s="1"/>
  <c r="CD269" i="2" s="1"/>
  <c r="E270" i="2" s="1"/>
  <c r="CD270" i="2" s="1"/>
  <c r="E271" i="2" s="1"/>
  <c r="CD271" i="2" s="1"/>
  <c r="E272" i="2" s="1"/>
  <c r="CD272" i="2" s="1"/>
  <c r="E273" i="2" s="1"/>
  <c r="CD273" i="2" s="1"/>
  <c r="E274" i="2" s="1"/>
  <c r="CD274" i="2" s="1"/>
  <c r="E275" i="2" s="1"/>
  <c r="CD275" i="2" s="1"/>
  <c r="E276" i="2" s="1"/>
  <c r="CD276" i="2" s="1"/>
  <c r="E277" i="2" s="1"/>
  <c r="CD277" i="2" s="1"/>
  <c r="E278" i="2" s="1"/>
  <c r="CD278" i="2" s="1"/>
  <c r="E279" i="2" s="1"/>
  <c r="CD279" i="2" s="1"/>
  <c r="E280" i="2" s="1"/>
  <c r="CD280" i="2" s="1"/>
  <c r="E281" i="2" s="1"/>
  <c r="CD281" i="2" s="1"/>
  <c r="E282" i="2" s="1"/>
  <c r="CD282" i="9"/>
  <c r="E283" i="9" s="1"/>
  <c r="CD283" i="9" s="1"/>
  <c r="E284" i="9" s="1"/>
  <c r="CD284" i="9" s="1"/>
  <c r="E285" i="9" s="1"/>
  <c r="CD285" i="9" s="1"/>
  <c r="E286" i="9" s="1"/>
  <c r="CD286" i="9" s="1"/>
  <c r="E287" i="9" s="1"/>
  <c r="CD287" i="9" s="1"/>
  <c r="E288" i="9" s="1"/>
  <c r="CD288" i="9" s="1"/>
  <c r="E289" i="9" s="1"/>
  <c r="CD289" i="9" s="1"/>
  <c r="E290" i="9" s="1"/>
  <c r="CD290" i="9" s="1"/>
  <c r="E291" i="9" s="1"/>
  <c r="CD291" i="9" s="1"/>
  <c r="E292" i="9" s="1"/>
  <c r="CD292" i="9" s="1"/>
  <c r="E293" i="9" s="1"/>
  <c r="CD293" i="9" s="1"/>
  <c r="E294" i="9" s="1"/>
  <c r="CD294" i="9" s="1"/>
  <c r="E295" i="9" s="1"/>
  <c r="CD295" i="9" s="1"/>
  <c r="E296" i="9" s="1"/>
  <c r="CD296" i="9" s="1"/>
  <c r="E297" i="9" s="1"/>
  <c r="CD297" i="9" s="1"/>
  <c r="E298" i="9" s="1"/>
  <c r="CD298" i="9" s="1"/>
  <c r="E299" i="9" s="1"/>
  <c r="CD299" i="9" s="1"/>
  <c r="E300" i="9" s="1"/>
  <c r="CD300" i="9" s="1"/>
  <c r="E301" i="9" s="1"/>
  <c r="CD301" i="9" s="1"/>
  <c r="E302" i="9" s="1"/>
  <c r="CD302" i="9" s="1"/>
  <c r="E303" i="9" s="1"/>
  <c r="CD303" i="9" s="1"/>
  <c r="E304" i="9" s="1"/>
  <c r="CD304" i="9" s="1"/>
  <c r="E305" i="9" s="1"/>
  <c r="CD305" i="9" s="1"/>
  <c r="E306" i="9" s="1"/>
  <c r="CD306" i="9" s="1"/>
  <c r="E307" i="9" s="1"/>
  <c r="CD307" i="9" s="1"/>
  <c r="E308" i="9" s="1"/>
  <c r="CD308" i="9" s="1"/>
  <c r="E309" i="9" s="1"/>
  <c r="CD309" i="9" s="1"/>
  <c r="E310" i="9" s="1"/>
  <c r="CD310" i="9" s="1"/>
  <c r="E311" i="9" s="1"/>
  <c r="CD311" i="9" s="1"/>
  <c r="E312" i="9" s="1"/>
  <c r="CD312" i="9" s="1"/>
  <c r="W282" i="11"/>
  <c r="D283" i="11" s="1"/>
  <c r="W283" i="11" s="1"/>
  <c r="D284" i="11" s="1"/>
  <c r="W284" i="11" s="1"/>
  <c r="D285" i="11" s="1"/>
  <c r="W285" i="11" s="1"/>
  <c r="D286" i="11" s="1"/>
  <c r="CD282" i="10"/>
  <c r="E283" i="10" s="1"/>
  <c r="E282" i="7"/>
  <c r="Z281" i="7" s="1"/>
  <c r="W282" i="7"/>
  <c r="D283" i="7" s="1"/>
  <c r="E282" i="11"/>
  <c r="Z281" i="11" s="1"/>
  <c r="F282" i="10"/>
  <c r="CG281" i="10" s="1"/>
  <c r="F282" i="5"/>
  <c r="CG281" i="5" s="1"/>
  <c r="W282" i="3"/>
  <c r="D283" i="3" s="1"/>
  <c r="W283" i="3" s="1"/>
  <c r="D284" i="3" s="1"/>
  <c r="W284" i="3" s="1"/>
  <c r="D285" i="3" s="1"/>
  <c r="W285" i="3" s="1"/>
  <c r="D286" i="3" s="1"/>
  <c r="W286" i="3" s="1"/>
  <c r="D287" i="3" s="1"/>
  <c r="W287" i="3" s="1"/>
  <c r="D288" i="3" s="1"/>
  <c r="W288" i="3" s="1"/>
  <c r="D289" i="3" s="1"/>
  <c r="W289" i="3" s="1"/>
  <c r="D290" i="3" s="1"/>
  <c r="W290" i="3" s="1"/>
  <c r="D291" i="3" s="1"/>
  <c r="W291" i="3" s="1"/>
  <c r="D292" i="3" s="1"/>
  <c r="W292" i="3" s="1"/>
  <c r="D293" i="3" s="1"/>
  <c r="W293" i="3" s="1"/>
  <c r="D294" i="3" s="1"/>
  <c r="W294" i="3" s="1"/>
  <c r="D295" i="3" s="1"/>
  <c r="W295" i="3" s="1"/>
  <c r="D296" i="3" s="1"/>
  <c r="W296" i="3" s="1"/>
  <c r="D297" i="3" s="1"/>
  <c r="W297" i="3" s="1"/>
  <c r="D298" i="3" s="1"/>
  <c r="W298" i="3" s="1"/>
  <c r="D299" i="3" s="1"/>
  <c r="W299" i="3" s="1"/>
  <c r="D300" i="3" s="1"/>
  <c r="W300" i="3" s="1"/>
  <c r="D301" i="3" s="1"/>
  <c r="W301" i="3" s="1"/>
  <c r="D302" i="3" s="1"/>
  <c r="W302" i="3" s="1"/>
  <c r="D303" i="3" s="1"/>
  <c r="W303" i="3" s="1"/>
  <c r="D304" i="3" s="1"/>
  <c r="W304" i="3" s="1"/>
  <c r="D305" i="3" s="1"/>
  <c r="W305" i="3" s="1"/>
  <c r="D306" i="3" s="1"/>
  <c r="W306" i="3" s="1"/>
  <c r="D307" i="3" s="1"/>
  <c r="W307" i="3" s="1"/>
  <c r="D308" i="3" s="1"/>
  <c r="W308" i="3" s="1"/>
  <c r="D309" i="3" s="1"/>
  <c r="W309" i="3" s="1"/>
  <c r="D310" i="3" s="1"/>
  <c r="W310" i="3" s="1"/>
  <c r="D311" i="3" s="1"/>
  <c r="W311" i="3" s="1"/>
  <c r="D312" i="3" s="1"/>
  <c r="W312" i="3" s="1"/>
  <c r="W313" i="3" s="1"/>
  <c r="D314" i="3" s="1"/>
  <c r="W314" i="3" s="1"/>
  <c r="D315" i="3" s="1"/>
  <c r="W315" i="3" s="1"/>
  <c r="D316" i="3" s="1"/>
  <c r="W316" i="3" s="1"/>
  <c r="D317" i="3" s="1"/>
  <c r="W317" i="3" s="1"/>
  <c r="D318" i="3" s="1"/>
  <c r="W318" i="3" s="1"/>
  <c r="D319" i="3" s="1"/>
  <c r="W319" i="3" s="1"/>
  <c r="D320" i="3" s="1"/>
  <c r="W320" i="3" s="1"/>
  <c r="D321" i="3" s="1"/>
  <c r="W321" i="3" s="1"/>
  <c r="D322" i="3" s="1"/>
  <c r="W322" i="3" s="1"/>
  <c r="D323" i="3" s="1"/>
  <c r="W323" i="3" s="1"/>
  <c r="D324" i="3" s="1"/>
  <c r="W324" i="3" s="1"/>
  <c r="D325" i="3" s="1"/>
  <c r="W325" i="3" s="1"/>
  <c r="D326" i="3" s="1"/>
  <c r="W326" i="3" s="1"/>
  <c r="D327" i="3" s="1"/>
  <c r="W327" i="3" s="1"/>
  <c r="D328" i="3" s="1"/>
  <c r="W328" i="3" s="1"/>
  <c r="D329" i="3" s="1"/>
  <c r="W329" i="3" s="1"/>
  <c r="D330" i="3" s="1"/>
  <c r="W330" i="3" s="1"/>
  <c r="D331" i="3" s="1"/>
  <c r="W331" i="3" s="1"/>
  <c r="D332" i="3" s="1"/>
  <c r="W332" i="3" s="1"/>
  <c r="D333" i="3" s="1"/>
  <c r="W333" i="3" s="1"/>
  <c r="D334" i="3" s="1"/>
  <c r="W334" i="3" s="1"/>
  <c r="D335" i="3" s="1"/>
  <c r="W335" i="3" s="1"/>
  <c r="D336" i="3" s="1"/>
  <c r="W336" i="3" s="1"/>
  <c r="D337" i="3" s="1"/>
  <c r="W337" i="3" s="1"/>
  <c r="D338" i="3" s="1"/>
  <c r="W338" i="3" s="1"/>
  <c r="D339" i="3" s="1"/>
  <c r="W339" i="3" s="1"/>
  <c r="D340" i="3" s="1"/>
  <c r="W340" i="3" s="1"/>
  <c r="D341" i="3" s="1"/>
  <c r="W341" i="3" s="1"/>
  <c r="D342" i="3" s="1"/>
  <c r="W342" i="3" s="1"/>
  <c r="W343" i="3" s="1"/>
  <c r="D344" i="3" s="1"/>
  <c r="W344" i="3" s="1"/>
  <c r="D345" i="3" s="1"/>
  <c r="W345" i="3" s="1"/>
  <c r="D346" i="3" s="1"/>
  <c r="W346" i="3" s="1"/>
  <c r="D347" i="3" s="1"/>
  <c r="W347" i="3" s="1"/>
  <c r="D348" i="3" s="1"/>
  <c r="W348" i="3" s="1"/>
  <c r="D349" i="3" s="1"/>
  <c r="W349" i="3" s="1"/>
  <c r="D350" i="3" s="1"/>
  <c r="W350" i="3" s="1"/>
  <c r="D351" i="3" s="1"/>
  <c r="W351" i="3" s="1"/>
  <c r="D352" i="3" s="1"/>
  <c r="W352" i="3" s="1"/>
  <c r="D353" i="3" s="1"/>
  <c r="W353" i="3" s="1"/>
  <c r="D354" i="3" s="1"/>
  <c r="W354" i="3" s="1"/>
  <c r="D355" i="3" s="1"/>
  <c r="W355" i="3" s="1"/>
  <c r="D356" i="3" s="1"/>
  <c r="W356" i="3" s="1"/>
  <c r="D357" i="3" s="1"/>
  <c r="W357" i="3" s="1"/>
  <c r="D358" i="3" s="1"/>
  <c r="W358" i="3" s="1"/>
  <c r="D359" i="3" s="1"/>
  <c r="W359" i="3" s="1"/>
  <c r="D360" i="3" s="1"/>
  <c r="W360" i="3" s="1"/>
  <c r="D361" i="3" s="1"/>
  <c r="W361" i="3" s="1"/>
  <c r="D362" i="3" s="1"/>
  <c r="W362" i="3" s="1"/>
  <c r="D363" i="3" s="1"/>
  <c r="W363" i="3" s="1"/>
  <c r="D364" i="3" s="1"/>
  <c r="W364" i="3" s="1"/>
  <c r="D365" i="3" s="1"/>
  <c r="W365" i="3" s="1"/>
  <c r="D366" i="3" s="1"/>
  <c r="W366" i="3" s="1"/>
  <c r="D367" i="3" s="1"/>
  <c r="W367" i="3" s="1"/>
  <c r="D368" i="3" s="1"/>
  <c r="W368" i="3" s="1"/>
  <c r="D369" i="3" s="1"/>
  <c r="W369" i="3" s="1"/>
  <c r="D370" i="3" s="1"/>
  <c r="W370" i="3" s="1"/>
  <c r="D371" i="3" s="1"/>
  <c r="W371" i="3" s="1"/>
  <c r="D372" i="3" s="1"/>
  <c r="W372" i="3" s="1"/>
  <c r="D373" i="3" s="1"/>
  <c r="W373" i="3" s="1"/>
  <c r="W374" i="3" s="1"/>
  <c r="D375" i="3" s="1"/>
  <c r="W375" i="3" s="1"/>
  <c r="D376" i="3" s="1"/>
  <c r="W376" i="3" s="1"/>
  <c r="D377" i="3" s="1"/>
  <c r="W377" i="3" s="1"/>
  <c r="D378" i="3" s="1"/>
  <c r="W378" i="3" s="1"/>
  <c r="CD313" i="6"/>
  <c r="E314" i="6" s="1"/>
  <c r="CD313" i="9"/>
  <c r="E314" i="9" s="1"/>
  <c r="CD314" i="9" s="1"/>
  <c r="E315" i="9" s="1"/>
  <c r="W313" i="11"/>
  <c r="D314" i="11" s="1"/>
  <c r="CD313" i="10"/>
  <c r="E314" i="10" s="1"/>
  <c r="E313" i="11"/>
  <c r="Z312" i="11" s="1"/>
  <c r="F313" i="10"/>
  <c r="CG312" i="10" s="1"/>
  <c r="CD190" i="1"/>
  <c r="E191" i="1" s="1"/>
  <c r="CD343" i="9"/>
  <c r="E344" i="9" s="1"/>
  <c r="CD344" i="9" s="1"/>
  <c r="E345" i="9" s="1"/>
  <c r="CD345" i="9" s="1"/>
  <c r="E346" i="9" s="1"/>
  <c r="CD346" i="9" s="1"/>
  <c r="E347" i="9" s="1"/>
  <c r="CD347" i="9" s="1"/>
  <c r="E348" i="9" s="1"/>
  <c r="CD348" i="9" s="1"/>
  <c r="E349" i="9" s="1"/>
  <c r="CD349" i="9" s="1"/>
  <c r="E350" i="9" s="1"/>
  <c r="CD350" i="9" s="1"/>
  <c r="E351" i="9" s="1"/>
  <c r="CD351" i="9" s="1"/>
  <c r="E352" i="9" s="1"/>
  <c r="CD352" i="9" s="1"/>
  <c r="E353" i="9" s="1"/>
  <c r="CD353" i="9" s="1"/>
  <c r="E354" i="9" s="1"/>
  <c r="CD354" i="9" s="1"/>
  <c r="E355" i="9" s="1"/>
  <c r="CD355" i="9" s="1"/>
  <c r="E356" i="9" s="1"/>
  <c r="CD356" i="9" s="1"/>
  <c r="E357" i="9" s="1"/>
  <c r="CD357" i="9" s="1"/>
  <c r="E358" i="9" s="1"/>
  <c r="CD358" i="9" s="1"/>
  <c r="E359" i="9" s="1"/>
  <c r="CD359" i="9" s="1"/>
  <c r="E360" i="9" s="1"/>
  <c r="CD360" i="9" s="1"/>
  <c r="E361" i="9" s="1"/>
  <c r="CD361" i="9" s="1"/>
  <c r="E362" i="9" s="1"/>
  <c r="CD362" i="9" s="1"/>
  <c r="E363" i="9" s="1"/>
  <c r="CD363" i="9" s="1"/>
  <c r="E364" i="9" s="1"/>
  <c r="CD364" i="9" s="1"/>
  <c r="E365" i="9" s="1"/>
  <c r="CD365" i="9" s="1"/>
  <c r="E366" i="9" s="1"/>
  <c r="CD366" i="9" s="1"/>
  <c r="E367" i="9" s="1"/>
  <c r="CD367" i="9" s="1"/>
  <c r="E368" i="9" s="1"/>
  <c r="CD368" i="9" s="1"/>
  <c r="E369" i="9" s="1"/>
  <c r="CD369" i="9" s="1"/>
  <c r="E370" i="9" s="1"/>
  <c r="CD370" i="9" s="1"/>
  <c r="E371" i="9" s="1"/>
  <c r="CD371" i="9" s="1"/>
  <c r="E372" i="9" s="1"/>
  <c r="CD372" i="9" s="1"/>
  <c r="E373" i="9" s="1"/>
  <c r="CD373" i="9" s="1"/>
  <c r="CD374" i="9" s="1"/>
  <c r="E375" i="9" s="1"/>
  <c r="CD375" i="9" s="1"/>
  <c r="E376" i="9" s="1"/>
  <c r="CD376" i="9" s="1"/>
  <c r="E377" i="9" s="1"/>
  <c r="CD377" i="9" s="1"/>
  <c r="E378" i="9" s="1"/>
  <c r="CD378" i="9" s="1"/>
  <c r="CD343" i="10"/>
  <c r="E344" i="10" s="1"/>
  <c r="F190" i="9"/>
  <c r="CG189" i="9" s="1"/>
  <c r="F190" i="2"/>
  <c r="CG189" i="2" s="1"/>
  <c r="F190" i="1"/>
  <c r="CG189" i="1" s="1"/>
  <c r="E190" i="3"/>
  <c r="Z189" i="3" s="1"/>
  <c r="CD221" i="1"/>
  <c r="E222" i="1" s="1"/>
  <c r="CD222" i="1" s="1"/>
  <c r="E223" i="1" s="1"/>
  <c r="CD223" i="1" s="1"/>
  <c r="E224" i="1" s="1"/>
  <c r="F221" i="9"/>
  <c r="CG220" i="9" s="1"/>
  <c r="F221" i="2"/>
  <c r="CG220" i="2" s="1"/>
  <c r="F221" i="1"/>
  <c r="CG220" i="1" s="1"/>
  <c r="E221" i="3"/>
  <c r="Z220" i="3" s="1"/>
  <c r="CD252" i="1"/>
  <c r="E253" i="1" s="1"/>
  <c r="CD253" i="1" s="1"/>
  <c r="E254" i="1" s="1"/>
  <c r="F252" i="9"/>
  <c r="CG251" i="9" s="1"/>
  <c r="F252" i="2"/>
  <c r="CG251" i="2" s="1"/>
  <c r="F252" i="1"/>
  <c r="CG251" i="1" s="1"/>
  <c r="E252" i="3"/>
  <c r="Z251" i="3" s="1"/>
  <c r="CD282" i="1"/>
  <c r="E283" i="1" s="1"/>
  <c r="CD283" i="1" s="1"/>
  <c r="E284" i="1" s="1"/>
  <c r="CD284" i="1" s="1"/>
  <c r="E285" i="1" s="1"/>
  <c r="CD285" i="1" s="1"/>
  <c r="E286" i="1" s="1"/>
  <c r="F282" i="9"/>
  <c r="CG281" i="9" s="1"/>
  <c r="F282" i="6"/>
  <c r="CG281" i="6" s="1"/>
  <c r="F282" i="1"/>
  <c r="CG281" i="1" s="1"/>
  <c r="E282" i="3"/>
  <c r="Z281" i="3" s="1"/>
  <c r="F313" i="9"/>
  <c r="CG312" i="9" s="1"/>
  <c r="F313" i="6"/>
  <c r="CG312" i="6" s="1"/>
  <c r="F343" i="9"/>
  <c r="CG342" i="9" s="1"/>
  <c r="K40" i="11" l="1"/>
  <c r="V40" i="11"/>
  <c r="K68" i="11"/>
  <c r="V68" i="11"/>
  <c r="X68" i="11" s="1"/>
  <c r="K160" i="11"/>
  <c r="V160" i="11"/>
  <c r="K190" i="11"/>
  <c r="V190" i="11"/>
  <c r="C191" i="11" s="1"/>
  <c r="K252" i="11"/>
  <c r="V252" i="11"/>
  <c r="K282" i="11"/>
  <c r="V282" i="11"/>
  <c r="C283" i="11" s="1"/>
  <c r="K99" i="11"/>
  <c r="V99" i="11"/>
  <c r="K129" i="11"/>
  <c r="V129" i="11"/>
  <c r="C130" i="11" s="1"/>
  <c r="V130" i="11" s="1"/>
  <c r="K221" i="11"/>
  <c r="V221" i="11"/>
  <c r="K313" i="11"/>
  <c r="V313" i="11"/>
  <c r="C314" i="11" s="1"/>
  <c r="K343" i="11"/>
  <c r="V343" i="11"/>
  <c r="K8" i="11"/>
  <c r="K379" i="11" s="1"/>
  <c r="V8" i="11"/>
  <c r="C9" i="11" s="1"/>
  <c r="V9" i="11" s="1"/>
  <c r="CA8" i="5"/>
  <c r="CA40" i="5"/>
  <c r="C41" i="5" s="1"/>
  <c r="CA41" i="5" s="1"/>
  <c r="CA68" i="5"/>
  <c r="C69" i="5" s="1"/>
  <c r="CA129" i="5"/>
  <c r="C130" i="5" s="1"/>
  <c r="CA130" i="5" s="1"/>
  <c r="CA160" i="5"/>
  <c r="CA190" i="5"/>
  <c r="C191" i="5" s="1"/>
  <c r="CA191" i="5" s="1"/>
  <c r="CA221" i="5"/>
  <c r="C222" i="5" s="1"/>
  <c r="CA222" i="5" s="1"/>
  <c r="CA252" i="5"/>
  <c r="CA282" i="5"/>
  <c r="CA313" i="5"/>
  <c r="CA343" i="5"/>
  <c r="C344" i="5" s="1"/>
  <c r="CA344" i="5" s="1"/>
  <c r="CA99" i="5"/>
  <c r="C100" i="5" s="1"/>
  <c r="CA100" i="5" s="1"/>
  <c r="CD41" i="5"/>
  <c r="E42" i="5" s="1"/>
  <c r="CD9" i="5"/>
  <c r="E10" i="5" s="1"/>
  <c r="CD283" i="5"/>
  <c r="E284" i="5" s="1"/>
  <c r="CD284" i="5" s="1"/>
  <c r="E285" i="5" s="1"/>
  <c r="CD285" i="5" s="1"/>
  <c r="E160" i="3"/>
  <c r="E160" i="6"/>
  <c r="CD160" i="6" s="1"/>
  <c r="E161" i="6" s="1"/>
  <c r="CD161" i="6" s="1"/>
  <c r="E162" i="6" s="1"/>
  <c r="CD162" i="6" s="1"/>
  <c r="E163" i="6" s="1"/>
  <c r="CD163" i="6" s="1"/>
  <c r="E164" i="6" s="1"/>
  <c r="CD164" i="6" s="1"/>
  <c r="E165" i="6" s="1"/>
  <c r="CD165" i="6" s="1"/>
  <c r="E166" i="6" s="1"/>
  <c r="CD166" i="6" s="1"/>
  <c r="E167" i="6" s="1"/>
  <c r="CD167" i="6" s="1"/>
  <c r="E168" i="6" s="1"/>
  <c r="CD168" i="6" s="1"/>
  <c r="E169" i="6" s="1"/>
  <c r="CD169" i="6" s="1"/>
  <c r="E170" i="6" s="1"/>
  <c r="CD170" i="6" s="1"/>
  <c r="E171" i="6" s="1"/>
  <c r="CD171" i="6" s="1"/>
  <c r="E172" i="6" s="1"/>
  <c r="CD172" i="6" s="1"/>
  <c r="E173" i="6" s="1"/>
  <c r="CD173" i="6" s="1"/>
  <c r="E174" i="6" s="1"/>
  <c r="CD174" i="6" s="1"/>
  <c r="E175" i="6" s="1"/>
  <c r="CD175" i="6" s="1"/>
  <c r="E176" i="6" s="1"/>
  <c r="CD176" i="6" s="1"/>
  <c r="E177" i="6" s="1"/>
  <c r="CD177" i="6" s="1"/>
  <c r="E178" i="6" s="1"/>
  <c r="CD178" i="6" s="1"/>
  <c r="E179" i="6" s="1"/>
  <c r="CD179" i="6" s="1"/>
  <c r="E180" i="6" s="1"/>
  <c r="CD180" i="6" s="1"/>
  <c r="E181" i="6" s="1"/>
  <c r="CD181" i="6" s="1"/>
  <c r="E182" i="6" s="1"/>
  <c r="CD182" i="6" s="1"/>
  <c r="E183" i="6" s="1"/>
  <c r="CD183" i="6" s="1"/>
  <c r="E184" i="6" s="1"/>
  <c r="CD184" i="6" s="1"/>
  <c r="E185" i="6" s="1"/>
  <c r="CD185" i="6" s="1"/>
  <c r="E186" i="6" s="1"/>
  <c r="CD186" i="6" s="1"/>
  <c r="E187" i="6" s="1"/>
  <c r="CD187" i="6" s="1"/>
  <c r="E188" i="6" s="1"/>
  <c r="CD188" i="6" s="1"/>
  <c r="E189" i="6" s="1"/>
  <c r="CD189" i="6" s="1"/>
  <c r="CD190" i="6" s="1"/>
  <c r="E191" i="6" s="1"/>
  <c r="CD191" i="6" s="1"/>
  <c r="E192" i="6" s="1"/>
  <c r="CD192" i="6" s="1"/>
  <c r="E193" i="6" s="1"/>
  <c r="CD193" i="6" s="1"/>
  <c r="E194" i="6" s="1"/>
  <c r="CD194" i="6" s="1"/>
  <c r="E195" i="6" s="1"/>
  <c r="CD195" i="6" s="1"/>
  <c r="E196" i="6" s="1"/>
  <c r="CD196" i="6" s="1"/>
  <c r="E197" i="6" s="1"/>
  <c r="CD197" i="6" s="1"/>
  <c r="E198" i="6" s="1"/>
  <c r="CD198" i="6" s="1"/>
  <c r="E199" i="6" s="1"/>
  <c r="CD199" i="6" s="1"/>
  <c r="E200" i="6" s="1"/>
  <c r="CD200" i="6" s="1"/>
  <c r="E201" i="6" s="1"/>
  <c r="CD201" i="6" s="1"/>
  <c r="E202" i="6" s="1"/>
  <c r="CD202" i="6" s="1"/>
  <c r="E203" i="6" s="1"/>
  <c r="CD203" i="6" s="1"/>
  <c r="E204" i="6" s="1"/>
  <c r="CD204" i="6" s="1"/>
  <c r="E205" i="6" s="1"/>
  <c r="CD205" i="6" s="1"/>
  <c r="E206" i="6" s="1"/>
  <c r="CD206" i="6" s="1"/>
  <c r="E207" i="6" s="1"/>
  <c r="CD207" i="6" s="1"/>
  <c r="E208" i="6" s="1"/>
  <c r="CD208" i="6" s="1"/>
  <c r="E209" i="6" s="1"/>
  <c r="CD209" i="6" s="1"/>
  <c r="E210" i="6" s="1"/>
  <c r="CD210" i="6" s="1"/>
  <c r="E211" i="6" s="1"/>
  <c r="CD211" i="6" s="1"/>
  <c r="E212" i="6" s="1"/>
  <c r="CD212" i="6" s="1"/>
  <c r="E213" i="6" s="1"/>
  <c r="CD213" i="6" s="1"/>
  <c r="E214" i="6" s="1"/>
  <c r="CD214" i="6" s="1"/>
  <c r="E215" i="6" s="1"/>
  <c r="CD215" i="6" s="1"/>
  <c r="E216" i="6" s="1"/>
  <c r="CD216" i="6" s="1"/>
  <c r="E217" i="6" s="1"/>
  <c r="CD217" i="6" s="1"/>
  <c r="E218" i="6" s="1"/>
  <c r="CD218" i="6" s="1"/>
  <c r="E219" i="6" s="1"/>
  <c r="CD219" i="6" s="1"/>
  <c r="E220" i="6" s="1"/>
  <c r="CD220" i="6" s="1"/>
  <c r="CB129" i="5"/>
  <c r="D130" i="5" s="1"/>
  <c r="CB190" i="5"/>
  <c r="D191" i="5" s="1"/>
  <c r="CB221" i="5"/>
  <c r="D222" i="5" s="1"/>
  <c r="CB252" i="5"/>
  <c r="D253" i="5" s="1"/>
  <c r="CB282" i="5"/>
  <c r="D283" i="5" s="1"/>
  <c r="CB313" i="5"/>
  <c r="D314" i="5" s="1"/>
  <c r="AD245" i="2"/>
  <c r="CA313" i="6"/>
  <c r="C314" i="6" s="1"/>
  <c r="CA314" i="6" s="1"/>
  <c r="C315" i="6" s="1"/>
  <c r="CA315" i="6" s="1"/>
  <c r="CB8" i="5"/>
  <c r="D9" i="5" s="1"/>
  <c r="V160" i="3"/>
  <c r="C161" i="3" s="1"/>
  <c r="V161" i="3" s="1"/>
  <c r="AD309" i="2"/>
  <c r="BL316" i="6"/>
  <c r="AD333" i="6"/>
  <c r="V129" i="7"/>
  <c r="CB99" i="5"/>
  <c r="D100" i="5" s="1"/>
  <c r="CB343" i="5"/>
  <c r="D344" i="5" s="1"/>
  <c r="CB40" i="5"/>
  <c r="D41" i="5" s="1"/>
  <c r="CB41" i="5" s="1"/>
  <c r="D42" i="5" s="1"/>
  <c r="CB42" i="5" s="1"/>
  <c r="CB68" i="5"/>
  <c r="D69" i="5" s="1"/>
  <c r="BL213" i="10"/>
  <c r="V343" i="3"/>
  <c r="C344" i="3" s="1"/>
  <c r="C344" i="11"/>
  <c r="C100" i="11"/>
  <c r="E100" i="11" s="1"/>
  <c r="CA343" i="2"/>
  <c r="C344" i="2" s="1"/>
  <c r="CA344" i="2" s="1"/>
  <c r="C345" i="2" s="1"/>
  <c r="BL211" i="5"/>
  <c r="BL344" i="6"/>
  <c r="CA313" i="2"/>
  <c r="C314" i="2" s="1"/>
  <c r="CA314" i="2" s="1"/>
  <c r="C315" i="2" s="1"/>
  <c r="BL246" i="2"/>
  <c r="AD15" i="5"/>
  <c r="AD16" i="5"/>
  <c r="BL54" i="5"/>
  <c r="BL188" i="6"/>
  <c r="AD205" i="6"/>
  <c r="AD221" i="6"/>
  <c r="AD321" i="6"/>
  <c r="BL360" i="6"/>
  <c r="V313" i="7"/>
  <c r="C314" i="7" s="1"/>
  <c r="V314" i="7" s="1"/>
  <c r="C315" i="7" s="1"/>
  <c r="V315" i="7" s="1"/>
  <c r="V252" i="3"/>
  <c r="C253" i="3" s="1"/>
  <c r="V253" i="3" s="1"/>
  <c r="V282" i="7"/>
  <c r="C283" i="7" s="1"/>
  <c r="V283" i="7" s="1"/>
  <c r="C284" i="7" s="1"/>
  <c r="V284" i="7" s="1"/>
  <c r="C285" i="7" s="1"/>
  <c r="V285" i="7" s="1"/>
  <c r="C286" i="7" s="1"/>
  <c r="V286" i="7" s="1"/>
  <c r="V190" i="7"/>
  <c r="C191" i="7" s="1"/>
  <c r="V191" i="7" s="1"/>
  <c r="C192" i="7" s="1"/>
  <c r="V192" i="7" s="1"/>
  <c r="C161" i="11"/>
  <c r="AD230" i="2"/>
  <c r="BL28" i="5"/>
  <c r="BL209" i="6"/>
  <c r="U379" i="7"/>
  <c r="V40" i="7"/>
  <c r="C41" i="7" s="1"/>
  <c r="V41" i="7" s="1"/>
  <c r="BL130" i="9"/>
  <c r="BL322" i="9"/>
  <c r="AD363" i="5"/>
  <c r="AD245" i="1"/>
  <c r="BL164" i="10"/>
  <c r="BL62" i="9"/>
  <c r="AD92" i="9"/>
  <c r="AD96" i="9"/>
  <c r="BL98" i="9"/>
  <c r="AD116" i="9"/>
  <c r="BL138" i="9"/>
  <c r="BL146" i="9"/>
  <c r="AD184" i="9"/>
  <c r="BL186" i="9"/>
  <c r="AD228" i="9"/>
  <c r="AD252" i="9"/>
  <c r="BL315" i="9"/>
  <c r="BL355" i="9"/>
  <c r="BL325" i="6"/>
  <c r="BL97" i="6"/>
  <c r="AD129" i="6"/>
  <c r="AD13" i="6"/>
  <c r="BL328" i="6"/>
  <c r="BL137" i="6"/>
  <c r="BL76" i="5"/>
  <c r="AD83" i="2"/>
  <c r="BL105" i="2"/>
  <c r="BL252" i="2"/>
  <c r="AD346" i="2"/>
  <c r="BL126" i="10"/>
  <c r="BL118" i="9"/>
  <c r="AD164" i="9"/>
  <c r="BL178" i="9"/>
  <c r="BL246" i="9"/>
  <c r="AD41" i="6"/>
  <c r="BL65" i="6"/>
  <c r="BL354" i="6"/>
  <c r="AD112" i="6"/>
  <c r="AD304" i="6"/>
  <c r="BL113" i="6"/>
  <c r="BL177" i="6"/>
  <c r="BL180" i="6"/>
  <c r="BL235" i="6"/>
  <c r="CA282" i="6"/>
  <c r="C283" i="6" s="1"/>
  <c r="CA283" i="6" s="1"/>
  <c r="C284" i="6" s="1"/>
  <c r="CA284" i="6" s="1"/>
  <c r="C285" i="6" s="1"/>
  <c r="CA285" i="6" s="1"/>
  <c r="AD336" i="6"/>
  <c r="AD349" i="6"/>
  <c r="BL373" i="5"/>
  <c r="AD9" i="5"/>
  <c r="AD80" i="5"/>
  <c r="AD82" i="5"/>
  <c r="CB68" i="2"/>
  <c r="D69" i="2" s="1"/>
  <c r="CB69" i="2" s="1"/>
  <c r="D70" i="2" s="1"/>
  <c r="CB70" i="2" s="1"/>
  <c r="D71" i="2" s="1"/>
  <c r="CB71" i="2" s="1"/>
  <c r="D72" i="2" s="1"/>
  <c r="CB72" i="2" s="1"/>
  <c r="D73" i="2" s="1"/>
  <c r="CB73" i="2" s="1"/>
  <c r="D74" i="2" s="1"/>
  <c r="CB74" i="2" s="1"/>
  <c r="D75" i="2" s="1"/>
  <c r="CB75" i="2" s="1"/>
  <c r="D76" i="2" s="1"/>
  <c r="CB76" i="2" s="1"/>
  <c r="D77" i="2" s="1"/>
  <c r="CB77" i="2" s="1"/>
  <c r="D78" i="2" s="1"/>
  <c r="CB78" i="2" s="1"/>
  <c r="D79" i="2" s="1"/>
  <c r="CB79" i="2" s="1"/>
  <c r="D80" i="2" s="1"/>
  <c r="CB80" i="2" s="1"/>
  <c r="D81" i="2" s="1"/>
  <c r="CB81" i="2" s="1"/>
  <c r="D82" i="2" s="1"/>
  <c r="CB82" i="2" s="1"/>
  <c r="D83" i="2" s="1"/>
  <c r="CB83" i="2" s="1"/>
  <c r="D84" i="2" s="1"/>
  <c r="CB84" i="2" s="1"/>
  <c r="D85" i="2" s="1"/>
  <c r="CB85" i="2" s="1"/>
  <c r="D86" i="2" s="1"/>
  <c r="CB86" i="2" s="1"/>
  <c r="D87" i="2" s="1"/>
  <c r="CB87" i="2" s="1"/>
  <c r="D88" i="2" s="1"/>
  <c r="CB88" i="2" s="1"/>
  <c r="D89" i="2" s="1"/>
  <c r="CB89" i="2" s="1"/>
  <c r="D90" i="2" s="1"/>
  <c r="CB90" i="2" s="1"/>
  <c r="D91" i="2" s="1"/>
  <c r="CB91" i="2" s="1"/>
  <c r="D92" i="2" s="1"/>
  <c r="CB92" i="2" s="1"/>
  <c r="D93" i="2" s="1"/>
  <c r="CB93" i="2" s="1"/>
  <c r="D94" i="2" s="1"/>
  <c r="CB94" i="2" s="1"/>
  <c r="D95" i="2" s="1"/>
  <c r="CB95" i="2" s="1"/>
  <c r="D96" i="2" s="1"/>
  <c r="CB96" i="2" s="1"/>
  <c r="D97" i="2" s="1"/>
  <c r="CB97" i="2" s="1"/>
  <c r="D98" i="2" s="1"/>
  <c r="CB98" i="2" s="1"/>
  <c r="BL316" i="2"/>
  <c r="AD266" i="1"/>
  <c r="AD154" i="1"/>
  <c r="AD218" i="1"/>
  <c r="V221" i="3"/>
  <c r="C222" i="3" s="1"/>
  <c r="E222" i="3" s="1"/>
  <c r="V252" i="7"/>
  <c r="C253" i="7" s="1"/>
  <c r="V253" i="7" s="1"/>
  <c r="C254" i="7" s="1"/>
  <c r="V254" i="7" s="1"/>
  <c r="C255" i="7" s="1"/>
  <c r="V255" i="7" s="1"/>
  <c r="C256" i="7" s="1"/>
  <c r="V256" i="7" s="1"/>
  <c r="C257" i="7" s="1"/>
  <c r="V257" i="7" s="1"/>
  <c r="AD191" i="1"/>
  <c r="BL41" i="5"/>
  <c r="AD48" i="5"/>
  <c r="BL147" i="5"/>
  <c r="AD155" i="5"/>
  <c r="AD158" i="5"/>
  <c r="AD179" i="5"/>
  <c r="BL187" i="5"/>
  <c r="BL212" i="5"/>
  <c r="AD219" i="5"/>
  <c r="AD220" i="5"/>
  <c r="AD222" i="5"/>
  <c r="AD223" i="5"/>
  <c r="BL231" i="5"/>
  <c r="AD243" i="5"/>
  <c r="BL251" i="5"/>
  <c r="BL252" i="5"/>
  <c r="AD307" i="5"/>
  <c r="BL316" i="5"/>
  <c r="AD296" i="6"/>
  <c r="BL21" i="10"/>
  <c r="BL61" i="10"/>
  <c r="BL197" i="10"/>
  <c r="BL280" i="10"/>
  <c r="V343" i="7"/>
  <c r="C344" i="7" s="1"/>
  <c r="V344" i="7" s="1"/>
  <c r="C345" i="7" s="1"/>
  <c r="V345" i="7" s="1"/>
  <c r="V99" i="7"/>
  <c r="C100" i="7" s="1"/>
  <c r="V100" i="7" s="1"/>
  <c r="C41" i="11"/>
  <c r="V41" i="11" s="1"/>
  <c r="CA343" i="6"/>
  <c r="C344" i="6" s="1"/>
  <c r="CA344" i="6" s="1"/>
  <c r="C345" i="6" s="1"/>
  <c r="CA345" i="6" s="1"/>
  <c r="C253" i="11"/>
  <c r="BL128" i="6"/>
  <c r="BL220" i="6"/>
  <c r="AD229" i="6"/>
  <c r="AD357" i="6"/>
  <c r="BL15" i="9"/>
  <c r="AD137" i="9"/>
  <c r="BL163" i="9"/>
  <c r="BL191" i="9"/>
  <c r="BL207" i="9"/>
  <c r="BL255" i="9"/>
  <c r="BL271" i="9"/>
  <c r="BL307" i="9"/>
  <c r="BL340" i="9"/>
  <c r="BL348" i="9"/>
  <c r="AD350" i="9"/>
  <c r="BL359" i="9"/>
  <c r="BL271" i="2"/>
  <c r="AD9" i="2"/>
  <c r="AD114" i="2"/>
  <c r="AD69" i="2"/>
  <c r="AD277" i="2"/>
  <c r="AD37" i="2"/>
  <c r="BL38" i="2"/>
  <c r="AD261" i="2"/>
  <c r="BL262" i="2"/>
  <c r="AD287" i="2"/>
  <c r="BL288" i="2"/>
  <c r="BL70" i="2"/>
  <c r="BL278" i="2"/>
  <c r="AD192" i="2"/>
  <c r="BL275" i="1"/>
  <c r="BL244" i="1"/>
  <c r="BL220" i="1"/>
  <c r="BL188" i="1"/>
  <c r="AD186" i="1"/>
  <c r="BL228" i="1"/>
  <c r="AD202" i="1"/>
  <c r="AD170" i="1"/>
  <c r="BL39" i="1"/>
  <c r="AD33" i="1"/>
  <c r="AD265" i="1"/>
  <c r="AD249" i="1"/>
  <c r="AD221" i="1"/>
  <c r="AD137" i="1"/>
  <c r="BL127" i="1"/>
  <c r="BL123" i="1"/>
  <c r="BL107" i="1"/>
  <c r="AD101" i="1"/>
  <c r="CA99" i="1"/>
  <c r="C100" i="1" s="1"/>
  <c r="CA221" i="10"/>
  <c r="C222" i="10" s="1"/>
  <c r="CA222" i="10" s="1"/>
  <c r="C223" i="10" s="1"/>
  <c r="CA223" i="10" s="1"/>
  <c r="BL13" i="10"/>
  <c r="BL49" i="10"/>
  <c r="BL97" i="10"/>
  <c r="BL121" i="10"/>
  <c r="BL209" i="10"/>
  <c r="AD264" i="9"/>
  <c r="BL170" i="9"/>
  <c r="BL226" i="9"/>
  <c r="BL69" i="9"/>
  <c r="AD71" i="9"/>
  <c r="BL73" i="9"/>
  <c r="BL77" i="9"/>
  <c r="BL81" i="9"/>
  <c r="BL85" i="9"/>
  <c r="BL89" i="9"/>
  <c r="BL93" i="9"/>
  <c r="BL97" i="9"/>
  <c r="AD99" i="9"/>
  <c r="BL101" i="9"/>
  <c r="BL105" i="9"/>
  <c r="BL109" i="9"/>
  <c r="BL113" i="9"/>
  <c r="BL117" i="9"/>
  <c r="BL121" i="9"/>
  <c r="AD123" i="9"/>
  <c r="BL125" i="9"/>
  <c r="AD131" i="9"/>
  <c r="AD147" i="9"/>
  <c r="AD191" i="9"/>
  <c r="BL193" i="9"/>
  <c r="BL197" i="9"/>
  <c r="BL201" i="9"/>
  <c r="BL205" i="9"/>
  <c r="AD207" i="9"/>
  <c r="BL209" i="9"/>
  <c r="BL213" i="9"/>
  <c r="BL217" i="9"/>
  <c r="BL221" i="9"/>
  <c r="BL225" i="9"/>
  <c r="AD316" i="9"/>
  <c r="AD320" i="9"/>
  <c r="AD324" i="9"/>
  <c r="AD328" i="9"/>
  <c r="AD332" i="9"/>
  <c r="AD336" i="9"/>
  <c r="BL338" i="9"/>
  <c r="AD340" i="9"/>
  <c r="BL354" i="9"/>
  <c r="AD360" i="9"/>
  <c r="AD368" i="9"/>
  <c r="BL374" i="9"/>
  <c r="CA190" i="9"/>
  <c r="C191" i="9" s="1"/>
  <c r="CA343" i="9"/>
  <c r="C344" i="9" s="1"/>
  <c r="CA344" i="9" s="1"/>
  <c r="C345" i="9" s="1"/>
  <c r="CA345" i="9" s="1"/>
  <c r="BL42" i="6"/>
  <c r="BL58" i="6"/>
  <c r="AD67" i="6"/>
  <c r="BL74" i="6"/>
  <c r="BL106" i="6"/>
  <c r="BL122" i="6"/>
  <c r="BL138" i="6"/>
  <c r="BL154" i="6"/>
  <c r="BL218" i="6"/>
  <c r="AD26" i="6"/>
  <c r="BL146" i="6"/>
  <c r="AD189" i="6"/>
  <c r="BL245" i="6"/>
  <c r="AD288" i="6"/>
  <c r="BL290" i="6"/>
  <c r="AD36" i="6"/>
  <c r="BL41" i="6"/>
  <c r="AD52" i="6"/>
  <c r="BL57" i="6"/>
  <c r="BL73" i="6"/>
  <c r="BL89" i="6"/>
  <c r="BL105" i="6"/>
  <c r="AD115" i="6"/>
  <c r="BL140" i="6"/>
  <c r="BL169" i="6"/>
  <c r="BL186" i="6"/>
  <c r="BL202" i="6"/>
  <c r="AD228" i="6"/>
  <c r="BL268" i="6"/>
  <c r="AD301" i="6"/>
  <c r="CB40" i="6"/>
  <c r="D41" i="6" s="1"/>
  <c r="CB41" i="6" s="1"/>
  <c r="D42" i="6" s="1"/>
  <c r="CB42" i="6" s="1"/>
  <c r="D43" i="6" s="1"/>
  <c r="CB43" i="6" s="1"/>
  <c r="D44" i="6" s="1"/>
  <c r="CB44" i="6" s="1"/>
  <c r="D45" i="6" s="1"/>
  <c r="CB45" i="6" s="1"/>
  <c r="D46" i="6" s="1"/>
  <c r="CB46" i="6" s="1"/>
  <c r="D47" i="6" s="1"/>
  <c r="CB47" i="6" s="1"/>
  <c r="D48" i="6" s="1"/>
  <c r="CB48" i="6" s="1"/>
  <c r="D49" i="6" s="1"/>
  <c r="CB49" i="6" s="1"/>
  <c r="D50" i="6" s="1"/>
  <c r="CB50" i="6" s="1"/>
  <c r="D51" i="6" s="1"/>
  <c r="CB51" i="6" s="1"/>
  <c r="D52" i="6" s="1"/>
  <c r="CB52" i="6" s="1"/>
  <c r="D53" i="6" s="1"/>
  <c r="CB53" i="6" s="1"/>
  <c r="D54" i="6" s="1"/>
  <c r="CB54" i="6" s="1"/>
  <c r="D55" i="6" s="1"/>
  <c r="CB55" i="6" s="1"/>
  <c r="D56" i="6" s="1"/>
  <c r="CB56" i="6" s="1"/>
  <c r="D57" i="6" s="1"/>
  <c r="CB57" i="6" s="1"/>
  <c r="D58" i="6" s="1"/>
  <c r="CB58" i="6" s="1"/>
  <c r="D59" i="6" s="1"/>
  <c r="CB59" i="6" s="1"/>
  <c r="D60" i="6" s="1"/>
  <c r="CB60" i="6" s="1"/>
  <c r="D61" i="6" s="1"/>
  <c r="CB61" i="6" s="1"/>
  <c r="D62" i="6" s="1"/>
  <c r="CB62" i="6" s="1"/>
  <c r="D63" i="6" s="1"/>
  <c r="CB63" i="6" s="1"/>
  <c r="D64" i="6" s="1"/>
  <c r="CB64" i="6" s="1"/>
  <c r="D65" i="6" s="1"/>
  <c r="CB65" i="6" s="1"/>
  <c r="D66" i="6" s="1"/>
  <c r="CB66" i="6" s="1"/>
  <c r="D67" i="6" s="1"/>
  <c r="CB67" i="6" s="1"/>
  <c r="CB68" i="6" s="1"/>
  <c r="AD55" i="6"/>
  <c r="AD71" i="6"/>
  <c r="AD101" i="6"/>
  <c r="AD103" i="6"/>
  <c r="AD104" i="6"/>
  <c r="AD117" i="6"/>
  <c r="AD119" i="6"/>
  <c r="AD120" i="6"/>
  <c r="AD133" i="6"/>
  <c r="AD135" i="6"/>
  <c r="AD149" i="6"/>
  <c r="AD165" i="6"/>
  <c r="AD167" i="6"/>
  <c r="BL173" i="6"/>
  <c r="AD181" i="6"/>
  <c r="AD183" i="6"/>
  <c r="AD197" i="6"/>
  <c r="AD213" i="6"/>
  <c r="AD215" i="6"/>
  <c r="AD232" i="6"/>
  <c r="AD245" i="6"/>
  <c r="AD90" i="5"/>
  <c r="BL73" i="5"/>
  <c r="BL119" i="5"/>
  <c r="BL144" i="5"/>
  <c r="BL145" i="5"/>
  <c r="BL146" i="5"/>
  <c r="AD153" i="5"/>
  <c r="AD154" i="5"/>
  <c r="BL165" i="5"/>
  <c r="AD173" i="5"/>
  <c r="BL209" i="5"/>
  <c r="BL210" i="5"/>
  <c r="AD217" i="5"/>
  <c r="BL273" i="5"/>
  <c r="BL331" i="5"/>
  <c r="BL337" i="5"/>
  <c r="BL338" i="5"/>
  <c r="BL371" i="5"/>
  <c r="BL22" i="5"/>
  <c r="AD37" i="5"/>
  <c r="AD70" i="5"/>
  <c r="BL86" i="5"/>
  <c r="BL93" i="5"/>
  <c r="AD115" i="5"/>
  <c r="AD187" i="5"/>
  <c r="BL14" i="5"/>
  <c r="BL25" i="5"/>
  <c r="BL57" i="5"/>
  <c r="BL110" i="5"/>
  <c r="BL153" i="5"/>
  <c r="AD185" i="5"/>
  <c r="BL241" i="5"/>
  <c r="BL13" i="5"/>
  <c r="AD21" i="5"/>
  <c r="AD53" i="5"/>
  <c r="BL89" i="5"/>
  <c r="BL111" i="5"/>
  <c r="AD186" i="5"/>
  <c r="BL242" i="5"/>
  <c r="BL377" i="5"/>
  <c r="BL15" i="5"/>
  <c r="BL16" i="5"/>
  <c r="AD22" i="5"/>
  <c r="AD32" i="5"/>
  <c r="AD34" i="5"/>
  <c r="AD54" i="5"/>
  <c r="BL70" i="5"/>
  <c r="BL82" i="5"/>
  <c r="AD105" i="5"/>
  <c r="AD106" i="5"/>
  <c r="BL113" i="5"/>
  <c r="BL114" i="5"/>
  <c r="AD121" i="5"/>
  <c r="BL135" i="5"/>
  <c r="AD147" i="5"/>
  <c r="AD148" i="5"/>
  <c r="AD191" i="5"/>
  <c r="AD194" i="5"/>
  <c r="BL199" i="5"/>
  <c r="AD211" i="5"/>
  <c r="AD212" i="5"/>
  <c r="BL219" i="5"/>
  <c r="BL243" i="5"/>
  <c r="BL244" i="5"/>
  <c r="AD251" i="5"/>
  <c r="BL283" i="5"/>
  <c r="AD315" i="5"/>
  <c r="AD316" i="5"/>
  <c r="AD373" i="5"/>
  <c r="AD22" i="6"/>
  <c r="AD32" i="6"/>
  <c r="BL37" i="6"/>
  <c r="AD47" i="6"/>
  <c r="AD61" i="6"/>
  <c r="AD95" i="6"/>
  <c r="CA99" i="6"/>
  <c r="C100" i="6" s="1"/>
  <c r="CA100" i="6" s="1"/>
  <c r="C101" i="6" s="1"/>
  <c r="CA101" i="6" s="1"/>
  <c r="C102" i="6" s="1"/>
  <c r="CA102" i="6" s="1"/>
  <c r="AD109" i="6"/>
  <c r="AD111" i="6"/>
  <c r="BL117" i="6"/>
  <c r="AD127" i="6"/>
  <c r="CA129" i="6"/>
  <c r="C130" i="6" s="1"/>
  <c r="CA130" i="6" s="1"/>
  <c r="C131" i="6" s="1"/>
  <c r="CA131" i="6" s="1"/>
  <c r="C132" i="6" s="1"/>
  <c r="CA132" i="6" s="1"/>
  <c r="C133" i="6" s="1"/>
  <c r="CA133" i="6" s="1"/>
  <c r="C134" i="6" s="1"/>
  <c r="CA134" i="6" s="1"/>
  <c r="C135" i="6" s="1"/>
  <c r="CA135" i="6" s="1"/>
  <c r="C136" i="6" s="1"/>
  <c r="CA136" i="6" s="1"/>
  <c r="C137" i="6" s="1"/>
  <c r="CA137" i="6" s="1"/>
  <c r="C138" i="6" s="1"/>
  <c r="CA138" i="6" s="1"/>
  <c r="C139" i="6" s="1"/>
  <c r="CA139" i="6" s="1"/>
  <c r="AD143" i="6"/>
  <c r="BL149" i="6"/>
  <c r="AD159" i="6"/>
  <c r="BL165" i="6"/>
  <c r="AD173" i="6"/>
  <c r="BL181" i="6"/>
  <c r="AD191" i="6"/>
  <c r="BL197" i="6"/>
  <c r="AD252" i="6"/>
  <c r="AD261" i="6"/>
  <c r="AD292" i="6"/>
  <c r="AD316" i="6"/>
  <c r="AD332" i="6"/>
  <c r="BL15" i="6"/>
  <c r="AD28" i="6"/>
  <c r="BL33" i="6"/>
  <c r="BL35" i="6"/>
  <c r="AD44" i="6"/>
  <c r="BL49" i="6"/>
  <c r="BL50" i="6"/>
  <c r="AD60" i="6"/>
  <c r="BL66" i="6"/>
  <c r="BL81" i="6"/>
  <c r="BL98" i="6"/>
  <c r="AD108" i="6"/>
  <c r="BL114" i="6"/>
  <c r="AD121" i="6"/>
  <c r="BL129" i="6"/>
  <c r="BL130" i="6"/>
  <c r="BL145" i="6"/>
  <c r="BL161" i="6"/>
  <c r="BL162" i="6"/>
  <c r="AD171" i="6"/>
  <c r="AD185" i="6"/>
  <c r="BL193" i="6"/>
  <c r="BL194" i="6"/>
  <c r="AD220" i="6"/>
  <c r="BL225" i="6"/>
  <c r="AD236" i="6"/>
  <c r="AD249" i="6"/>
  <c r="AD260" i="6"/>
  <c r="BL276" i="6"/>
  <c r="AD289" i="6"/>
  <c r="BL320" i="6"/>
  <c r="AD344" i="6"/>
  <c r="BL347" i="6"/>
  <c r="AD356" i="6"/>
  <c r="BL98" i="5"/>
  <c r="BL97" i="5"/>
  <c r="CA282" i="1"/>
  <c r="C283" i="1" s="1"/>
  <c r="AD23" i="1"/>
  <c r="BL378" i="1"/>
  <c r="BL377" i="1"/>
  <c r="AD377" i="1"/>
  <c r="BL375" i="1"/>
  <c r="BL374" i="1"/>
  <c r="BL373" i="1"/>
  <c r="AD373" i="1"/>
  <c r="BL371" i="1"/>
  <c r="AD369" i="1"/>
  <c r="AD368" i="1"/>
  <c r="BL367" i="1"/>
  <c r="AD367" i="1"/>
  <c r="BL366" i="1"/>
  <c r="BL365" i="1"/>
  <c r="AD365" i="1"/>
  <c r="AD364" i="1"/>
  <c r="BL363" i="1"/>
  <c r="AD363" i="1"/>
  <c r="BL362" i="1"/>
  <c r="BL361" i="1"/>
  <c r="AD361" i="1"/>
  <c r="AD360" i="1"/>
  <c r="BL359" i="1"/>
  <c r="AD359" i="1"/>
  <c r="BL358" i="1"/>
  <c r="BL357" i="1"/>
  <c r="AD357" i="1"/>
  <c r="AD356" i="1"/>
  <c r="BL355" i="1"/>
  <c r="AD355" i="1"/>
  <c r="BL354" i="1"/>
  <c r="BL353" i="1"/>
  <c r="AD353" i="1"/>
  <c r="AD352" i="1"/>
  <c r="BL351" i="1"/>
  <c r="AD351" i="1"/>
  <c r="BL350" i="1"/>
  <c r="BL349" i="1"/>
  <c r="AD349" i="1"/>
  <c r="AD348" i="1"/>
  <c r="BL347" i="1"/>
  <c r="AD347" i="1"/>
  <c r="BL346" i="1"/>
  <c r="BL345" i="1"/>
  <c r="AD345" i="1"/>
  <c r="AD344" i="1"/>
  <c r="BL343" i="1"/>
  <c r="AD343" i="1"/>
  <c r="BL342" i="1"/>
  <c r="BL341" i="1"/>
  <c r="AD341" i="1"/>
  <c r="AD340" i="1"/>
  <c r="BL339" i="1"/>
  <c r="AD339" i="1"/>
  <c r="BL338" i="1"/>
  <c r="BL337" i="1"/>
  <c r="AD337" i="1"/>
  <c r="AD336" i="1"/>
  <c r="BL335" i="1"/>
  <c r="AD335" i="1"/>
  <c r="BL334" i="1"/>
  <c r="BL333" i="1"/>
  <c r="AD333" i="1"/>
  <c r="AD332" i="1"/>
  <c r="AD21" i="2"/>
  <c r="BL325" i="10"/>
  <c r="BL22" i="2"/>
  <c r="BL54" i="2"/>
  <c r="AD255" i="2"/>
  <c r="BL256" i="2"/>
  <c r="AD267" i="2"/>
  <c r="AD271" i="2"/>
  <c r="BL272" i="2"/>
  <c r="AD283" i="2"/>
  <c r="BL284" i="2"/>
  <c r="AD319" i="2"/>
  <c r="AD338" i="2"/>
  <c r="AD341" i="2"/>
  <c r="AD358" i="2"/>
  <c r="BL348" i="6"/>
  <c r="BL349" i="6"/>
  <c r="BL352" i="6"/>
  <c r="AD376" i="6"/>
  <c r="BL376" i="6"/>
  <c r="BL240" i="9"/>
  <c r="BL283" i="9"/>
  <c r="BL176" i="10"/>
  <c r="BL276" i="10"/>
  <c r="AD93" i="6"/>
  <c r="BL331" i="1"/>
  <c r="AD331" i="1"/>
  <c r="BL330" i="1"/>
  <c r="BL329" i="1"/>
  <c r="AD329" i="1"/>
  <c r="AD328" i="1"/>
  <c r="BL327" i="1"/>
  <c r="AD327" i="1"/>
  <c r="BL326" i="1"/>
  <c r="BL325" i="1"/>
  <c r="AD325" i="1"/>
  <c r="AD324" i="1"/>
  <c r="BL323" i="1"/>
  <c r="AD323" i="1"/>
  <c r="BL322" i="1"/>
  <c r="BL321" i="1"/>
  <c r="AD321" i="1"/>
  <c r="AD320" i="1"/>
  <c r="BL319" i="1"/>
  <c r="AD319" i="1"/>
  <c r="BL318" i="1"/>
  <c r="BL317" i="1"/>
  <c r="AD317" i="1"/>
  <c r="AD316" i="1"/>
  <c r="BL315" i="1"/>
  <c r="AD315" i="1"/>
  <c r="BL313" i="1"/>
  <c r="AD313" i="1"/>
  <c r="AD312" i="1"/>
  <c r="BL311" i="1"/>
  <c r="AD311" i="1"/>
  <c r="BL310" i="1"/>
  <c r="BL309" i="1"/>
  <c r="AD309" i="1"/>
  <c r="AD308" i="1"/>
  <c r="BL307" i="1"/>
  <c r="AD307" i="1"/>
  <c r="BL306" i="1"/>
  <c r="BL305" i="1"/>
  <c r="AD305" i="1"/>
  <c r="AD304" i="1"/>
  <c r="BL303" i="1"/>
  <c r="AD303" i="1"/>
  <c r="BL302" i="1"/>
  <c r="BL301" i="1"/>
  <c r="AD301" i="1"/>
  <c r="AD300" i="1"/>
  <c r="BL299" i="1"/>
  <c r="AD299" i="1"/>
  <c r="BL298" i="1"/>
  <c r="BL297" i="1"/>
  <c r="AD297" i="1"/>
  <c r="AD296" i="1"/>
  <c r="BL295" i="1"/>
  <c r="AD295" i="1"/>
  <c r="BL294" i="1"/>
  <c r="BL293" i="1"/>
  <c r="AD293" i="1"/>
  <c r="AD292" i="1"/>
  <c r="BL291" i="1"/>
  <c r="AD291" i="1"/>
  <c r="BL290" i="1"/>
  <c r="BL289" i="1"/>
  <c r="AD289" i="1"/>
  <c r="AD288" i="1"/>
  <c r="AD13" i="2"/>
  <c r="BL14" i="2"/>
  <c r="AD29" i="2"/>
  <c r="BL30" i="2"/>
  <c r="AD45" i="2"/>
  <c r="BL46" i="2"/>
  <c r="AD61" i="2"/>
  <c r="BL62" i="2"/>
  <c r="BL268" i="2"/>
  <c r="Q379" i="11"/>
  <c r="BL34" i="5"/>
  <c r="AD38" i="5"/>
  <c r="BL38" i="5"/>
  <c r="BL44" i="5"/>
  <c r="BL92" i="5"/>
  <c r="BL136" i="5"/>
  <c r="BL148" i="5"/>
  <c r="BL155" i="5"/>
  <c r="BL156" i="5"/>
  <c r="AD159" i="5"/>
  <c r="BL200" i="5"/>
  <c r="BL202" i="5"/>
  <c r="BL232" i="5"/>
  <c r="AD255" i="5"/>
  <c r="BL264" i="5"/>
  <c r="BL276" i="5"/>
  <c r="BL285" i="5"/>
  <c r="BL295" i="5"/>
  <c r="AD319" i="5"/>
  <c r="BL339" i="5"/>
  <c r="BL340" i="5"/>
  <c r="BL349" i="5"/>
  <c r="AD365" i="5"/>
  <c r="BL365" i="5"/>
  <c r="AD48" i="6"/>
  <c r="AD77" i="6"/>
  <c r="AD128" i="6"/>
  <c r="AD136" i="6"/>
  <c r="AD151" i="6"/>
  <c r="AD175" i="6"/>
  <c r="AD199" i="6"/>
  <c r="AD207" i="6"/>
  <c r="BL221" i="6"/>
  <c r="AD223" i="6"/>
  <c r="BL237" i="6"/>
  <c r="AD247" i="6"/>
  <c r="BL251" i="6"/>
  <c r="AD257" i="6"/>
  <c r="BL257" i="6"/>
  <c r="BL261" i="6"/>
  <c r="BL294" i="6"/>
  <c r="BL321" i="6"/>
  <c r="BL345" i="6"/>
  <c r="AD358" i="6"/>
  <c r="BL230" i="9"/>
  <c r="BL239" i="9"/>
  <c r="BL262" i="9"/>
  <c r="AD353" i="6"/>
  <c r="BL83" i="10"/>
  <c r="BL95" i="10"/>
  <c r="AD113" i="10"/>
  <c r="BL307" i="10"/>
  <c r="BL311" i="10"/>
  <c r="BL171" i="10"/>
  <c r="AD173" i="10"/>
  <c r="BL295" i="10"/>
  <c r="BL315" i="10"/>
  <c r="BL319" i="10"/>
  <c r="BL52" i="10"/>
  <c r="BL114" i="10"/>
  <c r="BL142" i="10"/>
  <c r="BL146" i="10"/>
  <c r="AD192" i="10"/>
  <c r="AD232" i="10"/>
  <c r="BL242" i="10"/>
  <c r="BL246" i="10"/>
  <c r="AD320" i="10"/>
  <c r="BL80" i="1"/>
  <c r="AD79" i="6"/>
  <c r="CB190" i="2"/>
  <c r="D191" i="2" s="1"/>
  <c r="CB191" i="2" s="1"/>
  <c r="D192" i="2" s="1"/>
  <c r="CB192" i="2" s="1"/>
  <c r="D193" i="2" s="1"/>
  <c r="CB193" i="2" s="1"/>
  <c r="D194" i="2" s="1"/>
  <c r="CB194" i="2" s="1"/>
  <c r="D195" i="2" s="1"/>
  <c r="CB195" i="2" s="1"/>
  <c r="D196" i="2" s="1"/>
  <c r="CB196" i="2" s="1"/>
  <c r="D197" i="2" s="1"/>
  <c r="CB197" i="2" s="1"/>
  <c r="D198" i="2" s="1"/>
  <c r="CB198" i="2" s="1"/>
  <c r="D199" i="2" s="1"/>
  <c r="CB199" i="2" s="1"/>
  <c r="D200" i="2" s="1"/>
  <c r="CB200" i="2" s="1"/>
  <c r="D201" i="2" s="1"/>
  <c r="CB201" i="2" s="1"/>
  <c r="D202" i="2" s="1"/>
  <c r="CB202" i="2" s="1"/>
  <c r="D203" i="2" s="1"/>
  <c r="CB203" i="2" s="1"/>
  <c r="D204" i="2" s="1"/>
  <c r="CB204" i="2" s="1"/>
  <c r="D205" i="2" s="1"/>
  <c r="CB205" i="2" s="1"/>
  <c r="D206" i="2" s="1"/>
  <c r="CB206" i="2" s="1"/>
  <c r="D207" i="2" s="1"/>
  <c r="CB207" i="2" s="1"/>
  <c r="D208" i="2" s="1"/>
  <c r="CB208" i="2" s="1"/>
  <c r="D209" i="2" s="1"/>
  <c r="CB209" i="2" s="1"/>
  <c r="D210" i="2" s="1"/>
  <c r="CB210" i="2" s="1"/>
  <c r="D211" i="2" s="1"/>
  <c r="CB211" i="2" s="1"/>
  <c r="D212" i="2" s="1"/>
  <c r="CB212" i="2" s="1"/>
  <c r="D213" i="2" s="1"/>
  <c r="CB213" i="2" s="1"/>
  <c r="D214" i="2" s="1"/>
  <c r="CB214" i="2" s="1"/>
  <c r="D215" i="2" s="1"/>
  <c r="CB215" i="2" s="1"/>
  <c r="D216" i="2" s="1"/>
  <c r="CB216" i="2" s="1"/>
  <c r="D217" i="2" s="1"/>
  <c r="CB217" i="2" s="1"/>
  <c r="D218" i="2" s="1"/>
  <c r="CB218" i="2" s="1"/>
  <c r="D219" i="2" s="1"/>
  <c r="CB219" i="2" s="1"/>
  <c r="D220" i="2" s="1"/>
  <c r="CB220" i="2" s="1"/>
  <c r="CA129" i="1"/>
  <c r="C130" i="1" s="1"/>
  <c r="CA130" i="1" s="1"/>
  <c r="C131" i="1" s="1"/>
  <c r="CA131" i="1" s="1"/>
  <c r="C132" i="1" s="1"/>
  <c r="BL16" i="1"/>
  <c r="AD338" i="1"/>
  <c r="BL283" i="1"/>
  <c r="AD282" i="1"/>
  <c r="BL281" i="1"/>
  <c r="AD280" i="1"/>
  <c r="BL273" i="1"/>
  <c r="BL272" i="1"/>
  <c r="AD272" i="1"/>
  <c r="AD271" i="1"/>
  <c r="BL270" i="1"/>
  <c r="AD270" i="1"/>
  <c r="BL269" i="1"/>
  <c r="BL268" i="1"/>
  <c r="AD268" i="1"/>
  <c r="AD267" i="1"/>
  <c r="BL266" i="1"/>
  <c r="BL265" i="1"/>
  <c r="BL264" i="1"/>
  <c r="AD264" i="1"/>
  <c r="AD263" i="1"/>
  <c r="BL262" i="1"/>
  <c r="AD262" i="1"/>
  <c r="BL261" i="1"/>
  <c r="BL260" i="1"/>
  <c r="AD260" i="1"/>
  <c r="AD259" i="1"/>
  <c r="BL258" i="1"/>
  <c r="AD258" i="1"/>
  <c r="BL257" i="1"/>
  <c r="BL256" i="1"/>
  <c r="AD256" i="1"/>
  <c r="AD255" i="1"/>
  <c r="BL254" i="1"/>
  <c r="AD254" i="1"/>
  <c r="BL253" i="1"/>
  <c r="BL252" i="1"/>
  <c r="AD252" i="1"/>
  <c r="AD251" i="1"/>
  <c r="BL250" i="1"/>
  <c r="AD250" i="1"/>
  <c r="BL249" i="1"/>
  <c r="BL248" i="1"/>
  <c r="AD248" i="1"/>
  <c r="AD247" i="1"/>
  <c r="BL246" i="1"/>
  <c r="AD246" i="1"/>
  <c r="BL245" i="1"/>
  <c r="AD244" i="1"/>
  <c r="AD243" i="1"/>
  <c r="BL242" i="1"/>
  <c r="AD242" i="1"/>
  <c r="BL241" i="1"/>
  <c r="BL240" i="1"/>
  <c r="AD240" i="1"/>
  <c r="AD239" i="1"/>
  <c r="BL238" i="1"/>
  <c r="AD238" i="1"/>
  <c r="BL237" i="1"/>
  <c r="BL236" i="1"/>
  <c r="AD236" i="1"/>
  <c r="AD235" i="1"/>
  <c r="BL234" i="1"/>
  <c r="AD234" i="1"/>
  <c r="BL233" i="1"/>
  <c r="BL232" i="1"/>
  <c r="AD232" i="1"/>
  <c r="AD231" i="1"/>
  <c r="BL230" i="1"/>
  <c r="AD230" i="1"/>
  <c r="BL229" i="1"/>
  <c r="AD228" i="1"/>
  <c r="AD227" i="1"/>
  <c r="BL226" i="1"/>
  <c r="AD226" i="1"/>
  <c r="BL225" i="1"/>
  <c r="BL224" i="1"/>
  <c r="AD224" i="1"/>
  <c r="AD223" i="1"/>
  <c r="BL222" i="1"/>
  <c r="AD222" i="1"/>
  <c r="BL221" i="1"/>
  <c r="AD220" i="1"/>
  <c r="AD219" i="1"/>
  <c r="BL218" i="1"/>
  <c r="BL217" i="1"/>
  <c r="BL216" i="1"/>
  <c r="AD216" i="1"/>
  <c r="AD215" i="1"/>
  <c r="BL214" i="1"/>
  <c r="AD214" i="1"/>
  <c r="BL213" i="1"/>
  <c r="BL212" i="1"/>
  <c r="AD212" i="1"/>
  <c r="AD211" i="1"/>
  <c r="BL210" i="1"/>
  <c r="AD210" i="1"/>
  <c r="BL209" i="1"/>
  <c r="BL208" i="1"/>
  <c r="AD208" i="1"/>
  <c r="AD207" i="1"/>
  <c r="BL206" i="1"/>
  <c r="AD206" i="1"/>
  <c r="BL205" i="1"/>
  <c r="BL204" i="1"/>
  <c r="AD204" i="1"/>
  <c r="AD203" i="1"/>
  <c r="BL202" i="1"/>
  <c r="BL201" i="1"/>
  <c r="BL200" i="1"/>
  <c r="AD200" i="1"/>
  <c r="AD199" i="1"/>
  <c r="BL198" i="1"/>
  <c r="AD198" i="1"/>
  <c r="BL197" i="1"/>
  <c r="BL196" i="1"/>
  <c r="AD196" i="1"/>
  <c r="AD195" i="1"/>
  <c r="BL194" i="1"/>
  <c r="AD194" i="1"/>
  <c r="BL193" i="1"/>
  <c r="BL192" i="1"/>
  <c r="AD192" i="1"/>
  <c r="BL190" i="1"/>
  <c r="AD190" i="1"/>
  <c r="BL189" i="1"/>
  <c r="AD188" i="1"/>
  <c r="AD187" i="1"/>
  <c r="BL186" i="1"/>
  <c r="BL185" i="1"/>
  <c r="BL184" i="1"/>
  <c r="AD184" i="1"/>
  <c r="AD183" i="1"/>
  <c r="BL182" i="1"/>
  <c r="AD182" i="1"/>
  <c r="BL181" i="1"/>
  <c r="BL180" i="1"/>
  <c r="AD180" i="1"/>
  <c r="AD179" i="1"/>
  <c r="BL178" i="1"/>
  <c r="AD178" i="1"/>
  <c r="BL177" i="1"/>
  <c r="BL176" i="1"/>
  <c r="AD176" i="1"/>
  <c r="AD175" i="1"/>
  <c r="BL174" i="1"/>
  <c r="AD174" i="1"/>
  <c r="BL173" i="1"/>
  <c r="BL172" i="1"/>
  <c r="AD172" i="1"/>
  <c r="AD171" i="1"/>
  <c r="BL170" i="1"/>
  <c r="BL169" i="1"/>
  <c r="BL168" i="1"/>
  <c r="AD168" i="1"/>
  <c r="AD167" i="1"/>
  <c r="BL166" i="1"/>
  <c r="AD166" i="1"/>
  <c r="BL165" i="1"/>
  <c r="BL164" i="1"/>
  <c r="AD164" i="1"/>
  <c r="AD163" i="1"/>
  <c r="BL162" i="1"/>
  <c r="AD162" i="1"/>
  <c r="BL161" i="1"/>
  <c r="BL160" i="1"/>
  <c r="AD159" i="1"/>
  <c r="BL158" i="1"/>
  <c r="AD158" i="1"/>
  <c r="BL157" i="1"/>
  <c r="BL156" i="1"/>
  <c r="AD156" i="1"/>
  <c r="AD155" i="1"/>
  <c r="BL154" i="1"/>
  <c r="BL153" i="1"/>
  <c r="BL152" i="1"/>
  <c r="AD152" i="1"/>
  <c r="AD151" i="1"/>
  <c r="BL150" i="1"/>
  <c r="AD150" i="1"/>
  <c r="BL149" i="1"/>
  <c r="BL148" i="1"/>
  <c r="AD148" i="1"/>
  <c r="AD147" i="1"/>
  <c r="BL146" i="1"/>
  <c r="AD146" i="1"/>
  <c r="BL145" i="1"/>
  <c r="BL144" i="1"/>
  <c r="AD144" i="1"/>
  <c r="AD143" i="1"/>
  <c r="BL142" i="1"/>
  <c r="AD142" i="1"/>
  <c r="BL141" i="1"/>
  <c r="BL140" i="1"/>
  <c r="AD140" i="1"/>
  <c r="AD139" i="1"/>
  <c r="BL138" i="1"/>
  <c r="AD138" i="1"/>
  <c r="BL137" i="1"/>
  <c r="BL136" i="1"/>
  <c r="AD136" i="1"/>
  <c r="AD135" i="1"/>
  <c r="BL134" i="1"/>
  <c r="AD134" i="1"/>
  <c r="BL133" i="1"/>
  <c r="BL132" i="1"/>
  <c r="AD132" i="1"/>
  <c r="AD131" i="1"/>
  <c r="BL130" i="1"/>
  <c r="AD130" i="1"/>
  <c r="BL129" i="1"/>
  <c r="AD127" i="1"/>
  <c r="BL126" i="1"/>
  <c r="BL121" i="1"/>
  <c r="AD119" i="1"/>
  <c r="BL117" i="1"/>
  <c r="BL113" i="1"/>
  <c r="AD111" i="1"/>
  <c r="BL110" i="1"/>
  <c r="AD108" i="1"/>
  <c r="BL105" i="1"/>
  <c r="AD103" i="1"/>
  <c r="AD100" i="1"/>
  <c r="AD95" i="1"/>
  <c r="BL86" i="1"/>
  <c r="AD83" i="1"/>
  <c r="BL78" i="1"/>
  <c r="AD71" i="1"/>
  <c r="BL70" i="1"/>
  <c r="AD68" i="1"/>
  <c r="AD64" i="1"/>
  <c r="AD59" i="1"/>
  <c r="BL57" i="1"/>
  <c r="AD55" i="1"/>
  <c r="AD54" i="1"/>
  <c r="BL53" i="1"/>
  <c r="AD53" i="1"/>
  <c r="BL51" i="1"/>
  <c r="BL49" i="1"/>
  <c r="AD49" i="1"/>
  <c r="BL45" i="1"/>
  <c r="AD43" i="1"/>
  <c r="AD39" i="1"/>
  <c r="AD38" i="1"/>
  <c r="BL37" i="1"/>
  <c r="BL35" i="1"/>
  <c r="AD35" i="1"/>
  <c r="AD31" i="1"/>
  <c r="BL29" i="1"/>
  <c r="AD29" i="1"/>
  <c r="AD11" i="2"/>
  <c r="BL12" i="2"/>
  <c r="AD19" i="2"/>
  <c r="BL20" i="2"/>
  <c r="AD27" i="2"/>
  <c r="BL28" i="2"/>
  <c r="AD35" i="2"/>
  <c r="AD43" i="2"/>
  <c r="BL44" i="2"/>
  <c r="AD51" i="2"/>
  <c r="BL52" i="2"/>
  <c r="AD59" i="2"/>
  <c r="BL60" i="2"/>
  <c r="AD67" i="2"/>
  <c r="BL68" i="2"/>
  <c r="AD76" i="2"/>
  <c r="AD96" i="2"/>
  <c r="AD119" i="2"/>
  <c r="BL126" i="2"/>
  <c r="BL165" i="2"/>
  <c r="BL181" i="2"/>
  <c r="BL189" i="2"/>
  <c r="AD195" i="2"/>
  <c r="BL197" i="2"/>
  <c r="BL205" i="2"/>
  <c r="AD207" i="2"/>
  <c r="AD210" i="2"/>
  <c r="BL229" i="2"/>
  <c r="BL233" i="2"/>
  <c r="BL237" i="2"/>
  <c r="AD251" i="2"/>
  <c r="CB252" i="2"/>
  <c r="D253" i="2" s="1"/>
  <c r="CB253" i="2" s="1"/>
  <c r="D254" i="2" s="1"/>
  <c r="CB254" i="2" s="1"/>
  <c r="D255" i="2" s="1"/>
  <c r="CB255" i="2" s="1"/>
  <c r="D256" i="2" s="1"/>
  <c r="CB256" i="2" s="1"/>
  <c r="D257" i="2" s="1"/>
  <c r="CB257" i="2" s="1"/>
  <c r="D258" i="2" s="1"/>
  <c r="CB258" i="2" s="1"/>
  <c r="D259" i="2" s="1"/>
  <c r="CB259" i="2" s="1"/>
  <c r="D260" i="2" s="1"/>
  <c r="CB260" i="2" s="1"/>
  <c r="D261" i="2" s="1"/>
  <c r="CB261" i="2" s="1"/>
  <c r="D262" i="2" s="1"/>
  <c r="CB262" i="2" s="1"/>
  <c r="D263" i="2" s="1"/>
  <c r="CB263" i="2" s="1"/>
  <c r="D264" i="2" s="1"/>
  <c r="CB264" i="2" s="1"/>
  <c r="D265" i="2" s="1"/>
  <c r="CB265" i="2" s="1"/>
  <c r="D266" i="2" s="1"/>
  <c r="CB266" i="2" s="1"/>
  <c r="D267" i="2" s="1"/>
  <c r="CB267" i="2" s="1"/>
  <c r="D268" i="2" s="1"/>
  <c r="CB268" i="2" s="1"/>
  <c r="D269" i="2" s="1"/>
  <c r="CB269" i="2" s="1"/>
  <c r="D270" i="2" s="1"/>
  <c r="CB270" i="2" s="1"/>
  <c r="D271" i="2" s="1"/>
  <c r="CB271" i="2" s="1"/>
  <c r="D272" i="2" s="1"/>
  <c r="CB272" i="2" s="1"/>
  <c r="D273" i="2" s="1"/>
  <c r="CB273" i="2" s="1"/>
  <c r="D274" i="2" s="1"/>
  <c r="CB274" i="2" s="1"/>
  <c r="D275" i="2" s="1"/>
  <c r="CB275" i="2" s="1"/>
  <c r="D276" i="2" s="1"/>
  <c r="CB276" i="2" s="1"/>
  <c r="D277" i="2" s="1"/>
  <c r="CB277" i="2" s="1"/>
  <c r="D278" i="2" s="1"/>
  <c r="CB278" i="2" s="1"/>
  <c r="D279" i="2" s="1"/>
  <c r="CB279" i="2" s="1"/>
  <c r="D280" i="2" s="1"/>
  <c r="CB280" i="2" s="1"/>
  <c r="D281" i="2" s="1"/>
  <c r="CB281" i="2" s="1"/>
  <c r="AD253" i="2"/>
  <c r="BL254" i="2"/>
  <c r="AD259" i="2"/>
  <c r="BL260" i="2"/>
  <c r="AD263" i="2"/>
  <c r="BL264" i="2"/>
  <c r="AD269" i="2"/>
  <c r="BL270" i="2"/>
  <c r="AD275" i="2"/>
  <c r="BL276" i="2"/>
  <c r="AD279" i="2"/>
  <c r="BL279" i="2"/>
  <c r="AD285" i="2"/>
  <c r="BL286" i="2"/>
  <c r="AD291" i="2"/>
  <c r="BL292" i="2"/>
  <c r="AD294" i="2"/>
  <c r="AD295" i="2"/>
  <c r="AD298" i="2"/>
  <c r="AD299" i="2"/>
  <c r="BL300" i="2"/>
  <c r="BL301" i="2"/>
  <c r="AD302" i="2"/>
  <c r="AD304" i="2"/>
  <c r="AD306" i="2"/>
  <c r="AD310" i="2"/>
  <c r="AD311" i="2"/>
  <c r="BL313" i="2"/>
  <c r="AD314" i="2"/>
  <c r="AD316" i="2"/>
  <c r="BL317" i="2"/>
  <c r="AD318" i="2"/>
  <c r="BL320" i="2"/>
  <c r="BL321" i="2"/>
  <c r="AD322" i="2"/>
  <c r="BL324" i="2"/>
  <c r="BL325" i="2"/>
  <c r="AD326" i="2"/>
  <c r="AD330" i="2"/>
  <c r="BL332" i="2"/>
  <c r="BL337" i="2"/>
  <c r="BL341" i="2"/>
  <c r="AD342" i="2"/>
  <c r="AD343" i="2"/>
  <c r="BL345" i="2"/>
  <c r="AD347" i="2"/>
  <c r="BL349" i="2"/>
  <c r="AD350" i="2"/>
  <c r="AD354" i="2"/>
  <c r="BL364" i="2"/>
  <c r="AD366" i="2"/>
  <c r="V282" i="3"/>
  <c r="C283" i="3" s="1"/>
  <c r="E283" i="3" s="1"/>
  <c r="BL8" i="2"/>
  <c r="AD8" i="5"/>
  <c r="BL8" i="5"/>
  <c r="AD11" i="5"/>
  <c r="BL20" i="5"/>
  <c r="AD24" i="5"/>
  <c r="AD26" i="5"/>
  <c r="BL26" i="5"/>
  <c r="AD29" i="5"/>
  <c r="AD30" i="5"/>
  <c r="BL30" i="5"/>
  <c r="BL32" i="5"/>
  <c r="BL33" i="5"/>
  <c r="BL36" i="5"/>
  <c r="BL42" i="5"/>
  <c r="AD45" i="5"/>
  <c r="BL46" i="5"/>
  <c r="BL48" i="5"/>
  <c r="BL49" i="5"/>
  <c r="AD58" i="5"/>
  <c r="BL58" i="5"/>
  <c r="AD61" i="5"/>
  <c r="AD62" i="5"/>
  <c r="BL62" i="5"/>
  <c r="BL68" i="5"/>
  <c r="AD74" i="5"/>
  <c r="AD76" i="5"/>
  <c r="BL78" i="5"/>
  <c r="BL81" i="5"/>
  <c r="BL84" i="5"/>
  <c r="AD88" i="5"/>
  <c r="BL90" i="5"/>
  <c r="AD93" i="5"/>
  <c r="AD94" i="5"/>
  <c r="BL94" i="5"/>
  <c r="AD99" i="5"/>
  <c r="AD100" i="5"/>
  <c r="AD101" i="5"/>
  <c r="BL101" i="5"/>
  <c r="AD102" i="5"/>
  <c r="BL107" i="5"/>
  <c r="BL108" i="5"/>
  <c r="AD109" i="5"/>
  <c r="BL109" i="5"/>
  <c r="AD110" i="5"/>
  <c r="AD117" i="5"/>
  <c r="BL117" i="5"/>
  <c r="BL118" i="5"/>
  <c r="BL122" i="5"/>
  <c r="BL123" i="5"/>
  <c r="BL124" i="5"/>
  <c r="AD125" i="5"/>
  <c r="BL125" i="5"/>
  <c r="BL126" i="5"/>
  <c r="BL129" i="5"/>
  <c r="BL130" i="5"/>
  <c r="AD131" i="5"/>
  <c r="BL131" i="5"/>
  <c r="AD132" i="5"/>
  <c r="BL132" i="5"/>
  <c r="AD138" i="5"/>
  <c r="AD139" i="5"/>
  <c r="BL139" i="5"/>
  <c r="BL140" i="5"/>
  <c r="AD143" i="5"/>
  <c r="BL151" i="5"/>
  <c r="BL152" i="5"/>
  <c r="BL161" i="5"/>
  <c r="AD163" i="5"/>
  <c r="BL163" i="5"/>
  <c r="AD169" i="5"/>
  <c r="AD170" i="5"/>
  <c r="BL171" i="5"/>
  <c r="AD172" i="5"/>
  <c r="AD176" i="5"/>
  <c r="AD182" i="5"/>
  <c r="BL183" i="5"/>
  <c r="BL191" i="5"/>
  <c r="BL193" i="5"/>
  <c r="BL194" i="5"/>
  <c r="AD195" i="5"/>
  <c r="BL195" i="5"/>
  <c r="BL196" i="5"/>
  <c r="AD201" i="5"/>
  <c r="AD203" i="5"/>
  <c r="BL203" i="5"/>
  <c r="AD204" i="5"/>
  <c r="BL204" i="5"/>
  <c r="AD205" i="5"/>
  <c r="AD207" i="5"/>
  <c r="AD208" i="5"/>
  <c r="BL215" i="5"/>
  <c r="BL216" i="5"/>
  <c r="BL220" i="5"/>
  <c r="BL225" i="5"/>
  <c r="BL226" i="5"/>
  <c r="AD227" i="5"/>
  <c r="BL227" i="5"/>
  <c r="BL228" i="5"/>
  <c r="AD234" i="5"/>
  <c r="AD235" i="5"/>
  <c r="BL235" i="5"/>
  <c r="BL236" i="5"/>
  <c r="BL237" i="5"/>
  <c r="AD239" i="5"/>
  <c r="BL247" i="5"/>
  <c r="BL248" i="5"/>
  <c r="BL257" i="5"/>
  <c r="BL268" i="5"/>
  <c r="BL279" i="5"/>
  <c r="BL290" i="5"/>
  <c r="BL291" i="5"/>
  <c r="BL298" i="5"/>
  <c r="BL299" i="5"/>
  <c r="AD303" i="5"/>
  <c r="BL312" i="5"/>
  <c r="AD323" i="5"/>
  <c r="AD331" i="5"/>
  <c r="BL343" i="5"/>
  <c r="BL344" i="5"/>
  <c r="BL345" i="5"/>
  <c r="BL347" i="5"/>
  <c r="AD353" i="5"/>
  <c r="BL361" i="5"/>
  <c r="AD369" i="5"/>
  <c r="BL375" i="5"/>
  <c r="AD10" i="6"/>
  <c r="BL27" i="6"/>
  <c r="AD30" i="6"/>
  <c r="BL36" i="6"/>
  <c r="AD38" i="6"/>
  <c r="BL39" i="6"/>
  <c r="BL40" i="6"/>
  <c r="BL44" i="6"/>
  <c r="AD360" i="6"/>
  <c r="BL368" i="6"/>
  <c r="V8" i="7"/>
  <c r="X8" i="7" s="1"/>
  <c r="BL12" i="9"/>
  <c r="BL23" i="9"/>
  <c r="AD77" i="9"/>
  <c r="AD145" i="9"/>
  <c r="CA160" i="9"/>
  <c r="C161" i="9" s="1"/>
  <c r="BL167" i="9"/>
  <c r="BL179" i="9"/>
  <c r="BL183" i="9"/>
  <c r="BL195" i="9"/>
  <c r="AD210" i="9"/>
  <c r="BL211" i="9"/>
  <c r="AD233" i="9"/>
  <c r="CA252" i="9"/>
  <c r="C253" i="9" s="1"/>
  <c r="CA253" i="9" s="1"/>
  <c r="C254" i="9" s="1"/>
  <c r="BL259" i="9"/>
  <c r="BL275" i="9"/>
  <c r="BL299" i="9"/>
  <c r="BL311" i="9"/>
  <c r="AD366" i="9"/>
  <c r="BL41" i="10"/>
  <c r="BL137" i="10"/>
  <c r="BL229" i="10"/>
  <c r="AD303" i="10"/>
  <c r="BL357" i="10"/>
  <c r="BL128" i="5"/>
  <c r="AD45" i="6"/>
  <c r="BL48" i="6"/>
  <c r="AD49" i="6"/>
  <c r="AD53" i="6"/>
  <c r="BL60" i="6"/>
  <c r="AD65" i="6"/>
  <c r="AD69" i="6"/>
  <c r="BL83" i="6"/>
  <c r="AD86" i="6"/>
  <c r="BL91" i="6"/>
  <c r="BL104" i="6"/>
  <c r="AD105" i="6"/>
  <c r="BL108" i="6"/>
  <c r="BL112" i="6"/>
  <c r="AD113" i="6"/>
  <c r="BL115" i="6"/>
  <c r="BL116" i="6"/>
  <c r="AD118" i="6"/>
  <c r="BL120" i="6"/>
  <c r="BL124" i="6"/>
  <c r="AD125" i="6"/>
  <c r="BL131" i="6"/>
  <c r="BL132" i="6"/>
  <c r="AD134" i="6"/>
  <c r="BL136" i="6"/>
  <c r="AD137" i="6"/>
  <c r="BL139" i="6"/>
  <c r="AD141" i="6"/>
  <c r="BL144" i="6"/>
  <c r="AD145" i="6"/>
  <c r="BL147" i="6"/>
  <c r="BL152" i="6"/>
  <c r="BL156" i="6"/>
  <c r="AD157" i="6"/>
  <c r="BL159" i="6"/>
  <c r="BL160" i="6"/>
  <c r="AD161" i="6"/>
  <c r="BL163" i="6"/>
  <c r="BL164" i="6"/>
  <c r="AD169" i="6"/>
  <c r="BL171" i="6"/>
  <c r="BL179" i="6"/>
  <c r="BL184" i="6"/>
  <c r="BL196" i="6"/>
  <c r="AD201" i="6"/>
  <c r="BL204" i="6"/>
  <c r="BL211" i="6"/>
  <c r="BL223" i="6"/>
  <c r="BL227" i="6"/>
  <c r="AD233" i="6"/>
  <c r="AD240" i="6"/>
  <c r="BL241" i="6"/>
  <c r="BL249" i="6"/>
  <c r="AD253" i="6"/>
  <c r="AD255" i="6"/>
  <c r="AD256" i="6"/>
  <c r="BL259" i="6"/>
  <c r="AD269" i="6"/>
  <c r="AD272" i="6"/>
  <c r="BL287" i="6"/>
  <c r="BL291" i="6"/>
  <c r="AD306" i="6"/>
  <c r="CB313" i="6"/>
  <c r="D314" i="6" s="1"/>
  <c r="CB314" i="6" s="1"/>
  <c r="D315" i="6" s="1"/>
  <c r="CB315" i="6" s="1"/>
  <c r="D316" i="6" s="1"/>
  <c r="CB316" i="6" s="1"/>
  <c r="D317" i="6" s="1"/>
  <c r="CB317" i="6" s="1"/>
  <c r="D318" i="6" s="1"/>
  <c r="CB318" i="6" s="1"/>
  <c r="D319" i="6" s="1"/>
  <c r="CB319" i="6" s="1"/>
  <c r="D320" i="6" s="1"/>
  <c r="CB320" i="6" s="1"/>
  <c r="D321" i="6" s="1"/>
  <c r="CB321" i="6" s="1"/>
  <c r="D322" i="6" s="1"/>
  <c r="CB322" i="6" s="1"/>
  <c r="D323" i="6" s="1"/>
  <c r="CB323" i="6" s="1"/>
  <c r="D324" i="6" s="1"/>
  <c r="CB324" i="6" s="1"/>
  <c r="D325" i="6" s="1"/>
  <c r="CB325" i="6" s="1"/>
  <c r="D326" i="6" s="1"/>
  <c r="CB326" i="6" s="1"/>
  <c r="D327" i="6" s="1"/>
  <c r="CB327" i="6" s="1"/>
  <c r="D328" i="6" s="1"/>
  <c r="CB328" i="6" s="1"/>
  <c r="D329" i="6" s="1"/>
  <c r="CB329" i="6" s="1"/>
  <c r="D330" i="6" s="1"/>
  <c r="CB330" i="6" s="1"/>
  <c r="D331" i="6" s="1"/>
  <c r="CB331" i="6" s="1"/>
  <c r="D332" i="6" s="1"/>
  <c r="CB332" i="6" s="1"/>
  <c r="D333" i="6" s="1"/>
  <c r="CB333" i="6" s="1"/>
  <c r="D334" i="6" s="1"/>
  <c r="CB334" i="6" s="1"/>
  <c r="D335" i="6" s="1"/>
  <c r="CB335" i="6" s="1"/>
  <c r="D336" i="6" s="1"/>
  <c r="CB336" i="6" s="1"/>
  <c r="D337" i="6" s="1"/>
  <c r="CB337" i="6" s="1"/>
  <c r="D338" i="6" s="1"/>
  <c r="CB338" i="6" s="1"/>
  <c r="D339" i="6" s="1"/>
  <c r="CB339" i="6" s="1"/>
  <c r="D340" i="6" s="1"/>
  <c r="CB340" i="6" s="1"/>
  <c r="D341" i="6" s="1"/>
  <c r="CB341" i="6" s="1"/>
  <c r="D342" i="6" s="1"/>
  <c r="CB342" i="6" s="1"/>
  <c r="CB343" i="6" s="1"/>
  <c r="D344" i="6" s="1"/>
  <c r="CB344" i="6" s="1"/>
  <c r="D345" i="6" s="1"/>
  <c r="CB345" i="6" s="1"/>
  <c r="D346" i="6" s="1"/>
  <c r="CB346" i="6" s="1"/>
  <c r="D347" i="6" s="1"/>
  <c r="CB347" i="6" s="1"/>
  <c r="D348" i="6" s="1"/>
  <c r="CB348" i="6" s="1"/>
  <c r="D349" i="6" s="1"/>
  <c r="CB349" i="6" s="1"/>
  <c r="D350" i="6" s="1"/>
  <c r="CB350" i="6" s="1"/>
  <c r="D351" i="6" s="1"/>
  <c r="CB351" i="6" s="1"/>
  <c r="D352" i="6" s="1"/>
  <c r="CB352" i="6" s="1"/>
  <c r="D353" i="6" s="1"/>
  <c r="CB353" i="6" s="1"/>
  <c r="D354" i="6" s="1"/>
  <c r="CB354" i="6" s="1"/>
  <c r="D355" i="6" s="1"/>
  <c r="CB355" i="6" s="1"/>
  <c r="D356" i="6" s="1"/>
  <c r="CB356" i="6" s="1"/>
  <c r="D357" i="6" s="1"/>
  <c r="CB357" i="6" s="1"/>
  <c r="D358" i="6" s="1"/>
  <c r="CB358" i="6" s="1"/>
  <c r="D359" i="6" s="1"/>
  <c r="CB359" i="6" s="1"/>
  <c r="D360" i="6" s="1"/>
  <c r="CB360" i="6" s="1"/>
  <c r="D361" i="6" s="1"/>
  <c r="CB361" i="6" s="1"/>
  <c r="D362" i="6" s="1"/>
  <c r="CB362" i="6" s="1"/>
  <c r="D363" i="6" s="1"/>
  <c r="CB363" i="6" s="1"/>
  <c r="D364" i="6" s="1"/>
  <c r="CB364" i="6" s="1"/>
  <c r="D365" i="6" s="1"/>
  <c r="CB365" i="6" s="1"/>
  <c r="D366" i="6" s="1"/>
  <c r="CB366" i="6" s="1"/>
  <c r="D367" i="6" s="1"/>
  <c r="CB367" i="6" s="1"/>
  <c r="D368" i="6" s="1"/>
  <c r="CB368" i="6" s="1"/>
  <c r="D369" i="6" s="1"/>
  <c r="CB369" i="6" s="1"/>
  <c r="D370" i="6" s="1"/>
  <c r="CB370" i="6" s="1"/>
  <c r="D371" i="6" s="1"/>
  <c r="CB371" i="6" s="1"/>
  <c r="D372" i="6" s="1"/>
  <c r="CB372" i="6" s="1"/>
  <c r="D373" i="6" s="1"/>
  <c r="CB373" i="6" s="1"/>
  <c r="CB374" i="6" s="1"/>
  <c r="D375" i="6" s="1"/>
  <c r="CB375" i="6" s="1"/>
  <c r="D376" i="6" s="1"/>
  <c r="CB376" i="6" s="1"/>
  <c r="D377" i="6" s="1"/>
  <c r="CB377" i="6" s="1"/>
  <c r="D378" i="6" s="1"/>
  <c r="CB378" i="6" s="1"/>
  <c r="BL315" i="6"/>
  <c r="AD317" i="6"/>
  <c r="AD324" i="6"/>
  <c r="AD327" i="6"/>
  <c r="BL329" i="6"/>
  <c r="BL332" i="6"/>
  <c r="AD364" i="6"/>
  <c r="BL377" i="6"/>
  <c r="AD272" i="9"/>
  <c r="BL278" i="9"/>
  <c r="BL343" i="9"/>
  <c r="BL351" i="9"/>
  <c r="BL180" i="10"/>
  <c r="BL196" i="10"/>
  <c r="BL296" i="10"/>
  <c r="CA313" i="10"/>
  <c r="C314" i="10" s="1"/>
  <c r="CA314" i="10" s="1"/>
  <c r="BL75" i="6"/>
  <c r="BL74" i="5"/>
  <c r="AD370" i="9"/>
  <c r="BL376" i="9"/>
  <c r="AD129" i="9"/>
  <c r="BL171" i="9"/>
  <c r="BL175" i="9"/>
  <c r="BL199" i="9"/>
  <c r="BL203" i="9"/>
  <c r="AD213" i="9"/>
  <c r="AD249" i="9"/>
  <c r="BL251" i="9"/>
  <c r="BL279" i="9"/>
  <c r="AD305" i="9"/>
  <c r="AD81" i="9"/>
  <c r="AD153" i="9"/>
  <c r="BL187" i="9"/>
  <c r="BL215" i="9"/>
  <c r="BL219" i="9"/>
  <c r="AD241" i="9"/>
  <c r="BL263" i="9"/>
  <c r="BL267" i="9"/>
  <c r="AD269" i="9"/>
  <c r="BL303" i="9"/>
  <c r="BL328" i="9"/>
  <c r="BL372" i="9"/>
  <c r="BL20" i="9"/>
  <c r="BL40" i="9"/>
  <c r="BL48" i="9"/>
  <c r="AD50" i="9"/>
  <c r="AD58" i="9"/>
  <c r="AD78" i="9"/>
  <c r="AD98" i="9"/>
  <c r="BL100" i="9"/>
  <c r="BL108" i="9"/>
  <c r="AD114" i="9"/>
  <c r="BL116" i="9"/>
  <c r="BL124" i="9"/>
  <c r="CA129" i="9"/>
  <c r="C130" i="9" s="1"/>
  <c r="CA130" i="9" s="1"/>
  <c r="AD130" i="9"/>
  <c r="BL132" i="9"/>
  <c r="AD134" i="9"/>
  <c r="BL136" i="9"/>
  <c r="AD138" i="9"/>
  <c r="AD139" i="9"/>
  <c r="BL140" i="9"/>
  <c r="AD142" i="9"/>
  <c r="BL144" i="9"/>
  <c r="AD146" i="9"/>
  <c r="BL148" i="9"/>
  <c r="AD150" i="9"/>
  <c r="BL152" i="9"/>
  <c r="AD154" i="9"/>
  <c r="AD155" i="9"/>
  <c r="BL156" i="9"/>
  <c r="AD158" i="9"/>
  <c r="BL164" i="9"/>
  <c r="AD166" i="9"/>
  <c r="BL172" i="9"/>
  <c r="AD174" i="9"/>
  <c r="BL180" i="9"/>
  <c r="AD182" i="9"/>
  <c r="BL188" i="9"/>
  <c r="CB190" i="9"/>
  <c r="D191" i="9" s="1"/>
  <c r="CB191" i="9" s="1"/>
  <c r="D192" i="9" s="1"/>
  <c r="CB192" i="9" s="1"/>
  <c r="D193" i="9" s="1"/>
  <c r="CB193" i="9" s="1"/>
  <c r="D194" i="9" s="1"/>
  <c r="CB194" i="9" s="1"/>
  <c r="D195" i="9" s="1"/>
  <c r="CB195" i="9" s="1"/>
  <c r="D196" i="9" s="1"/>
  <c r="CB196" i="9" s="1"/>
  <c r="D197" i="9" s="1"/>
  <c r="CB197" i="9" s="1"/>
  <c r="D198" i="9" s="1"/>
  <c r="CB198" i="9" s="1"/>
  <c r="D199" i="9" s="1"/>
  <c r="CB199" i="9" s="1"/>
  <c r="D200" i="9" s="1"/>
  <c r="CB200" i="9" s="1"/>
  <c r="D201" i="9" s="1"/>
  <c r="CB201" i="9" s="1"/>
  <c r="D202" i="9" s="1"/>
  <c r="CB202" i="9" s="1"/>
  <c r="D203" i="9" s="1"/>
  <c r="CB203" i="9" s="1"/>
  <c r="D204" i="9" s="1"/>
  <c r="CB204" i="9" s="1"/>
  <c r="D205" i="9" s="1"/>
  <c r="CB205" i="9" s="1"/>
  <c r="D206" i="9" s="1"/>
  <c r="CB206" i="9" s="1"/>
  <c r="D207" i="9" s="1"/>
  <c r="CB207" i="9" s="1"/>
  <c r="D208" i="9" s="1"/>
  <c r="CB208" i="9" s="1"/>
  <c r="D209" i="9" s="1"/>
  <c r="CB209" i="9" s="1"/>
  <c r="D210" i="9" s="1"/>
  <c r="CB210" i="9" s="1"/>
  <c r="D211" i="9" s="1"/>
  <c r="CB211" i="9" s="1"/>
  <c r="D212" i="9" s="1"/>
  <c r="CB212" i="9" s="1"/>
  <c r="D213" i="9" s="1"/>
  <c r="CB213" i="9" s="1"/>
  <c r="D214" i="9" s="1"/>
  <c r="CB214" i="9" s="1"/>
  <c r="D215" i="9" s="1"/>
  <c r="CB215" i="9" s="1"/>
  <c r="D216" i="9" s="1"/>
  <c r="CB216" i="9" s="1"/>
  <c r="D217" i="9" s="1"/>
  <c r="CB217" i="9" s="1"/>
  <c r="D218" i="9" s="1"/>
  <c r="CB218" i="9" s="1"/>
  <c r="D219" i="9" s="1"/>
  <c r="CB219" i="9" s="1"/>
  <c r="D220" i="9" s="1"/>
  <c r="CB220" i="9" s="1"/>
  <c r="AD194" i="9"/>
  <c r="AD198" i="9"/>
  <c r="AD202" i="9"/>
  <c r="AD206" i="9"/>
  <c r="AD214" i="9"/>
  <c r="AD218" i="9"/>
  <c r="AD222" i="9"/>
  <c r="AD226" i="9"/>
  <c r="BL228" i="9"/>
  <c r="AD230" i="9"/>
  <c r="BL232" i="9"/>
  <c r="AD234" i="9"/>
  <c r="AD235" i="9"/>
  <c r="BL236" i="9"/>
  <c r="AD238" i="9"/>
  <c r="AD242" i="9"/>
  <c r="BL244" i="9"/>
  <c r="AD246" i="9"/>
  <c r="AD247" i="9"/>
  <c r="BL248" i="9"/>
  <c r="AD250" i="9"/>
  <c r="BL252" i="9"/>
  <c r="AD258" i="9"/>
  <c r="AD267" i="9"/>
  <c r="AD274" i="9"/>
  <c r="AD282" i="9"/>
  <c r="AD286" i="9"/>
  <c r="BL289" i="9"/>
  <c r="AD290" i="9"/>
  <c r="AD294" i="9"/>
  <c r="AD295" i="9"/>
  <c r="AD298" i="9"/>
  <c r="AD306" i="9"/>
  <c r="CA313" i="9"/>
  <c r="C314" i="9" s="1"/>
  <c r="CA314" i="9" s="1"/>
  <c r="C315" i="9" s="1"/>
  <c r="CA315" i="9" s="1"/>
  <c r="C316" i="9" s="1"/>
  <c r="CA316" i="9" s="1"/>
  <c r="BL317" i="9"/>
  <c r="AD327" i="9"/>
  <c r="BL341" i="9"/>
  <c r="AD343" i="9"/>
  <c r="AD359" i="9"/>
  <c r="BL377" i="9"/>
  <c r="CB343" i="9"/>
  <c r="D344" i="9" s="1"/>
  <c r="CB344" i="9" s="1"/>
  <c r="D345" i="9" s="1"/>
  <c r="CB345" i="9" s="1"/>
  <c r="D346" i="9" s="1"/>
  <c r="CB346" i="9" s="1"/>
  <c r="D347" i="9" s="1"/>
  <c r="CB347" i="9" s="1"/>
  <c r="D348" i="9" s="1"/>
  <c r="CB348" i="9" s="1"/>
  <c r="D349" i="9" s="1"/>
  <c r="CB349" i="9" s="1"/>
  <c r="D350" i="9" s="1"/>
  <c r="CB350" i="9" s="1"/>
  <c r="D351" i="9" s="1"/>
  <c r="CB351" i="9" s="1"/>
  <c r="D352" i="9" s="1"/>
  <c r="CB352" i="9" s="1"/>
  <c r="D353" i="9" s="1"/>
  <c r="CB353" i="9" s="1"/>
  <c r="D354" i="9" s="1"/>
  <c r="CB354" i="9" s="1"/>
  <c r="D355" i="9" s="1"/>
  <c r="CB355" i="9" s="1"/>
  <c r="D356" i="9" s="1"/>
  <c r="CB356" i="9" s="1"/>
  <c r="D357" i="9" s="1"/>
  <c r="CB357" i="9" s="1"/>
  <c r="D358" i="9" s="1"/>
  <c r="CB358" i="9" s="1"/>
  <c r="D359" i="9" s="1"/>
  <c r="CB359" i="9" s="1"/>
  <c r="D360" i="9" s="1"/>
  <c r="CB360" i="9" s="1"/>
  <c r="D361" i="9" s="1"/>
  <c r="CB361" i="9" s="1"/>
  <c r="D362" i="9" s="1"/>
  <c r="CB362" i="9" s="1"/>
  <c r="D363" i="9" s="1"/>
  <c r="CB363" i="9" s="1"/>
  <c r="D364" i="9" s="1"/>
  <c r="CB364" i="9" s="1"/>
  <c r="D365" i="9" s="1"/>
  <c r="CB365" i="9" s="1"/>
  <c r="D366" i="9" s="1"/>
  <c r="CB366" i="9" s="1"/>
  <c r="D367" i="9" s="1"/>
  <c r="CB367" i="9" s="1"/>
  <c r="D368" i="9" s="1"/>
  <c r="CB368" i="9" s="1"/>
  <c r="D369" i="9" s="1"/>
  <c r="CB369" i="9" s="1"/>
  <c r="D370" i="9" s="1"/>
  <c r="CB370" i="9" s="1"/>
  <c r="D371" i="9" s="1"/>
  <c r="AD8" i="9"/>
  <c r="BL10" i="9"/>
  <c r="AD12" i="9"/>
  <c r="BL14" i="9"/>
  <c r="BL18" i="9"/>
  <c r="AD20" i="9"/>
  <c r="BL22" i="9"/>
  <c r="AD24" i="9"/>
  <c r="BL26" i="9"/>
  <c r="AD28" i="9"/>
  <c r="BL30" i="9"/>
  <c r="AD32" i="9"/>
  <c r="BL34" i="9"/>
  <c r="AD36" i="9"/>
  <c r="BL38" i="9"/>
  <c r="BL42" i="9"/>
  <c r="AD44" i="9"/>
  <c r="BL46" i="9"/>
  <c r="AD48" i="9"/>
  <c r="BL50" i="9"/>
  <c r="AD52" i="9"/>
  <c r="BL54" i="9"/>
  <c r="BL58" i="9"/>
  <c r="AD60" i="9"/>
  <c r="AD68" i="9"/>
  <c r="BL70" i="9"/>
  <c r="AD72" i="9"/>
  <c r="BL74" i="9"/>
  <c r="AD76" i="9"/>
  <c r="BL78" i="9"/>
  <c r="AD80" i="9"/>
  <c r="BL82" i="9"/>
  <c r="AD84" i="9"/>
  <c r="BL86" i="9"/>
  <c r="AD88" i="9"/>
  <c r="BL90" i="9"/>
  <c r="BL94" i="9"/>
  <c r="AD100" i="9"/>
  <c r="BL102" i="9"/>
  <c r="BL106" i="9"/>
  <c r="AD108" i="9"/>
  <c r="BL110" i="9"/>
  <c r="BL114" i="9"/>
  <c r="AD120" i="9"/>
  <c r="BL122" i="9"/>
  <c r="BL126" i="9"/>
  <c r="AD132" i="9"/>
  <c r="BL134" i="9"/>
  <c r="AD136" i="9"/>
  <c r="AD140" i="9"/>
  <c r="BL142" i="9"/>
  <c r="AD144" i="9"/>
  <c r="AD148" i="9"/>
  <c r="BL150" i="9"/>
  <c r="AD152" i="9"/>
  <c r="BL154" i="9"/>
  <c r="AD156" i="9"/>
  <c r="BL158" i="9"/>
  <c r="AD160" i="9"/>
  <c r="BL162" i="9"/>
  <c r="BL166" i="9"/>
  <c r="AD172" i="9"/>
  <c r="BL174" i="9"/>
  <c r="AD176" i="9"/>
  <c r="AD180" i="9"/>
  <c r="BL182" i="9"/>
  <c r="AD188" i="9"/>
  <c r="BL190" i="9"/>
  <c r="AD192" i="9"/>
  <c r="BL194" i="9"/>
  <c r="AD196" i="9"/>
  <c r="BL198" i="9"/>
  <c r="AD200" i="9"/>
  <c r="BL202" i="9"/>
  <c r="AD204" i="9"/>
  <c r="BL206" i="9"/>
  <c r="AD208" i="9"/>
  <c r="BL210" i="9"/>
  <c r="AD212" i="9"/>
  <c r="BL214" i="9"/>
  <c r="AD216" i="9"/>
  <c r="BL218" i="9"/>
  <c r="AD220" i="9"/>
  <c r="BL222" i="9"/>
  <c r="AD224" i="9"/>
  <c r="AD232" i="9"/>
  <c r="BL234" i="9"/>
  <c r="AD236" i="9"/>
  <c r="BL238" i="9"/>
  <c r="AD240" i="9"/>
  <c r="BL242" i="9"/>
  <c r="AD244" i="9"/>
  <c r="AD248" i="9"/>
  <c r="BL250" i="9"/>
  <c r="BL254" i="9"/>
  <c r="AD256" i="9"/>
  <c r="BL258" i="9"/>
  <c r="AD260" i="9"/>
  <c r="BL266" i="9"/>
  <c r="BL270" i="9"/>
  <c r="BL274" i="9"/>
  <c r="BL282" i="9"/>
  <c r="AD284" i="9"/>
  <c r="BL286" i="9"/>
  <c r="AD288" i="9"/>
  <c r="BL290" i="9"/>
  <c r="AD292" i="9"/>
  <c r="BL294" i="9"/>
  <c r="AD296" i="9"/>
  <c r="BL298" i="9"/>
  <c r="BL302" i="9"/>
  <c r="BL306" i="9"/>
  <c r="BL310" i="9"/>
  <c r="AD312" i="9"/>
  <c r="AD317" i="9"/>
  <c r="BL319" i="9"/>
  <c r="AD321" i="9"/>
  <c r="BL323" i="9"/>
  <c r="AD325" i="9"/>
  <c r="BL327" i="9"/>
  <c r="BL331" i="9"/>
  <c r="BL335" i="9"/>
  <c r="BL339" i="9"/>
  <c r="AD341" i="9"/>
  <c r="AD345" i="9"/>
  <c r="BL347" i="9"/>
  <c r="AD349" i="9"/>
  <c r="AD353" i="9"/>
  <c r="AD357" i="9"/>
  <c r="BL363" i="9"/>
  <c r="AD365" i="9"/>
  <c r="BL367" i="9"/>
  <c r="AD369" i="9"/>
  <c r="BL371" i="9"/>
  <c r="BL19" i="6"/>
  <c r="BL271" i="6"/>
  <c r="AD322" i="6"/>
  <c r="CA40" i="6"/>
  <c r="C41" i="6" s="1"/>
  <c r="CA41" i="6" s="1"/>
  <c r="C42" i="6" s="1"/>
  <c r="CA42" i="6" s="1"/>
  <c r="C43" i="6" s="1"/>
  <c r="CA43" i="6" s="1"/>
  <c r="CB8" i="6"/>
  <c r="D9" i="6" s="1"/>
  <c r="CB9" i="6" s="1"/>
  <c r="D10" i="6" s="1"/>
  <c r="CB10" i="6" s="1"/>
  <c r="D11" i="6" s="1"/>
  <c r="CB11" i="6" s="1"/>
  <c r="D12" i="6" s="1"/>
  <c r="CB12" i="6" s="1"/>
  <c r="D13" i="6" s="1"/>
  <c r="CB13" i="6" s="1"/>
  <c r="D14" i="6" s="1"/>
  <c r="CB14" i="6" s="1"/>
  <c r="D15" i="6" s="1"/>
  <c r="CB15" i="6" s="1"/>
  <c r="D16" i="6" s="1"/>
  <c r="CB16" i="6" s="1"/>
  <c r="D17" i="6" s="1"/>
  <c r="CB17" i="6" s="1"/>
  <c r="D18" i="6" s="1"/>
  <c r="CB18" i="6" s="1"/>
  <c r="D19" i="6" s="1"/>
  <c r="CB19" i="6" s="1"/>
  <c r="D20" i="6" s="1"/>
  <c r="CB20" i="6" s="1"/>
  <c r="D21" i="6" s="1"/>
  <c r="CB21" i="6" s="1"/>
  <c r="D22" i="6" s="1"/>
  <c r="CB22" i="6" s="1"/>
  <c r="D23" i="6" s="1"/>
  <c r="CB23" i="6" s="1"/>
  <c r="D24" i="6" s="1"/>
  <c r="CB24" i="6" s="1"/>
  <c r="D25" i="6" s="1"/>
  <c r="CB25" i="6" s="1"/>
  <c r="D26" i="6" s="1"/>
  <c r="CB26" i="6" s="1"/>
  <c r="D27" i="6" s="1"/>
  <c r="CB27" i="6" s="1"/>
  <c r="D28" i="6" s="1"/>
  <c r="CB28" i="6" s="1"/>
  <c r="D29" i="6" s="1"/>
  <c r="CB29" i="6" s="1"/>
  <c r="D30" i="6" s="1"/>
  <c r="CB30" i="6" s="1"/>
  <c r="D31" i="6" s="1"/>
  <c r="CB31" i="6" s="1"/>
  <c r="D32" i="6" s="1"/>
  <c r="CB32" i="6" s="1"/>
  <c r="D33" i="6" s="1"/>
  <c r="CB33" i="6" s="1"/>
  <c r="D34" i="6" s="1"/>
  <c r="CB34" i="6" s="1"/>
  <c r="D35" i="6" s="1"/>
  <c r="CB35" i="6" s="1"/>
  <c r="D36" i="6" s="1"/>
  <c r="CB36" i="6" s="1"/>
  <c r="D37" i="6" s="1"/>
  <c r="CB37" i="6" s="1"/>
  <c r="D38" i="6" s="1"/>
  <c r="CB38" i="6" s="1"/>
  <c r="D39" i="6" s="1"/>
  <c r="CB39" i="6" s="1"/>
  <c r="BL9" i="6"/>
  <c r="BL233" i="6"/>
  <c r="AD237" i="6"/>
  <c r="AD241" i="6"/>
  <c r="AD276" i="6"/>
  <c r="BL278" i="6"/>
  <c r="BL285" i="6"/>
  <c r="AD308" i="6"/>
  <c r="BL310" i="6"/>
  <c r="AD314" i="6"/>
  <c r="AD328" i="6"/>
  <c r="AD335" i="6"/>
  <c r="BL339" i="6"/>
  <c r="BL340" i="6"/>
  <c r="AD345" i="6"/>
  <c r="AD348" i="6"/>
  <c r="AD365" i="6"/>
  <c r="AD367" i="6"/>
  <c r="AD368" i="6"/>
  <c r="BL371" i="6"/>
  <c r="BL303" i="6"/>
  <c r="BL326" i="6"/>
  <c r="AD354" i="6"/>
  <c r="BL358" i="6"/>
  <c r="AD9" i="6"/>
  <c r="AD14" i="6"/>
  <c r="BL23" i="6"/>
  <c r="AD273" i="6"/>
  <c r="BL274" i="6"/>
  <c r="BL275" i="6"/>
  <c r="AD285" i="6"/>
  <c r="AD305" i="6"/>
  <c r="BL307" i="6"/>
  <c r="AD320" i="6"/>
  <c r="BL324" i="6"/>
  <c r="AD329" i="6"/>
  <c r="AD330" i="6"/>
  <c r="BL331" i="6"/>
  <c r="BL334" i="6"/>
  <c r="BL336" i="6"/>
  <c r="AD340" i="6"/>
  <c r="AD352" i="6"/>
  <c r="BL356" i="6"/>
  <c r="AD361" i="6"/>
  <c r="AD362" i="6"/>
  <c r="BL364" i="6"/>
  <c r="BL366" i="6"/>
  <c r="AD372" i="6"/>
  <c r="CA68" i="6"/>
  <c r="C69" i="6" s="1"/>
  <c r="CA69" i="6" s="1"/>
  <c r="C70" i="6" s="1"/>
  <c r="CA70" i="6" s="1"/>
  <c r="AD68" i="6"/>
  <c r="BL45" i="6"/>
  <c r="AD57" i="6"/>
  <c r="AD73" i="6"/>
  <c r="BL85" i="6"/>
  <c r="AD97" i="6"/>
  <c r="BL134" i="6"/>
  <c r="BL141" i="6"/>
  <c r="AD153" i="6"/>
  <c r="BL157" i="6"/>
  <c r="AD177" i="6"/>
  <c r="BL189" i="6"/>
  <c r="AD193" i="6"/>
  <c r="BL205" i="6"/>
  <c r="BL213" i="6"/>
  <c r="AD225" i="6"/>
  <c r="BL229" i="6"/>
  <c r="BL13" i="6"/>
  <c r="AD15" i="6"/>
  <c r="BL17" i="6"/>
  <c r="BL25" i="6"/>
  <c r="BL29" i="6"/>
  <c r="BL70" i="6"/>
  <c r="BL78" i="6"/>
  <c r="AD90" i="6"/>
  <c r="BL102" i="6"/>
  <c r="BL110" i="6"/>
  <c r="BL118" i="6"/>
  <c r="AD122" i="6"/>
  <c r="BL126" i="6"/>
  <c r="BL142" i="6"/>
  <c r="BL150" i="6"/>
  <c r="BL158" i="6"/>
  <c r="BL182" i="6"/>
  <c r="BL190" i="6"/>
  <c r="BL198" i="6"/>
  <c r="BL206" i="6"/>
  <c r="AD218" i="6"/>
  <c r="AD258" i="6"/>
  <c r="AD293" i="6"/>
  <c r="BL342" i="6"/>
  <c r="AD370" i="6"/>
  <c r="BL92" i="6"/>
  <c r="AD216" i="6"/>
  <c r="AD231" i="6"/>
  <c r="AD234" i="6"/>
  <c r="AD263" i="6"/>
  <c r="AD264" i="6"/>
  <c r="AD265" i="6"/>
  <c r="BL266" i="6"/>
  <c r="BL267" i="6"/>
  <c r="AD280" i="6"/>
  <c r="BL283" i="6"/>
  <c r="AD297" i="6"/>
  <c r="BL298" i="6"/>
  <c r="BL299" i="6"/>
  <c r="AD312" i="6"/>
  <c r="AD313" i="6"/>
  <c r="BL318" i="6"/>
  <c r="AD343" i="6"/>
  <c r="AD346" i="6"/>
  <c r="BL350" i="6"/>
  <c r="AD378" i="6"/>
  <c r="B12" i="6"/>
  <c r="AD11" i="6"/>
  <c r="AD34" i="6"/>
  <c r="BL38" i="6"/>
  <c r="BL54" i="6"/>
  <c r="BL62" i="6"/>
  <c r="AD82" i="6"/>
  <c r="BL86" i="6"/>
  <c r="BL94" i="6"/>
  <c r="AD114" i="6"/>
  <c r="BL166" i="6"/>
  <c r="BL222" i="6"/>
  <c r="AD226" i="6"/>
  <c r="AD277" i="6"/>
  <c r="BL295" i="6"/>
  <c r="AD309" i="6"/>
  <c r="BL311" i="6"/>
  <c r="AD338" i="6"/>
  <c r="BL374" i="6"/>
  <c r="AD40" i="6"/>
  <c r="BJ379" i="6"/>
  <c r="AD12" i="6"/>
  <c r="AD16" i="6"/>
  <c r="AD20" i="6"/>
  <c r="AD24" i="6"/>
  <c r="BL31" i="6"/>
  <c r="BL47" i="6"/>
  <c r="AD51" i="6"/>
  <c r="BL55" i="6"/>
  <c r="AD59" i="6"/>
  <c r="BL63" i="6"/>
  <c r="BL71" i="6"/>
  <c r="AD75" i="6"/>
  <c r="BL79" i="6"/>
  <c r="BL87" i="6"/>
  <c r="AD99" i="6"/>
  <c r="BL103" i="6"/>
  <c r="AD107" i="6"/>
  <c r="BL111" i="6"/>
  <c r="AD123" i="6"/>
  <c r="AD131" i="6"/>
  <c r="AD139" i="6"/>
  <c r="AD147" i="6"/>
  <c r="AD155" i="6"/>
  <c r="AD163" i="6"/>
  <c r="BL167" i="6"/>
  <c r="BL175" i="6"/>
  <c r="AD179" i="6"/>
  <c r="BL183" i="6"/>
  <c r="AD187" i="6"/>
  <c r="BL191" i="6"/>
  <c r="AD195" i="6"/>
  <c r="BL199" i="6"/>
  <c r="AD203" i="6"/>
  <c r="BL207" i="6"/>
  <c r="BL215" i="6"/>
  <c r="CA221" i="6"/>
  <c r="C222" i="6" s="1"/>
  <c r="CA222" i="6" s="1"/>
  <c r="C223" i="6" s="1"/>
  <c r="CA223" i="6" s="1"/>
  <c r="C224" i="6" s="1"/>
  <c r="CA224" i="6" s="1"/>
  <c r="AD227" i="6"/>
  <c r="AD239" i="6"/>
  <c r="BL243" i="6"/>
  <c r="CA252" i="6"/>
  <c r="BL253" i="6"/>
  <c r="AD268" i="6"/>
  <c r="BL270" i="6"/>
  <c r="AD284" i="6"/>
  <c r="BL286" i="6"/>
  <c r="AD300" i="6"/>
  <c r="BL302" i="6"/>
  <c r="AD319" i="6"/>
  <c r="BL323" i="6"/>
  <c r="BL333" i="6"/>
  <c r="AD351" i="6"/>
  <c r="BL355" i="6"/>
  <c r="AD230" i="6"/>
  <c r="BL231" i="6"/>
  <c r="AD235" i="6"/>
  <c r="AD238" i="6"/>
  <c r="BL239" i="6"/>
  <c r="AD243" i="6"/>
  <c r="BL247" i="6"/>
  <c r="AD251" i="6"/>
  <c r="CB252" i="6"/>
  <c r="D253" i="6" s="1"/>
  <c r="CB253" i="6" s="1"/>
  <c r="D254" i="6" s="1"/>
  <c r="CB254" i="6" s="1"/>
  <c r="D255" i="6" s="1"/>
  <c r="CB255" i="6" s="1"/>
  <c r="D256" i="6" s="1"/>
  <c r="CB256" i="6" s="1"/>
  <c r="D257" i="6" s="1"/>
  <c r="CB257" i="6" s="1"/>
  <c r="D258" i="6" s="1"/>
  <c r="CB258" i="6" s="1"/>
  <c r="D259" i="6" s="1"/>
  <c r="CB259" i="6" s="1"/>
  <c r="D260" i="6" s="1"/>
  <c r="CB260" i="6" s="1"/>
  <c r="D261" i="6" s="1"/>
  <c r="CB261" i="6" s="1"/>
  <c r="D262" i="6" s="1"/>
  <c r="CB262" i="6" s="1"/>
  <c r="D263" i="6" s="1"/>
  <c r="CB263" i="6" s="1"/>
  <c r="D264" i="6" s="1"/>
  <c r="CB264" i="6" s="1"/>
  <c r="D265" i="6" s="1"/>
  <c r="CB265" i="6" s="1"/>
  <c r="D266" i="6" s="1"/>
  <c r="CB266" i="6" s="1"/>
  <c r="D267" i="6" s="1"/>
  <c r="CB267" i="6" s="1"/>
  <c r="D268" i="6" s="1"/>
  <c r="CB268" i="6" s="1"/>
  <c r="D269" i="6" s="1"/>
  <c r="CB269" i="6" s="1"/>
  <c r="D270" i="6" s="1"/>
  <c r="CB270" i="6" s="1"/>
  <c r="D271" i="6" s="1"/>
  <c r="CB271" i="6" s="1"/>
  <c r="D272" i="6" s="1"/>
  <c r="CB272" i="6" s="1"/>
  <c r="D273" i="6" s="1"/>
  <c r="CB273" i="6" s="1"/>
  <c r="D274" i="6" s="1"/>
  <c r="CB274" i="6" s="1"/>
  <c r="D275" i="6" s="1"/>
  <c r="CB275" i="6" s="1"/>
  <c r="D276" i="6" s="1"/>
  <c r="CB276" i="6" s="1"/>
  <c r="D277" i="6" s="1"/>
  <c r="CB277" i="6" s="1"/>
  <c r="D278" i="6" s="1"/>
  <c r="CB278" i="6" s="1"/>
  <c r="D279" i="6" s="1"/>
  <c r="CB279" i="6" s="1"/>
  <c r="D280" i="6" s="1"/>
  <c r="CB280" i="6" s="1"/>
  <c r="D281" i="6" s="1"/>
  <c r="CB281" i="6" s="1"/>
  <c r="AD254" i="6"/>
  <c r="BL255" i="6"/>
  <c r="AD259" i="6"/>
  <c r="AD262" i="6"/>
  <c r="BL263" i="6"/>
  <c r="BL264" i="6"/>
  <c r="BL265" i="6"/>
  <c r="AD266" i="6"/>
  <c r="AD267" i="6"/>
  <c r="BL269" i="6"/>
  <c r="AD270" i="6"/>
  <c r="AD271" i="6"/>
  <c r="BL272" i="6"/>
  <c r="BL273" i="6"/>
  <c r="AD274" i="6"/>
  <c r="AD275" i="6"/>
  <c r="BL277" i="6"/>
  <c r="AD278" i="6"/>
  <c r="BL280" i="6"/>
  <c r="BL281" i="6"/>
  <c r="AD283" i="6"/>
  <c r="BL284" i="6"/>
  <c r="AD286" i="6"/>
  <c r="AD287" i="6"/>
  <c r="BL289" i="6"/>
  <c r="AD290" i="6"/>
  <c r="AD291" i="6"/>
  <c r="BL292" i="6"/>
  <c r="BL293" i="6"/>
  <c r="AD294" i="6"/>
  <c r="AD295" i="6"/>
  <c r="BL297" i="6"/>
  <c r="AD298" i="6"/>
  <c r="AD299" i="6"/>
  <c r="BL301" i="6"/>
  <c r="AD302" i="6"/>
  <c r="AD303" i="6"/>
  <c r="BL304" i="6"/>
  <c r="BL305" i="6"/>
  <c r="AD307" i="6"/>
  <c r="BL308" i="6"/>
  <c r="BL309" i="6"/>
  <c r="AD311" i="6"/>
  <c r="BL312" i="6"/>
  <c r="BL313" i="6"/>
  <c r="BL314" i="6"/>
  <c r="AD315" i="6"/>
  <c r="AD318" i="6"/>
  <c r="BL319" i="6"/>
  <c r="BL322" i="6"/>
  <c r="AD323" i="6"/>
  <c r="AD326" i="6"/>
  <c r="BL327" i="6"/>
  <c r="BL330" i="6"/>
  <c r="AD331" i="6"/>
  <c r="AD334" i="6"/>
  <c r="BL335" i="6"/>
  <c r="BL338" i="6"/>
  <c r="AD342" i="6"/>
  <c r="BL343" i="6"/>
  <c r="BL346" i="6"/>
  <c r="AD347" i="6"/>
  <c r="AD350" i="6"/>
  <c r="BL351" i="6"/>
  <c r="AD355" i="6"/>
  <c r="BL359" i="6"/>
  <c r="BL362" i="6"/>
  <c r="AD366" i="6"/>
  <c r="BL367" i="6"/>
  <c r="AD374" i="6"/>
  <c r="BL375" i="6"/>
  <c r="BL378" i="6"/>
  <c r="BL9" i="5"/>
  <c r="BL10" i="5"/>
  <c r="AD17" i="5"/>
  <c r="BL31" i="5"/>
  <c r="BL39" i="5"/>
  <c r="AD67" i="5"/>
  <c r="BL87" i="5"/>
  <c r="AD96" i="5"/>
  <c r="BL104" i="5"/>
  <c r="AD112" i="5"/>
  <c r="BL120" i="5"/>
  <c r="BL141" i="5"/>
  <c r="BL142" i="5"/>
  <c r="BL157" i="5"/>
  <c r="AD165" i="5"/>
  <c r="BL205" i="5"/>
  <c r="AD213" i="5"/>
  <c r="BL221" i="5"/>
  <c r="AD230" i="5"/>
  <c r="BL254" i="5"/>
  <c r="BL367" i="5"/>
  <c r="AD14" i="5"/>
  <c r="BL21" i="5"/>
  <c r="BL29" i="5"/>
  <c r="AD33" i="5"/>
  <c r="BL37" i="5"/>
  <c r="AD49" i="5"/>
  <c r="BL53" i="5"/>
  <c r="BL85" i="5"/>
  <c r="BL99" i="5"/>
  <c r="AD107" i="5"/>
  <c r="BL115" i="5"/>
  <c r="BL138" i="5"/>
  <c r="AD162" i="5"/>
  <c r="AD178" i="5"/>
  <c r="BL201" i="5"/>
  <c r="BL234" i="5"/>
  <c r="AD242" i="5"/>
  <c r="BL250" i="5"/>
  <c r="AD306" i="5"/>
  <c r="AD338" i="5"/>
  <c r="BL363" i="5"/>
  <c r="BL23" i="5"/>
  <c r="BL47" i="5"/>
  <c r="BL55" i="5"/>
  <c r="BL63" i="5"/>
  <c r="BL71" i="5"/>
  <c r="AD75" i="5"/>
  <c r="BL79" i="5"/>
  <c r="AD83" i="5"/>
  <c r="AD91" i="5"/>
  <c r="AD95" i="5"/>
  <c r="BL103" i="5"/>
  <c r="AD127" i="5"/>
  <c r="AD128" i="5"/>
  <c r="BL158" i="5"/>
  <c r="AD166" i="5"/>
  <c r="AD181" i="5"/>
  <c r="BL190" i="5"/>
  <c r="AD197" i="5"/>
  <c r="BL206" i="5"/>
  <c r="BL222" i="5"/>
  <c r="BL238" i="5"/>
  <c r="AD246" i="5"/>
  <c r="AD278" i="5"/>
  <c r="AD326" i="5"/>
  <c r="AD341" i="5"/>
  <c r="BL351" i="5"/>
  <c r="AD13" i="5"/>
  <c r="AD25" i="5"/>
  <c r="AD41" i="5"/>
  <c r="BL45" i="5"/>
  <c r="AD57" i="5"/>
  <c r="AD65" i="5"/>
  <c r="BL69" i="5"/>
  <c r="BL77" i="5"/>
  <c r="BL100" i="5"/>
  <c r="BL116" i="5"/>
  <c r="AD123" i="5"/>
  <c r="BL137" i="5"/>
  <c r="BL154" i="5"/>
  <c r="BL186" i="5"/>
  <c r="AD193" i="5"/>
  <c r="AD209" i="5"/>
  <c r="BL218" i="5"/>
  <c r="AD226" i="5"/>
  <c r="BL233" i="5"/>
  <c r="BL249" i="5"/>
  <c r="BL265" i="5"/>
  <c r="BL281" i="5"/>
  <c r="AD321" i="5"/>
  <c r="AD337" i="5"/>
  <c r="AD371" i="5"/>
  <c r="BL378" i="5"/>
  <c r="AD252" i="5"/>
  <c r="AD10" i="5"/>
  <c r="BL11" i="5"/>
  <c r="BL12" i="5"/>
  <c r="BL17" i="5"/>
  <c r="BL18" i="5"/>
  <c r="BL19" i="5"/>
  <c r="AD20" i="5"/>
  <c r="BL24" i="5"/>
  <c r="BL27" i="5"/>
  <c r="AD28" i="5"/>
  <c r="BL35" i="5"/>
  <c r="AD36" i="5"/>
  <c r="BL40" i="5"/>
  <c r="BL43" i="5"/>
  <c r="AD44" i="5"/>
  <c r="BL51" i="5"/>
  <c r="AD52" i="5"/>
  <c r="BL59" i="5"/>
  <c r="AD63" i="5"/>
  <c r="BL64" i="5"/>
  <c r="BL67" i="5"/>
  <c r="AD71" i="5"/>
  <c r="BL72" i="5"/>
  <c r="BL75" i="5"/>
  <c r="AD79" i="5"/>
  <c r="BL80" i="5"/>
  <c r="BL83" i="5"/>
  <c r="AD87" i="5"/>
  <c r="BL88" i="5"/>
  <c r="BL91" i="5"/>
  <c r="BL95" i="5"/>
  <c r="BL96" i="5"/>
  <c r="AD98" i="5"/>
  <c r="BL105" i="5"/>
  <c r="BL106" i="5"/>
  <c r="BL112" i="5"/>
  <c r="AD113" i="5"/>
  <c r="AD120" i="5"/>
  <c r="BL121" i="5"/>
  <c r="BL127" i="5"/>
  <c r="BL133" i="5"/>
  <c r="BL134" i="5"/>
  <c r="AD135" i="5"/>
  <c r="AD142" i="5"/>
  <c r="BL143" i="5"/>
  <c r="BL149" i="5"/>
  <c r="BL150" i="5"/>
  <c r="AD151" i="5"/>
  <c r="AD152" i="5"/>
  <c r="AD157" i="5"/>
  <c r="BL159" i="5"/>
  <c r="BL160" i="5"/>
  <c r="AD167" i="5"/>
  <c r="AD174" i="5"/>
  <c r="BL175" i="5"/>
  <c r="AD183" i="5"/>
  <c r="AD189" i="5"/>
  <c r="BL192" i="5"/>
  <c r="BL197" i="5"/>
  <c r="BL198" i="5"/>
  <c r="AD199" i="5"/>
  <c r="AD200" i="5"/>
  <c r="BL207" i="5"/>
  <c r="BL208" i="5"/>
  <c r="BL213" i="5"/>
  <c r="BL214" i="5"/>
  <c r="AD215" i="5"/>
  <c r="AD216" i="5"/>
  <c r="BL223" i="5"/>
  <c r="BL224" i="5"/>
  <c r="BL229" i="5"/>
  <c r="BL230" i="5"/>
  <c r="AD231" i="5"/>
  <c r="AD238" i="5"/>
  <c r="BL239" i="5"/>
  <c r="BL240" i="5"/>
  <c r="BL245" i="5"/>
  <c r="BL246" i="5"/>
  <c r="AD247" i="5"/>
  <c r="AD253" i="5"/>
  <c r="BL255" i="5"/>
  <c r="BL256" i="5"/>
  <c r="BL261" i="5"/>
  <c r="BL262" i="5"/>
  <c r="AD270" i="5"/>
  <c r="BL277" i="5"/>
  <c r="BL287" i="5"/>
  <c r="AD311" i="5"/>
  <c r="BL320" i="5"/>
  <c r="AD327" i="5"/>
  <c r="BL335" i="5"/>
  <c r="BL341" i="5"/>
  <c r="AD351" i="5"/>
  <c r="BL353" i="5"/>
  <c r="BL358" i="5"/>
  <c r="BL359" i="5"/>
  <c r="AD361" i="5"/>
  <c r="AD367" i="5"/>
  <c r="BL369" i="5"/>
  <c r="AD375" i="5"/>
  <c r="BJ400" i="5"/>
  <c r="AD324" i="2"/>
  <c r="AB400" i="2"/>
  <c r="M401" i="2"/>
  <c r="P402" i="2"/>
  <c r="I404" i="2"/>
  <c r="O405" i="2"/>
  <c r="H407" i="2"/>
  <c r="N408" i="2"/>
  <c r="G410" i="2"/>
  <c r="M411" i="2"/>
  <c r="R412" i="2"/>
  <c r="T403" i="2"/>
  <c r="V405" i="2"/>
  <c r="X407" i="2"/>
  <c r="N401" i="2"/>
  <c r="G403" i="2"/>
  <c r="M404" i="2"/>
  <c r="R405" i="2"/>
  <c r="K407" i="2"/>
  <c r="Q408" i="2"/>
  <c r="J410" i="2"/>
  <c r="P411" i="2"/>
  <c r="U401" i="2"/>
  <c r="W403" i="2"/>
  <c r="Y405" i="2"/>
  <c r="U408" i="2"/>
  <c r="V411" i="2"/>
  <c r="AA402" i="2"/>
  <c r="AA406" i="2"/>
  <c r="AA410" i="2"/>
  <c r="AJ401" i="2"/>
  <c r="AE404" i="2"/>
  <c r="AG406" i="2"/>
  <c r="AI408" i="2"/>
  <c r="AK410" i="2"/>
  <c r="AM401" i="2"/>
  <c r="AM409" i="2"/>
  <c r="AN410" i="2"/>
  <c r="AU404" i="2"/>
  <c r="AU408" i="2"/>
  <c r="AU412" i="2"/>
  <c r="BM404" i="2"/>
  <c r="BM408" i="2"/>
  <c r="BM412" i="2"/>
  <c r="V408" i="2"/>
  <c r="X410" i="2"/>
  <c r="Z401" i="2"/>
  <c r="Z409" i="2"/>
  <c r="AF402" i="2"/>
  <c r="AH404" i="2"/>
  <c r="AJ406" i="2"/>
  <c r="AE409" i="2"/>
  <c r="AG411" i="2"/>
  <c r="AL403" i="2"/>
  <c r="AL411" i="2"/>
  <c r="AS401" i="2"/>
  <c r="AS405" i="2"/>
  <c r="AV411" i="2"/>
  <c r="BK405" i="2"/>
  <c r="BN410" i="2"/>
  <c r="BN404" i="2"/>
  <c r="AD17" i="2"/>
  <c r="BL18" i="2"/>
  <c r="AD25" i="2"/>
  <c r="BL26" i="2"/>
  <c r="AD33" i="2"/>
  <c r="BL34" i="2"/>
  <c r="CB40" i="2"/>
  <c r="D41" i="2" s="1"/>
  <c r="CB41" i="2" s="1"/>
  <c r="D42" i="2" s="1"/>
  <c r="CB42" i="2" s="1"/>
  <c r="D43" i="2" s="1"/>
  <c r="CB43" i="2" s="1"/>
  <c r="D44" i="2" s="1"/>
  <c r="CB44" i="2" s="1"/>
  <c r="D45" i="2" s="1"/>
  <c r="CB45" i="2" s="1"/>
  <c r="D46" i="2" s="1"/>
  <c r="CB46" i="2" s="1"/>
  <c r="D47" i="2" s="1"/>
  <c r="CB47" i="2" s="1"/>
  <c r="D48" i="2" s="1"/>
  <c r="CB48" i="2" s="1"/>
  <c r="D49" i="2" s="1"/>
  <c r="CB49" i="2" s="1"/>
  <c r="D50" i="2" s="1"/>
  <c r="CB50" i="2" s="1"/>
  <c r="D51" i="2" s="1"/>
  <c r="CB51" i="2" s="1"/>
  <c r="D52" i="2" s="1"/>
  <c r="CB52" i="2" s="1"/>
  <c r="D53" i="2" s="1"/>
  <c r="CB53" i="2" s="1"/>
  <c r="D54" i="2" s="1"/>
  <c r="CB54" i="2" s="1"/>
  <c r="D55" i="2" s="1"/>
  <c r="CB55" i="2" s="1"/>
  <c r="D56" i="2" s="1"/>
  <c r="CB56" i="2" s="1"/>
  <c r="D57" i="2" s="1"/>
  <c r="CB57" i="2" s="1"/>
  <c r="D58" i="2" s="1"/>
  <c r="CB58" i="2" s="1"/>
  <c r="D59" i="2" s="1"/>
  <c r="CB59" i="2" s="1"/>
  <c r="D60" i="2" s="1"/>
  <c r="CB60" i="2" s="1"/>
  <c r="D61" i="2" s="1"/>
  <c r="CB61" i="2" s="1"/>
  <c r="D62" i="2" s="1"/>
  <c r="CB62" i="2" s="1"/>
  <c r="D63" i="2" s="1"/>
  <c r="CB63" i="2" s="1"/>
  <c r="D64" i="2" s="1"/>
  <c r="CB64" i="2" s="1"/>
  <c r="D65" i="2" s="1"/>
  <c r="CB65" i="2" s="1"/>
  <c r="D66" i="2" s="1"/>
  <c r="CB66" i="2" s="1"/>
  <c r="D67" i="2" s="1"/>
  <c r="CB67" i="2" s="1"/>
  <c r="AD41" i="2"/>
  <c r="BL42" i="2"/>
  <c r="AD49" i="2"/>
  <c r="BL50" i="2"/>
  <c r="AD57" i="2"/>
  <c r="BL58" i="2"/>
  <c r="AD65" i="2"/>
  <c r="BL66" i="2"/>
  <c r="AD73" i="2"/>
  <c r="BL74" i="2"/>
  <c r="AD246" i="2"/>
  <c r="AD249" i="2"/>
  <c r="BL250" i="2"/>
  <c r="AD257" i="2"/>
  <c r="BL258" i="2"/>
  <c r="AD265" i="2"/>
  <c r="BL266" i="2"/>
  <c r="AD273" i="2"/>
  <c r="BL274" i="2"/>
  <c r="AD281" i="2"/>
  <c r="BL282" i="2"/>
  <c r="AD289" i="2"/>
  <c r="BL290" i="2"/>
  <c r="H401" i="2"/>
  <c r="G402" i="2"/>
  <c r="M403" i="2"/>
  <c r="R404" i="2"/>
  <c r="K406" i="2"/>
  <c r="Q407" i="2"/>
  <c r="J409" i="2"/>
  <c r="P410" i="2"/>
  <c r="I412" i="2"/>
  <c r="S402" i="2"/>
  <c r="U404" i="2"/>
  <c r="W406" i="2"/>
  <c r="X409" i="2"/>
  <c r="J402" i="2"/>
  <c r="P403" i="2"/>
  <c r="I405" i="2"/>
  <c r="O406" i="2"/>
  <c r="H408" i="2"/>
  <c r="N409" i="2"/>
  <c r="G411" i="2"/>
  <c r="M412" i="2"/>
  <c r="V402" i="2"/>
  <c r="X404" i="2"/>
  <c r="S407" i="2"/>
  <c r="U410" i="2"/>
  <c r="W412" i="2"/>
  <c r="AA404" i="2"/>
  <c r="AA408" i="2"/>
  <c r="AA412" i="2"/>
  <c r="AK402" i="2"/>
  <c r="AF405" i="2"/>
  <c r="AH407" i="2"/>
  <c r="AJ409" i="2"/>
  <c r="AE412" i="2"/>
  <c r="AM405" i="2"/>
  <c r="AN402" i="2"/>
  <c r="AU402" i="2"/>
  <c r="AU406" i="2"/>
  <c r="AU410" i="2"/>
  <c r="BM402" i="2"/>
  <c r="BM406" i="2"/>
  <c r="BM410" i="2"/>
  <c r="BX406" i="2"/>
  <c r="W409" i="2"/>
  <c r="Y411" i="2"/>
  <c r="Z405" i="2"/>
  <c r="AE401" i="2"/>
  <c r="AG403" i="2"/>
  <c r="AI405" i="2"/>
  <c r="AK407" i="2"/>
  <c r="AF410" i="2"/>
  <c r="AH412" i="2"/>
  <c r="AL407" i="2"/>
  <c r="AN405" i="2"/>
  <c r="AS403" i="2"/>
  <c r="AV407" i="2"/>
  <c r="BN402" i="2"/>
  <c r="BI408" i="2"/>
  <c r="BX403" i="2"/>
  <c r="AD15" i="2"/>
  <c r="BL16" i="2"/>
  <c r="AD23" i="2"/>
  <c r="BL24" i="2"/>
  <c r="AD31" i="2"/>
  <c r="BL32" i="2"/>
  <c r="AD39" i="2"/>
  <c r="BL40" i="2"/>
  <c r="AD47" i="2"/>
  <c r="BL48" i="2"/>
  <c r="AD55" i="2"/>
  <c r="BL56" i="2"/>
  <c r="AD63" i="2"/>
  <c r="BL64" i="2"/>
  <c r="AD71" i="2"/>
  <c r="BL72" i="2"/>
  <c r="BL119" i="2"/>
  <c r="AD247" i="2"/>
  <c r="BL248" i="2"/>
  <c r="BL251" i="2"/>
  <c r="BL280" i="2"/>
  <c r="BY400" i="2"/>
  <c r="AD133" i="2"/>
  <c r="J401" i="2"/>
  <c r="N402" i="2"/>
  <c r="G404" i="2"/>
  <c r="M405" i="2"/>
  <c r="R406" i="2"/>
  <c r="K408" i="2"/>
  <c r="Q409" i="2"/>
  <c r="J411" i="2"/>
  <c r="P412" i="2"/>
  <c r="Y402" i="2"/>
  <c r="T405" i="2"/>
  <c r="V407" i="2"/>
  <c r="K401" i="2"/>
  <c r="Q402" i="2"/>
  <c r="J404" i="2"/>
  <c r="P405" i="2"/>
  <c r="I407" i="2"/>
  <c r="O408" i="2"/>
  <c r="H410" i="2"/>
  <c r="N411" i="2"/>
  <c r="S401" i="2"/>
  <c r="U403" i="2"/>
  <c r="W405" i="2"/>
  <c r="Y407" i="2"/>
  <c r="T411" i="2"/>
  <c r="AC401" i="2"/>
  <c r="AC405" i="2"/>
  <c r="AC409" i="2"/>
  <c r="AH401" i="2"/>
  <c r="AJ403" i="2"/>
  <c r="AE406" i="2"/>
  <c r="AG408" i="2"/>
  <c r="AI410" i="2"/>
  <c r="AK412" i="2"/>
  <c r="AM408" i="2"/>
  <c r="AN408" i="2"/>
  <c r="AW403" i="2"/>
  <c r="AW407" i="2"/>
  <c r="AW411" i="2"/>
  <c r="BO403" i="2"/>
  <c r="BO407" i="2"/>
  <c r="BO411" i="2"/>
  <c r="T408" i="2"/>
  <c r="V410" i="2"/>
  <c r="X412" i="2"/>
  <c r="Z408" i="2"/>
  <c r="AK401" i="2"/>
  <c r="AF404" i="2"/>
  <c r="AH406" i="2"/>
  <c r="AJ408" i="2"/>
  <c r="AE411" i="2"/>
  <c r="AL402" i="2"/>
  <c r="AL410" i="2"/>
  <c r="AN411" i="2"/>
  <c r="AV404" i="2"/>
  <c r="AV410" i="2"/>
  <c r="BI410" i="2"/>
  <c r="BL36" i="2"/>
  <c r="AD75" i="2"/>
  <c r="BL244" i="2"/>
  <c r="CB282" i="2"/>
  <c r="D283" i="2" s="1"/>
  <c r="CB283" i="2" s="1"/>
  <c r="D284" i="2" s="1"/>
  <c r="CB284" i="2" s="1"/>
  <c r="D285" i="2" s="1"/>
  <c r="CB285" i="2" s="1"/>
  <c r="D286" i="2" s="1"/>
  <c r="CB286" i="2" s="1"/>
  <c r="D287" i="2" s="1"/>
  <c r="CB287" i="2" s="1"/>
  <c r="D288" i="2" s="1"/>
  <c r="CB288" i="2" s="1"/>
  <c r="D289" i="2" s="1"/>
  <c r="CB289" i="2" s="1"/>
  <c r="D290" i="2" s="1"/>
  <c r="CB290" i="2" s="1"/>
  <c r="D291" i="2" s="1"/>
  <c r="CB291" i="2" s="1"/>
  <c r="D292" i="2" s="1"/>
  <c r="CB292" i="2" s="1"/>
  <c r="D293" i="2" s="1"/>
  <c r="CB293" i="2" s="1"/>
  <c r="D294" i="2" s="1"/>
  <c r="CB294" i="2" s="1"/>
  <c r="D295" i="2" s="1"/>
  <c r="CB295" i="2" s="1"/>
  <c r="D296" i="2" s="1"/>
  <c r="CB296" i="2" s="1"/>
  <c r="D297" i="2" s="1"/>
  <c r="CB297" i="2" s="1"/>
  <c r="D298" i="2" s="1"/>
  <c r="CB298" i="2" s="1"/>
  <c r="D299" i="2" s="1"/>
  <c r="CB299" i="2" s="1"/>
  <c r="D300" i="2" s="1"/>
  <c r="CB300" i="2" s="1"/>
  <c r="D301" i="2" s="1"/>
  <c r="CB301" i="2" s="1"/>
  <c r="D302" i="2" s="1"/>
  <c r="CB302" i="2" s="1"/>
  <c r="D303" i="2" s="1"/>
  <c r="CB303" i="2" s="1"/>
  <c r="D304" i="2" s="1"/>
  <c r="CB304" i="2" s="1"/>
  <c r="D305" i="2" s="1"/>
  <c r="CB305" i="2" s="1"/>
  <c r="D306" i="2" s="1"/>
  <c r="CB306" i="2" s="1"/>
  <c r="D307" i="2" s="1"/>
  <c r="CB307" i="2" s="1"/>
  <c r="D308" i="2" s="1"/>
  <c r="CB308" i="2" s="1"/>
  <c r="D309" i="2" s="1"/>
  <c r="CB309" i="2" s="1"/>
  <c r="D310" i="2" s="1"/>
  <c r="CB310" i="2" s="1"/>
  <c r="D311" i="2" s="1"/>
  <c r="CB311" i="2" s="1"/>
  <c r="D312" i="2" s="1"/>
  <c r="CB312" i="2" s="1"/>
  <c r="D313" i="2" s="1"/>
  <c r="CB313" i="2" s="1"/>
  <c r="AD334" i="2"/>
  <c r="Q401" i="2"/>
  <c r="J403" i="2"/>
  <c r="P404" i="2"/>
  <c r="I406" i="2"/>
  <c r="O407" i="2"/>
  <c r="H409" i="2"/>
  <c r="N410" i="2"/>
  <c r="G412" i="2"/>
  <c r="X401" i="2"/>
  <c r="S404" i="2"/>
  <c r="U406" i="2"/>
  <c r="T409" i="2"/>
  <c r="H402" i="2"/>
  <c r="N403" i="2"/>
  <c r="G405" i="2"/>
  <c r="M406" i="2"/>
  <c r="R407" i="2"/>
  <c r="K409" i="2"/>
  <c r="Q410" i="2"/>
  <c r="J412" i="2"/>
  <c r="T402" i="2"/>
  <c r="V404" i="2"/>
  <c r="X406" i="2"/>
  <c r="S410" i="2"/>
  <c r="U412" i="2"/>
  <c r="AC403" i="2"/>
  <c r="AC407" i="2"/>
  <c r="AC411" i="2"/>
  <c r="AI402" i="2"/>
  <c r="AK404" i="2"/>
  <c r="AF407" i="2"/>
  <c r="AH409" i="2"/>
  <c r="AJ411" i="2"/>
  <c r="AM404" i="2"/>
  <c r="AM412" i="2"/>
  <c r="AW401" i="2"/>
  <c r="AW405" i="2"/>
  <c r="AW409" i="2"/>
  <c r="BO401" i="2"/>
  <c r="BO405" i="2"/>
  <c r="BO409" i="2"/>
  <c r="BX404" i="2"/>
  <c r="U409" i="2"/>
  <c r="W411" i="2"/>
  <c r="Z404" i="2"/>
  <c r="Z412" i="2"/>
  <c r="AE403" i="2"/>
  <c r="AG405" i="2"/>
  <c r="AI407" i="2"/>
  <c r="AK409" i="2"/>
  <c r="AF412" i="2"/>
  <c r="AL406" i="2"/>
  <c r="AN403" i="2"/>
  <c r="AV402" i="2"/>
  <c r="AV406" i="2"/>
  <c r="BI402" i="2"/>
  <c r="BK407" i="2"/>
  <c r="BN412" i="2"/>
  <c r="BL11" i="2"/>
  <c r="AD12" i="2"/>
  <c r="BL13" i="2"/>
  <c r="AD14" i="2"/>
  <c r="BL15" i="2"/>
  <c r="AD16" i="2"/>
  <c r="BL17" i="2"/>
  <c r="AD18" i="2"/>
  <c r="BL19" i="2"/>
  <c r="AD20" i="2"/>
  <c r="BL21" i="2"/>
  <c r="AD22" i="2"/>
  <c r="BL23" i="2"/>
  <c r="AD24" i="2"/>
  <c r="BL25" i="2"/>
  <c r="AD26" i="2"/>
  <c r="BL27" i="2"/>
  <c r="AD28" i="2"/>
  <c r="BL29" i="2"/>
  <c r="AD30" i="2"/>
  <c r="BL31" i="2"/>
  <c r="AD32" i="2"/>
  <c r="BL33" i="2"/>
  <c r="AD34" i="2"/>
  <c r="BL35" i="2"/>
  <c r="AD36" i="2"/>
  <c r="AD38" i="2"/>
  <c r="AD40" i="2"/>
  <c r="BL41" i="2"/>
  <c r="BL43" i="2"/>
  <c r="AD46" i="2"/>
  <c r="BL47" i="2"/>
  <c r="AD50" i="2"/>
  <c r="BL51" i="2"/>
  <c r="AD54" i="2"/>
  <c r="BL55" i="2"/>
  <c r="BL57" i="2"/>
  <c r="AD60" i="2"/>
  <c r="BL61" i="2"/>
  <c r="AD64" i="2"/>
  <c r="BL65" i="2"/>
  <c r="BL69" i="2"/>
  <c r="BL71" i="2"/>
  <c r="AD74" i="2"/>
  <c r="AD176" i="2"/>
  <c r="BL218" i="2"/>
  <c r="AD232" i="2"/>
  <c r="AD244" i="2"/>
  <c r="BL247" i="2"/>
  <c r="AD250" i="2"/>
  <c r="AD254" i="2"/>
  <c r="BL255" i="2"/>
  <c r="AD258" i="2"/>
  <c r="BL259" i="2"/>
  <c r="AD262" i="2"/>
  <c r="AD264" i="2"/>
  <c r="BL265" i="2"/>
  <c r="BL267" i="2"/>
  <c r="AD270" i="2"/>
  <c r="AD274" i="2"/>
  <c r="BL275" i="2"/>
  <c r="AD278" i="2"/>
  <c r="AD282" i="2"/>
  <c r="BL283" i="2"/>
  <c r="BL285" i="2"/>
  <c r="AD288" i="2"/>
  <c r="BL289" i="2"/>
  <c r="BL291" i="2"/>
  <c r="AD296" i="2"/>
  <c r="BL306" i="2"/>
  <c r="AD308" i="2"/>
  <c r="BL314" i="2"/>
  <c r="BL318" i="2"/>
  <c r="AD320" i="2"/>
  <c r="BL330" i="2"/>
  <c r="AD332" i="2"/>
  <c r="AD340" i="2"/>
  <c r="AD344" i="2"/>
  <c r="AD348" i="2"/>
  <c r="O401" i="2"/>
  <c r="K402" i="2"/>
  <c r="H403" i="2"/>
  <c r="Q403" i="2"/>
  <c r="N404" i="2"/>
  <c r="J405" i="2"/>
  <c r="G406" i="2"/>
  <c r="P406" i="2"/>
  <c r="M407" i="2"/>
  <c r="I408" i="2"/>
  <c r="R408" i="2"/>
  <c r="O409" i="2"/>
  <c r="K410" i="2"/>
  <c r="H411" i="2"/>
  <c r="Q411" i="2"/>
  <c r="N412" i="2"/>
  <c r="V401" i="2"/>
  <c r="W402" i="2"/>
  <c r="X403" i="2"/>
  <c r="Y404" i="2"/>
  <c r="S406" i="2"/>
  <c r="T407" i="2"/>
  <c r="W408" i="2"/>
  <c r="I401" i="2"/>
  <c r="R401" i="2"/>
  <c r="O402" i="2"/>
  <c r="K403" i="2"/>
  <c r="H404" i="2"/>
  <c r="Q404" i="2"/>
  <c r="N405" i="2"/>
  <c r="J406" i="2"/>
  <c r="G407" i="2"/>
  <c r="P407" i="2"/>
  <c r="M408" i="2"/>
  <c r="I409" i="2"/>
  <c r="R409" i="2"/>
  <c r="O410" i="2"/>
  <c r="K411" i="2"/>
  <c r="H412" i="2"/>
  <c r="Q412" i="2"/>
  <c r="Y401" i="2"/>
  <c r="S403" i="2"/>
  <c r="T404" i="2"/>
  <c r="U405" i="2"/>
  <c r="V406" i="2"/>
  <c r="W407" i="2"/>
  <c r="V409" i="2"/>
  <c r="Y410" i="2"/>
  <c r="S412" i="2"/>
  <c r="AA401" i="2"/>
  <c r="AA403" i="2"/>
  <c r="AA405" i="2"/>
  <c r="AA407" i="2"/>
  <c r="AA409" i="2"/>
  <c r="AA411" i="2"/>
  <c r="AF401" i="2"/>
  <c r="AG402" i="2"/>
  <c r="AH403" i="2"/>
  <c r="AI404" i="2"/>
  <c r="AJ405" i="2"/>
  <c r="AK406" i="2"/>
  <c r="AE408" i="2"/>
  <c r="AF409" i="2"/>
  <c r="AG410" i="2"/>
  <c r="AH411" i="2"/>
  <c r="AI412" i="2"/>
  <c r="AM403" i="2"/>
  <c r="AM407" i="2"/>
  <c r="AM411" i="2"/>
  <c r="AN406" i="2"/>
  <c r="AU401" i="2"/>
  <c r="AU403" i="2"/>
  <c r="AU405" i="2"/>
  <c r="AU407" i="2"/>
  <c r="AU409" i="2"/>
  <c r="AU411" i="2"/>
  <c r="BM401" i="2"/>
  <c r="BM403" i="2"/>
  <c r="BM405" i="2"/>
  <c r="BM407" i="2"/>
  <c r="BM409" i="2"/>
  <c r="BM411" i="2"/>
  <c r="BX402" i="2"/>
  <c r="BX412" i="2"/>
  <c r="S409" i="2"/>
  <c r="T410" i="2"/>
  <c r="U411" i="2"/>
  <c r="V412" i="2"/>
  <c r="Z403" i="2"/>
  <c r="Z407" i="2"/>
  <c r="Z411" i="2"/>
  <c r="AI401" i="2"/>
  <c r="AJ402" i="2"/>
  <c r="AK403" i="2"/>
  <c r="AE405" i="2"/>
  <c r="AF406" i="2"/>
  <c r="AG407" i="2"/>
  <c r="AH408" i="2"/>
  <c r="AI409" i="2"/>
  <c r="AJ410" i="2"/>
  <c r="AK411" i="2"/>
  <c r="AL401" i="2"/>
  <c r="AL405" i="2"/>
  <c r="AL409" i="2"/>
  <c r="AN401" i="2"/>
  <c r="AN409" i="2"/>
  <c r="AS402" i="2"/>
  <c r="AS404" i="2"/>
  <c r="AS406" i="2"/>
  <c r="AV409" i="2"/>
  <c r="BK401" i="2"/>
  <c r="BI404" i="2"/>
  <c r="BN406" i="2"/>
  <c r="BK409" i="2"/>
  <c r="BI412" i="2"/>
  <c r="BX409" i="2"/>
  <c r="BL37" i="2"/>
  <c r="BL39" i="2"/>
  <c r="AD42" i="2"/>
  <c r="AD44" i="2"/>
  <c r="BL45" i="2"/>
  <c r="AD48" i="2"/>
  <c r="BL49" i="2"/>
  <c r="AD52" i="2"/>
  <c r="BL53" i="2"/>
  <c r="AD56" i="2"/>
  <c r="AD58" i="2"/>
  <c r="BL59" i="2"/>
  <c r="AD62" i="2"/>
  <c r="BL63" i="2"/>
  <c r="AD66" i="2"/>
  <c r="BL67" i="2"/>
  <c r="AD70" i="2"/>
  <c r="AD72" i="2"/>
  <c r="BL73" i="2"/>
  <c r="BL75" i="2"/>
  <c r="AD117" i="2"/>
  <c r="AD160" i="2"/>
  <c r="AD228" i="2"/>
  <c r="BL245" i="2"/>
  <c r="AD248" i="2"/>
  <c r="BL249" i="2"/>
  <c r="BL253" i="2"/>
  <c r="AD256" i="2"/>
  <c r="BL257" i="2"/>
  <c r="AD260" i="2"/>
  <c r="BL261" i="2"/>
  <c r="BL263" i="2"/>
  <c r="AD266" i="2"/>
  <c r="AD268" i="2"/>
  <c r="BL269" i="2"/>
  <c r="AD272" i="2"/>
  <c r="BL273" i="2"/>
  <c r="AD276" i="2"/>
  <c r="BL277" i="2"/>
  <c r="AD280" i="2"/>
  <c r="BL281" i="2"/>
  <c r="AD284" i="2"/>
  <c r="AD286" i="2"/>
  <c r="BL287" i="2"/>
  <c r="AD290" i="2"/>
  <c r="AD292" i="2"/>
  <c r="AD300" i="2"/>
  <c r="BL310" i="2"/>
  <c r="AD312" i="2"/>
  <c r="AD328" i="2"/>
  <c r="AD336" i="2"/>
  <c r="AD372" i="2"/>
  <c r="BJ379" i="2"/>
  <c r="AD173" i="2"/>
  <c r="AD189" i="2"/>
  <c r="CA190" i="2"/>
  <c r="C191" i="2" s="1"/>
  <c r="CA191" i="2" s="1"/>
  <c r="C192" i="2" s="1"/>
  <c r="CA192" i="2" s="1"/>
  <c r="C193" i="2" s="1"/>
  <c r="CB221" i="2"/>
  <c r="D222" i="2" s="1"/>
  <c r="CB222" i="2" s="1"/>
  <c r="D223" i="2" s="1"/>
  <c r="CB223" i="2" s="1"/>
  <c r="D224" i="2" s="1"/>
  <c r="CB224" i="2" s="1"/>
  <c r="D225" i="2" s="1"/>
  <c r="CB225" i="2" s="1"/>
  <c r="D226" i="2" s="1"/>
  <c r="CB226" i="2" s="1"/>
  <c r="D227" i="2" s="1"/>
  <c r="CB227" i="2" s="1"/>
  <c r="D228" i="2" s="1"/>
  <c r="CB228" i="2" s="1"/>
  <c r="D229" i="2" s="1"/>
  <c r="CB229" i="2" s="1"/>
  <c r="D230" i="2" s="1"/>
  <c r="CB230" i="2" s="1"/>
  <c r="D231" i="2" s="1"/>
  <c r="CB231" i="2" s="1"/>
  <c r="D232" i="2" s="1"/>
  <c r="CB232" i="2" s="1"/>
  <c r="D233" i="2" s="1"/>
  <c r="CB233" i="2" s="1"/>
  <c r="D234" i="2" s="1"/>
  <c r="CB234" i="2" s="1"/>
  <c r="D235" i="2" s="1"/>
  <c r="CB235" i="2" s="1"/>
  <c r="D236" i="2" s="1"/>
  <c r="CB236" i="2" s="1"/>
  <c r="D237" i="2" s="1"/>
  <c r="CB237" i="2" s="1"/>
  <c r="D238" i="2" s="1"/>
  <c r="CB238" i="2" s="1"/>
  <c r="D239" i="2" s="1"/>
  <c r="CB239" i="2" s="1"/>
  <c r="D240" i="2" s="1"/>
  <c r="CB240" i="2" s="1"/>
  <c r="D241" i="2" s="1"/>
  <c r="CB241" i="2" s="1"/>
  <c r="D242" i="2" s="1"/>
  <c r="CB242" i="2" s="1"/>
  <c r="D243" i="2" s="1"/>
  <c r="CB243" i="2" s="1"/>
  <c r="D244" i="2" s="1"/>
  <c r="CB244" i="2" s="1"/>
  <c r="D245" i="2" s="1"/>
  <c r="CB245" i="2" s="1"/>
  <c r="D246" i="2" s="1"/>
  <c r="CB246" i="2" s="1"/>
  <c r="D247" i="2" s="1"/>
  <c r="CB247" i="2" s="1"/>
  <c r="D248" i="2" s="1"/>
  <c r="CB248" i="2" s="1"/>
  <c r="D249" i="2" s="1"/>
  <c r="CB249" i="2" s="1"/>
  <c r="D250" i="2" s="1"/>
  <c r="CB250" i="2" s="1"/>
  <c r="D251" i="2" s="1"/>
  <c r="CB251" i="2" s="1"/>
  <c r="AD225" i="2"/>
  <c r="BL243" i="2"/>
  <c r="AD293" i="2"/>
  <c r="BL295" i="2"/>
  <c r="AD297" i="2"/>
  <c r="BL299" i="2"/>
  <c r="AD301" i="2"/>
  <c r="BL303" i="2"/>
  <c r="AD313" i="2"/>
  <c r="BL319" i="2"/>
  <c r="AD321" i="2"/>
  <c r="BL339" i="2"/>
  <c r="BL343" i="2"/>
  <c r="AD345" i="2"/>
  <c r="BL347" i="2"/>
  <c r="AD377" i="2"/>
  <c r="CA8" i="2"/>
  <c r="C9" i="2" s="1"/>
  <c r="CA9" i="2" s="1"/>
  <c r="C10" i="2" s="1"/>
  <c r="CA10" i="2" s="1"/>
  <c r="C11" i="2" s="1"/>
  <c r="CA11" i="2" s="1"/>
  <c r="C12" i="2" s="1"/>
  <c r="CA12" i="2" s="1"/>
  <c r="C13" i="2" s="1"/>
  <c r="CA13" i="2" s="1"/>
  <c r="C14" i="2" s="1"/>
  <c r="CA14" i="2" s="1"/>
  <c r="I402" i="2"/>
  <c r="R402" i="2"/>
  <c r="O403" i="2"/>
  <c r="K404" i="2"/>
  <c r="H405" i="2"/>
  <c r="Q405" i="2"/>
  <c r="N406" i="2"/>
  <c r="J407" i="2"/>
  <c r="G408" i="2"/>
  <c r="P408" i="2"/>
  <c r="M409" i="2"/>
  <c r="I410" i="2"/>
  <c r="R410" i="2"/>
  <c r="O411" i="2"/>
  <c r="K412" i="2"/>
  <c r="T401" i="2"/>
  <c r="U402" i="2"/>
  <c r="V403" i="2"/>
  <c r="W404" i="2"/>
  <c r="X405" i="2"/>
  <c r="Y406" i="2"/>
  <c r="S408" i="2"/>
  <c r="G401" i="2"/>
  <c r="P401" i="2"/>
  <c r="M402" i="2"/>
  <c r="I403" i="2"/>
  <c r="R403" i="2"/>
  <c r="O404" i="2"/>
  <c r="K405" i="2"/>
  <c r="H406" i="2"/>
  <c r="Q406" i="2"/>
  <c r="N407" i="2"/>
  <c r="J408" i="2"/>
  <c r="G409" i="2"/>
  <c r="P409" i="2"/>
  <c r="M410" i="2"/>
  <c r="I411" i="2"/>
  <c r="R411" i="2"/>
  <c r="O412" i="2"/>
  <c r="W401" i="2"/>
  <c r="X402" i="2"/>
  <c r="Y403" i="2"/>
  <c r="S405" i="2"/>
  <c r="T406" i="2"/>
  <c r="U407" i="2"/>
  <c r="Y408" i="2"/>
  <c r="W410" i="2"/>
  <c r="X411" i="2"/>
  <c r="Y412" i="2"/>
  <c r="AC402" i="2"/>
  <c r="AC404" i="2"/>
  <c r="AC406" i="2"/>
  <c r="AC408" i="2"/>
  <c r="AC410" i="2"/>
  <c r="AC412" i="2"/>
  <c r="AE402" i="2"/>
  <c r="AF403" i="2"/>
  <c r="AG404" i="2"/>
  <c r="AH405" i="2"/>
  <c r="AI406" i="2"/>
  <c r="AJ407" i="2"/>
  <c r="AK408" i="2"/>
  <c r="AE410" i="2"/>
  <c r="AF411" i="2"/>
  <c r="AG412" i="2"/>
  <c r="AM402" i="2"/>
  <c r="AM406" i="2"/>
  <c r="AM410" i="2"/>
  <c r="AN404" i="2"/>
  <c r="AN412" i="2"/>
  <c r="AW402" i="2"/>
  <c r="AW404" i="2"/>
  <c r="AW406" i="2"/>
  <c r="AW408" i="2"/>
  <c r="AW410" i="2"/>
  <c r="AW412" i="2"/>
  <c r="BO402" i="2"/>
  <c r="BO404" i="2"/>
  <c r="BO406" i="2"/>
  <c r="BO408" i="2"/>
  <c r="BO410" i="2"/>
  <c r="BO412" i="2"/>
  <c r="BX408" i="2"/>
  <c r="X408" i="2"/>
  <c r="Y409" i="2"/>
  <c r="S411" i="2"/>
  <c r="T412" i="2"/>
  <c r="Z402" i="2"/>
  <c r="Z406" i="2"/>
  <c r="Z410" i="2"/>
  <c r="AG401" i="2"/>
  <c r="AH402" i="2"/>
  <c r="AI403" i="2"/>
  <c r="AJ404" i="2"/>
  <c r="AK405" i="2"/>
  <c r="AE407" i="2"/>
  <c r="AF408" i="2"/>
  <c r="AG409" i="2"/>
  <c r="AH410" i="2"/>
  <c r="AI411" i="2"/>
  <c r="AJ412" i="2"/>
  <c r="AL404" i="2"/>
  <c r="AL408" i="2"/>
  <c r="AL412" i="2"/>
  <c r="AN407" i="2"/>
  <c r="AV401" i="2"/>
  <c r="AV403" i="2"/>
  <c r="AV405" i="2"/>
  <c r="AV408" i="2"/>
  <c r="AV412" i="2"/>
  <c r="BK403" i="2"/>
  <c r="BI406" i="2"/>
  <c r="BN408" i="2"/>
  <c r="BK411" i="2"/>
  <c r="BX407" i="2"/>
  <c r="AD274" i="1"/>
  <c r="BL287" i="1"/>
  <c r="AD286" i="1"/>
  <c r="BL279" i="1"/>
  <c r="AD278" i="1"/>
  <c r="AD21" i="1"/>
  <c r="AD375" i="1"/>
  <c r="AD371" i="1"/>
  <c r="BL285" i="1"/>
  <c r="AD284" i="1"/>
  <c r="BL277" i="1"/>
  <c r="AD276" i="1"/>
  <c r="AB379" i="1"/>
  <c r="AD19" i="1"/>
  <c r="CA221" i="1"/>
  <c r="C222" i="1" s="1"/>
  <c r="CA222" i="1" s="1"/>
  <c r="BY379" i="1"/>
  <c r="BL10" i="1"/>
  <c r="AD17" i="1"/>
  <c r="AD10" i="1"/>
  <c r="AD15" i="1"/>
  <c r="BL20" i="1"/>
  <c r="AD22" i="1"/>
  <c r="AD26" i="1"/>
  <c r="AD378" i="1"/>
  <c r="AD374" i="1"/>
  <c r="BL372" i="1"/>
  <c r="AD370" i="1"/>
  <c r="BL368" i="1"/>
  <c r="AD366" i="1"/>
  <c r="BL364" i="1"/>
  <c r="AD362" i="1"/>
  <c r="BL360" i="1"/>
  <c r="AD358" i="1"/>
  <c r="BL356" i="1"/>
  <c r="AD354" i="1"/>
  <c r="BL352" i="1"/>
  <c r="AD350" i="1"/>
  <c r="BL348" i="1"/>
  <c r="AD346" i="1"/>
  <c r="BL344" i="1"/>
  <c r="AD342" i="1"/>
  <c r="BL340" i="1"/>
  <c r="BL336" i="1"/>
  <c r="AD334" i="1"/>
  <c r="BL332" i="1"/>
  <c r="AD330" i="1"/>
  <c r="BL328" i="1"/>
  <c r="AD326" i="1"/>
  <c r="BL324" i="1"/>
  <c r="AD322" i="1"/>
  <c r="BL320" i="1"/>
  <c r="AD318" i="1"/>
  <c r="BL316" i="1"/>
  <c r="AD314" i="1"/>
  <c r="BL312" i="1"/>
  <c r="AD310" i="1"/>
  <c r="BL308" i="1"/>
  <c r="AD306" i="1"/>
  <c r="BL304" i="1"/>
  <c r="AD302" i="1"/>
  <c r="BL300" i="1"/>
  <c r="AD298" i="1"/>
  <c r="BL296" i="1"/>
  <c r="AD294" i="1"/>
  <c r="BL292" i="1"/>
  <c r="AD290" i="1"/>
  <c r="AD287" i="1"/>
  <c r="BL286" i="1"/>
  <c r="AD285" i="1"/>
  <c r="BL284" i="1"/>
  <c r="AD283" i="1"/>
  <c r="BL282" i="1"/>
  <c r="AD281" i="1"/>
  <c r="BL280" i="1"/>
  <c r="AD279" i="1"/>
  <c r="BL278" i="1"/>
  <c r="AD277" i="1"/>
  <c r="BL276" i="1"/>
  <c r="AD275" i="1"/>
  <c r="BL274" i="1"/>
  <c r="AD273" i="1"/>
  <c r="BL271" i="1"/>
  <c r="AD269" i="1"/>
  <c r="BL267" i="1"/>
  <c r="BL263" i="1"/>
  <c r="AD261" i="1"/>
  <c r="BL259" i="1"/>
  <c r="AD257" i="1"/>
  <c r="BL255" i="1"/>
  <c r="AD253" i="1"/>
  <c r="BL251" i="1"/>
  <c r="BL247" i="1"/>
  <c r="BL243" i="1"/>
  <c r="AD241" i="1"/>
  <c r="BL239" i="1"/>
  <c r="AD237" i="1"/>
  <c r="BL235" i="1"/>
  <c r="AD233" i="1"/>
  <c r="BL231" i="1"/>
  <c r="AD229" i="1"/>
  <c r="BL227" i="1"/>
  <c r="AD225" i="1"/>
  <c r="BL223" i="1"/>
  <c r="BL219" i="1"/>
  <c r="AD217" i="1"/>
  <c r="BL215" i="1"/>
  <c r="AD213" i="1"/>
  <c r="BL211" i="1"/>
  <c r="AD209" i="1"/>
  <c r="BL207" i="1"/>
  <c r="AD205" i="1"/>
  <c r="BL203" i="1"/>
  <c r="AD201" i="1"/>
  <c r="BL199" i="1"/>
  <c r="AD197" i="1"/>
  <c r="BL195" i="1"/>
  <c r="AD193" i="1"/>
  <c r="BL191" i="1"/>
  <c r="AD189" i="1"/>
  <c r="BL187" i="1"/>
  <c r="AD185" i="1"/>
  <c r="BL183" i="1"/>
  <c r="AD181" i="1"/>
  <c r="BL179" i="1"/>
  <c r="AD177" i="1"/>
  <c r="BL175" i="1"/>
  <c r="AD173" i="1"/>
  <c r="BL171" i="1"/>
  <c r="AD169" i="1"/>
  <c r="BL167" i="1"/>
  <c r="AD165" i="1"/>
  <c r="BL163" i="1"/>
  <c r="AD161" i="1"/>
  <c r="BL159" i="1"/>
  <c r="AD157" i="1"/>
  <c r="BL155" i="1"/>
  <c r="AD153" i="1"/>
  <c r="BL151" i="1"/>
  <c r="AD149" i="1"/>
  <c r="BL147" i="1"/>
  <c r="AD145" i="1"/>
  <c r="BL143" i="1"/>
  <c r="AD141" i="1"/>
  <c r="BL135" i="1"/>
  <c r="AD133" i="1"/>
  <c r="BL131" i="1"/>
  <c r="AD129" i="1"/>
  <c r="AD109" i="1"/>
  <c r="AD105" i="1"/>
  <c r="BL87" i="1"/>
  <c r="BL71" i="1"/>
  <c r="BL11" i="9"/>
  <c r="AD17" i="9"/>
  <c r="BL19" i="9"/>
  <c r="BL27" i="9"/>
  <c r="BL28" i="9"/>
  <c r="BL31" i="9"/>
  <c r="BL35" i="9"/>
  <c r="BL36" i="9"/>
  <c r="AD37" i="9"/>
  <c r="BL39" i="9"/>
  <c r="AD42" i="9"/>
  <c r="BL43" i="9"/>
  <c r="AD45" i="9"/>
  <c r="BL47" i="9"/>
  <c r="AD49" i="9"/>
  <c r="BL51" i="9"/>
  <c r="BL55" i="9"/>
  <c r="BL56" i="9"/>
  <c r="AD57" i="9"/>
  <c r="BL59" i="9"/>
  <c r="AD61" i="9"/>
  <c r="BL63" i="9"/>
  <c r="AD65" i="9"/>
  <c r="AD66" i="9"/>
  <c r="BL67" i="9"/>
  <c r="AD69" i="9"/>
  <c r="BL71" i="9"/>
  <c r="AD73" i="9"/>
  <c r="BL75" i="9"/>
  <c r="BL79" i="9"/>
  <c r="BL83" i="9"/>
  <c r="AD85" i="9"/>
  <c r="BL87" i="9"/>
  <c r="AD89" i="9"/>
  <c r="BL91" i="9"/>
  <c r="AD93" i="9"/>
  <c r="BL95" i="9"/>
  <c r="AD377" i="9"/>
  <c r="CA221" i="9"/>
  <c r="CB282" i="9"/>
  <c r="D283" i="9" s="1"/>
  <c r="CB283" i="9" s="1"/>
  <c r="D284" i="9" s="1"/>
  <c r="CB284" i="9" s="1"/>
  <c r="D285" i="9" s="1"/>
  <c r="CB285" i="9" s="1"/>
  <c r="D286" i="9" s="1"/>
  <c r="CB286" i="9" s="1"/>
  <c r="D287" i="9" s="1"/>
  <c r="CB287" i="9" s="1"/>
  <c r="D288" i="9" s="1"/>
  <c r="CB288" i="9" s="1"/>
  <c r="D289" i="9" s="1"/>
  <c r="CB289" i="9" s="1"/>
  <c r="D290" i="9" s="1"/>
  <c r="CB290" i="9" s="1"/>
  <c r="D291" i="9" s="1"/>
  <c r="CB291" i="9" s="1"/>
  <c r="D292" i="9" s="1"/>
  <c r="CB292" i="9" s="1"/>
  <c r="D293" i="9" s="1"/>
  <c r="CB293" i="9" s="1"/>
  <c r="D294" i="9" s="1"/>
  <c r="CB294" i="9" s="1"/>
  <c r="D295" i="9" s="1"/>
  <c r="CB295" i="9" s="1"/>
  <c r="D296" i="9" s="1"/>
  <c r="CB296" i="9" s="1"/>
  <c r="D297" i="9" s="1"/>
  <c r="CB297" i="9" s="1"/>
  <c r="D298" i="9" s="1"/>
  <c r="CB298" i="9" s="1"/>
  <c r="D299" i="9" s="1"/>
  <c r="CB299" i="9" s="1"/>
  <c r="D300" i="9" s="1"/>
  <c r="CB300" i="9" s="1"/>
  <c r="D301" i="9" s="1"/>
  <c r="CB301" i="9" s="1"/>
  <c r="D302" i="9" s="1"/>
  <c r="CB302" i="9" s="1"/>
  <c r="D303" i="9" s="1"/>
  <c r="CB303" i="9" s="1"/>
  <c r="D304" i="9" s="1"/>
  <c r="CB304" i="9" s="1"/>
  <c r="D305" i="9" s="1"/>
  <c r="CB305" i="9" s="1"/>
  <c r="D306" i="9" s="1"/>
  <c r="CB306" i="9" s="1"/>
  <c r="D307" i="9" s="1"/>
  <c r="CB307" i="9" s="1"/>
  <c r="D308" i="9" s="1"/>
  <c r="CB308" i="9" s="1"/>
  <c r="D309" i="9" s="1"/>
  <c r="CB309" i="9" s="1"/>
  <c r="D310" i="9" s="1"/>
  <c r="CB310" i="9" s="1"/>
  <c r="D311" i="9" s="1"/>
  <c r="CB311" i="9" s="1"/>
  <c r="D312" i="9" s="1"/>
  <c r="CB312" i="9" s="1"/>
  <c r="AD22" i="9"/>
  <c r="AD26" i="9"/>
  <c r="AD34" i="9"/>
  <c r="AD38" i="9"/>
  <c r="BL52" i="9"/>
  <c r="AD54" i="9"/>
  <c r="AD70" i="9"/>
  <c r="AD74" i="9"/>
  <c r="BL76" i="9"/>
  <c r="AD82" i="9"/>
  <c r="BL84" i="9"/>
  <c r="AD86" i="9"/>
  <c r="B12" i="9"/>
  <c r="CA99" i="9"/>
  <c r="C100" i="9" s="1"/>
  <c r="CA100" i="9" s="1"/>
  <c r="C101" i="9" s="1"/>
  <c r="AD10" i="9"/>
  <c r="AD14" i="9"/>
  <c r="AD18" i="9"/>
  <c r="AD30" i="9"/>
  <c r="AT400" i="9"/>
  <c r="BL44" i="9"/>
  <c r="BL68" i="9"/>
  <c r="BL80" i="9"/>
  <c r="AD90" i="9"/>
  <c r="BL92" i="9"/>
  <c r="BL96" i="9"/>
  <c r="CA68" i="9"/>
  <c r="C69" i="9" s="1"/>
  <c r="CB40" i="9"/>
  <c r="D41" i="9" s="1"/>
  <c r="CB41" i="9" s="1"/>
  <c r="D42" i="9" s="1"/>
  <c r="CB42" i="9" s="1"/>
  <c r="D43" i="9" s="1"/>
  <c r="CB43" i="9" s="1"/>
  <c r="D44" i="9" s="1"/>
  <c r="CB44" i="9" s="1"/>
  <c r="D45" i="9" s="1"/>
  <c r="CB45" i="9" s="1"/>
  <c r="D46" i="9" s="1"/>
  <c r="CB46" i="9" s="1"/>
  <c r="D47" i="9" s="1"/>
  <c r="CB47" i="9" s="1"/>
  <c r="D48" i="9" s="1"/>
  <c r="CB48" i="9" s="1"/>
  <c r="D49" i="9" s="1"/>
  <c r="CB49" i="9" s="1"/>
  <c r="D50" i="9" s="1"/>
  <c r="CB50" i="9" s="1"/>
  <c r="D51" i="9" s="1"/>
  <c r="CB51" i="9" s="1"/>
  <c r="D52" i="9" s="1"/>
  <c r="CB52" i="9" s="1"/>
  <c r="D53" i="9" s="1"/>
  <c r="CB53" i="9" s="1"/>
  <c r="D54" i="9" s="1"/>
  <c r="CB54" i="9" s="1"/>
  <c r="D55" i="9" s="1"/>
  <c r="CB55" i="9" s="1"/>
  <c r="D56" i="9" s="1"/>
  <c r="CB56" i="9" s="1"/>
  <c r="D57" i="9" s="1"/>
  <c r="CB57" i="9" s="1"/>
  <c r="D58" i="9" s="1"/>
  <c r="CB58" i="9" s="1"/>
  <c r="D59" i="9" s="1"/>
  <c r="CB59" i="9" s="1"/>
  <c r="D60" i="9" s="1"/>
  <c r="CB60" i="9" s="1"/>
  <c r="D61" i="9" s="1"/>
  <c r="CB61" i="9" s="1"/>
  <c r="D62" i="9" s="1"/>
  <c r="CB62" i="9" s="1"/>
  <c r="D63" i="9" s="1"/>
  <c r="CB63" i="9" s="1"/>
  <c r="D64" i="9" s="1"/>
  <c r="CB64" i="9" s="1"/>
  <c r="D65" i="9" s="1"/>
  <c r="CB65" i="9" s="1"/>
  <c r="D66" i="9" s="1"/>
  <c r="CB66" i="9" s="1"/>
  <c r="D67" i="9" s="1"/>
  <c r="CB67" i="9" s="1"/>
  <c r="CB68" i="9"/>
  <c r="D69" i="9" s="1"/>
  <c r="CB69" i="9" s="1"/>
  <c r="D70" i="9" s="1"/>
  <c r="CB70" i="9" s="1"/>
  <c r="D71" i="9" s="1"/>
  <c r="CB71" i="9" s="1"/>
  <c r="D72" i="9" s="1"/>
  <c r="CB72" i="9" s="1"/>
  <c r="D73" i="9" s="1"/>
  <c r="CB73" i="9" s="1"/>
  <c r="D74" i="9" s="1"/>
  <c r="CB74" i="9" s="1"/>
  <c r="D75" i="9" s="1"/>
  <c r="CB75" i="9" s="1"/>
  <c r="D76" i="9" s="1"/>
  <c r="CB76" i="9" s="1"/>
  <c r="D77" i="9" s="1"/>
  <c r="CB77" i="9" s="1"/>
  <c r="D78" i="9" s="1"/>
  <c r="CB78" i="9" s="1"/>
  <c r="D79" i="9" s="1"/>
  <c r="CB79" i="9" s="1"/>
  <c r="D80" i="9" s="1"/>
  <c r="CB80" i="9" s="1"/>
  <c r="D81" i="9" s="1"/>
  <c r="CB81" i="9" s="1"/>
  <c r="D82" i="9" s="1"/>
  <c r="CB82" i="9" s="1"/>
  <c r="D83" i="9" s="1"/>
  <c r="CB83" i="9" s="1"/>
  <c r="D84" i="9" s="1"/>
  <c r="CB84" i="9" s="1"/>
  <c r="D85" i="9" s="1"/>
  <c r="CB85" i="9" s="1"/>
  <c r="D86" i="9" s="1"/>
  <c r="CB86" i="9" s="1"/>
  <c r="D87" i="9" s="1"/>
  <c r="CB87" i="9" s="1"/>
  <c r="D88" i="9" s="1"/>
  <c r="CB88" i="9" s="1"/>
  <c r="D89" i="9" s="1"/>
  <c r="CB89" i="9" s="1"/>
  <c r="D90" i="9" s="1"/>
  <c r="CB90" i="9" s="1"/>
  <c r="D91" i="9" s="1"/>
  <c r="CB91" i="9" s="1"/>
  <c r="D92" i="9" s="1"/>
  <c r="CB92" i="9" s="1"/>
  <c r="D93" i="9" s="1"/>
  <c r="CB93" i="9" s="1"/>
  <c r="D94" i="9" s="1"/>
  <c r="CB94" i="9" s="1"/>
  <c r="D95" i="9" s="1"/>
  <c r="CB95" i="9" s="1"/>
  <c r="D96" i="9" s="1"/>
  <c r="CB96" i="9" s="1"/>
  <c r="D97" i="9" s="1"/>
  <c r="CB97" i="9" s="1"/>
  <c r="D98" i="9" s="1"/>
  <c r="CB98" i="9" s="1"/>
  <c r="CB160" i="9"/>
  <c r="D161" i="9" s="1"/>
  <c r="CB161" i="9" s="1"/>
  <c r="D162" i="9" s="1"/>
  <c r="CB162" i="9" s="1"/>
  <c r="D163" i="9" s="1"/>
  <c r="CB163" i="9" s="1"/>
  <c r="D164" i="9" s="1"/>
  <c r="CB164" i="9" s="1"/>
  <c r="D165" i="9" s="1"/>
  <c r="CB165" i="9" s="1"/>
  <c r="D166" i="9" s="1"/>
  <c r="CB166" i="9" s="1"/>
  <c r="D167" i="9" s="1"/>
  <c r="CB167" i="9" s="1"/>
  <c r="D168" i="9" s="1"/>
  <c r="CB168" i="9" s="1"/>
  <c r="D169" i="9" s="1"/>
  <c r="CB169" i="9" s="1"/>
  <c r="D170" i="9" s="1"/>
  <c r="CB170" i="9" s="1"/>
  <c r="D171" i="9" s="1"/>
  <c r="CB171" i="9" s="1"/>
  <c r="D172" i="9" s="1"/>
  <c r="CB172" i="9" s="1"/>
  <c r="D173" i="9" s="1"/>
  <c r="CB173" i="9" s="1"/>
  <c r="D174" i="9" s="1"/>
  <c r="CB174" i="9" s="1"/>
  <c r="D175" i="9" s="1"/>
  <c r="CB175" i="9" s="1"/>
  <c r="D176" i="9" s="1"/>
  <c r="CB176" i="9" s="1"/>
  <c r="D177" i="9" s="1"/>
  <c r="CB177" i="9" s="1"/>
  <c r="D178" i="9" s="1"/>
  <c r="CB178" i="9" s="1"/>
  <c r="D179" i="9" s="1"/>
  <c r="CB179" i="9" s="1"/>
  <c r="D180" i="9" s="1"/>
  <c r="CB180" i="9" s="1"/>
  <c r="D181" i="9" s="1"/>
  <c r="CB181" i="9" s="1"/>
  <c r="D182" i="9" s="1"/>
  <c r="CB182" i="9" s="1"/>
  <c r="D183" i="9" s="1"/>
  <c r="CB183" i="9" s="1"/>
  <c r="D184" i="9" s="1"/>
  <c r="CB184" i="9" s="1"/>
  <c r="D185" i="9" s="1"/>
  <c r="CB185" i="9" s="1"/>
  <c r="D186" i="9" s="1"/>
  <c r="CB186" i="9" s="1"/>
  <c r="D187" i="9" s="1"/>
  <c r="CB187" i="9" s="1"/>
  <c r="D188" i="9" s="1"/>
  <c r="CB188" i="9" s="1"/>
  <c r="D189" i="9" s="1"/>
  <c r="CB189" i="9" s="1"/>
  <c r="CB252" i="9"/>
  <c r="D253" i="9" s="1"/>
  <c r="CB253" i="9" s="1"/>
  <c r="D254" i="9" s="1"/>
  <c r="CB254" i="9" s="1"/>
  <c r="D255" i="9" s="1"/>
  <c r="CB255" i="9" s="1"/>
  <c r="D256" i="9" s="1"/>
  <c r="CB256" i="9" s="1"/>
  <c r="D257" i="9" s="1"/>
  <c r="CB257" i="9" s="1"/>
  <c r="D258" i="9" s="1"/>
  <c r="CB258" i="9" s="1"/>
  <c r="D259" i="9" s="1"/>
  <c r="CB259" i="9" s="1"/>
  <c r="D260" i="9" s="1"/>
  <c r="CB260" i="9" s="1"/>
  <c r="D261" i="9" s="1"/>
  <c r="CB261" i="9" s="1"/>
  <c r="D262" i="9" s="1"/>
  <c r="CB262" i="9" s="1"/>
  <c r="D263" i="9" s="1"/>
  <c r="CB263" i="9" s="1"/>
  <c r="D264" i="9" s="1"/>
  <c r="CB264" i="9" s="1"/>
  <c r="D265" i="9" s="1"/>
  <c r="CB265" i="9" s="1"/>
  <c r="D266" i="9" s="1"/>
  <c r="CB266" i="9" s="1"/>
  <c r="D267" i="9" s="1"/>
  <c r="CB267" i="9" s="1"/>
  <c r="D268" i="9" s="1"/>
  <c r="CB268" i="9" s="1"/>
  <c r="D269" i="9" s="1"/>
  <c r="CB269" i="9" s="1"/>
  <c r="D270" i="9" s="1"/>
  <c r="CB270" i="9" s="1"/>
  <c r="D271" i="9" s="1"/>
  <c r="CB271" i="9" s="1"/>
  <c r="D272" i="9" s="1"/>
  <c r="CB272" i="9" s="1"/>
  <c r="D273" i="9" s="1"/>
  <c r="CB273" i="9" s="1"/>
  <c r="D274" i="9" s="1"/>
  <c r="CB274" i="9" s="1"/>
  <c r="D275" i="9" s="1"/>
  <c r="CB275" i="9" s="1"/>
  <c r="D276" i="9" s="1"/>
  <c r="CB276" i="9" s="1"/>
  <c r="D277" i="9" s="1"/>
  <c r="CB277" i="9" s="1"/>
  <c r="D278" i="9" s="1"/>
  <c r="CB278" i="9" s="1"/>
  <c r="D279" i="9" s="1"/>
  <c r="CB279" i="9" s="1"/>
  <c r="D280" i="9" s="1"/>
  <c r="CB280" i="9" s="1"/>
  <c r="D281" i="9" s="1"/>
  <c r="CB281" i="9" s="1"/>
  <c r="BL16" i="9"/>
  <c r="BL24" i="9"/>
  <c r="BL32" i="9"/>
  <c r="AD46" i="9"/>
  <c r="AD62" i="9"/>
  <c r="BL72" i="9"/>
  <c r="BL88" i="9"/>
  <c r="AD94" i="9"/>
  <c r="CA40" i="9"/>
  <c r="C41" i="9" s="1"/>
  <c r="CA41" i="9" s="1"/>
  <c r="C42" i="9" s="1"/>
  <c r="CA42" i="9" s="1"/>
  <c r="C43" i="9" s="1"/>
  <c r="CA43" i="9" s="1"/>
  <c r="AD190" i="9"/>
  <c r="AD11" i="9"/>
  <c r="BL13" i="9"/>
  <c r="AD15" i="9"/>
  <c r="BL17" i="9"/>
  <c r="AD19" i="9"/>
  <c r="BL21" i="9"/>
  <c r="AD23" i="9"/>
  <c r="BL25" i="9"/>
  <c r="AD27" i="9"/>
  <c r="BL29" i="9"/>
  <c r="AD31" i="9"/>
  <c r="BL33" i="9"/>
  <c r="AD35" i="9"/>
  <c r="BL37" i="9"/>
  <c r="AD39" i="9"/>
  <c r="BL41" i="9"/>
  <c r="AD43" i="9"/>
  <c r="BL45" i="9"/>
  <c r="AD47" i="9"/>
  <c r="BL49" i="9"/>
  <c r="AD51" i="9"/>
  <c r="BL53" i="9"/>
  <c r="AD55" i="9"/>
  <c r="BL57" i="9"/>
  <c r="AD59" i="9"/>
  <c r="BL61" i="9"/>
  <c r="AD63" i="9"/>
  <c r="BL65" i="9"/>
  <c r="AD67" i="9"/>
  <c r="AD75" i="9"/>
  <c r="AD79" i="9"/>
  <c r="AD83" i="9"/>
  <c r="AD87" i="9"/>
  <c r="AD91" i="9"/>
  <c r="AD95" i="9"/>
  <c r="AD103" i="9"/>
  <c r="AD107" i="9"/>
  <c r="AD111" i="9"/>
  <c r="AD115" i="9"/>
  <c r="AD119" i="9"/>
  <c r="AD127" i="9"/>
  <c r="BL129" i="9"/>
  <c r="BL133" i="9"/>
  <c r="AD135" i="9"/>
  <c r="BL137" i="9"/>
  <c r="BL141" i="9"/>
  <c r="AD143" i="9"/>
  <c r="BL145" i="9"/>
  <c r="BL149" i="9"/>
  <c r="AD151" i="9"/>
  <c r="BL153" i="9"/>
  <c r="BL157" i="9"/>
  <c r="AD159" i="9"/>
  <c r="BL161" i="9"/>
  <c r="AD163" i="9"/>
  <c r="BL165" i="9"/>
  <c r="AD167" i="9"/>
  <c r="BL169" i="9"/>
  <c r="AD171" i="9"/>
  <c r="BL173" i="9"/>
  <c r="AD175" i="9"/>
  <c r="BL177" i="9"/>
  <c r="AD179" i="9"/>
  <c r="BL181" i="9"/>
  <c r="AD183" i="9"/>
  <c r="BL185" i="9"/>
  <c r="AD187" i="9"/>
  <c r="BL189" i="9"/>
  <c r="AD195" i="9"/>
  <c r="AD199" i="9"/>
  <c r="AD203" i="9"/>
  <c r="AD211" i="9"/>
  <c r="AD215" i="9"/>
  <c r="AD219" i="9"/>
  <c r="AD223" i="9"/>
  <c r="AD227" i="9"/>
  <c r="BL229" i="9"/>
  <c r="AD231" i="9"/>
  <c r="BL233" i="9"/>
  <c r="BL237" i="9"/>
  <c r="AD239" i="9"/>
  <c r="BL241" i="9"/>
  <c r="AD243" i="9"/>
  <c r="BL245" i="9"/>
  <c r="BL249" i="9"/>
  <c r="AD251" i="9"/>
  <c r="BL253" i="9"/>
  <c r="AD255" i="9"/>
  <c r="BL257" i="9"/>
  <c r="AD259" i="9"/>
  <c r="BL261" i="9"/>
  <c r="AD263" i="9"/>
  <c r="BL265" i="9"/>
  <c r="BL269" i="9"/>
  <c r="AD271" i="9"/>
  <c r="BL273" i="9"/>
  <c r="AD275" i="9"/>
  <c r="BL277" i="9"/>
  <c r="AD279" i="9"/>
  <c r="BL281" i="9"/>
  <c r="AD283" i="9"/>
  <c r="AD287" i="9"/>
  <c r="AD291" i="9"/>
  <c r="BL297" i="9"/>
  <c r="AD299" i="9"/>
  <c r="BL301" i="9"/>
  <c r="AD303" i="9"/>
  <c r="BL305" i="9"/>
  <c r="AD307" i="9"/>
  <c r="BL309" i="9"/>
  <c r="AD311" i="9"/>
  <c r="BL313" i="9"/>
  <c r="BL314" i="9"/>
  <c r="BL318" i="9"/>
  <c r="BL326" i="9"/>
  <c r="BL330" i="9"/>
  <c r="BL334" i="9"/>
  <c r="BL342" i="9"/>
  <c r="BL346" i="9"/>
  <c r="BL350" i="9"/>
  <c r="AD352" i="9"/>
  <c r="AD356" i="9"/>
  <c r="BL358" i="9"/>
  <c r="BL362" i="9"/>
  <c r="AD364" i="9"/>
  <c r="BL366" i="9"/>
  <c r="BL370" i="9"/>
  <c r="AD372" i="9"/>
  <c r="AD376" i="9"/>
  <c r="AD97" i="9"/>
  <c r="BL99" i="9"/>
  <c r="AD102" i="9"/>
  <c r="BL103" i="9"/>
  <c r="BL104" i="9"/>
  <c r="AD105" i="9"/>
  <c r="AD106" i="9"/>
  <c r="BL107" i="9"/>
  <c r="AD110" i="9"/>
  <c r="BL111" i="9"/>
  <c r="BL112" i="9"/>
  <c r="AD113" i="9"/>
  <c r="BL115" i="9"/>
  <c r="AD118" i="9"/>
  <c r="BL119" i="9"/>
  <c r="BL120" i="9"/>
  <c r="AD122" i="9"/>
  <c r="BL123" i="9"/>
  <c r="AD125" i="9"/>
  <c r="AD126" i="9"/>
  <c r="BL127" i="9"/>
  <c r="BL128" i="9"/>
  <c r="BL131" i="9"/>
  <c r="AD133" i="9"/>
  <c r="BL135" i="9"/>
  <c r="BL139" i="9"/>
  <c r="AD141" i="9"/>
  <c r="BL143" i="9"/>
  <c r="BL147" i="9"/>
  <c r="AD149" i="9"/>
  <c r="BL151" i="9"/>
  <c r="BL155" i="9"/>
  <c r="AD157" i="9"/>
  <c r="BL159" i="9"/>
  <c r="BL160" i="9"/>
  <c r="AD162" i="9"/>
  <c r="BL168" i="9"/>
  <c r="AD170" i="9"/>
  <c r="BL176" i="9"/>
  <c r="AD178" i="9"/>
  <c r="BL184" i="9"/>
  <c r="AD186" i="9"/>
  <c r="BL192" i="9"/>
  <c r="BL196" i="9"/>
  <c r="BL200" i="9"/>
  <c r="BL204" i="9"/>
  <c r="BL208" i="9"/>
  <c r="AD209" i="9"/>
  <c r="BL212" i="9"/>
  <c r="BL216" i="9"/>
  <c r="BL220" i="9"/>
  <c r="CB221" i="9"/>
  <c r="D222" i="9" s="1"/>
  <c r="CB222" i="9" s="1"/>
  <c r="D223" i="9" s="1"/>
  <c r="CB223" i="9" s="1"/>
  <c r="D224" i="9" s="1"/>
  <c r="CB224" i="9" s="1"/>
  <c r="D225" i="9" s="1"/>
  <c r="CB225" i="9" s="1"/>
  <c r="D226" i="9" s="1"/>
  <c r="CB226" i="9" s="1"/>
  <c r="D227" i="9" s="1"/>
  <c r="CB227" i="9" s="1"/>
  <c r="D228" i="9" s="1"/>
  <c r="CB228" i="9" s="1"/>
  <c r="D229" i="9" s="1"/>
  <c r="CB229" i="9" s="1"/>
  <c r="D230" i="9" s="1"/>
  <c r="CB230" i="9" s="1"/>
  <c r="D231" i="9" s="1"/>
  <c r="CB231" i="9" s="1"/>
  <c r="D232" i="9" s="1"/>
  <c r="CB232" i="9" s="1"/>
  <c r="D233" i="9" s="1"/>
  <c r="CB233" i="9" s="1"/>
  <c r="D234" i="9" s="1"/>
  <c r="CB234" i="9" s="1"/>
  <c r="D235" i="9" s="1"/>
  <c r="CB235" i="9" s="1"/>
  <c r="D236" i="9" s="1"/>
  <c r="CB236" i="9" s="1"/>
  <c r="D237" i="9" s="1"/>
  <c r="CB237" i="9" s="1"/>
  <c r="D238" i="9" s="1"/>
  <c r="CB238" i="9" s="1"/>
  <c r="D239" i="9" s="1"/>
  <c r="CB239" i="9" s="1"/>
  <c r="D240" i="9" s="1"/>
  <c r="CB240" i="9" s="1"/>
  <c r="D241" i="9" s="1"/>
  <c r="CB241" i="9" s="1"/>
  <c r="D242" i="9" s="1"/>
  <c r="CB242" i="9" s="1"/>
  <c r="D243" i="9" s="1"/>
  <c r="CB243" i="9" s="1"/>
  <c r="D244" i="9" s="1"/>
  <c r="CB244" i="9" s="1"/>
  <c r="D245" i="9" s="1"/>
  <c r="CB245" i="9" s="1"/>
  <c r="D246" i="9" s="1"/>
  <c r="CB246" i="9" s="1"/>
  <c r="D247" i="9" s="1"/>
  <c r="CB247" i="9" s="1"/>
  <c r="D248" i="9" s="1"/>
  <c r="CB248" i="9" s="1"/>
  <c r="D249" i="9" s="1"/>
  <c r="CB249" i="9" s="1"/>
  <c r="D250" i="9" s="1"/>
  <c r="CB250" i="9" s="1"/>
  <c r="D251" i="9" s="1"/>
  <c r="CB251" i="9" s="1"/>
  <c r="BL223" i="9"/>
  <c r="BL224" i="9"/>
  <c r="AD225" i="9"/>
  <c r="BL227" i="9"/>
  <c r="AD229" i="9"/>
  <c r="BL231" i="9"/>
  <c r="BL235" i="9"/>
  <c r="AD237" i="9"/>
  <c r="BL243" i="9"/>
  <c r="AD245" i="9"/>
  <c r="BL247" i="9"/>
  <c r="AD254" i="9"/>
  <c r="BL256" i="9"/>
  <c r="AD257" i="9"/>
  <c r="AD262" i="9"/>
  <c r="BL264" i="9"/>
  <c r="AD266" i="9"/>
  <c r="BL268" i="9"/>
  <c r="AD270" i="9"/>
  <c r="BL272" i="9"/>
  <c r="AD273" i="9"/>
  <c r="BL276" i="9"/>
  <c r="AD278" i="9"/>
  <c r="CA282" i="9"/>
  <c r="C283" i="9" s="1"/>
  <c r="BL284" i="9"/>
  <c r="BL287" i="9"/>
  <c r="BL288" i="9"/>
  <c r="BL291" i="9"/>
  <c r="BL292" i="9"/>
  <c r="BL295" i="9"/>
  <c r="BL296" i="9"/>
  <c r="AD297" i="9"/>
  <c r="AD301" i="9"/>
  <c r="AD302" i="9"/>
  <c r="BL304" i="9"/>
  <c r="AD309" i="9"/>
  <c r="AD310" i="9"/>
  <c r="BL312" i="9"/>
  <c r="AD313" i="9"/>
  <c r="AD314" i="9"/>
  <c r="AD315" i="9"/>
  <c r="BL316" i="9"/>
  <c r="AD318" i="9"/>
  <c r="AD319" i="9"/>
  <c r="BL320" i="9"/>
  <c r="AD322" i="9"/>
  <c r="AD323" i="9"/>
  <c r="BL324" i="9"/>
  <c r="BL325" i="9"/>
  <c r="AD326" i="9"/>
  <c r="BL329" i="9"/>
  <c r="AD330" i="9"/>
  <c r="AD331" i="9"/>
  <c r="BL332" i="9"/>
  <c r="BL333" i="9"/>
  <c r="AD334" i="9"/>
  <c r="AD335" i="9"/>
  <c r="BL337" i="9"/>
  <c r="AD338" i="9"/>
  <c r="AD339" i="9"/>
  <c r="AD342" i="9"/>
  <c r="BL344" i="9"/>
  <c r="BL345" i="9"/>
  <c r="AD346" i="9"/>
  <c r="AD347" i="9"/>
  <c r="BL349" i="9"/>
  <c r="AD351" i="9"/>
  <c r="BL352" i="9"/>
  <c r="BL353" i="9"/>
  <c r="AD354" i="9"/>
  <c r="AD355" i="9"/>
  <c r="BL356" i="9"/>
  <c r="BL357" i="9"/>
  <c r="AD358" i="9"/>
  <c r="BL360" i="9"/>
  <c r="BL361" i="9"/>
  <c r="AD362" i="9"/>
  <c r="AD363" i="9"/>
  <c r="BL364" i="9"/>
  <c r="BL365" i="9"/>
  <c r="AD367" i="9"/>
  <c r="BL368" i="9"/>
  <c r="BL369" i="9"/>
  <c r="AD371" i="9"/>
  <c r="AD374" i="9"/>
  <c r="BL71" i="10"/>
  <c r="BL75" i="10"/>
  <c r="BL79" i="10"/>
  <c r="BL87" i="10"/>
  <c r="BL91" i="10"/>
  <c r="BL99" i="10"/>
  <c r="BL103" i="10"/>
  <c r="BL107" i="10"/>
  <c r="BL110" i="10"/>
  <c r="BL119" i="10"/>
  <c r="BL122" i="10"/>
  <c r="CA129" i="10"/>
  <c r="C130" i="10" s="1"/>
  <c r="CA130" i="10" s="1"/>
  <c r="C131" i="10" s="1"/>
  <c r="BL130" i="10"/>
  <c r="BL134" i="10"/>
  <c r="BL135" i="10"/>
  <c r="BL150" i="10"/>
  <c r="BL186" i="10"/>
  <c r="BL190" i="10"/>
  <c r="BL194" i="10"/>
  <c r="BL198" i="10"/>
  <c r="BL202" i="10"/>
  <c r="BL206" i="10"/>
  <c r="BL218" i="10"/>
  <c r="BL222" i="10"/>
  <c r="BL226" i="10"/>
  <c r="BL238" i="10"/>
  <c r="BL250" i="10"/>
  <c r="BL254" i="10"/>
  <c r="BL258" i="10"/>
  <c r="BL262" i="10"/>
  <c r="BL267" i="10"/>
  <c r="BL271" i="10"/>
  <c r="BL283" i="10"/>
  <c r="BL298" i="10"/>
  <c r="AD316" i="10"/>
  <c r="AD324" i="10"/>
  <c r="AD356" i="10"/>
  <c r="AD372" i="10"/>
  <c r="BL29" i="10"/>
  <c r="BL45" i="10"/>
  <c r="BL233" i="10"/>
  <c r="AD10" i="10"/>
  <c r="BL12" i="10"/>
  <c r="BL16" i="10"/>
  <c r="BL20" i="10"/>
  <c r="BL24" i="10"/>
  <c r="AD26" i="10"/>
  <c r="BL28" i="10"/>
  <c r="BL32" i="10"/>
  <c r="AD34" i="10"/>
  <c r="BL36" i="10"/>
  <c r="BL56" i="10"/>
  <c r="BL60" i="10"/>
  <c r="AD62" i="10"/>
  <c r="BL64" i="10"/>
  <c r="AD66" i="10"/>
  <c r="BL68" i="10"/>
  <c r="BL72" i="10"/>
  <c r="BL76" i="10"/>
  <c r="BL80" i="10"/>
  <c r="BL84" i="10"/>
  <c r="BL88" i="10"/>
  <c r="BL92" i="10"/>
  <c r="AD94" i="10"/>
  <c r="BL96" i="10"/>
  <c r="BL100" i="10"/>
  <c r="BL104" i="10"/>
  <c r="BL108" i="10"/>
  <c r="AD110" i="10"/>
  <c r="BL112" i="10"/>
  <c r="AD114" i="10"/>
  <c r="BL116" i="10"/>
  <c r="BL120" i="10"/>
  <c r="AD122" i="10"/>
  <c r="BL124" i="10"/>
  <c r="AD126" i="10"/>
  <c r="BL128" i="10"/>
  <c r="AD130" i="10"/>
  <c r="BL132" i="10"/>
  <c r="AD134" i="10"/>
  <c r="BL136" i="10"/>
  <c r="BL140" i="10"/>
  <c r="AD142" i="10"/>
  <c r="BL144" i="10"/>
  <c r="AD146" i="10"/>
  <c r="BL148" i="10"/>
  <c r="AD150" i="10"/>
  <c r="BL156" i="10"/>
  <c r="BL160" i="10"/>
  <c r="BL168" i="10"/>
  <c r="CA190" i="10"/>
  <c r="C191" i="10" s="1"/>
  <c r="CA191" i="10" s="1"/>
  <c r="C192" i="10" s="1"/>
  <c r="CA192" i="10" s="1"/>
  <c r="C193" i="10" s="1"/>
  <c r="CA193" i="10" s="1"/>
  <c r="C194" i="10" s="1"/>
  <c r="BL216" i="10"/>
  <c r="CB221" i="10"/>
  <c r="D222" i="10" s="1"/>
  <c r="CB222" i="10" s="1"/>
  <c r="CA252" i="10"/>
  <c r="C253" i="10" s="1"/>
  <c r="CA253" i="10" s="1"/>
  <c r="C254" i="10" s="1"/>
  <c r="CA254" i="10" s="1"/>
  <c r="BL264" i="10"/>
  <c r="BL272" i="10"/>
  <c r="CA282" i="10"/>
  <c r="C283" i="10" s="1"/>
  <c r="CA283" i="10" s="1"/>
  <c r="BL288" i="10"/>
  <c r="BL292" i="10"/>
  <c r="BL300" i="10"/>
  <c r="BL304" i="10"/>
  <c r="BL332" i="10"/>
  <c r="BL352" i="10"/>
  <c r="B12" i="10"/>
  <c r="CA8" i="10"/>
  <c r="C9" i="10" s="1"/>
  <c r="CA9" i="10" s="1"/>
  <c r="C10" i="10" s="1"/>
  <c r="CA10" i="10" s="1"/>
  <c r="C11" i="10" s="1"/>
  <c r="CA11" i="10" s="1"/>
  <c r="C12" i="10" s="1"/>
  <c r="BL8" i="10"/>
  <c r="AD9" i="10"/>
  <c r="BL11" i="10"/>
  <c r="AD13" i="10"/>
  <c r="BL15" i="10"/>
  <c r="AD17" i="10"/>
  <c r="BL19" i="10"/>
  <c r="AD21" i="10"/>
  <c r="BL23" i="10"/>
  <c r="AD25" i="10"/>
  <c r="BL27" i="10"/>
  <c r="AD29" i="10"/>
  <c r="BL31" i="10"/>
  <c r="BL35" i="10"/>
  <c r="AD37" i="10"/>
  <c r="BL39" i="10"/>
  <c r="AD41" i="10"/>
  <c r="BL43" i="10"/>
  <c r="AD45" i="10"/>
  <c r="BL47" i="10"/>
  <c r="AD49" i="10"/>
  <c r="BL51" i="10"/>
  <c r="AD53" i="10"/>
  <c r="AD57" i="10"/>
  <c r="AD61" i="10"/>
  <c r="BL63" i="10"/>
  <c r="AD73" i="10"/>
  <c r="AD101" i="10"/>
  <c r="AD105" i="10"/>
  <c r="AD109" i="10"/>
  <c r="BL111" i="10"/>
  <c r="BL115" i="10"/>
  <c r="AD117" i="10"/>
  <c r="BL123" i="10"/>
  <c r="BL127" i="10"/>
  <c r="AD133" i="10"/>
  <c r="AD137" i="10"/>
  <c r="BL139" i="10"/>
  <c r="AD141" i="10"/>
  <c r="AD145" i="10"/>
  <c r="BL147" i="10"/>
  <c r="AD149" i="10"/>
  <c r="BL151" i="10"/>
  <c r="CB8" i="10"/>
  <c r="D9" i="10" s="1"/>
  <c r="CB9" i="10" s="1"/>
  <c r="BL10" i="10"/>
  <c r="AD11" i="10"/>
  <c r="BL14" i="10"/>
  <c r="AD15" i="10"/>
  <c r="BL17" i="10"/>
  <c r="BL18" i="10"/>
  <c r="AD19" i="10"/>
  <c r="BL22" i="10"/>
  <c r="AD23" i="10"/>
  <c r="AD24" i="10"/>
  <c r="BL26" i="10"/>
  <c r="AD27" i="10"/>
  <c r="BL30" i="10"/>
  <c r="AD31" i="10"/>
  <c r="AD32" i="10"/>
  <c r="BL33" i="10"/>
  <c r="BL34" i="10"/>
  <c r="AD35" i="10"/>
  <c r="AD36" i="10"/>
  <c r="BL37" i="10"/>
  <c r="AD39" i="10"/>
  <c r="BJ400" i="10"/>
  <c r="AD43" i="10"/>
  <c r="AD47" i="10"/>
  <c r="AD52" i="10"/>
  <c r="BL53" i="10"/>
  <c r="BL54" i="10"/>
  <c r="AD56" i="10"/>
  <c r="AD59" i="10"/>
  <c r="AD60" i="10"/>
  <c r="AD64" i="10"/>
  <c r="BL66" i="10"/>
  <c r="CA68" i="10"/>
  <c r="C69" i="10" s="1"/>
  <c r="CA69" i="10" s="1"/>
  <c r="C70" i="10" s="1"/>
  <c r="CA70" i="10" s="1"/>
  <c r="C71" i="10" s="1"/>
  <c r="BL69" i="10"/>
  <c r="AD71" i="10"/>
  <c r="AD72" i="10"/>
  <c r="BL73" i="10"/>
  <c r="AD75" i="10"/>
  <c r="AD76" i="10"/>
  <c r="BL77" i="10"/>
  <c r="AD79" i="10"/>
  <c r="AD80" i="10"/>
  <c r="AD83" i="10"/>
  <c r="AD84" i="10"/>
  <c r="BL85" i="10"/>
  <c r="AD87" i="10"/>
  <c r="AD88" i="10"/>
  <c r="BL89" i="10"/>
  <c r="AD91" i="10"/>
  <c r="AD92" i="10"/>
  <c r="BL93" i="10"/>
  <c r="AD95" i="10"/>
  <c r="AD96" i="10"/>
  <c r="CB99" i="10"/>
  <c r="D100" i="10" s="1"/>
  <c r="CB100" i="10" s="1"/>
  <c r="D101" i="10" s="1"/>
  <c r="CB101" i="10" s="1"/>
  <c r="AD100" i="10"/>
  <c r="AD103" i="10"/>
  <c r="AD104" i="10"/>
  <c r="AD107" i="10"/>
  <c r="AD108" i="10"/>
  <c r="AD111" i="10"/>
  <c r="AD112" i="10"/>
  <c r="BL113" i="10"/>
  <c r="AD115" i="10"/>
  <c r="AD116" i="10"/>
  <c r="BL117" i="10"/>
  <c r="AD119" i="10"/>
  <c r="AD120" i="10"/>
  <c r="AD124" i="10"/>
  <c r="BL125" i="10"/>
  <c r="AD128" i="10"/>
  <c r="AD131" i="10"/>
  <c r="AD132" i="10"/>
  <c r="AD135" i="10"/>
  <c r="AD136" i="10"/>
  <c r="BL138" i="10"/>
  <c r="AD139" i="10"/>
  <c r="AD140" i="10"/>
  <c r="AD143" i="10"/>
  <c r="AD144" i="10"/>
  <c r="BL145" i="10"/>
  <c r="AD147" i="10"/>
  <c r="AD148" i="10"/>
  <c r="BL149" i="10"/>
  <c r="AD151" i="10"/>
  <c r="BL154" i="10"/>
  <c r="CA160" i="10"/>
  <c r="C161" i="10" s="1"/>
  <c r="CA161" i="10" s="1"/>
  <c r="C162" i="10" s="1"/>
  <c r="CA99" i="10"/>
  <c r="C100" i="10" s="1"/>
  <c r="CB190" i="10"/>
  <c r="D191" i="10" s="1"/>
  <c r="CB191" i="10" s="1"/>
  <c r="D192" i="10" s="1"/>
  <c r="CB192" i="10" s="1"/>
  <c r="CB282" i="10"/>
  <c r="D283" i="10" s="1"/>
  <c r="CB283" i="10" s="1"/>
  <c r="D284" i="10" s="1"/>
  <c r="CB284" i="10" s="1"/>
  <c r="CA343" i="10"/>
  <c r="C344" i="10" s="1"/>
  <c r="CA344" i="10" s="1"/>
  <c r="C345" i="10" s="1"/>
  <c r="CA345" i="10" s="1"/>
  <c r="C346" i="10" s="1"/>
  <c r="BL67" i="1"/>
  <c r="BL67" i="10"/>
  <c r="BL66" i="5"/>
  <c r="BL66" i="9"/>
  <c r="BL65" i="10"/>
  <c r="AD68" i="2"/>
  <c r="CA68" i="2"/>
  <c r="V313" i="3"/>
  <c r="C314" i="3" s="1"/>
  <c r="V314" i="3" s="1"/>
  <c r="V190" i="3"/>
  <c r="X190" i="3" s="1"/>
  <c r="AD160" i="1"/>
  <c r="CA160" i="1"/>
  <c r="C161" i="1" s="1"/>
  <c r="CA161" i="1" s="1"/>
  <c r="C162" i="1" s="1"/>
  <c r="CA162" i="1" s="1"/>
  <c r="O379" i="3"/>
  <c r="Q40" i="3"/>
  <c r="V40" i="3"/>
  <c r="C41" i="3" s="1"/>
  <c r="E41" i="3" s="1"/>
  <c r="Q68" i="3"/>
  <c r="V68" i="3"/>
  <c r="C69" i="3" s="1"/>
  <c r="V69" i="3" s="1"/>
  <c r="C70" i="3" s="1"/>
  <c r="V70" i="3" s="1"/>
  <c r="C71" i="3" s="1"/>
  <c r="V71" i="3" s="1"/>
  <c r="C72" i="3" s="1"/>
  <c r="V72" i="3" s="1"/>
  <c r="C73" i="3" s="1"/>
  <c r="V73" i="3" s="1"/>
  <c r="C74" i="3" s="1"/>
  <c r="V74" i="3" s="1"/>
  <c r="C75" i="3" s="1"/>
  <c r="V75" i="3" s="1"/>
  <c r="C76" i="3" s="1"/>
  <c r="V76" i="3" s="1"/>
  <c r="C77" i="3" s="1"/>
  <c r="V77" i="3" s="1"/>
  <c r="C78" i="3" s="1"/>
  <c r="V78" i="3" s="1"/>
  <c r="C79" i="3" s="1"/>
  <c r="V79" i="3" s="1"/>
  <c r="C80" i="3" s="1"/>
  <c r="V80" i="3" s="1"/>
  <c r="C81" i="3" s="1"/>
  <c r="V81" i="3" s="1"/>
  <c r="C82" i="3" s="1"/>
  <c r="V82" i="3" s="1"/>
  <c r="C83" i="3" s="1"/>
  <c r="V83" i="3" s="1"/>
  <c r="C84" i="3" s="1"/>
  <c r="V84" i="3" s="1"/>
  <c r="C85" i="3" s="1"/>
  <c r="V85" i="3" s="1"/>
  <c r="C86" i="3" s="1"/>
  <c r="V86" i="3" s="1"/>
  <c r="C87" i="3" s="1"/>
  <c r="V87" i="3" s="1"/>
  <c r="C88" i="3" s="1"/>
  <c r="V88" i="3" s="1"/>
  <c r="C89" i="3" s="1"/>
  <c r="V89" i="3" s="1"/>
  <c r="C90" i="3" s="1"/>
  <c r="V90" i="3" s="1"/>
  <c r="C91" i="3" s="1"/>
  <c r="V91" i="3" s="1"/>
  <c r="C92" i="3" s="1"/>
  <c r="V92" i="3" s="1"/>
  <c r="Q99" i="3"/>
  <c r="V99" i="3"/>
  <c r="C100" i="3" s="1"/>
  <c r="E100" i="3" s="1"/>
  <c r="Q129" i="3"/>
  <c r="V129" i="3"/>
  <c r="C9" i="7"/>
  <c r="V9" i="7" s="1"/>
  <c r="C10" i="7" s="1"/>
  <c r="V10" i="7" s="1"/>
  <c r="C11" i="7" s="1"/>
  <c r="V11" i="7" s="1"/>
  <c r="AD40" i="5"/>
  <c r="AD190" i="5"/>
  <c r="O379" i="7"/>
  <c r="BZ99" i="2"/>
  <c r="BZ409" i="2" s="1"/>
  <c r="CB99" i="2"/>
  <c r="D100" i="2" s="1"/>
  <c r="CB100" i="2" s="1"/>
  <c r="D101" i="2" s="1"/>
  <c r="CB101" i="2" s="1"/>
  <c r="D102" i="2" s="1"/>
  <c r="CB102" i="2" s="1"/>
  <c r="D103" i="2" s="1"/>
  <c r="CB103" i="2" s="1"/>
  <c r="D104" i="2" s="1"/>
  <c r="AD252" i="2"/>
  <c r="CA252" i="2"/>
  <c r="C253" i="2" s="1"/>
  <c r="K379" i="3"/>
  <c r="AD221" i="5"/>
  <c r="AD313" i="5"/>
  <c r="AD343" i="5"/>
  <c r="CA8" i="6"/>
  <c r="C9" i="6" s="1"/>
  <c r="CA9" i="6" s="1"/>
  <c r="AD8" i="6"/>
  <c r="AB400" i="6"/>
  <c r="AD43" i="6"/>
  <c r="Q68" i="7"/>
  <c r="Q379" i="7" s="1"/>
  <c r="Q381" i="7" s="1"/>
  <c r="V68" i="7"/>
  <c r="C69" i="7" s="1"/>
  <c r="V69" i="7" s="1"/>
  <c r="C70" i="7" s="1"/>
  <c r="V70" i="7" s="1"/>
  <c r="K160" i="7"/>
  <c r="V160" i="7"/>
  <c r="C161" i="7" s="1"/>
  <c r="V161" i="7" s="1"/>
  <c r="C162" i="7" s="1"/>
  <c r="V162" i="7" s="1"/>
  <c r="C163" i="7" s="1"/>
  <c r="V163" i="7" s="1"/>
  <c r="C164" i="7" s="1"/>
  <c r="V164" i="7" s="1"/>
  <c r="K221" i="7"/>
  <c r="V221" i="7"/>
  <c r="C222" i="7" s="1"/>
  <c r="V222" i="7" s="1"/>
  <c r="C223" i="7" s="1"/>
  <c r="V223" i="7" s="1"/>
  <c r="L379" i="9"/>
  <c r="CA8" i="9"/>
  <c r="C9" i="9" s="1"/>
  <c r="CA9" i="9" s="1"/>
  <c r="C10" i="9" s="1"/>
  <c r="CA10" i="9" s="1"/>
  <c r="L400" i="9"/>
  <c r="AD40" i="9"/>
  <c r="AB400" i="9"/>
  <c r="AD41" i="9"/>
  <c r="CB313" i="9"/>
  <c r="D314" i="9" s="1"/>
  <c r="CB314" i="9" s="1"/>
  <c r="D315" i="9" s="1"/>
  <c r="CB315" i="9" s="1"/>
  <c r="D316" i="9" s="1"/>
  <c r="CB316" i="9" s="1"/>
  <c r="D317" i="9" s="1"/>
  <c r="CB317" i="9" s="1"/>
  <c r="D318" i="9" s="1"/>
  <c r="CB318" i="9" s="1"/>
  <c r="D319" i="9" s="1"/>
  <c r="CB319" i="9" s="1"/>
  <c r="D320" i="9" s="1"/>
  <c r="CB320" i="9" s="1"/>
  <c r="D321" i="9" s="1"/>
  <c r="CB321" i="9" s="1"/>
  <c r="D322" i="9" s="1"/>
  <c r="CB322" i="9" s="1"/>
  <c r="D323" i="9" s="1"/>
  <c r="CB323" i="9" s="1"/>
  <c r="D324" i="9" s="1"/>
  <c r="CB324" i="9" s="1"/>
  <c r="D325" i="9" s="1"/>
  <c r="CB325" i="9" s="1"/>
  <c r="D326" i="9" s="1"/>
  <c r="CB326" i="9" s="1"/>
  <c r="D327" i="9" s="1"/>
  <c r="CB327" i="9" s="1"/>
  <c r="D328" i="9" s="1"/>
  <c r="CB328" i="9" s="1"/>
  <c r="D329" i="9" s="1"/>
  <c r="CB329" i="9" s="1"/>
  <c r="D330" i="9" s="1"/>
  <c r="CB330" i="9" s="1"/>
  <c r="D331" i="9" s="1"/>
  <c r="CB331" i="9" s="1"/>
  <c r="D332" i="9" s="1"/>
  <c r="CB332" i="9" s="1"/>
  <c r="D333" i="9" s="1"/>
  <c r="CB333" i="9" s="1"/>
  <c r="D334" i="9" s="1"/>
  <c r="CB334" i="9" s="1"/>
  <c r="D335" i="9" s="1"/>
  <c r="CB335" i="9" s="1"/>
  <c r="D336" i="9" s="1"/>
  <c r="CB336" i="9" s="1"/>
  <c r="D337" i="9" s="1"/>
  <c r="CB337" i="9" s="1"/>
  <c r="D338" i="9" s="1"/>
  <c r="CB338" i="9" s="1"/>
  <c r="D339" i="9" s="1"/>
  <c r="CB339" i="9" s="1"/>
  <c r="D340" i="9" s="1"/>
  <c r="CB340" i="9" s="1"/>
  <c r="D341" i="9" s="1"/>
  <c r="CB341" i="9" s="1"/>
  <c r="D342" i="9" s="1"/>
  <c r="CB342" i="9" s="1"/>
  <c r="BZ41" i="6"/>
  <c r="BZ400" i="6" s="1"/>
  <c r="BY400" i="6"/>
  <c r="BY379" i="6"/>
  <c r="BJ400" i="6"/>
  <c r="BL53" i="6"/>
  <c r="BL61" i="6"/>
  <c r="AD63" i="6"/>
  <c r="BL60" i="9"/>
  <c r="BL64" i="9"/>
  <c r="BL57" i="10"/>
  <c r="BL155" i="10"/>
  <c r="BL159" i="10"/>
  <c r="BL162" i="10"/>
  <c r="BL166" i="10"/>
  <c r="BL170" i="10"/>
  <c r="BL172" i="10"/>
  <c r="BL174" i="10"/>
  <c r="AD177" i="10"/>
  <c r="BL178" i="10"/>
  <c r="AD181" i="10"/>
  <c r="BL182" i="10"/>
  <c r="BL183" i="10"/>
  <c r="BL187" i="10"/>
  <c r="BL189" i="10"/>
  <c r="BL191" i="10"/>
  <c r="BL195" i="10"/>
  <c r="BL199" i="10"/>
  <c r="BL203" i="10"/>
  <c r="BL205" i="10"/>
  <c r="BL207" i="10"/>
  <c r="BL210" i="10"/>
  <c r="BL211" i="10"/>
  <c r="BL214" i="10"/>
  <c r="BL215" i="10"/>
  <c r="BL217" i="10"/>
  <c r="BL220" i="10"/>
  <c r="AD223" i="10"/>
  <c r="BL224" i="10"/>
  <c r="AD227" i="10"/>
  <c r="BL228" i="10"/>
  <c r="BL231" i="10"/>
  <c r="BL235" i="10"/>
  <c r="AD236" i="10"/>
  <c r="BL239" i="10"/>
  <c r="BL243" i="10"/>
  <c r="BL247" i="10"/>
  <c r="BL251" i="10"/>
  <c r="BL255" i="10"/>
  <c r="AD256" i="10"/>
  <c r="BL260" i="10"/>
  <c r="BL265" i="10"/>
  <c r="BL268" i="10"/>
  <c r="BL269" i="10"/>
  <c r="BL273" i="10"/>
  <c r="BL277" i="10"/>
  <c r="BL278" i="10"/>
  <c r="BL282" i="10"/>
  <c r="BL285" i="10"/>
  <c r="AD286" i="10"/>
  <c r="BL286" i="10"/>
  <c r="BL289" i="10"/>
  <c r="BL293" i="10"/>
  <c r="AD294" i="10"/>
  <c r="BL297" i="10"/>
  <c r="BL301" i="10"/>
  <c r="BL305" i="10"/>
  <c r="AD308" i="10"/>
  <c r="BL309" i="10"/>
  <c r="AD312" i="10"/>
  <c r="BL314" i="10"/>
  <c r="BL318" i="10"/>
  <c r="BL322" i="10"/>
  <c r="BL324" i="10"/>
  <c r="AD329" i="10"/>
  <c r="AD332" i="10"/>
  <c r="AD336" i="10"/>
  <c r="BL340" i="10"/>
  <c r="BL342" i="10"/>
  <c r="BL346" i="10"/>
  <c r="BL358" i="10"/>
  <c r="BL361" i="10"/>
  <c r="BL362" i="10"/>
  <c r="AD368" i="10"/>
  <c r="BL376" i="10"/>
  <c r="AS407" i="2"/>
  <c r="AS408" i="2"/>
  <c r="AS409" i="2"/>
  <c r="AS410" i="2"/>
  <c r="AS411" i="2"/>
  <c r="AS412" i="2"/>
  <c r="BI401" i="2"/>
  <c r="BN401" i="2"/>
  <c r="BK402" i="2"/>
  <c r="BI403" i="2"/>
  <c r="BN403" i="2"/>
  <c r="BK404" i="2"/>
  <c r="BI405" i="2"/>
  <c r="BN405" i="2"/>
  <c r="BK406" i="2"/>
  <c r="BI407" i="2"/>
  <c r="BN407" i="2"/>
  <c r="BK408" i="2"/>
  <c r="BI409" i="2"/>
  <c r="BN409" i="2"/>
  <c r="BK410" i="2"/>
  <c r="BI411" i="2"/>
  <c r="BN411" i="2"/>
  <c r="BK412" i="2"/>
  <c r="BX401" i="2"/>
  <c r="BX405" i="2"/>
  <c r="BX410" i="2"/>
  <c r="BX411" i="2"/>
  <c r="BL60" i="5"/>
  <c r="BL76" i="2"/>
  <c r="AD77" i="2"/>
  <c r="BL77" i="2"/>
  <c r="AD78" i="2"/>
  <c r="BL78" i="2"/>
  <c r="AD79" i="2"/>
  <c r="BL79" i="2"/>
  <c r="AD80" i="2"/>
  <c r="BL80" i="2"/>
  <c r="AD81" i="2"/>
  <c r="BL81" i="2"/>
  <c r="AD82" i="2"/>
  <c r="BL82" i="2"/>
  <c r="BL83" i="2"/>
  <c r="AD84" i="2"/>
  <c r="BL84" i="2"/>
  <c r="AD85" i="2"/>
  <c r="BL85" i="2"/>
  <c r="AD86" i="2"/>
  <c r="BL86" i="2"/>
  <c r="AD87" i="2"/>
  <c r="BL87" i="2"/>
  <c r="AD88" i="2"/>
  <c r="BL88" i="2"/>
  <c r="AD89" i="2"/>
  <c r="BL89" i="2"/>
  <c r="AD90" i="2"/>
  <c r="BL90" i="2"/>
  <c r="AD91" i="2"/>
  <c r="BL91" i="2"/>
  <c r="AD92" i="2"/>
  <c r="BL92" i="2"/>
  <c r="AD93" i="2"/>
  <c r="BL93" i="2"/>
  <c r="AD94" i="2"/>
  <c r="BL94" i="2"/>
  <c r="AD95" i="2"/>
  <c r="BL95" i="2"/>
  <c r="BL96" i="2"/>
  <c r="AD97" i="2"/>
  <c r="BL97" i="2"/>
  <c r="AD98" i="2"/>
  <c r="BL98" i="2"/>
  <c r="AD99" i="2"/>
  <c r="BL99" i="2"/>
  <c r="AD100" i="2"/>
  <c r="BL100" i="2"/>
  <c r="AD101" i="2"/>
  <c r="BL101" i="2"/>
  <c r="AD102" i="2"/>
  <c r="BL102" i="2"/>
  <c r="AD103" i="2"/>
  <c r="BL103" i="2"/>
  <c r="AD104" i="2"/>
  <c r="BL104" i="2"/>
  <c r="AD105" i="2"/>
  <c r="AD106" i="2"/>
  <c r="BL106" i="2"/>
  <c r="AD107" i="2"/>
  <c r="BL107" i="2"/>
  <c r="AD108" i="2"/>
  <c r="BL108" i="2"/>
  <c r="AD109" i="2"/>
  <c r="BL109" i="2"/>
  <c r="AD110" i="2"/>
  <c r="BL110" i="2"/>
  <c r="AD111" i="2"/>
  <c r="BL111" i="2"/>
  <c r="AD112" i="2"/>
  <c r="BL112" i="2"/>
  <c r="AD113" i="2"/>
  <c r="BL113" i="2"/>
  <c r="BL114" i="2"/>
  <c r="AD115" i="2"/>
  <c r="BL115" i="2"/>
  <c r="AD116" i="2"/>
  <c r="BL116" i="2"/>
  <c r="BL117" i="2"/>
  <c r="AD118" i="2"/>
  <c r="BL118" i="2"/>
  <c r="AD120" i="2"/>
  <c r="BL120" i="2"/>
  <c r="AD121" i="2"/>
  <c r="BL121" i="2"/>
  <c r="AD122" i="2"/>
  <c r="BL122" i="2"/>
  <c r="AD123" i="2"/>
  <c r="BL123" i="2"/>
  <c r="AD124" i="2"/>
  <c r="BL124" i="2"/>
  <c r="AD125" i="2"/>
  <c r="BL125" i="2"/>
  <c r="AD126" i="2"/>
  <c r="AD127" i="2"/>
  <c r="BL127" i="2"/>
  <c r="AD159" i="2"/>
  <c r="BL159" i="2"/>
  <c r="BL160" i="2"/>
  <c r="AD161" i="2"/>
  <c r="BL161" i="2"/>
  <c r="AD162" i="2"/>
  <c r="BL162" i="2"/>
  <c r="AD163" i="2"/>
  <c r="BL163" i="2"/>
  <c r="AD164" i="2"/>
  <c r="BL164" i="2"/>
  <c r="AD165" i="2"/>
  <c r="AD166" i="2"/>
  <c r="BL166" i="2"/>
  <c r="AD167" i="2"/>
  <c r="BL167" i="2"/>
  <c r="AD168" i="2"/>
  <c r="BL168" i="2"/>
  <c r="AD169" i="2"/>
  <c r="BL169" i="2"/>
  <c r="AD170" i="2"/>
  <c r="BL170" i="2"/>
  <c r="AD171" i="2"/>
  <c r="BL171" i="2"/>
  <c r="AD172" i="2"/>
  <c r="BL172" i="2"/>
  <c r="BL173" i="2"/>
  <c r="AD174" i="2"/>
  <c r="BL174" i="2"/>
  <c r="AD175" i="2"/>
  <c r="BL175" i="2"/>
  <c r="BL176" i="2"/>
  <c r="AD177" i="2"/>
  <c r="BL177" i="2"/>
  <c r="AD178" i="2"/>
  <c r="BL178" i="2"/>
  <c r="AD179" i="2"/>
  <c r="BL179" i="2"/>
  <c r="AD180" i="2"/>
  <c r="BL180" i="2"/>
  <c r="AD181" i="2"/>
  <c r="AD182" i="2"/>
  <c r="BL182" i="2"/>
  <c r="AD183" i="2"/>
  <c r="BL183" i="2"/>
  <c r="AD184" i="2"/>
  <c r="BL184" i="2"/>
  <c r="AD185" i="2"/>
  <c r="BL185" i="2"/>
  <c r="AD186" i="2"/>
  <c r="BL186" i="2"/>
  <c r="AD187" i="2"/>
  <c r="BL187" i="2"/>
  <c r="AD188" i="2"/>
  <c r="BL188" i="2"/>
  <c r="AD190" i="2"/>
  <c r="BL190" i="2"/>
  <c r="AD191" i="2"/>
  <c r="BL191" i="2"/>
  <c r="BL333" i="2"/>
  <c r="AD352" i="2"/>
  <c r="BL352" i="2"/>
  <c r="AD356" i="2"/>
  <c r="BL356" i="2"/>
  <c r="AD360" i="2"/>
  <c r="BL360" i="2"/>
  <c r="AD361" i="2"/>
  <c r="AD362" i="2"/>
  <c r="BL362" i="2"/>
  <c r="AD363" i="2"/>
  <c r="BL363" i="2"/>
  <c r="AD364" i="2"/>
  <c r="AD365" i="2"/>
  <c r="BL366" i="2"/>
  <c r="AD367" i="2"/>
  <c r="BL367" i="2"/>
  <c r="AD368" i="2"/>
  <c r="BL368" i="2"/>
  <c r="AD369" i="2"/>
  <c r="AD370" i="2"/>
  <c r="BL370" i="2"/>
  <c r="AD371" i="2"/>
  <c r="BL371" i="2"/>
  <c r="BL372" i="2"/>
  <c r="AD373" i="2"/>
  <c r="BL373" i="2"/>
  <c r="AD374" i="2"/>
  <c r="BL374" i="2"/>
  <c r="AD375" i="2"/>
  <c r="BL375" i="2"/>
  <c r="AD376" i="2"/>
  <c r="BL376" i="2"/>
  <c r="BL377" i="2"/>
  <c r="AD378" i="2"/>
  <c r="BL378" i="2"/>
  <c r="CA8" i="1"/>
  <c r="C9" i="1" s="1"/>
  <c r="CA9" i="1" s="1"/>
  <c r="C10" i="1" s="1"/>
  <c r="CA10" i="1" s="1"/>
  <c r="C11" i="1" s="1"/>
  <c r="CA11" i="1" s="1"/>
  <c r="C12" i="1" s="1"/>
  <c r="CA12" i="1" s="1"/>
  <c r="AB412" i="2"/>
  <c r="AB411" i="2"/>
  <c r="AB410" i="2"/>
  <c r="AB409" i="2"/>
  <c r="AB408" i="2"/>
  <c r="AB407" i="2"/>
  <c r="AB406" i="2"/>
  <c r="AB405" i="2"/>
  <c r="AB404" i="2"/>
  <c r="AB403" i="2"/>
  <c r="AB402" i="2"/>
  <c r="AB401" i="2"/>
  <c r="BJ412" i="2"/>
  <c r="BJ411" i="2"/>
  <c r="BJ410" i="2"/>
  <c r="BJ409" i="2"/>
  <c r="BJ408" i="2"/>
  <c r="BJ407" i="2"/>
  <c r="BJ406" i="2"/>
  <c r="BJ405" i="2"/>
  <c r="BJ404" i="2"/>
  <c r="BJ403" i="2"/>
  <c r="BJ402" i="2"/>
  <c r="BJ401" i="2"/>
  <c r="CB282" i="6"/>
  <c r="AD282" i="6"/>
  <c r="BL128" i="1"/>
  <c r="AD128" i="1"/>
  <c r="AD126" i="1"/>
  <c r="BL125" i="1"/>
  <c r="AD125" i="1"/>
  <c r="BL124" i="1"/>
  <c r="AD124" i="1"/>
  <c r="AD123" i="1"/>
  <c r="BL122" i="1"/>
  <c r="AD122" i="1"/>
  <c r="AD121" i="1"/>
  <c r="BL120" i="1"/>
  <c r="AD120" i="1"/>
  <c r="BL119" i="1"/>
  <c r="BL118" i="1"/>
  <c r="AD118" i="1"/>
  <c r="AD117" i="1"/>
  <c r="BL116" i="1"/>
  <c r="AD116" i="1"/>
  <c r="BL115" i="1"/>
  <c r="AD115" i="1"/>
  <c r="BL114" i="1"/>
  <c r="AD114" i="1"/>
  <c r="AD113" i="1"/>
  <c r="BL112" i="1"/>
  <c r="AD112" i="1"/>
  <c r="BL111" i="1"/>
  <c r="AD110" i="1"/>
  <c r="BL109" i="1"/>
  <c r="BL108" i="1"/>
  <c r="AD107" i="1"/>
  <c r="BL106" i="1"/>
  <c r="AD106" i="1"/>
  <c r="BL104" i="1"/>
  <c r="AD104" i="1"/>
  <c r="BL103" i="1"/>
  <c r="BL102" i="1"/>
  <c r="AD102" i="1"/>
  <c r="BL101" i="1"/>
  <c r="BL100" i="1"/>
  <c r="BL99" i="1"/>
  <c r="BL98" i="1"/>
  <c r="AD98" i="1"/>
  <c r="BL97" i="1"/>
  <c r="AD97" i="1"/>
  <c r="BL96" i="1"/>
  <c r="AD96" i="1"/>
  <c r="BL94" i="1"/>
  <c r="AD94" i="1"/>
  <c r="BL93" i="1"/>
  <c r="AD93" i="1"/>
  <c r="BL92" i="1"/>
  <c r="AD92" i="1"/>
  <c r="BL91" i="1"/>
  <c r="AD91" i="1"/>
  <c r="BL90" i="1"/>
  <c r="AD90" i="1"/>
  <c r="BL89" i="1"/>
  <c r="AD89" i="1"/>
  <c r="BL88" i="1"/>
  <c r="AD88" i="1"/>
  <c r="AD87" i="1"/>
  <c r="AD86" i="1"/>
  <c r="BL85" i="1"/>
  <c r="AD85" i="1"/>
  <c r="BL84" i="1"/>
  <c r="AD84" i="1"/>
  <c r="BL83" i="1"/>
  <c r="BL82" i="1"/>
  <c r="AD82" i="1"/>
  <c r="BL81" i="1"/>
  <c r="AD81" i="1"/>
  <c r="AD80" i="1"/>
  <c r="BL79" i="1"/>
  <c r="AD79" i="1"/>
  <c r="AD78" i="1"/>
  <c r="BL77" i="1"/>
  <c r="AD77" i="1"/>
  <c r="BL76" i="1"/>
  <c r="AD76" i="1"/>
  <c r="BL75" i="1"/>
  <c r="AD75" i="1"/>
  <c r="BL74" i="1"/>
  <c r="AD74" i="1"/>
  <c r="BL73" i="1"/>
  <c r="AD73" i="1"/>
  <c r="BL72" i="1"/>
  <c r="AD70" i="1"/>
  <c r="BL69" i="1"/>
  <c r="AD69" i="1"/>
  <c r="BL68" i="1"/>
  <c r="AD67" i="1"/>
  <c r="BL66" i="1"/>
  <c r="AD66" i="1"/>
  <c r="BL65" i="1"/>
  <c r="AD65" i="1"/>
  <c r="BL64" i="1"/>
  <c r="BL63" i="1"/>
  <c r="AD63" i="1"/>
  <c r="BL62" i="1"/>
  <c r="AD62" i="1"/>
  <c r="BL61" i="1"/>
  <c r="AD61" i="1"/>
  <c r="AD60" i="1"/>
  <c r="BL59" i="1"/>
  <c r="BL58" i="1"/>
  <c r="AD57" i="1"/>
  <c r="BL56" i="1"/>
  <c r="AD56" i="1"/>
  <c r="BL55" i="1"/>
  <c r="BL54" i="1"/>
  <c r="BL52" i="1"/>
  <c r="AD52" i="1"/>
  <c r="AD51" i="1"/>
  <c r="BL50" i="1"/>
  <c r="AD50" i="1"/>
  <c r="BL48" i="1"/>
  <c r="AD48" i="1"/>
  <c r="AD47" i="1"/>
  <c r="BL46" i="1"/>
  <c r="AD46" i="1"/>
  <c r="AD45" i="1"/>
  <c r="BL44" i="1"/>
  <c r="AD44" i="1"/>
  <c r="BL42" i="1"/>
  <c r="AD42" i="1"/>
  <c r="BL41" i="1"/>
  <c r="AD41" i="1"/>
  <c r="BL40" i="1"/>
  <c r="AD40" i="1"/>
  <c r="BL38" i="1"/>
  <c r="AD37" i="1"/>
  <c r="BL36" i="1"/>
  <c r="AD36" i="1"/>
  <c r="BL34" i="1"/>
  <c r="AD34" i="1"/>
  <c r="BL32" i="1"/>
  <c r="AD32" i="1"/>
  <c r="BZ8" i="1"/>
  <c r="BY412" i="2"/>
  <c r="BY410" i="2"/>
  <c r="BY408" i="2"/>
  <c r="BY411" i="2"/>
  <c r="BY406" i="2"/>
  <c r="BY404" i="2"/>
  <c r="BY402" i="2"/>
  <c r="BY409" i="2"/>
  <c r="BY407" i="2"/>
  <c r="BY405" i="2"/>
  <c r="BY403" i="2"/>
  <c r="BY401" i="2"/>
  <c r="AB379" i="6"/>
  <c r="BL169" i="5"/>
  <c r="BL269" i="5"/>
  <c r="AD296" i="5"/>
  <c r="BL296" i="5"/>
  <c r="BL297" i="5"/>
  <c r="AD300" i="5"/>
  <c r="AD301" i="5"/>
  <c r="BL301" i="5"/>
  <c r="BL302" i="5"/>
  <c r="BL303" i="5"/>
  <c r="BL304" i="5"/>
  <c r="AD305" i="5"/>
  <c r="BL305" i="5"/>
  <c r="BL306" i="5"/>
  <c r="BL307" i="5"/>
  <c r="AD309" i="5"/>
  <c r="BL309" i="5"/>
  <c r="AD317" i="5"/>
  <c r="BL317" i="5"/>
  <c r="AD324" i="5"/>
  <c r="BL324" i="5"/>
  <c r="AD325" i="5"/>
  <c r="BL325" i="5"/>
  <c r="AD329" i="5"/>
  <c r="BL329" i="5"/>
  <c r="BL330" i="5"/>
  <c r="AD332" i="5"/>
  <c r="BL332" i="5"/>
  <c r="AD333" i="5"/>
  <c r="BL333" i="5"/>
  <c r="AD335" i="5"/>
  <c r="AD355" i="5"/>
  <c r="BL355" i="5"/>
  <c r="AD357" i="5"/>
  <c r="BL357" i="5"/>
  <c r="AD359" i="5"/>
  <c r="AD377" i="5"/>
  <c r="BL10" i="6"/>
  <c r="BL12" i="6"/>
  <c r="BL14" i="6"/>
  <c r="BL16" i="6"/>
  <c r="AD18" i="6"/>
  <c r="BL18" i="6"/>
  <c r="BL20" i="6"/>
  <c r="BL22" i="6"/>
  <c r="BL26" i="6"/>
  <c r="BL28" i="6"/>
  <c r="BL30" i="6"/>
  <c r="BL46" i="6"/>
  <c r="BL52" i="6"/>
  <c r="BL56" i="6"/>
  <c r="AD80" i="6"/>
  <c r="BL80" i="6"/>
  <c r="BL82" i="6"/>
  <c r="BL84" i="6"/>
  <c r="BL88" i="6"/>
  <c r="BL90" i="6"/>
  <c r="BL93" i="6"/>
  <c r="BL107" i="6"/>
  <c r="BL109" i="6"/>
  <c r="BL119" i="6"/>
  <c r="BL121" i="6"/>
  <c r="BL123" i="6"/>
  <c r="BL125" i="6"/>
  <c r="BL127" i="6"/>
  <c r="BL133" i="6"/>
  <c r="BL135" i="6"/>
  <c r="BL151" i="6"/>
  <c r="BL153" i="6"/>
  <c r="BL185" i="6"/>
  <c r="BL187" i="6"/>
  <c r="BL195" i="6"/>
  <c r="BL201" i="6"/>
  <c r="BL203" i="6"/>
  <c r="AD197" i="9"/>
  <c r="AD261" i="9"/>
  <c r="AD277" i="9"/>
  <c r="O379" i="11"/>
  <c r="B12" i="5"/>
  <c r="BL153" i="2"/>
  <c r="AD143" i="2"/>
  <c r="BL139" i="2"/>
  <c r="BL134" i="2"/>
  <c r="BL129" i="2"/>
  <c r="AD129" i="2"/>
  <c r="BL56" i="5"/>
  <c r="AD53" i="2"/>
  <c r="L412" i="2"/>
  <c r="L411" i="2"/>
  <c r="L410" i="2"/>
  <c r="L409" i="2"/>
  <c r="L408" i="2"/>
  <c r="L407" i="2"/>
  <c r="L406" i="2"/>
  <c r="L405" i="2"/>
  <c r="L404" i="2"/>
  <c r="L403" i="2"/>
  <c r="L402" i="2"/>
  <c r="L401" i="2"/>
  <c r="BL52" i="5"/>
  <c r="AD8" i="10"/>
  <c r="AD99" i="10"/>
  <c r="AD68" i="10"/>
  <c r="AD138" i="10"/>
  <c r="BL152" i="10"/>
  <c r="AD153" i="10"/>
  <c r="BL153" i="10"/>
  <c r="AD154" i="10"/>
  <c r="AD155" i="10"/>
  <c r="AD156" i="10"/>
  <c r="AD157" i="10"/>
  <c r="BL157" i="10"/>
  <c r="AD159" i="10"/>
  <c r="AD162" i="10"/>
  <c r="AD164" i="10"/>
  <c r="AD166" i="10"/>
  <c r="AD168" i="10"/>
  <c r="AD170" i="10"/>
  <c r="AD171" i="10"/>
  <c r="AD172" i="10"/>
  <c r="BL173" i="10"/>
  <c r="AD174" i="10"/>
  <c r="AD175" i="10"/>
  <c r="BL175" i="10"/>
  <c r="AD176" i="10"/>
  <c r="BL177" i="10"/>
  <c r="AD178" i="10"/>
  <c r="AD179" i="10"/>
  <c r="BL179" i="10"/>
  <c r="AD180" i="10"/>
  <c r="BL181" i="10"/>
  <c r="AD182" i="10"/>
  <c r="AD183" i="10"/>
  <c r="AD184" i="10"/>
  <c r="BL184" i="10"/>
  <c r="AD185" i="10"/>
  <c r="BL185" i="10"/>
  <c r="AD186" i="10"/>
  <c r="AD187" i="10"/>
  <c r="AD188" i="10"/>
  <c r="BL188" i="10"/>
  <c r="AD189" i="10"/>
  <c r="AD191" i="10"/>
  <c r="BL192" i="10"/>
  <c r="AD193" i="10"/>
  <c r="BL193" i="10"/>
  <c r="AD194" i="10"/>
  <c r="AD195" i="10"/>
  <c r="AD196" i="10"/>
  <c r="AD197" i="10"/>
  <c r="AD198" i="10"/>
  <c r="AD199" i="10"/>
  <c r="AD200" i="10"/>
  <c r="BL200" i="10"/>
  <c r="AD201" i="10"/>
  <c r="BL201" i="10"/>
  <c r="AD202" i="10"/>
  <c r="AD203" i="10"/>
  <c r="AD204" i="10"/>
  <c r="BL204" i="10"/>
  <c r="AD205" i="10"/>
  <c r="AD206" i="10"/>
  <c r="AD207" i="10"/>
  <c r="AD208" i="10"/>
  <c r="BL208" i="10"/>
  <c r="AD209" i="10"/>
  <c r="AD210" i="10"/>
  <c r="AD211" i="10"/>
  <c r="AD212" i="10"/>
  <c r="BL212" i="10"/>
  <c r="AD213" i="10"/>
  <c r="AD214" i="10"/>
  <c r="AD215" i="10"/>
  <c r="AD216" i="10"/>
  <c r="AD217" i="10"/>
  <c r="AD218" i="10"/>
  <c r="AD219" i="10"/>
  <c r="BL219" i="10"/>
  <c r="AD220" i="10"/>
  <c r="AD221" i="10"/>
  <c r="BL221" i="10"/>
  <c r="AD222" i="10"/>
  <c r="BL223" i="10"/>
  <c r="AD224" i="10"/>
  <c r="AD225" i="10"/>
  <c r="BL225" i="10"/>
  <c r="AD226" i="10"/>
  <c r="BL227" i="10"/>
  <c r="AD228" i="10"/>
  <c r="AD229" i="10"/>
  <c r="AD230" i="10"/>
  <c r="BL230" i="10"/>
  <c r="AD231" i="10"/>
  <c r="BL232" i="10"/>
  <c r="AD233" i="10"/>
  <c r="AD234" i="10"/>
  <c r="BL234" i="10"/>
  <c r="AD235" i="10"/>
  <c r="BL236" i="10"/>
  <c r="AD238" i="10"/>
  <c r="AD239" i="10"/>
  <c r="AD240" i="10"/>
  <c r="BL240" i="10"/>
  <c r="AD242" i="10"/>
  <c r="AD243" i="10"/>
  <c r="AD244" i="10"/>
  <c r="BL244" i="10"/>
  <c r="AD246" i="10"/>
  <c r="AD247" i="10"/>
  <c r="AD248" i="10"/>
  <c r="BL248" i="10"/>
  <c r="AD250" i="10"/>
  <c r="AD251" i="10"/>
  <c r="BL252" i="10"/>
  <c r="AD254" i="10"/>
  <c r="AD255" i="10"/>
  <c r="BL256" i="10"/>
  <c r="AD258" i="10"/>
  <c r="AD260" i="10"/>
  <c r="AD262" i="10"/>
  <c r="AD263" i="10"/>
  <c r="BL263" i="10"/>
  <c r="AD264" i="10"/>
  <c r="AD265" i="10"/>
  <c r="AD266" i="10"/>
  <c r="BL266" i="10"/>
  <c r="AD267" i="10"/>
  <c r="AD268" i="10"/>
  <c r="AD269" i="10"/>
  <c r="AD270" i="10"/>
  <c r="BL270" i="10"/>
  <c r="AD271" i="10"/>
  <c r="AD272" i="10"/>
  <c r="AD273" i="10"/>
  <c r="AD274" i="10"/>
  <c r="BL274" i="10"/>
  <c r="BL275" i="10"/>
  <c r="AD276" i="10"/>
  <c r="AD278" i="10"/>
  <c r="BL279" i="10"/>
  <c r="AD280" i="10"/>
  <c r="BL281" i="10"/>
  <c r="AD283" i="10"/>
  <c r="AD284" i="10"/>
  <c r="BL284" i="10"/>
  <c r="AD285" i="10"/>
  <c r="BL287" i="10"/>
  <c r="AD288" i="10"/>
  <c r="AD289" i="10"/>
  <c r="BL290" i="10"/>
  <c r="AD291" i="10"/>
  <c r="BL291" i="10"/>
  <c r="AD292" i="10"/>
  <c r="AD293" i="10"/>
  <c r="BL294" i="10"/>
  <c r="AD295" i="10"/>
  <c r="AD296" i="10"/>
  <c r="AD297" i="10"/>
  <c r="AD298" i="10"/>
  <c r="AD299" i="10"/>
  <c r="BL299" i="10"/>
  <c r="AD300" i="10"/>
  <c r="AD301" i="10"/>
  <c r="AD302" i="10"/>
  <c r="BL302" i="10"/>
  <c r="BL303" i="10"/>
  <c r="AD304" i="10"/>
  <c r="AD305" i="10"/>
  <c r="AD306" i="10"/>
  <c r="BL306" i="10"/>
  <c r="AD307" i="10"/>
  <c r="BL308" i="10"/>
  <c r="AD309" i="10"/>
  <c r="AD310" i="10"/>
  <c r="BL310" i="10"/>
  <c r="AD311" i="10"/>
  <c r="BL312" i="10"/>
  <c r="AD313" i="10"/>
  <c r="BL313" i="10"/>
  <c r="CB313" i="10"/>
  <c r="AD314" i="10"/>
  <c r="AD315" i="10"/>
  <c r="BL316" i="10"/>
  <c r="AD318" i="10"/>
  <c r="AD319" i="10"/>
  <c r="BL320" i="10"/>
  <c r="AD322" i="10"/>
  <c r="AD325" i="10"/>
  <c r="AD326" i="10"/>
  <c r="BL326" i="10"/>
  <c r="AD328" i="10"/>
  <c r="BL328" i="10"/>
  <c r="BL329" i="10"/>
  <c r="AD330" i="10"/>
  <c r="BL330" i="10"/>
  <c r="AD334" i="10"/>
  <c r="BL334" i="10"/>
  <c r="BL336" i="10"/>
  <c r="AD338" i="10"/>
  <c r="BL338" i="10"/>
  <c r="AD340" i="10"/>
  <c r="AD342" i="10"/>
  <c r="AD344" i="10"/>
  <c r="BL344" i="10"/>
  <c r="AD346" i="10"/>
  <c r="AD348" i="10"/>
  <c r="BL348" i="10"/>
  <c r="AD350" i="10"/>
  <c r="BL350" i="10"/>
  <c r="AD352" i="10"/>
  <c r="AD354" i="10"/>
  <c r="BL354" i="10"/>
  <c r="BL356" i="10"/>
  <c r="AD358" i="10"/>
  <c r="BL359" i="10"/>
  <c r="AD360" i="10"/>
  <c r="BL360" i="10"/>
  <c r="AD362" i="10"/>
  <c r="AD364" i="10"/>
  <c r="BL364" i="10"/>
  <c r="BL365" i="10"/>
  <c r="AD366" i="10"/>
  <c r="BL366" i="10"/>
  <c r="BL368" i="10"/>
  <c r="AD370" i="10"/>
  <c r="BL370" i="10"/>
  <c r="AD374" i="10"/>
  <c r="BL374" i="10"/>
  <c r="AD376" i="10"/>
  <c r="AD377" i="10"/>
  <c r="BL377" i="10"/>
  <c r="AD378" i="10"/>
  <c r="BL378" i="10"/>
  <c r="CB252" i="10"/>
  <c r="AD252" i="10"/>
  <c r="AD282" i="10"/>
  <c r="AD190" i="10"/>
  <c r="AD160" i="10"/>
  <c r="BZ10" i="10"/>
  <c r="BY379" i="10"/>
  <c r="CA40" i="10"/>
  <c r="C41" i="10" s="1"/>
  <c r="CA41" i="10" s="1"/>
  <c r="C42" i="10" s="1"/>
  <c r="CA42" i="10" s="1"/>
  <c r="C43" i="10" s="1"/>
  <c r="AD40" i="10"/>
  <c r="BZ52" i="10"/>
  <c r="BY400" i="10"/>
  <c r="CB129" i="10"/>
  <c r="D130" i="10" s="1"/>
  <c r="AD129" i="10"/>
  <c r="AD54" i="10"/>
  <c r="AD55" i="10"/>
  <c r="BL59" i="10"/>
  <c r="BL62" i="10"/>
  <c r="AD63" i="10"/>
  <c r="AD65" i="10"/>
  <c r="AD67" i="10"/>
  <c r="AD69" i="10"/>
  <c r="AD77" i="10"/>
  <c r="AD81" i="10"/>
  <c r="BL81" i="10"/>
  <c r="AD85" i="10"/>
  <c r="AD89" i="10"/>
  <c r="AD93" i="10"/>
  <c r="BL94" i="10"/>
  <c r="AD97" i="10"/>
  <c r="BL98" i="10"/>
  <c r="BL101" i="10"/>
  <c r="BL105" i="10"/>
  <c r="BL109" i="10"/>
  <c r="AD121" i="10"/>
  <c r="AD123" i="10"/>
  <c r="AD125" i="10"/>
  <c r="AD127" i="10"/>
  <c r="BL129" i="10"/>
  <c r="BL131" i="10"/>
  <c r="BL133" i="10"/>
  <c r="BL141" i="10"/>
  <c r="BL143" i="10"/>
  <c r="BL50" i="5"/>
  <c r="AT412" i="2"/>
  <c r="AT410" i="2"/>
  <c r="AT408" i="2"/>
  <c r="AT406" i="2"/>
  <c r="AT404" i="2"/>
  <c r="AT402" i="2"/>
  <c r="AT411" i="2"/>
  <c r="AT409" i="2"/>
  <c r="AT407" i="2"/>
  <c r="AT405" i="2"/>
  <c r="AT403" i="2"/>
  <c r="AT401" i="2"/>
  <c r="AD282" i="5"/>
  <c r="AD108" i="5"/>
  <c r="AD111" i="5"/>
  <c r="AD119" i="5"/>
  <c r="AD124" i="5"/>
  <c r="AD133" i="5"/>
  <c r="AD137" i="5"/>
  <c r="AD141" i="5"/>
  <c r="AD145" i="5"/>
  <c r="AD149" i="5"/>
  <c r="BL167" i="5"/>
  <c r="AD171" i="5"/>
  <c r="BL173" i="5"/>
  <c r="BL177" i="5"/>
  <c r="BL179" i="5"/>
  <c r="BL181" i="5"/>
  <c r="BL185" i="5"/>
  <c r="BL188" i="5"/>
  <c r="BL189" i="5"/>
  <c r="BL217" i="5"/>
  <c r="AD225" i="5"/>
  <c r="AD229" i="5"/>
  <c r="AD233" i="5"/>
  <c r="AD237" i="5"/>
  <c r="AD241" i="5"/>
  <c r="AD245" i="5"/>
  <c r="AD249" i="5"/>
  <c r="BL253" i="5"/>
  <c r="AD257" i="5"/>
  <c r="BL258" i="5"/>
  <c r="BL259" i="5"/>
  <c r="BL260" i="5"/>
  <c r="BL263" i="5"/>
  <c r="BL267" i="5"/>
  <c r="BL271" i="5"/>
  <c r="BL274" i="5"/>
  <c r="BL275" i="5"/>
  <c r="AD279" i="5"/>
  <c r="AD281" i="5"/>
  <c r="BL282" i="5"/>
  <c r="AD283" i="5"/>
  <c r="AD284" i="5"/>
  <c r="BL284" i="5"/>
  <c r="AD285" i="5"/>
  <c r="AD287" i="5"/>
  <c r="BL288" i="5"/>
  <c r="BL289" i="5"/>
  <c r="BL293" i="5"/>
  <c r="BL310" i="5"/>
  <c r="BL311" i="5"/>
  <c r="AD312" i="5"/>
  <c r="BL313" i="5"/>
  <c r="BL315" i="5"/>
  <c r="BL318" i="5"/>
  <c r="BL319" i="5"/>
  <c r="BL321" i="5"/>
  <c r="BL323" i="5"/>
  <c r="BL326" i="5"/>
  <c r="BL327" i="5"/>
  <c r="AD345" i="5"/>
  <c r="BL346" i="5"/>
  <c r="AD347" i="5"/>
  <c r="AD348" i="5"/>
  <c r="BL348" i="5"/>
  <c r="AD349" i="5"/>
  <c r="AD378" i="5"/>
  <c r="BY379" i="5"/>
  <c r="BZ9" i="5"/>
  <c r="BZ379" i="5" s="1"/>
  <c r="BJ379" i="5"/>
  <c r="AD12" i="5"/>
  <c r="AD18" i="5"/>
  <c r="AD39" i="5"/>
  <c r="AD43" i="5"/>
  <c r="AD47" i="5"/>
  <c r="AD51" i="5"/>
  <c r="AD55" i="5"/>
  <c r="AD59" i="5"/>
  <c r="BL61" i="5"/>
  <c r="AD64" i="5"/>
  <c r="BL65" i="5"/>
  <c r="AD69" i="5"/>
  <c r="AD73" i="5"/>
  <c r="AD77" i="5"/>
  <c r="AD81" i="5"/>
  <c r="AD85" i="5"/>
  <c r="AD89" i="5"/>
  <c r="AD97" i="5"/>
  <c r="BL102" i="5"/>
  <c r="AD103" i="5"/>
  <c r="AD129" i="5"/>
  <c r="AD290" i="5"/>
  <c r="BL30" i="1"/>
  <c r="AD30" i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Z9" i="1"/>
  <c r="CA343" i="1"/>
  <c r="C344" i="1" s="1"/>
  <c r="CA344" i="1" s="1"/>
  <c r="CA313" i="1"/>
  <c r="C314" i="1" s="1"/>
  <c r="CA314" i="1" s="1"/>
  <c r="C315" i="1" s="1"/>
  <c r="CA315" i="1" s="1"/>
  <c r="CB282" i="1"/>
  <c r="D283" i="1" s="1"/>
  <c r="CB283" i="1" s="1"/>
  <c r="D284" i="1" s="1"/>
  <c r="CB284" i="1" s="1"/>
  <c r="D285" i="1" s="1"/>
  <c r="CB285" i="1" s="1"/>
  <c r="D286" i="1" s="1"/>
  <c r="CB286" i="1" s="1"/>
  <c r="D287" i="1" s="1"/>
  <c r="CB287" i="1" s="1"/>
  <c r="D288" i="1" s="1"/>
  <c r="CB288" i="1" s="1"/>
  <c r="D289" i="1" s="1"/>
  <c r="CB289" i="1" s="1"/>
  <c r="D290" i="1" s="1"/>
  <c r="CB290" i="1" s="1"/>
  <c r="D291" i="1" s="1"/>
  <c r="CB291" i="1" s="1"/>
  <c r="D292" i="1" s="1"/>
  <c r="CB292" i="1" s="1"/>
  <c r="D293" i="1" s="1"/>
  <c r="CB293" i="1" s="1"/>
  <c r="D294" i="1" s="1"/>
  <c r="CB294" i="1" s="1"/>
  <c r="D295" i="1" s="1"/>
  <c r="CB295" i="1" s="1"/>
  <c r="D296" i="1" s="1"/>
  <c r="CB296" i="1" s="1"/>
  <c r="D297" i="1" s="1"/>
  <c r="CB297" i="1" s="1"/>
  <c r="D298" i="1" s="1"/>
  <c r="CB298" i="1" s="1"/>
  <c r="D299" i="1" s="1"/>
  <c r="CB299" i="1" s="1"/>
  <c r="D300" i="1" s="1"/>
  <c r="CB300" i="1" s="1"/>
  <c r="D301" i="1" s="1"/>
  <c r="CB301" i="1" s="1"/>
  <c r="D302" i="1" s="1"/>
  <c r="CB302" i="1" s="1"/>
  <c r="D303" i="1" s="1"/>
  <c r="CB303" i="1" s="1"/>
  <c r="D304" i="1" s="1"/>
  <c r="CB304" i="1" s="1"/>
  <c r="D305" i="1" s="1"/>
  <c r="CB305" i="1" s="1"/>
  <c r="D306" i="1" s="1"/>
  <c r="CB306" i="1" s="1"/>
  <c r="D307" i="1" s="1"/>
  <c r="CB307" i="1" s="1"/>
  <c r="D308" i="1" s="1"/>
  <c r="CB308" i="1" s="1"/>
  <c r="D309" i="1" s="1"/>
  <c r="CB309" i="1" s="1"/>
  <c r="D310" i="1" s="1"/>
  <c r="CB310" i="1" s="1"/>
  <c r="D311" i="1" s="1"/>
  <c r="CB311" i="1" s="1"/>
  <c r="D312" i="1" s="1"/>
  <c r="CB312" i="1" s="1"/>
  <c r="CB313" i="1" s="1"/>
  <c r="D314" i="1" s="1"/>
  <c r="CB314" i="1" s="1"/>
  <c r="D315" i="1" s="1"/>
  <c r="CB315" i="1" s="1"/>
  <c r="D316" i="1" s="1"/>
  <c r="CB316" i="1" s="1"/>
  <c r="D317" i="1" s="1"/>
  <c r="CB317" i="1" s="1"/>
  <c r="D318" i="1" s="1"/>
  <c r="CB318" i="1" s="1"/>
  <c r="D319" i="1" s="1"/>
  <c r="CB319" i="1" s="1"/>
  <c r="D320" i="1" s="1"/>
  <c r="CB320" i="1" s="1"/>
  <c r="D321" i="1" s="1"/>
  <c r="CB321" i="1" s="1"/>
  <c r="D322" i="1" s="1"/>
  <c r="CB322" i="1" s="1"/>
  <c r="D323" i="1" s="1"/>
  <c r="CB323" i="1" s="1"/>
  <c r="D324" i="1" s="1"/>
  <c r="CB324" i="1" s="1"/>
  <c r="D325" i="1" s="1"/>
  <c r="CB325" i="1" s="1"/>
  <c r="D326" i="1" s="1"/>
  <c r="CB326" i="1" s="1"/>
  <c r="D327" i="1" s="1"/>
  <c r="CB327" i="1" s="1"/>
  <c r="D328" i="1" s="1"/>
  <c r="CB328" i="1" s="1"/>
  <c r="D329" i="1" s="1"/>
  <c r="CB329" i="1" s="1"/>
  <c r="D330" i="1" s="1"/>
  <c r="CB330" i="1" s="1"/>
  <c r="D331" i="1" s="1"/>
  <c r="CB331" i="1" s="1"/>
  <c r="D332" i="1" s="1"/>
  <c r="CB332" i="1" s="1"/>
  <c r="D333" i="1" s="1"/>
  <c r="CB333" i="1" s="1"/>
  <c r="D334" i="1" s="1"/>
  <c r="CB334" i="1" s="1"/>
  <c r="D335" i="1" s="1"/>
  <c r="CB335" i="1" s="1"/>
  <c r="D336" i="1" s="1"/>
  <c r="CB336" i="1" s="1"/>
  <c r="D337" i="1" s="1"/>
  <c r="CB337" i="1" s="1"/>
  <c r="D338" i="1" s="1"/>
  <c r="CB338" i="1" s="1"/>
  <c r="D339" i="1" s="1"/>
  <c r="CB339" i="1" s="1"/>
  <c r="D340" i="1" s="1"/>
  <c r="CB340" i="1" s="1"/>
  <c r="D341" i="1" s="1"/>
  <c r="CB341" i="1" s="1"/>
  <c r="D342" i="1" s="1"/>
  <c r="CB342" i="1" s="1"/>
  <c r="CB343" i="1" s="1"/>
  <c r="D344" i="1" s="1"/>
  <c r="CB344" i="1" s="1"/>
  <c r="D345" i="1" s="1"/>
  <c r="CB345" i="1" s="1"/>
  <c r="D346" i="1" s="1"/>
  <c r="CB346" i="1" s="1"/>
  <c r="D347" i="1" s="1"/>
  <c r="CB347" i="1" s="1"/>
  <c r="D348" i="1" s="1"/>
  <c r="CB348" i="1" s="1"/>
  <c r="D349" i="1" s="1"/>
  <c r="CB349" i="1" s="1"/>
  <c r="D350" i="1" s="1"/>
  <c r="CB350" i="1" s="1"/>
  <c r="D351" i="1" s="1"/>
  <c r="CB351" i="1" s="1"/>
  <c r="D352" i="1" s="1"/>
  <c r="CB352" i="1" s="1"/>
  <c r="D353" i="1" s="1"/>
  <c r="CB353" i="1" s="1"/>
  <c r="D354" i="1" s="1"/>
  <c r="CB354" i="1" s="1"/>
  <c r="D355" i="1" s="1"/>
  <c r="CB355" i="1" s="1"/>
  <c r="D356" i="1" s="1"/>
  <c r="CB356" i="1" s="1"/>
  <c r="D357" i="1" s="1"/>
  <c r="CB357" i="1" s="1"/>
  <c r="D358" i="1" s="1"/>
  <c r="CB358" i="1" s="1"/>
  <c r="D359" i="1" s="1"/>
  <c r="CB359" i="1" s="1"/>
  <c r="D360" i="1" s="1"/>
  <c r="CB360" i="1" s="1"/>
  <c r="D361" i="1" s="1"/>
  <c r="CB361" i="1" s="1"/>
  <c r="D362" i="1" s="1"/>
  <c r="CB362" i="1" s="1"/>
  <c r="D363" i="1" s="1"/>
  <c r="CB363" i="1" s="1"/>
  <c r="D364" i="1" s="1"/>
  <c r="CB364" i="1" s="1"/>
  <c r="D365" i="1" s="1"/>
  <c r="CB365" i="1" s="1"/>
  <c r="D366" i="1" s="1"/>
  <c r="CB366" i="1" s="1"/>
  <c r="D367" i="1" s="1"/>
  <c r="CB367" i="1" s="1"/>
  <c r="D368" i="1" s="1"/>
  <c r="CB368" i="1" s="1"/>
  <c r="D369" i="1" s="1"/>
  <c r="CB369" i="1" s="1"/>
  <c r="D370" i="1" s="1"/>
  <c r="CB370" i="1" s="1"/>
  <c r="D371" i="1" s="1"/>
  <c r="CB371" i="1" s="1"/>
  <c r="D372" i="1" s="1"/>
  <c r="CB372" i="1" s="1"/>
  <c r="D373" i="1" s="1"/>
  <c r="CB373" i="1" s="1"/>
  <c r="CB374" i="1" s="1"/>
  <c r="D375" i="1" s="1"/>
  <c r="CB375" i="1" s="1"/>
  <c r="D376" i="1" s="1"/>
  <c r="CB376" i="1" s="1"/>
  <c r="D377" i="1" s="1"/>
  <c r="CB377" i="1" s="1"/>
  <c r="D378" i="1" s="1"/>
  <c r="CB378" i="1" s="1"/>
  <c r="AB379" i="10"/>
  <c r="BJ379" i="10"/>
  <c r="CB40" i="10"/>
  <c r="D41" i="10" s="1"/>
  <c r="CB41" i="10" s="1"/>
  <c r="D42" i="10" s="1"/>
  <c r="CB42" i="10" s="1"/>
  <c r="AB400" i="10"/>
  <c r="BL9" i="10"/>
  <c r="BL25" i="10"/>
  <c r="BL40" i="10"/>
  <c r="BL42" i="10"/>
  <c r="AD44" i="10"/>
  <c r="BL44" i="10"/>
  <c r="AD46" i="10"/>
  <c r="BL46" i="10"/>
  <c r="AD48" i="10"/>
  <c r="BL48" i="10"/>
  <c r="BL50" i="10"/>
  <c r="AD51" i="10"/>
  <c r="AD70" i="10"/>
  <c r="BL70" i="10"/>
  <c r="AD82" i="10"/>
  <c r="BL82" i="10"/>
  <c r="AD90" i="10"/>
  <c r="BL90" i="10"/>
  <c r="AD237" i="10"/>
  <c r="BL237" i="10"/>
  <c r="BL241" i="10"/>
  <c r="AD245" i="10"/>
  <c r="BL245" i="10"/>
  <c r="AD249" i="10"/>
  <c r="BL249" i="10"/>
  <c r="AD253" i="10"/>
  <c r="BL253" i="10"/>
  <c r="BL257" i="10"/>
  <c r="BL259" i="10"/>
  <c r="BL261" i="10"/>
  <c r="AD275" i="10"/>
  <c r="AD277" i="10"/>
  <c r="AD279" i="10"/>
  <c r="AD281" i="10"/>
  <c r="AD287" i="10"/>
  <c r="AD290" i="10"/>
  <c r="AT379" i="9"/>
  <c r="AD56" i="9"/>
  <c r="AD64" i="9"/>
  <c r="AD112" i="9"/>
  <c r="AD128" i="9"/>
  <c r="AD375" i="9"/>
  <c r="BL67" i="6"/>
  <c r="BL69" i="6"/>
  <c r="BL166" i="5"/>
  <c r="BL174" i="5"/>
  <c r="BL178" i="5"/>
  <c r="BL182" i="5"/>
  <c r="AD260" i="5"/>
  <c r="AD264" i="5"/>
  <c r="AD276" i="5"/>
  <c r="AD280" i="5"/>
  <c r="BL286" i="5"/>
  <c r="AD289" i="5"/>
  <c r="AD291" i="5"/>
  <c r="BL300" i="5"/>
  <c r="AD314" i="5"/>
  <c r="AD318" i="5"/>
  <c r="AD322" i="5"/>
  <c r="AD328" i="5"/>
  <c r="BL328" i="5"/>
  <c r="AD340" i="5"/>
  <c r="AD342" i="5"/>
  <c r="AD344" i="5"/>
  <c r="AD346" i="5"/>
  <c r="BL350" i="5"/>
  <c r="BL352" i="5"/>
  <c r="AD364" i="5"/>
  <c r="AD366" i="5"/>
  <c r="AD370" i="5"/>
  <c r="AD303" i="2"/>
  <c r="BL192" i="2"/>
  <c r="AD193" i="2"/>
  <c r="BL193" i="2"/>
  <c r="AD194" i="2"/>
  <c r="BL194" i="2"/>
  <c r="BL195" i="2"/>
  <c r="AD196" i="2"/>
  <c r="BL196" i="2"/>
  <c r="BL28" i="1"/>
  <c r="BL47" i="1"/>
  <c r="BL43" i="1"/>
  <c r="AT400" i="5"/>
  <c r="AD12" i="10"/>
  <c r="AD14" i="10"/>
  <c r="AD16" i="10"/>
  <c r="AD18" i="10"/>
  <c r="AD20" i="10"/>
  <c r="AD22" i="10"/>
  <c r="AD28" i="10"/>
  <c r="AD30" i="10"/>
  <c r="AD38" i="10"/>
  <c r="BL38" i="10"/>
  <c r="BL8" i="6"/>
  <c r="BL11" i="6"/>
  <c r="BL21" i="6"/>
  <c r="BL77" i="6"/>
  <c r="AD352" i="5"/>
  <c r="BL354" i="5"/>
  <c r="AD356" i="5"/>
  <c r="BL356" i="5"/>
  <c r="L400" i="5"/>
  <c r="AD160" i="5"/>
  <c r="AD258" i="5"/>
  <c r="AD295" i="5"/>
  <c r="AD297" i="5"/>
  <c r="AD299" i="5"/>
  <c r="AD302" i="5"/>
  <c r="AD374" i="5"/>
  <c r="AD197" i="2"/>
  <c r="AD198" i="2"/>
  <c r="BL198" i="2"/>
  <c r="AD199" i="2"/>
  <c r="BL199" i="2"/>
  <c r="AD200" i="2"/>
  <c r="BL200" i="2"/>
  <c r="AD201" i="2"/>
  <c r="BL201" i="2"/>
  <c r="AD202" i="2"/>
  <c r="BL202" i="2"/>
  <c r="AD203" i="2"/>
  <c r="BL203" i="2"/>
  <c r="AD204" i="2"/>
  <c r="BL204" i="2"/>
  <c r="AD205" i="2"/>
  <c r="AD206" i="2"/>
  <c r="BL206" i="2"/>
  <c r="BL207" i="2"/>
  <c r="AD208" i="2"/>
  <c r="BL208" i="2"/>
  <c r="AD209" i="2"/>
  <c r="BL209" i="2"/>
  <c r="BL210" i="2"/>
  <c r="AD211" i="2"/>
  <c r="BL211" i="2"/>
  <c r="AD212" i="2"/>
  <c r="BL212" i="2"/>
  <c r="AD213" i="2"/>
  <c r="BL213" i="2"/>
  <c r="AD214" i="2"/>
  <c r="BL214" i="2"/>
  <c r="AD215" i="2"/>
  <c r="BL215" i="2"/>
  <c r="AD216" i="2"/>
  <c r="BL216" i="2"/>
  <c r="AD217" i="2"/>
  <c r="BL217" i="2"/>
  <c r="AD218" i="2"/>
  <c r="AD219" i="2"/>
  <c r="BL219" i="2"/>
  <c r="AD220" i="2"/>
  <c r="BL220" i="2"/>
  <c r="AD221" i="2"/>
  <c r="BL221" i="2"/>
  <c r="BL222" i="2"/>
  <c r="AD238" i="2"/>
  <c r="BL315" i="2"/>
  <c r="AD323" i="2"/>
  <c r="BL323" i="2"/>
  <c r="AD325" i="2"/>
  <c r="BL327" i="2"/>
  <c r="AD329" i="2"/>
  <c r="BL329" i="2"/>
  <c r="BL331" i="2"/>
  <c r="AD333" i="2"/>
  <c r="BL334" i="2"/>
  <c r="BL336" i="2"/>
  <c r="AD146" i="2"/>
  <c r="AD144" i="2"/>
  <c r="CB221" i="1"/>
  <c r="D222" i="1" s="1"/>
  <c r="CB222" i="1" s="1"/>
  <c r="D223" i="1" s="1"/>
  <c r="CB223" i="1" s="1"/>
  <c r="D224" i="1" s="1"/>
  <c r="CB224" i="1" s="1"/>
  <c r="D225" i="1" s="1"/>
  <c r="CB225" i="1" s="1"/>
  <c r="D226" i="1" s="1"/>
  <c r="CB226" i="1" s="1"/>
  <c r="D227" i="1" s="1"/>
  <c r="CB227" i="1" s="1"/>
  <c r="D228" i="1" s="1"/>
  <c r="CB228" i="1" s="1"/>
  <c r="D229" i="1" s="1"/>
  <c r="CB229" i="1" s="1"/>
  <c r="D230" i="1" s="1"/>
  <c r="CB230" i="1" s="1"/>
  <c r="D231" i="1" s="1"/>
  <c r="CB231" i="1" s="1"/>
  <c r="D232" i="1" s="1"/>
  <c r="CB232" i="1" s="1"/>
  <c r="D233" i="1" s="1"/>
  <c r="CB233" i="1" s="1"/>
  <c r="D234" i="1" s="1"/>
  <c r="CB234" i="1" s="1"/>
  <c r="D235" i="1" s="1"/>
  <c r="CB235" i="1" s="1"/>
  <c r="D236" i="1" s="1"/>
  <c r="CB236" i="1" s="1"/>
  <c r="D237" i="1" s="1"/>
  <c r="CB237" i="1" s="1"/>
  <c r="D238" i="1" s="1"/>
  <c r="CB238" i="1" s="1"/>
  <c r="D239" i="1" s="1"/>
  <c r="CB239" i="1" s="1"/>
  <c r="D240" i="1" s="1"/>
  <c r="CB240" i="1" s="1"/>
  <c r="D241" i="1" s="1"/>
  <c r="CB241" i="1" s="1"/>
  <c r="D242" i="1" s="1"/>
  <c r="CB242" i="1" s="1"/>
  <c r="D243" i="1" s="1"/>
  <c r="CB243" i="1" s="1"/>
  <c r="D244" i="1" s="1"/>
  <c r="CB244" i="1" s="1"/>
  <c r="D245" i="1" s="1"/>
  <c r="CB245" i="1" s="1"/>
  <c r="D246" i="1" s="1"/>
  <c r="CB246" i="1" s="1"/>
  <c r="D247" i="1" s="1"/>
  <c r="CB247" i="1" s="1"/>
  <c r="D248" i="1" s="1"/>
  <c r="CB248" i="1" s="1"/>
  <c r="D249" i="1" s="1"/>
  <c r="CB249" i="1" s="1"/>
  <c r="D250" i="1" s="1"/>
  <c r="CB250" i="1" s="1"/>
  <c r="D251" i="1" s="1"/>
  <c r="CB251" i="1" s="1"/>
  <c r="CA190" i="1"/>
  <c r="C191" i="1" s="1"/>
  <c r="CB129" i="1"/>
  <c r="D130" i="1" s="1"/>
  <c r="AD28" i="1"/>
  <c r="AB379" i="9"/>
  <c r="AD53" i="9"/>
  <c r="AD165" i="9"/>
  <c r="AD181" i="9"/>
  <c r="AD189" i="9"/>
  <c r="BL260" i="9"/>
  <c r="AD268" i="9"/>
  <c r="AD293" i="9"/>
  <c r="BL33" i="1"/>
  <c r="BL31" i="1"/>
  <c r="AD27" i="1"/>
  <c r="BL27" i="1"/>
  <c r="AD25" i="1"/>
  <c r="BL25" i="1"/>
  <c r="BL23" i="1"/>
  <c r="BL18" i="1"/>
  <c r="CD282" i="2"/>
  <c r="E283" i="2" s="1"/>
  <c r="CD283" i="2" s="1"/>
  <c r="E284" i="2" s="1"/>
  <c r="CD284" i="2" s="1"/>
  <c r="E285" i="2" s="1"/>
  <c r="CD285" i="2" s="1"/>
  <c r="E286" i="2" s="1"/>
  <c r="CD286" i="2" s="1"/>
  <c r="E287" i="2" s="1"/>
  <c r="CD287" i="2" s="1"/>
  <c r="E288" i="2" s="1"/>
  <c r="CD288" i="2" s="1"/>
  <c r="E289" i="2" s="1"/>
  <c r="CD289" i="2" s="1"/>
  <c r="E290" i="2" s="1"/>
  <c r="CD290" i="2" s="1"/>
  <c r="E291" i="2" s="1"/>
  <c r="CD291" i="2" s="1"/>
  <c r="E292" i="2" s="1"/>
  <c r="CD292" i="2" s="1"/>
  <c r="E293" i="2" s="1"/>
  <c r="CD293" i="2" s="1"/>
  <c r="E294" i="2" s="1"/>
  <c r="CD294" i="2" s="1"/>
  <c r="E295" i="2" s="1"/>
  <c r="CD295" i="2" s="1"/>
  <c r="E296" i="2" s="1"/>
  <c r="CD296" i="2" s="1"/>
  <c r="E297" i="2" s="1"/>
  <c r="CD297" i="2" s="1"/>
  <c r="E298" i="2" s="1"/>
  <c r="CD298" i="2" s="1"/>
  <c r="E299" i="2" s="1"/>
  <c r="CD299" i="2" s="1"/>
  <c r="E300" i="2" s="1"/>
  <c r="CD300" i="2" s="1"/>
  <c r="E301" i="2" s="1"/>
  <c r="CD301" i="2" s="1"/>
  <c r="E302" i="2" s="1"/>
  <c r="CD302" i="2" s="1"/>
  <c r="E303" i="2" s="1"/>
  <c r="CD303" i="2" s="1"/>
  <c r="E304" i="2" s="1"/>
  <c r="CD304" i="2" s="1"/>
  <c r="E305" i="2" s="1"/>
  <c r="CD305" i="2" s="1"/>
  <c r="E306" i="2" s="1"/>
  <c r="CD306" i="2" s="1"/>
  <c r="E307" i="2" s="1"/>
  <c r="CD307" i="2" s="1"/>
  <c r="E308" i="2" s="1"/>
  <c r="CD308" i="2" s="1"/>
  <c r="E309" i="2" s="1"/>
  <c r="CD309" i="2" s="1"/>
  <c r="E310" i="2" s="1"/>
  <c r="CD310" i="2" s="1"/>
  <c r="E311" i="2" s="1"/>
  <c r="CD311" i="2" s="1"/>
  <c r="E312" i="2" s="1"/>
  <c r="CD312" i="2" s="1"/>
  <c r="E313" i="2" s="1"/>
  <c r="CD313" i="2" s="1"/>
  <c r="E314" i="2" s="1"/>
  <c r="CD314" i="2" s="1"/>
  <c r="E315" i="2" s="1"/>
  <c r="CD315" i="2" s="1"/>
  <c r="E316" i="2" s="1"/>
  <c r="CD316" i="2" s="1"/>
  <c r="E317" i="2" s="1"/>
  <c r="CD317" i="2" s="1"/>
  <c r="E318" i="2" s="1"/>
  <c r="CD318" i="2" s="1"/>
  <c r="E319" i="2" s="1"/>
  <c r="CD319" i="2" s="1"/>
  <c r="E320" i="2" s="1"/>
  <c r="CD320" i="2" s="1"/>
  <c r="E321" i="2" s="1"/>
  <c r="CD321" i="2" s="1"/>
  <c r="E322" i="2" s="1"/>
  <c r="CD322" i="2" s="1"/>
  <c r="E323" i="2" s="1"/>
  <c r="CD323" i="2" s="1"/>
  <c r="E324" i="2" s="1"/>
  <c r="CD324" i="2" s="1"/>
  <c r="E325" i="2" s="1"/>
  <c r="CD325" i="2" s="1"/>
  <c r="E326" i="2" s="1"/>
  <c r="CD326" i="2" s="1"/>
  <c r="E327" i="2" s="1"/>
  <c r="CD327" i="2" s="1"/>
  <c r="E328" i="2" s="1"/>
  <c r="CD328" i="2" s="1"/>
  <c r="E329" i="2" s="1"/>
  <c r="CD329" i="2" s="1"/>
  <c r="E330" i="2" s="1"/>
  <c r="CD330" i="2" s="1"/>
  <c r="E331" i="2" s="1"/>
  <c r="CD331" i="2" s="1"/>
  <c r="E332" i="2" s="1"/>
  <c r="CD332" i="2" s="1"/>
  <c r="E333" i="2" s="1"/>
  <c r="CD333" i="2" s="1"/>
  <c r="E334" i="2" s="1"/>
  <c r="CD334" i="2" s="1"/>
  <c r="E335" i="2" s="1"/>
  <c r="CD335" i="2" s="1"/>
  <c r="E336" i="2" s="1"/>
  <c r="CD336" i="2" s="1"/>
  <c r="E337" i="2" s="1"/>
  <c r="CD337" i="2" s="1"/>
  <c r="E338" i="2" s="1"/>
  <c r="CD338" i="2" s="1"/>
  <c r="E339" i="2" s="1"/>
  <c r="CD339" i="2" s="1"/>
  <c r="E340" i="2" s="1"/>
  <c r="CD340" i="2" s="1"/>
  <c r="E341" i="2" s="1"/>
  <c r="CD341" i="2" s="1"/>
  <c r="E342" i="2" s="1"/>
  <c r="CD342" i="2" s="1"/>
  <c r="CD343" i="2" s="1"/>
  <c r="E344" i="2" s="1"/>
  <c r="CD344" i="2" s="1"/>
  <c r="E345" i="2" s="1"/>
  <c r="CD345" i="2" s="1"/>
  <c r="E346" i="2" s="1"/>
  <c r="CD346" i="2" s="1"/>
  <c r="E347" i="2" s="1"/>
  <c r="CD347" i="2" s="1"/>
  <c r="E348" i="2" s="1"/>
  <c r="CD348" i="2" s="1"/>
  <c r="E349" i="2" s="1"/>
  <c r="CD349" i="2" s="1"/>
  <c r="E350" i="2" s="1"/>
  <c r="CD350" i="2" s="1"/>
  <c r="E351" i="2" s="1"/>
  <c r="CD351" i="2" s="1"/>
  <c r="E352" i="2" s="1"/>
  <c r="CD352" i="2" s="1"/>
  <c r="E353" i="2" s="1"/>
  <c r="CD353" i="2" s="1"/>
  <c r="E354" i="2" s="1"/>
  <c r="CD354" i="2" s="1"/>
  <c r="E355" i="2" s="1"/>
  <c r="CD355" i="2" s="1"/>
  <c r="E356" i="2" s="1"/>
  <c r="CD356" i="2" s="1"/>
  <c r="E357" i="2" s="1"/>
  <c r="CD357" i="2" s="1"/>
  <c r="E358" i="2" s="1"/>
  <c r="CD358" i="2" s="1"/>
  <c r="E359" i="2" s="1"/>
  <c r="CD359" i="2" s="1"/>
  <c r="E360" i="2" s="1"/>
  <c r="CD360" i="2" s="1"/>
  <c r="E361" i="2" s="1"/>
  <c r="CD361" i="2" s="1"/>
  <c r="E362" i="2" s="1"/>
  <c r="CD362" i="2" s="1"/>
  <c r="E363" i="2" s="1"/>
  <c r="CD363" i="2" s="1"/>
  <c r="E364" i="2" s="1"/>
  <c r="CD364" i="2" s="1"/>
  <c r="E365" i="2" s="1"/>
  <c r="CD365" i="2" s="1"/>
  <c r="E366" i="2" s="1"/>
  <c r="CD366" i="2" s="1"/>
  <c r="E367" i="2" s="1"/>
  <c r="CD367" i="2" s="1"/>
  <c r="E368" i="2" s="1"/>
  <c r="CD368" i="2" s="1"/>
  <c r="E369" i="2" s="1"/>
  <c r="CD369" i="2" s="1"/>
  <c r="E370" i="2" s="1"/>
  <c r="CD370" i="2" s="1"/>
  <c r="E371" i="2" s="1"/>
  <c r="CD371" i="2" s="1"/>
  <c r="E372" i="2" s="1"/>
  <c r="CD372" i="2" s="1"/>
  <c r="E373" i="2" s="1"/>
  <c r="CD373" i="2" s="1"/>
  <c r="CD374" i="2" s="1"/>
  <c r="E375" i="2" s="1"/>
  <c r="CD375" i="2" s="1"/>
  <c r="E376" i="2" s="1"/>
  <c r="CD376" i="2" s="1"/>
  <c r="E377" i="2" s="1"/>
  <c r="CD377" i="2" s="1"/>
  <c r="E378" i="2" s="1"/>
  <c r="CD378" i="2" s="1"/>
  <c r="F282" i="2"/>
  <c r="CG281" i="2" s="1"/>
  <c r="CB99" i="1"/>
  <c r="D100" i="1" s="1"/>
  <c r="CB100" i="1" s="1"/>
  <c r="D101" i="1" s="1"/>
  <c r="CB101" i="1" s="1"/>
  <c r="D102" i="1" s="1"/>
  <c r="CB102" i="1" s="1"/>
  <c r="D103" i="1" s="1"/>
  <c r="CB103" i="1" s="1"/>
  <c r="D104" i="1" s="1"/>
  <c r="CB104" i="1" s="1"/>
  <c r="D105" i="1" s="1"/>
  <c r="CB105" i="1" s="1"/>
  <c r="D106" i="1" s="1"/>
  <c r="CB106" i="1" s="1"/>
  <c r="D107" i="1" s="1"/>
  <c r="CB107" i="1" s="1"/>
  <c r="D108" i="1" s="1"/>
  <c r="CB108" i="1" s="1"/>
  <c r="D109" i="1" s="1"/>
  <c r="CB109" i="1" s="1"/>
  <c r="D110" i="1" s="1"/>
  <c r="CB110" i="1" s="1"/>
  <c r="D111" i="1" s="1"/>
  <c r="CB111" i="1" s="1"/>
  <c r="D112" i="1" s="1"/>
  <c r="CB112" i="1" s="1"/>
  <c r="D113" i="1" s="1"/>
  <c r="CB113" i="1" s="1"/>
  <c r="D114" i="1" s="1"/>
  <c r="CB114" i="1" s="1"/>
  <c r="D115" i="1" s="1"/>
  <c r="CB115" i="1" s="1"/>
  <c r="D116" i="1" s="1"/>
  <c r="CB116" i="1" s="1"/>
  <c r="D117" i="1" s="1"/>
  <c r="CB117" i="1" s="1"/>
  <c r="D118" i="1" s="1"/>
  <c r="CB118" i="1" s="1"/>
  <c r="D119" i="1" s="1"/>
  <c r="CB119" i="1" s="1"/>
  <c r="D120" i="1" s="1"/>
  <c r="CB120" i="1" s="1"/>
  <c r="D121" i="1" s="1"/>
  <c r="CB121" i="1" s="1"/>
  <c r="D122" i="1" s="1"/>
  <c r="CB122" i="1" s="1"/>
  <c r="D123" i="1" s="1"/>
  <c r="CB123" i="1" s="1"/>
  <c r="D124" i="1" s="1"/>
  <c r="CB124" i="1" s="1"/>
  <c r="D125" i="1" s="1"/>
  <c r="CB125" i="1" s="1"/>
  <c r="D126" i="1" s="1"/>
  <c r="CB126" i="1" s="1"/>
  <c r="D127" i="1" s="1"/>
  <c r="CB127" i="1" s="1"/>
  <c r="D128" i="1" s="1"/>
  <c r="CB128" i="1" s="1"/>
  <c r="CA68" i="1"/>
  <c r="C69" i="1" s="1"/>
  <c r="CA69" i="1" s="1"/>
  <c r="C70" i="1" s="1"/>
  <c r="CA70" i="1" s="1"/>
  <c r="C71" i="1" s="1"/>
  <c r="CA71" i="1" s="1"/>
  <c r="C72" i="1" s="1"/>
  <c r="CA72" i="1" s="1"/>
  <c r="C73" i="1" s="1"/>
  <c r="CA73" i="1" s="1"/>
  <c r="C74" i="1" s="1"/>
  <c r="CA74" i="1" s="1"/>
  <c r="C75" i="1" s="1"/>
  <c r="CA75" i="1" s="1"/>
  <c r="CA252" i="1"/>
  <c r="C253" i="1" s="1"/>
  <c r="X160" i="3"/>
  <c r="CB252" i="1"/>
  <c r="D253" i="1" s="1"/>
  <c r="CB253" i="1" s="1"/>
  <c r="D254" i="1" s="1"/>
  <c r="CB254" i="1" s="1"/>
  <c r="D255" i="1" s="1"/>
  <c r="CB255" i="1" s="1"/>
  <c r="D256" i="1" s="1"/>
  <c r="CB256" i="1" s="1"/>
  <c r="D257" i="1" s="1"/>
  <c r="CB257" i="1" s="1"/>
  <c r="D258" i="1" s="1"/>
  <c r="CB258" i="1" s="1"/>
  <c r="D259" i="1" s="1"/>
  <c r="CB259" i="1" s="1"/>
  <c r="D260" i="1" s="1"/>
  <c r="CB260" i="1" s="1"/>
  <c r="D261" i="1" s="1"/>
  <c r="CB261" i="1" s="1"/>
  <c r="D262" i="1" s="1"/>
  <c r="CB262" i="1" s="1"/>
  <c r="D263" i="1" s="1"/>
  <c r="CB263" i="1" s="1"/>
  <c r="D264" i="1" s="1"/>
  <c r="CB264" i="1" s="1"/>
  <c r="D265" i="1" s="1"/>
  <c r="CB265" i="1" s="1"/>
  <c r="D266" i="1" s="1"/>
  <c r="CB266" i="1" s="1"/>
  <c r="D267" i="1" s="1"/>
  <c r="CB267" i="1" s="1"/>
  <c r="D268" i="1" s="1"/>
  <c r="CB268" i="1" s="1"/>
  <c r="D269" i="1" s="1"/>
  <c r="CB269" i="1" s="1"/>
  <c r="D270" i="1" s="1"/>
  <c r="CB270" i="1" s="1"/>
  <c r="D271" i="1" s="1"/>
  <c r="CB271" i="1" s="1"/>
  <c r="D272" i="1" s="1"/>
  <c r="CB272" i="1" s="1"/>
  <c r="D273" i="1" s="1"/>
  <c r="CB273" i="1" s="1"/>
  <c r="D274" i="1" s="1"/>
  <c r="CB274" i="1" s="1"/>
  <c r="D275" i="1" s="1"/>
  <c r="CB275" i="1" s="1"/>
  <c r="D276" i="1" s="1"/>
  <c r="CB276" i="1" s="1"/>
  <c r="D277" i="1" s="1"/>
  <c r="CB277" i="1" s="1"/>
  <c r="D278" i="1" s="1"/>
  <c r="CB278" i="1" s="1"/>
  <c r="D279" i="1" s="1"/>
  <c r="CB279" i="1" s="1"/>
  <c r="D280" i="1" s="1"/>
  <c r="CB280" i="1" s="1"/>
  <c r="D281" i="1" s="1"/>
  <c r="CB281" i="1" s="1"/>
  <c r="X221" i="11"/>
  <c r="CB190" i="1"/>
  <c r="D191" i="1" s="1"/>
  <c r="CB191" i="1" s="1"/>
  <c r="D192" i="1" s="1"/>
  <c r="CB192" i="1" s="1"/>
  <c r="D193" i="1" s="1"/>
  <c r="CB193" i="1" s="1"/>
  <c r="D194" i="1" s="1"/>
  <c r="CB194" i="1" s="1"/>
  <c r="D195" i="1" s="1"/>
  <c r="CB195" i="1" s="1"/>
  <c r="D196" i="1" s="1"/>
  <c r="CB196" i="1" s="1"/>
  <c r="D197" i="1" s="1"/>
  <c r="CB197" i="1" s="1"/>
  <c r="D198" i="1" s="1"/>
  <c r="CB198" i="1" s="1"/>
  <c r="D199" i="1" s="1"/>
  <c r="CB199" i="1" s="1"/>
  <c r="D200" i="1" s="1"/>
  <c r="CB200" i="1" s="1"/>
  <c r="D201" i="1" s="1"/>
  <c r="CB201" i="1" s="1"/>
  <c r="D202" i="1" s="1"/>
  <c r="CB202" i="1" s="1"/>
  <c r="D203" i="1" s="1"/>
  <c r="CB203" i="1" s="1"/>
  <c r="D204" i="1" s="1"/>
  <c r="CB204" i="1" s="1"/>
  <c r="D205" i="1" s="1"/>
  <c r="CB205" i="1" s="1"/>
  <c r="D206" i="1" s="1"/>
  <c r="CB206" i="1" s="1"/>
  <c r="D207" i="1" s="1"/>
  <c r="CB207" i="1" s="1"/>
  <c r="D208" i="1" s="1"/>
  <c r="CB208" i="1" s="1"/>
  <c r="D209" i="1" s="1"/>
  <c r="CB209" i="1" s="1"/>
  <c r="D210" i="1" s="1"/>
  <c r="CB210" i="1" s="1"/>
  <c r="D211" i="1" s="1"/>
  <c r="CB211" i="1" s="1"/>
  <c r="D212" i="1" s="1"/>
  <c r="CB212" i="1" s="1"/>
  <c r="D213" i="1" s="1"/>
  <c r="CB213" i="1" s="1"/>
  <c r="D214" i="1" s="1"/>
  <c r="CB214" i="1" s="1"/>
  <c r="D215" i="1" s="1"/>
  <c r="CB215" i="1" s="1"/>
  <c r="D216" i="1" s="1"/>
  <c r="CB216" i="1" s="1"/>
  <c r="D217" i="1" s="1"/>
  <c r="CB217" i="1" s="1"/>
  <c r="D218" i="1" s="1"/>
  <c r="CB218" i="1" s="1"/>
  <c r="D219" i="1" s="1"/>
  <c r="CB219" i="1" s="1"/>
  <c r="D220" i="1" s="1"/>
  <c r="CB220" i="1" s="1"/>
  <c r="X129" i="11"/>
  <c r="X99" i="11"/>
  <c r="X40" i="11"/>
  <c r="AD99" i="1"/>
  <c r="AD9" i="1"/>
  <c r="AD11" i="1"/>
  <c r="BL11" i="1"/>
  <c r="AD12" i="1"/>
  <c r="BL12" i="1"/>
  <c r="AD13" i="1"/>
  <c r="BL13" i="1"/>
  <c r="AD14" i="1"/>
  <c r="BL14" i="1"/>
  <c r="BL15" i="1"/>
  <c r="AD16" i="1"/>
  <c r="BL17" i="1"/>
  <c r="AD18" i="1"/>
  <c r="BL19" i="1"/>
  <c r="AD20" i="1"/>
  <c r="BL21" i="1"/>
  <c r="BL22" i="1"/>
  <c r="AD24" i="1"/>
  <c r="BL24" i="1"/>
  <c r="BL26" i="1"/>
  <c r="BL376" i="1"/>
  <c r="AD376" i="1"/>
  <c r="AD372" i="1"/>
  <c r="BL340" i="2"/>
  <c r="BL342" i="2"/>
  <c r="BL344" i="2"/>
  <c r="BL346" i="2"/>
  <c r="BL348" i="2"/>
  <c r="BL350" i="2"/>
  <c r="BL354" i="2"/>
  <c r="BL358" i="2"/>
  <c r="BL9" i="1"/>
  <c r="U379" i="3"/>
  <c r="BL8" i="1"/>
  <c r="AD304" i="5"/>
  <c r="BL24" i="6"/>
  <c r="AD222" i="2"/>
  <c r="AD223" i="2"/>
  <c r="BL223" i="2"/>
  <c r="AD224" i="2"/>
  <c r="BL224" i="2"/>
  <c r="BL225" i="2"/>
  <c r="AD226" i="2"/>
  <c r="BL226" i="2"/>
  <c r="AD227" i="2"/>
  <c r="BL227" i="2"/>
  <c r="BL228" i="2"/>
  <c r="AD229" i="2"/>
  <c r="BL230" i="2"/>
  <c r="AD231" i="2"/>
  <c r="BL231" i="2"/>
  <c r="BL232" i="2"/>
  <c r="AD233" i="2"/>
  <c r="AD234" i="2"/>
  <c r="BL234" i="2"/>
  <c r="AD235" i="2"/>
  <c r="BL235" i="2"/>
  <c r="AD236" i="2"/>
  <c r="BL236" i="2"/>
  <c r="AD237" i="2"/>
  <c r="BL238" i="2"/>
  <c r="AD239" i="2"/>
  <c r="BL239" i="2"/>
  <c r="AD240" i="2"/>
  <c r="BL240" i="2"/>
  <c r="AD241" i="2"/>
  <c r="BL241" i="2"/>
  <c r="AD242" i="2"/>
  <c r="BL242" i="2"/>
  <c r="AD243" i="2"/>
  <c r="AD305" i="2"/>
  <c r="BL305" i="2"/>
  <c r="AD307" i="2"/>
  <c r="BL307" i="2"/>
  <c r="BL338" i="2"/>
  <c r="AD208" i="6"/>
  <c r="BL210" i="6"/>
  <c r="AD212" i="6"/>
  <c r="AD214" i="6"/>
  <c r="BL214" i="6"/>
  <c r="AD217" i="6"/>
  <c r="BL217" i="6"/>
  <c r="AD219" i="6"/>
  <c r="BL219" i="6"/>
  <c r="AD222" i="6"/>
  <c r="AD224" i="6"/>
  <c r="BL224" i="6"/>
  <c r="BL226" i="6"/>
  <c r="BL228" i="6"/>
  <c r="BL230" i="6"/>
  <c r="BL232" i="6"/>
  <c r="BL234" i="6"/>
  <c r="BL236" i="6"/>
  <c r="BL238" i="6"/>
  <c r="BL240" i="6"/>
  <c r="AD242" i="6"/>
  <c r="BL242" i="6"/>
  <c r="AD244" i="6"/>
  <c r="BL244" i="6"/>
  <c r="AD246" i="6"/>
  <c r="BL246" i="6"/>
  <c r="AD248" i="6"/>
  <c r="BL248" i="6"/>
  <c r="AD250" i="6"/>
  <c r="BL250" i="6"/>
  <c r="BL252" i="6"/>
  <c r="BL254" i="6"/>
  <c r="BL256" i="6"/>
  <c r="BL258" i="6"/>
  <c r="BL260" i="6"/>
  <c r="BL262" i="6"/>
  <c r="AD279" i="6"/>
  <c r="BL279" i="6"/>
  <c r="AD281" i="6"/>
  <c r="BL282" i="6"/>
  <c r="BL296" i="6"/>
  <c r="BL300" i="6"/>
  <c r="BL306" i="6"/>
  <c r="AD310" i="6"/>
  <c r="BL317" i="6"/>
  <c r="AD325" i="6"/>
  <c r="AD337" i="6"/>
  <c r="BL337" i="6"/>
  <c r="AD339" i="6"/>
  <c r="AD341" i="6"/>
  <c r="BL341" i="6"/>
  <c r="BL353" i="6"/>
  <c r="BL357" i="6"/>
  <c r="AD359" i="6"/>
  <c r="BL361" i="6"/>
  <c r="AD363" i="6"/>
  <c r="BL363" i="6"/>
  <c r="BL365" i="6"/>
  <c r="AD371" i="6"/>
  <c r="AD373" i="6"/>
  <c r="BL373" i="6"/>
  <c r="AD375" i="6"/>
  <c r="AD377" i="6"/>
  <c r="AD337" i="9"/>
  <c r="AD33" i="10"/>
  <c r="BL55" i="10"/>
  <c r="BL378" i="9"/>
  <c r="AD98" i="10"/>
  <c r="AD102" i="10"/>
  <c r="AD106" i="10"/>
  <c r="BL106" i="10"/>
  <c r="AD118" i="10"/>
  <c r="BL118" i="10"/>
  <c r="BL317" i="10"/>
  <c r="I379" i="11"/>
  <c r="U379" i="11"/>
  <c r="BL154" i="2"/>
  <c r="BL151" i="2"/>
  <c r="AD151" i="2"/>
  <c r="BL149" i="2"/>
  <c r="AD149" i="2"/>
  <c r="BL135" i="2"/>
  <c r="BJ400" i="9"/>
  <c r="BL9" i="9"/>
  <c r="BL8" i="9"/>
  <c r="CB8" i="9"/>
  <c r="D9" i="9" s="1"/>
  <c r="CB9" i="9" s="1"/>
  <c r="D10" i="9" s="1"/>
  <c r="CB10" i="9" s="1"/>
  <c r="D11" i="9" s="1"/>
  <c r="CB11" i="9" s="1"/>
  <c r="D12" i="9" s="1"/>
  <c r="CB12" i="9" s="1"/>
  <c r="D13" i="9" s="1"/>
  <c r="CB13" i="9" s="1"/>
  <c r="D14" i="9" s="1"/>
  <c r="CB14" i="9" s="1"/>
  <c r="D15" i="9" s="1"/>
  <c r="CB15" i="9" s="1"/>
  <c r="D16" i="9" s="1"/>
  <c r="CB16" i="9" s="1"/>
  <c r="D17" i="9" s="1"/>
  <c r="CB17" i="9" s="1"/>
  <c r="D18" i="9" s="1"/>
  <c r="CB18" i="9" s="1"/>
  <c r="D19" i="9" s="1"/>
  <c r="CB19" i="9" s="1"/>
  <c r="D20" i="9" s="1"/>
  <c r="CB20" i="9" s="1"/>
  <c r="D21" i="9" s="1"/>
  <c r="CB21" i="9" s="1"/>
  <c r="D22" i="9" s="1"/>
  <c r="CB22" i="9" s="1"/>
  <c r="D23" i="9" s="1"/>
  <c r="CB23" i="9" s="1"/>
  <c r="D24" i="9" s="1"/>
  <c r="CB24" i="9" s="1"/>
  <c r="D25" i="9" s="1"/>
  <c r="CB25" i="9" s="1"/>
  <c r="D26" i="9" s="1"/>
  <c r="CB26" i="9" s="1"/>
  <c r="D27" i="9" s="1"/>
  <c r="CB27" i="9" s="1"/>
  <c r="D28" i="9" s="1"/>
  <c r="CB28" i="9" s="1"/>
  <c r="D29" i="9" s="1"/>
  <c r="CB29" i="9" s="1"/>
  <c r="D30" i="9" s="1"/>
  <c r="CB30" i="9" s="1"/>
  <c r="D31" i="9" s="1"/>
  <c r="CB31" i="9" s="1"/>
  <c r="D32" i="9" s="1"/>
  <c r="CB32" i="9" s="1"/>
  <c r="D33" i="9" s="1"/>
  <c r="CB33" i="9" s="1"/>
  <c r="D34" i="9" s="1"/>
  <c r="CB34" i="9" s="1"/>
  <c r="D35" i="9" s="1"/>
  <c r="CB35" i="9" s="1"/>
  <c r="D36" i="9" s="1"/>
  <c r="CB36" i="9" s="1"/>
  <c r="D37" i="9" s="1"/>
  <c r="CB37" i="9" s="1"/>
  <c r="D38" i="9" s="1"/>
  <c r="CB38" i="9" s="1"/>
  <c r="D39" i="9" s="1"/>
  <c r="CB39" i="9" s="1"/>
  <c r="BJ379" i="9"/>
  <c r="AD74" i="10"/>
  <c r="BL74" i="10"/>
  <c r="AD78" i="10"/>
  <c r="BL161" i="10"/>
  <c r="AD163" i="10"/>
  <c r="BL163" i="10"/>
  <c r="AD165" i="10"/>
  <c r="BL165" i="10"/>
  <c r="BL167" i="10"/>
  <c r="AD169" i="10"/>
  <c r="BL169" i="10"/>
  <c r="AD323" i="10"/>
  <c r="BL323" i="10"/>
  <c r="AD327" i="10"/>
  <c r="BL327" i="10"/>
  <c r="AD333" i="10"/>
  <c r="BL333" i="10"/>
  <c r="AD335" i="10"/>
  <c r="BL335" i="10"/>
  <c r="AD337" i="10"/>
  <c r="BL337" i="10"/>
  <c r="AD339" i="10"/>
  <c r="BL339" i="10"/>
  <c r="AD341" i="10"/>
  <c r="BL341" i="10"/>
  <c r="AD343" i="10"/>
  <c r="BL343" i="10"/>
  <c r="AD345" i="10"/>
  <c r="BL345" i="10"/>
  <c r="AD347" i="10"/>
  <c r="BL347" i="10"/>
  <c r="AD351" i="10"/>
  <c r="BL351" i="10"/>
  <c r="AD353" i="10"/>
  <c r="BL353" i="10"/>
  <c r="AD355" i="10"/>
  <c r="BL355" i="10"/>
  <c r="AD357" i="10"/>
  <c r="AD359" i="10"/>
  <c r="AD361" i="10"/>
  <c r="AD367" i="10"/>
  <c r="AD371" i="10"/>
  <c r="BL371" i="10"/>
  <c r="BL372" i="10"/>
  <c r="AD373" i="10"/>
  <c r="AD375" i="10"/>
  <c r="BL375" i="10"/>
  <c r="CB99" i="9"/>
  <c r="CB129" i="9"/>
  <c r="D130" i="9" s="1"/>
  <c r="CB130" i="9" s="1"/>
  <c r="D131" i="9" s="1"/>
  <c r="CB131" i="9" s="1"/>
  <c r="D132" i="9" s="1"/>
  <c r="CB132" i="9" s="1"/>
  <c r="D133" i="9" s="1"/>
  <c r="CB133" i="9" s="1"/>
  <c r="D134" i="9" s="1"/>
  <c r="CB134" i="9" s="1"/>
  <c r="D135" i="9" s="1"/>
  <c r="CB135" i="9" s="1"/>
  <c r="D136" i="9" s="1"/>
  <c r="CB136" i="9" s="1"/>
  <c r="D137" i="9" s="1"/>
  <c r="CB137" i="9" s="1"/>
  <c r="D138" i="9" s="1"/>
  <c r="CB138" i="9" s="1"/>
  <c r="D139" i="9" s="1"/>
  <c r="CB139" i="9" s="1"/>
  <c r="D140" i="9" s="1"/>
  <c r="CB140" i="9" s="1"/>
  <c r="D141" i="9" s="1"/>
  <c r="CB141" i="9" s="1"/>
  <c r="D142" i="9" s="1"/>
  <c r="CB142" i="9" s="1"/>
  <c r="D143" i="9" s="1"/>
  <c r="CB143" i="9" s="1"/>
  <c r="D144" i="9" s="1"/>
  <c r="CB144" i="9" s="1"/>
  <c r="D145" i="9" s="1"/>
  <c r="CB145" i="9" s="1"/>
  <c r="D146" i="9" s="1"/>
  <c r="CB146" i="9" s="1"/>
  <c r="D147" i="9" s="1"/>
  <c r="CB147" i="9" s="1"/>
  <c r="D148" i="9" s="1"/>
  <c r="CB148" i="9" s="1"/>
  <c r="D149" i="9" s="1"/>
  <c r="CB149" i="9" s="1"/>
  <c r="D150" i="9" s="1"/>
  <c r="CB150" i="9" s="1"/>
  <c r="D151" i="9" s="1"/>
  <c r="CB151" i="9" s="1"/>
  <c r="D152" i="9" s="1"/>
  <c r="CB152" i="9" s="1"/>
  <c r="D153" i="9" s="1"/>
  <c r="CB153" i="9" s="1"/>
  <c r="D154" i="9" s="1"/>
  <c r="CB154" i="9" s="1"/>
  <c r="D155" i="9" s="1"/>
  <c r="CB155" i="9" s="1"/>
  <c r="D156" i="9" s="1"/>
  <c r="CB156" i="9" s="1"/>
  <c r="D157" i="9" s="1"/>
  <c r="CB157" i="9" s="1"/>
  <c r="D158" i="9" s="1"/>
  <c r="CB158" i="9" s="1"/>
  <c r="D159" i="9" s="1"/>
  <c r="CB159" i="9" s="1"/>
  <c r="AD17" i="6"/>
  <c r="AD19" i="6"/>
  <c r="AD21" i="6"/>
  <c r="AD23" i="6"/>
  <c r="AD25" i="6"/>
  <c r="AD27" i="6"/>
  <c r="AD29" i="6"/>
  <c r="AD31" i="6"/>
  <c r="AD33" i="6"/>
  <c r="AD35" i="6"/>
  <c r="AD37" i="6"/>
  <c r="AD39" i="6"/>
  <c r="AD42" i="6"/>
  <c r="AD46" i="6"/>
  <c r="AD50" i="6"/>
  <c r="AD54" i="6"/>
  <c r="AD56" i="6"/>
  <c r="AD58" i="6"/>
  <c r="AD62" i="6"/>
  <c r="AD64" i="6"/>
  <c r="AD66" i="6"/>
  <c r="AD70" i="6"/>
  <c r="AD72" i="6"/>
  <c r="AD74" i="6"/>
  <c r="AD76" i="6"/>
  <c r="AD78" i="6"/>
  <c r="AD81" i="6"/>
  <c r="AD83" i="6"/>
  <c r="AD85" i="6"/>
  <c r="AD87" i="6"/>
  <c r="AD89" i="6"/>
  <c r="AD91" i="6"/>
  <c r="AD94" i="6"/>
  <c r="AD96" i="6"/>
  <c r="BL96" i="6"/>
  <c r="AD98" i="6"/>
  <c r="AD100" i="6"/>
  <c r="AD102" i="6"/>
  <c r="AD106" i="6"/>
  <c r="AD110" i="6"/>
  <c r="AD116" i="6"/>
  <c r="AD124" i="6"/>
  <c r="AD126" i="6"/>
  <c r="AD130" i="6"/>
  <c r="AD132" i="6"/>
  <c r="AD138" i="6"/>
  <c r="AD140" i="6"/>
  <c r="AD142" i="6"/>
  <c r="AD144" i="6"/>
  <c r="AD146" i="6"/>
  <c r="AD148" i="6"/>
  <c r="AD150" i="6"/>
  <c r="AD152" i="6"/>
  <c r="AD154" i="6"/>
  <c r="AD156" i="6"/>
  <c r="AD158" i="6"/>
  <c r="AD162" i="6"/>
  <c r="AD164" i="6"/>
  <c r="AD166" i="6"/>
  <c r="AD168" i="6"/>
  <c r="BL168" i="6"/>
  <c r="AD170" i="6"/>
  <c r="BL170" i="6"/>
  <c r="AD172" i="6"/>
  <c r="BL172" i="6"/>
  <c r="AD174" i="6"/>
  <c r="BL174" i="6"/>
  <c r="AD176" i="6"/>
  <c r="BL176" i="6"/>
  <c r="AD180" i="6"/>
  <c r="AD182" i="6"/>
  <c r="AD184" i="6"/>
  <c r="AD186" i="6"/>
  <c r="AD188" i="6"/>
  <c r="AD192" i="6"/>
  <c r="AD194" i="6"/>
  <c r="AD196" i="6"/>
  <c r="AD198" i="6"/>
  <c r="AD200" i="6"/>
  <c r="AD202" i="6"/>
  <c r="AD204" i="6"/>
  <c r="AD206" i="6"/>
  <c r="BL266" i="5"/>
  <c r="BL270" i="5"/>
  <c r="BL278" i="5"/>
  <c r="BL376" i="5"/>
  <c r="AD293" i="5"/>
  <c r="AD294" i="5"/>
  <c r="BL294" i="5"/>
  <c r="L379" i="2"/>
  <c r="L400" i="2"/>
  <c r="CA282" i="2"/>
  <c r="CA221" i="2"/>
  <c r="CA99" i="2"/>
  <c r="CA40" i="2"/>
  <c r="BL9" i="2"/>
  <c r="BY379" i="2"/>
  <c r="BL293" i="2"/>
  <c r="BL294" i="2"/>
  <c r="BL296" i="2"/>
  <c r="BL297" i="2"/>
  <c r="BL298" i="2"/>
  <c r="BL302" i="2"/>
  <c r="BL304" i="2"/>
  <c r="BL308" i="2"/>
  <c r="BL309" i="2"/>
  <c r="BL311" i="2"/>
  <c r="BL312" i="2"/>
  <c r="AD315" i="2"/>
  <c r="BL322" i="2"/>
  <c r="BL326" i="2"/>
  <c r="BL328" i="2"/>
  <c r="BL335" i="2"/>
  <c r="AD337" i="2"/>
  <c r="AD339" i="2"/>
  <c r="AD351" i="2"/>
  <c r="BL351" i="2"/>
  <c r="AD353" i="2"/>
  <c r="AD355" i="2"/>
  <c r="BL355" i="2"/>
  <c r="AD357" i="2"/>
  <c r="AD359" i="2"/>
  <c r="BL359" i="2"/>
  <c r="BL158" i="2"/>
  <c r="AD157" i="2"/>
  <c r="BL156" i="2"/>
  <c r="AD156" i="2"/>
  <c r="AD154" i="2"/>
  <c r="BL152" i="2"/>
  <c r="BL150" i="2"/>
  <c r="AD150" i="2"/>
  <c r="BL142" i="2"/>
  <c r="AD140" i="2"/>
  <c r="BL138" i="2"/>
  <c r="BL137" i="2"/>
  <c r="AD137" i="2"/>
  <c r="BL136" i="2"/>
  <c r="AD136" i="2"/>
  <c r="AD134" i="2"/>
  <c r="BL132" i="2"/>
  <c r="AD132" i="2"/>
  <c r="BL130" i="2"/>
  <c r="AD130" i="2"/>
  <c r="BL128" i="2"/>
  <c r="AD128" i="2"/>
  <c r="CA40" i="1"/>
  <c r="C41" i="1" s="1"/>
  <c r="CA41" i="1" s="1"/>
  <c r="CB68" i="1"/>
  <c r="CB40" i="1"/>
  <c r="D41" i="1" s="1"/>
  <c r="CB41" i="1" s="1"/>
  <c r="D42" i="1" s="1"/>
  <c r="CB42" i="1" s="1"/>
  <c r="D43" i="1" s="1"/>
  <c r="CB43" i="1" s="1"/>
  <c r="D44" i="1" s="1"/>
  <c r="CB44" i="1" s="1"/>
  <c r="D45" i="1" s="1"/>
  <c r="CB45" i="1" s="1"/>
  <c r="D46" i="1" s="1"/>
  <c r="CB46" i="1" s="1"/>
  <c r="D47" i="1" s="1"/>
  <c r="CB47" i="1" s="1"/>
  <c r="D48" i="1" s="1"/>
  <c r="CB48" i="1" s="1"/>
  <c r="D49" i="1" s="1"/>
  <c r="CB49" i="1" s="1"/>
  <c r="D50" i="1" s="1"/>
  <c r="CB50" i="1" s="1"/>
  <c r="D51" i="1" s="1"/>
  <c r="CB51" i="1" s="1"/>
  <c r="D52" i="1" s="1"/>
  <c r="CB52" i="1" s="1"/>
  <c r="D53" i="1" s="1"/>
  <c r="CB53" i="1" s="1"/>
  <c r="D54" i="1" s="1"/>
  <c r="CB54" i="1" s="1"/>
  <c r="D55" i="1" s="1"/>
  <c r="CB55" i="1" s="1"/>
  <c r="D56" i="1" s="1"/>
  <c r="CB56" i="1" s="1"/>
  <c r="D57" i="1" s="1"/>
  <c r="CB57" i="1" s="1"/>
  <c r="D58" i="1" s="1"/>
  <c r="CB58" i="1" s="1"/>
  <c r="D59" i="1" s="1"/>
  <c r="CB59" i="1" s="1"/>
  <c r="D60" i="1" s="1"/>
  <c r="CB60" i="1" s="1"/>
  <c r="D61" i="1" s="1"/>
  <c r="CB61" i="1" s="1"/>
  <c r="D62" i="1" s="1"/>
  <c r="CB62" i="1" s="1"/>
  <c r="D63" i="1" s="1"/>
  <c r="CB63" i="1" s="1"/>
  <c r="D64" i="1" s="1"/>
  <c r="CB64" i="1" s="1"/>
  <c r="D65" i="1" s="1"/>
  <c r="CB65" i="1" s="1"/>
  <c r="D66" i="1" s="1"/>
  <c r="CB66" i="1" s="1"/>
  <c r="D67" i="1" s="1"/>
  <c r="CB67" i="1" s="1"/>
  <c r="BY400" i="1"/>
  <c r="BJ400" i="1"/>
  <c r="BJ379" i="1"/>
  <c r="AB400" i="1"/>
  <c r="E41" i="11"/>
  <c r="W41" i="11"/>
  <c r="D42" i="11" s="1"/>
  <c r="W42" i="11" s="1"/>
  <c r="D43" i="11" s="1"/>
  <c r="C222" i="11"/>
  <c r="BL78" i="10"/>
  <c r="BL102" i="10"/>
  <c r="BL349" i="10"/>
  <c r="BL58" i="10"/>
  <c r="BL86" i="10"/>
  <c r="BL158" i="10"/>
  <c r="BL321" i="10"/>
  <c r="BL331" i="10"/>
  <c r="BL363" i="10"/>
  <c r="AD58" i="10"/>
  <c r="AD86" i="10"/>
  <c r="AD241" i="10"/>
  <c r="AD259" i="10"/>
  <c r="AD349" i="10"/>
  <c r="AD152" i="10"/>
  <c r="AD317" i="10"/>
  <c r="AD321" i="10"/>
  <c r="AD331" i="10"/>
  <c r="AD365" i="10"/>
  <c r="BL280" i="9"/>
  <c r="BL285" i="9"/>
  <c r="BL293" i="9"/>
  <c r="BL300" i="9"/>
  <c r="BL308" i="9"/>
  <c r="BL321" i="9"/>
  <c r="BL336" i="9"/>
  <c r="BL373" i="9"/>
  <c r="BL375" i="9"/>
  <c r="AD9" i="9"/>
  <c r="AD13" i="9"/>
  <c r="AD21" i="9"/>
  <c r="AD25" i="9"/>
  <c r="AD101" i="9"/>
  <c r="AD104" i="9"/>
  <c r="AD117" i="9"/>
  <c r="AD124" i="9"/>
  <c r="AD161" i="9"/>
  <c r="AD177" i="9"/>
  <c r="AD193" i="9"/>
  <c r="AD217" i="9"/>
  <c r="AD221" i="9"/>
  <c r="AD333" i="9"/>
  <c r="AD16" i="9"/>
  <c r="AD29" i="9"/>
  <c r="AD33" i="9"/>
  <c r="AD109" i="9"/>
  <c r="AD121" i="9"/>
  <c r="AD168" i="9"/>
  <c r="AD169" i="9"/>
  <c r="AD173" i="9"/>
  <c r="AD185" i="9"/>
  <c r="AD201" i="9"/>
  <c r="AD205" i="9"/>
  <c r="AD253" i="9"/>
  <c r="AD265" i="9"/>
  <c r="AD276" i="9"/>
  <c r="AD280" i="9"/>
  <c r="AD281" i="9"/>
  <c r="AD289" i="9"/>
  <c r="AD300" i="9"/>
  <c r="AD304" i="9"/>
  <c r="AD308" i="9"/>
  <c r="AD344" i="9"/>
  <c r="AD348" i="9"/>
  <c r="AD361" i="9"/>
  <c r="K379" i="7"/>
  <c r="BL32" i="6"/>
  <c r="BL34" i="6"/>
  <c r="BL43" i="6"/>
  <c r="BL51" i="6"/>
  <c r="BL59" i="6"/>
  <c r="BL95" i="6"/>
  <c r="BL99" i="6"/>
  <c r="BL101" i="6"/>
  <c r="BL143" i="6"/>
  <c r="BL155" i="6"/>
  <c r="BL288" i="6"/>
  <c r="BL369" i="6"/>
  <c r="BL64" i="6"/>
  <c r="BL68" i="6"/>
  <c r="BL72" i="6"/>
  <c r="BL76" i="6"/>
  <c r="BL100" i="6"/>
  <c r="BL148" i="6"/>
  <c r="BL178" i="6"/>
  <c r="BL192" i="6"/>
  <c r="BL200" i="6"/>
  <c r="BL370" i="6"/>
  <c r="AD84" i="6"/>
  <c r="AD88" i="6"/>
  <c r="AD92" i="6"/>
  <c r="AD210" i="6"/>
  <c r="AD209" i="6"/>
  <c r="AD211" i="6"/>
  <c r="CA160" i="6"/>
  <c r="C161" i="6" s="1"/>
  <c r="CA161" i="6" s="1"/>
  <c r="C162" i="6" s="1"/>
  <c r="CA162" i="6" s="1"/>
  <c r="AD160" i="6"/>
  <c r="CA190" i="6"/>
  <c r="C191" i="6" s="1"/>
  <c r="CA191" i="6" s="1"/>
  <c r="C192" i="6" s="1"/>
  <c r="CA192" i="6" s="1"/>
  <c r="AD190" i="6"/>
  <c r="BL170" i="5"/>
  <c r="BL272" i="5"/>
  <c r="BL336" i="5"/>
  <c r="BL364" i="5"/>
  <c r="BL372" i="5"/>
  <c r="BL162" i="5"/>
  <c r="BL172" i="5"/>
  <c r="BL180" i="5"/>
  <c r="BL292" i="5"/>
  <c r="BL360" i="5"/>
  <c r="AB400" i="5"/>
  <c r="AB379" i="5"/>
  <c r="AD19" i="5"/>
  <c r="AD23" i="5"/>
  <c r="AD27" i="5"/>
  <c r="AD31" i="5"/>
  <c r="AD35" i="5"/>
  <c r="AD42" i="5"/>
  <c r="AD46" i="5"/>
  <c r="AD50" i="5"/>
  <c r="AD56" i="5"/>
  <c r="AD60" i="5"/>
  <c r="AD66" i="5"/>
  <c r="AD68" i="5"/>
  <c r="AD72" i="5"/>
  <c r="AD78" i="5"/>
  <c r="AD84" i="5"/>
  <c r="AD86" i="5"/>
  <c r="AD92" i="5"/>
  <c r="AD104" i="5"/>
  <c r="AD114" i="5"/>
  <c r="AD116" i="5"/>
  <c r="AD118" i="5"/>
  <c r="AD122" i="5"/>
  <c r="AD126" i="5"/>
  <c r="AD130" i="5"/>
  <c r="AD134" i="5"/>
  <c r="AD136" i="5"/>
  <c r="AD140" i="5"/>
  <c r="AD144" i="5"/>
  <c r="AD146" i="5"/>
  <c r="AD150" i="5"/>
  <c r="AD156" i="5"/>
  <c r="AD161" i="5"/>
  <c r="AD164" i="5"/>
  <c r="AD168" i="5"/>
  <c r="AD175" i="5"/>
  <c r="AD177" i="5"/>
  <c r="AD180" i="5"/>
  <c r="AD184" i="5"/>
  <c r="AD188" i="5"/>
  <c r="AD192" i="5"/>
  <c r="AD196" i="5"/>
  <c r="AD198" i="5"/>
  <c r="AD202" i="5"/>
  <c r="AD206" i="5"/>
  <c r="AD210" i="5"/>
  <c r="AD214" i="5"/>
  <c r="AD218" i="5"/>
  <c r="AD224" i="5"/>
  <c r="AD228" i="5"/>
  <c r="AD232" i="5"/>
  <c r="AD236" i="5"/>
  <c r="AD240" i="5"/>
  <c r="AD244" i="5"/>
  <c r="AD248" i="5"/>
  <c r="AD250" i="5"/>
  <c r="AD254" i="5"/>
  <c r="AD256" i="5"/>
  <c r="AD259" i="5"/>
  <c r="AD261" i="5"/>
  <c r="AD263" i="5"/>
  <c r="AD265" i="5"/>
  <c r="AD266" i="5"/>
  <c r="AD267" i="5"/>
  <c r="AD269" i="5"/>
  <c r="AD271" i="5"/>
  <c r="AD272" i="5"/>
  <c r="AD273" i="5"/>
  <c r="AD275" i="5"/>
  <c r="AD277" i="5"/>
  <c r="AD288" i="5"/>
  <c r="AD308" i="5"/>
  <c r="AD310" i="5"/>
  <c r="AD320" i="5"/>
  <c r="AD330" i="5"/>
  <c r="AD334" i="5"/>
  <c r="AD336" i="5"/>
  <c r="AD339" i="5"/>
  <c r="AD360" i="5"/>
  <c r="AD362" i="5"/>
  <c r="AD376" i="5"/>
  <c r="X343" i="3"/>
  <c r="E343" i="3"/>
  <c r="Z342" i="3" s="1"/>
  <c r="E313" i="3"/>
  <c r="Z312" i="3" s="1"/>
  <c r="V344" i="3"/>
  <c r="E344" i="3"/>
  <c r="E161" i="3"/>
  <c r="Z159" i="3" s="1"/>
  <c r="V8" i="3"/>
  <c r="AT379" i="2"/>
  <c r="BL147" i="2"/>
  <c r="BL146" i="2"/>
  <c r="BL145" i="2"/>
  <c r="BL144" i="2"/>
  <c r="BL143" i="2"/>
  <c r="CA129" i="2"/>
  <c r="C130" i="2" s="1"/>
  <c r="CA130" i="2" s="1"/>
  <c r="C131" i="2" s="1"/>
  <c r="CA131" i="2" s="1"/>
  <c r="AD148" i="2"/>
  <c r="AD147" i="2"/>
  <c r="AD145" i="2"/>
  <c r="AD10" i="2"/>
  <c r="BL314" i="1"/>
  <c r="BL288" i="1"/>
  <c r="BL139" i="1"/>
  <c r="BL60" i="1"/>
  <c r="AD72" i="1"/>
  <c r="AD8" i="1"/>
  <c r="L400" i="1"/>
  <c r="L379" i="1"/>
  <c r="AD42" i="10"/>
  <c r="AD50" i="10"/>
  <c r="AD167" i="10"/>
  <c r="AD158" i="10"/>
  <c r="AD161" i="10"/>
  <c r="AD257" i="10"/>
  <c r="AD261" i="10"/>
  <c r="AD363" i="10"/>
  <c r="BL367" i="10"/>
  <c r="BL373" i="10"/>
  <c r="CD222" i="9"/>
  <c r="E223" i="9" s="1"/>
  <c r="CD223" i="9" s="1"/>
  <c r="E224" i="9" s="1"/>
  <c r="CD224" i="9" s="1"/>
  <c r="E225" i="9" s="1"/>
  <c r="CD225" i="9" s="1"/>
  <c r="E226" i="9" s="1"/>
  <c r="CD226" i="9" s="1"/>
  <c r="E227" i="9" s="1"/>
  <c r="CD227" i="9" s="1"/>
  <c r="E228" i="9" s="1"/>
  <c r="CD228" i="9" s="1"/>
  <c r="E229" i="9" s="1"/>
  <c r="CD229" i="9" s="1"/>
  <c r="E230" i="9" s="1"/>
  <c r="CD230" i="9" s="1"/>
  <c r="E231" i="9" s="1"/>
  <c r="CD231" i="9" s="1"/>
  <c r="E232" i="9" s="1"/>
  <c r="CD232" i="9" s="1"/>
  <c r="E233" i="9" s="1"/>
  <c r="CD233" i="9" s="1"/>
  <c r="E234" i="9" s="1"/>
  <c r="CD234" i="9" s="1"/>
  <c r="E235" i="9" s="1"/>
  <c r="CD235" i="9" s="1"/>
  <c r="E236" i="9" s="1"/>
  <c r="CD236" i="9" s="1"/>
  <c r="E237" i="9" s="1"/>
  <c r="CD237" i="9" s="1"/>
  <c r="E238" i="9" s="1"/>
  <c r="CD238" i="9" s="1"/>
  <c r="E239" i="9" s="1"/>
  <c r="CD239" i="9" s="1"/>
  <c r="E240" i="9" s="1"/>
  <c r="CD240" i="9" s="1"/>
  <c r="E241" i="9" s="1"/>
  <c r="CD241" i="9" s="1"/>
  <c r="E242" i="9" s="1"/>
  <c r="CD242" i="9" s="1"/>
  <c r="E243" i="9" s="1"/>
  <c r="CD243" i="9" s="1"/>
  <c r="E244" i="9" s="1"/>
  <c r="CD244" i="9" s="1"/>
  <c r="E245" i="9" s="1"/>
  <c r="CD245" i="9" s="1"/>
  <c r="E246" i="9" s="1"/>
  <c r="CD246" i="9" s="1"/>
  <c r="E247" i="9" s="1"/>
  <c r="CD247" i="9" s="1"/>
  <c r="E248" i="9" s="1"/>
  <c r="CD248" i="9" s="1"/>
  <c r="E249" i="9" s="1"/>
  <c r="CD249" i="9" s="1"/>
  <c r="E250" i="9" s="1"/>
  <c r="CD250" i="9" s="1"/>
  <c r="E251" i="9" s="1"/>
  <c r="CD251" i="9" s="1"/>
  <c r="CD315" i="9"/>
  <c r="E316" i="9" s="1"/>
  <c r="CD316" i="9" s="1"/>
  <c r="E317" i="9" s="1"/>
  <c r="CD317" i="9" s="1"/>
  <c r="E318" i="9" s="1"/>
  <c r="CD318" i="9" s="1"/>
  <c r="E319" i="9" s="1"/>
  <c r="CD319" i="9" s="1"/>
  <c r="E320" i="9" s="1"/>
  <c r="CD320" i="9" s="1"/>
  <c r="E321" i="9" s="1"/>
  <c r="CD321" i="9" s="1"/>
  <c r="E322" i="9" s="1"/>
  <c r="CD322" i="9" s="1"/>
  <c r="E323" i="9" s="1"/>
  <c r="CD323" i="9" s="1"/>
  <c r="E324" i="9" s="1"/>
  <c r="CD324" i="9" s="1"/>
  <c r="E325" i="9" s="1"/>
  <c r="CD325" i="9" s="1"/>
  <c r="E326" i="9" s="1"/>
  <c r="CD326" i="9" s="1"/>
  <c r="E327" i="9" s="1"/>
  <c r="CD327" i="9" s="1"/>
  <c r="E328" i="9" s="1"/>
  <c r="CD328" i="9" s="1"/>
  <c r="E329" i="9" s="1"/>
  <c r="CD329" i="9" s="1"/>
  <c r="E330" i="9" s="1"/>
  <c r="CD330" i="9" s="1"/>
  <c r="E331" i="9" s="1"/>
  <c r="CD331" i="9" s="1"/>
  <c r="E332" i="9" s="1"/>
  <c r="CD332" i="9" s="1"/>
  <c r="E333" i="9" s="1"/>
  <c r="CD333" i="9" s="1"/>
  <c r="E334" i="9" s="1"/>
  <c r="CD334" i="9" s="1"/>
  <c r="E335" i="9" s="1"/>
  <c r="CD335" i="9" s="1"/>
  <c r="E336" i="9" s="1"/>
  <c r="CD336" i="9" s="1"/>
  <c r="E337" i="9" s="1"/>
  <c r="CD337" i="9" s="1"/>
  <c r="E338" i="9" s="1"/>
  <c r="CD338" i="9" s="1"/>
  <c r="E339" i="9" s="1"/>
  <c r="CD339" i="9" s="1"/>
  <c r="E340" i="9" s="1"/>
  <c r="CD340" i="9" s="1"/>
  <c r="E341" i="9" s="1"/>
  <c r="CD341" i="9" s="1"/>
  <c r="E342" i="9" s="1"/>
  <c r="CD342" i="9" s="1"/>
  <c r="CD134" i="9"/>
  <c r="E135" i="9" s="1"/>
  <c r="AD329" i="9"/>
  <c r="BZ400" i="9"/>
  <c r="AD285" i="9"/>
  <c r="AD373" i="9"/>
  <c r="AD378" i="9"/>
  <c r="CD284" i="6"/>
  <c r="E285" i="6" s="1"/>
  <c r="CD285" i="6" s="1"/>
  <c r="E286" i="6" s="1"/>
  <c r="CD286" i="6" s="1"/>
  <c r="E287" i="6" s="1"/>
  <c r="CD287" i="6" s="1"/>
  <c r="E288" i="6" s="1"/>
  <c r="CD288" i="6" s="1"/>
  <c r="E289" i="6" s="1"/>
  <c r="CD289" i="6" s="1"/>
  <c r="E290" i="6" s="1"/>
  <c r="CD290" i="6" s="1"/>
  <c r="E291" i="6" s="1"/>
  <c r="CD291" i="6" s="1"/>
  <c r="E292" i="6" s="1"/>
  <c r="CD292" i="6" s="1"/>
  <c r="E293" i="6" s="1"/>
  <c r="CD293" i="6" s="1"/>
  <c r="E294" i="6" s="1"/>
  <c r="CD294" i="6" s="1"/>
  <c r="E295" i="6" s="1"/>
  <c r="CD295" i="6" s="1"/>
  <c r="E296" i="6" s="1"/>
  <c r="CD296" i="6" s="1"/>
  <c r="E297" i="6" s="1"/>
  <c r="CD297" i="6" s="1"/>
  <c r="E298" i="6" s="1"/>
  <c r="CD298" i="6" s="1"/>
  <c r="E299" i="6" s="1"/>
  <c r="CD299" i="6" s="1"/>
  <c r="E300" i="6" s="1"/>
  <c r="CD300" i="6" s="1"/>
  <c r="E301" i="6" s="1"/>
  <c r="CD301" i="6" s="1"/>
  <c r="E302" i="6" s="1"/>
  <c r="CD302" i="6" s="1"/>
  <c r="E303" i="6" s="1"/>
  <c r="CD303" i="6" s="1"/>
  <c r="E304" i="6" s="1"/>
  <c r="CD304" i="6" s="1"/>
  <c r="E305" i="6" s="1"/>
  <c r="CD305" i="6" s="1"/>
  <c r="E306" i="6" s="1"/>
  <c r="CD306" i="6" s="1"/>
  <c r="E307" i="6" s="1"/>
  <c r="CD307" i="6" s="1"/>
  <c r="E308" i="6" s="1"/>
  <c r="CD308" i="6" s="1"/>
  <c r="E309" i="6" s="1"/>
  <c r="CD309" i="6" s="1"/>
  <c r="E310" i="6" s="1"/>
  <c r="CD310" i="6" s="1"/>
  <c r="E311" i="6" s="1"/>
  <c r="CD311" i="6" s="1"/>
  <c r="E312" i="6" s="1"/>
  <c r="CD312" i="6" s="1"/>
  <c r="CD314" i="6"/>
  <c r="E315" i="6" s="1"/>
  <c r="AD178" i="6"/>
  <c r="BL208" i="6"/>
  <c r="BL212" i="6"/>
  <c r="BL216" i="6"/>
  <c r="BL164" i="5"/>
  <c r="BY400" i="5"/>
  <c r="BL168" i="5"/>
  <c r="BL176" i="5"/>
  <c r="BL184" i="5"/>
  <c r="AD262" i="5"/>
  <c r="AD268" i="5"/>
  <c r="AD274" i="5"/>
  <c r="BL280" i="5"/>
  <c r="AD286" i="5"/>
  <c r="AD292" i="5"/>
  <c r="AD298" i="5"/>
  <c r="BL308" i="5"/>
  <c r="BL314" i="5"/>
  <c r="BL322" i="5"/>
  <c r="BL334" i="5"/>
  <c r="BL342" i="5"/>
  <c r="AD350" i="5"/>
  <c r="AD354" i="5"/>
  <c r="AD358" i="5"/>
  <c r="BL362" i="5"/>
  <c r="BL366" i="5"/>
  <c r="AD368" i="5"/>
  <c r="BL368" i="5"/>
  <c r="BL374" i="5"/>
  <c r="CD191" i="2"/>
  <c r="E192" i="2" s="1"/>
  <c r="BL10" i="2"/>
  <c r="AD8" i="2"/>
  <c r="AB379" i="2"/>
  <c r="BJ400" i="2"/>
  <c r="AD317" i="2"/>
  <c r="AD327" i="2"/>
  <c r="AD331" i="2"/>
  <c r="AD335" i="2"/>
  <c r="AD349" i="2"/>
  <c r="BL353" i="2"/>
  <c r="BL357" i="2"/>
  <c r="BL361" i="2"/>
  <c r="BL365" i="2"/>
  <c r="CB8" i="2"/>
  <c r="AD158" i="2"/>
  <c r="BL157" i="2"/>
  <c r="BL155" i="2"/>
  <c r="AD155" i="2"/>
  <c r="AD153" i="2"/>
  <c r="AD152" i="2"/>
  <c r="BL148" i="2"/>
  <c r="AD142" i="2"/>
  <c r="BL141" i="2"/>
  <c r="AD141" i="2"/>
  <c r="BL140" i="2"/>
  <c r="AD139" i="2"/>
  <c r="AD138" i="2"/>
  <c r="AD135" i="2"/>
  <c r="BL133" i="2"/>
  <c r="BL131" i="2"/>
  <c r="AD131" i="2"/>
  <c r="CB129" i="2"/>
  <c r="D130" i="2" s="1"/>
  <c r="CD191" i="1"/>
  <c r="E192" i="1" s="1"/>
  <c r="CD192" i="1" s="1"/>
  <c r="E193" i="1" s="1"/>
  <c r="CD193" i="1" s="1"/>
  <c r="E194" i="1" s="1"/>
  <c r="CD41" i="1"/>
  <c r="E42" i="1" s="1"/>
  <c r="CD42" i="1" s="1"/>
  <c r="E43" i="1" s="1"/>
  <c r="CD43" i="1" s="1"/>
  <c r="E44" i="1" s="1"/>
  <c r="CD131" i="1"/>
  <c r="E132" i="1" s="1"/>
  <c r="CD132" i="1" s="1"/>
  <c r="E133" i="1" s="1"/>
  <c r="CD69" i="1"/>
  <c r="E70" i="1" s="1"/>
  <c r="CD70" i="1" s="1"/>
  <c r="E71" i="1" s="1"/>
  <c r="CD71" i="1" s="1"/>
  <c r="BL95" i="1"/>
  <c r="CD254" i="1"/>
  <c r="E255" i="1" s="1"/>
  <c r="CD224" i="1"/>
  <c r="E225" i="1" s="1"/>
  <c r="CD286" i="1"/>
  <c r="E287" i="1" s="1"/>
  <c r="CD344" i="10"/>
  <c r="E345" i="10" s="1"/>
  <c r="CD314" i="10"/>
  <c r="E315" i="10" s="1"/>
  <c r="W314" i="11"/>
  <c r="D315" i="11" s="1"/>
  <c r="CD211" i="9"/>
  <c r="E212" i="9" s="1"/>
  <c r="C287" i="7"/>
  <c r="V287" i="7" s="1"/>
  <c r="W286" i="11"/>
  <c r="D287" i="11" s="1"/>
  <c r="W283" i="7"/>
  <c r="CD283" i="10"/>
  <c r="E284" i="10" s="1"/>
  <c r="C258" i="7"/>
  <c r="V258" i="7" s="1"/>
  <c r="CD253" i="10"/>
  <c r="E254" i="10" s="1"/>
  <c r="W253" i="11"/>
  <c r="CD222" i="10"/>
  <c r="E223" i="10" s="1"/>
  <c r="W223" i="11"/>
  <c r="D224" i="11" s="1"/>
  <c r="CD221" i="6"/>
  <c r="E222" i="6" s="1"/>
  <c r="CD126" i="1"/>
  <c r="E127" i="1" s="1"/>
  <c r="W203" i="3"/>
  <c r="D204" i="3" s="1"/>
  <c r="CD191" i="10"/>
  <c r="E192" i="10" s="1"/>
  <c r="CD72" i="2"/>
  <c r="E73" i="2" s="1"/>
  <c r="W191" i="11"/>
  <c r="D192" i="11" s="1"/>
  <c r="CD106" i="2"/>
  <c r="E107" i="2" s="1"/>
  <c r="W103" i="3"/>
  <c r="D104" i="3" s="1"/>
  <c r="CD104" i="9"/>
  <c r="E105" i="9" s="1"/>
  <c r="CD101" i="10"/>
  <c r="E102" i="10" s="1"/>
  <c r="CD133" i="10"/>
  <c r="E134" i="10" s="1"/>
  <c r="W132" i="11"/>
  <c r="D133" i="11" s="1"/>
  <c r="W100" i="11"/>
  <c r="D101" i="11" s="1"/>
  <c r="CD73" i="9"/>
  <c r="E74" i="9" s="1"/>
  <c r="C130" i="7"/>
  <c r="V130" i="7" s="1"/>
  <c r="C101" i="7"/>
  <c r="V101" i="7" s="1"/>
  <c r="W71" i="11"/>
  <c r="D72" i="11" s="1"/>
  <c r="W64" i="3"/>
  <c r="D65" i="3" s="1"/>
  <c r="CD42" i="2"/>
  <c r="E43" i="2" s="1"/>
  <c r="C42" i="7"/>
  <c r="V42" i="7" s="1"/>
  <c r="C42" i="11"/>
  <c r="V42" i="11" s="1"/>
  <c r="CD41" i="10"/>
  <c r="E42" i="10" s="1"/>
  <c r="CD43" i="9"/>
  <c r="E44" i="9" s="1"/>
  <c r="CD14" i="2"/>
  <c r="E15" i="2" s="1"/>
  <c r="W12" i="3"/>
  <c r="D13" i="3" s="1"/>
  <c r="CD10" i="1"/>
  <c r="E11" i="1" s="1"/>
  <c r="BL370" i="1"/>
  <c r="W11" i="11"/>
  <c r="D12" i="11" s="1"/>
  <c r="W9" i="7"/>
  <c r="D10" i="7" s="1"/>
  <c r="CD11" i="6"/>
  <c r="E12" i="6" s="1"/>
  <c r="CD10" i="9"/>
  <c r="E11" i="9" s="1"/>
  <c r="BZ379" i="9"/>
  <c r="CD9" i="10"/>
  <c r="E10" i="10" s="1"/>
  <c r="CB8" i="1"/>
  <c r="X8" i="11"/>
  <c r="AT379" i="5"/>
  <c r="L379" i="5"/>
  <c r="AD369" i="6"/>
  <c r="AT400" i="2"/>
  <c r="L400" i="6"/>
  <c r="AT379" i="6"/>
  <c r="L400" i="10"/>
  <c r="CD131" i="2"/>
  <c r="E132" i="2" s="1"/>
  <c r="BL372" i="6"/>
  <c r="AT400" i="6"/>
  <c r="AD372" i="5"/>
  <c r="AT379" i="1"/>
  <c r="BL370" i="5"/>
  <c r="L379" i="6"/>
  <c r="AT379" i="10"/>
  <c r="AT400" i="10"/>
  <c r="BL369" i="10"/>
  <c r="L379" i="10"/>
  <c r="AD369" i="10"/>
  <c r="BL369" i="2"/>
  <c r="AT400" i="1"/>
  <c r="BL369" i="1"/>
  <c r="V283" i="3" l="1"/>
  <c r="C69" i="11"/>
  <c r="V69" i="11" s="1"/>
  <c r="E283" i="7"/>
  <c r="V283" i="11"/>
  <c r="C284" i="11" s="1"/>
  <c r="V284" i="11" s="1"/>
  <c r="E283" i="11"/>
  <c r="V100" i="11"/>
  <c r="C101" i="11" s="1"/>
  <c r="V191" i="11"/>
  <c r="C192" i="11" s="1"/>
  <c r="V253" i="11"/>
  <c r="C254" i="11" s="1"/>
  <c r="V314" i="11"/>
  <c r="C315" i="11" s="1"/>
  <c r="V161" i="11"/>
  <c r="C162" i="11" s="1"/>
  <c r="V222" i="11"/>
  <c r="X222" i="11" s="1"/>
  <c r="V344" i="11"/>
  <c r="C345" i="11" s="1"/>
  <c r="V345" i="11" s="1"/>
  <c r="C346" i="11" s="1"/>
  <c r="V346" i="11" s="1"/>
  <c r="E9" i="11"/>
  <c r="C131" i="11"/>
  <c r="V131" i="11" s="1"/>
  <c r="BZ400" i="5"/>
  <c r="X190" i="11"/>
  <c r="E191" i="11"/>
  <c r="X282" i="3"/>
  <c r="E253" i="11"/>
  <c r="X252" i="11"/>
  <c r="V100" i="3"/>
  <c r="E253" i="3"/>
  <c r="E314" i="11"/>
  <c r="X252" i="3"/>
  <c r="E314" i="3"/>
  <c r="V222" i="3"/>
  <c r="C223" i="3" s="1"/>
  <c r="V223" i="3" s="1"/>
  <c r="BZ400" i="1"/>
  <c r="CD10" i="5"/>
  <c r="E11" i="5" s="1"/>
  <c r="CD11" i="5" s="1"/>
  <c r="E12" i="5" s="1"/>
  <c r="CD12" i="5" s="1"/>
  <c r="E13" i="5" s="1"/>
  <c r="CD13" i="5" s="1"/>
  <c r="CD42" i="5"/>
  <c r="E43" i="5" s="1"/>
  <c r="CA69" i="5"/>
  <c r="C70" i="5" s="1"/>
  <c r="CA70" i="5" s="1"/>
  <c r="C71" i="5" s="1"/>
  <c r="CA71" i="5" s="1"/>
  <c r="X313" i="11"/>
  <c r="X282" i="11"/>
  <c r="F130" i="1"/>
  <c r="CC9" i="6"/>
  <c r="CE9" i="6" s="1"/>
  <c r="C162" i="3"/>
  <c r="X161" i="3"/>
  <c r="V41" i="3"/>
  <c r="X221" i="3"/>
  <c r="CC68" i="2"/>
  <c r="CE68" i="2" s="1"/>
  <c r="BZ400" i="10"/>
  <c r="F314" i="6"/>
  <c r="CC314" i="6"/>
  <c r="CE314" i="6" s="1"/>
  <c r="E130" i="11"/>
  <c r="E69" i="11"/>
  <c r="C191" i="3"/>
  <c r="E191" i="3" s="1"/>
  <c r="CB69" i="5"/>
  <c r="D70" i="5" s="1"/>
  <c r="CB100" i="5"/>
  <c r="D101" i="5" s="1"/>
  <c r="CB9" i="5"/>
  <c r="D10" i="5" s="1"/>
  <c r="CB10" i="5" s="1"/>
  <c r="D11" i="5" s="1"/>
  <c r="CB314" i="5"/>
  <c r="D315" i="5" s="1"/>
  <c r="CB253" i="5"/>
  <c r="D254" i="5" s="1"/>
  <c r="CB222" i="5"/>
  <c r="D223" i="5" s="1"/>
  <c r="CB191" i="5"/>
  <c r="D192" i="5" s="1"/>
  <c r="CB130" i="5"/>
  <c r="CC130" i="5" s="1"/>
  <c r="CB344" i="5"/>
  <c r="D345" i="5" s="1"/>
  <c r="CB283" i="5"/>
  <c r="D284" i="5" s="1"/>
  <c r="X282" i="7"/>
  <c r="C101" i="5"/>
  <c r="CA101" i="5" s="1"/>
  <c r="C223" i="5"/>
  <c r="CA223" i="5" s="1"/>
  <c r="F41" i="5"/>
  <c r="C42" i="5"/>
  <c r="CA42" i="5" s="1"/>
  <c r="X41" i="11"/>
  <c r="CC40" i="9"/>
  <c r="CE40" i="9" s="1"/>
  <c r="CC40" i="5"/>
  <c r="CE40" i="5" s="1"/>
  <c r="CC192" i="2"/>
  <c r="BZ412" i="2"/>
  <c r="CC313" i="6"/>
  <c r="CE313" i="6" s="1"/>
  <c r="CC68" i="5"/>
  <c r="CC190" i="2"/>
  <c r="CE190" i="2" s="1"/>
  <c r="X313" i="3"/>
  <c r="X40" i="3"/>
  <c r="CC282" i="2"/>
  <c r="CE282" i="2" s="1"/>
  <c r="X99" i="3"/>
  <c r="D314" i="2"/>
  <c r="CB314" i="2" s="1"/>
  <c r="D315" i="2" s="1"/>
  <c r="CB315" i="2" s="1"/>
  <c r="D316" i="2" s="1"/>
  <c r="CB316" i="2" s="1"/>
  <c r="D317" i="2" s="1"/>
  <c r="CB317" i="2" s="1"/>
  <c r="D318" i="2" s="1"/>
  <c r="CB318" i="2" s="1"/>
  <c r="D319" i="2" s="1"/>
  <c r="CB319" i="2" s="1"/>
  <c r="D320" i="2" s="1"/>
  <c r="CB320" i="2" s="1"/>
  <c r="D321" i="2" s="1"/>
  <c r="CB321" i="2" s="1"/>
  <c r="D322" i="2" s="1"/>
  <c r="CB322" i="2" s="1"/>
  <c r="D323" i="2" s="1"/>
  <c r="CB323" i="2" s="1"/>
  <c r="D324" i="2" s="1"/>
  <c r="CB324" i="2" s="1"/>
  <c r="D325" i="2" s="1"/>
  <c r="CB325" i="2" s="1"/>
  <c r="D326" i="2" s="1"/>
  <c r="CB326" i="2" s="1"/>
  <c r="D327" i="2" s="1"/>
  <c r="CB327" i="2" s="1"/>
  <c r="D328" i="2" s="1"/>
  <c r="CB328" i="2" s="1"/>
  <c r="D329" i="2" s="1"/>
  <c r="CB329" i="2" s="1"/>
  <c r="D330" i="2" s="1"/>
  <c r="CB330" i="2" s="1"/>
  <c r="D331" i="2" s="1"/>
  <c r="CB331" i="2" s="1"/>
  <c r="D332" i="2" s="1"/>
  <c r="CB332" i="2" s="1"/>
  <c r="D333" i="2" s="1"/>
  <c r="CB333" i="2" s="1"/>
  <c r="D334" i="2" s="1"/>
  <c r="CB334" i="2" s="1"/>
  <c r="D335" i="2" s="1"/>
  <c r="CB335" i="2" s="1"/>
  <c r="D336" i="2" s="1"/>
  <c r="CB336" i="2" s="1"/>
  <c r="D337" i="2" s="1"/>
  <c r="CB337" i="2" s="1"/>
  <c r="D338" i="2" s="1"/>
  <c r="CB338" i="2" s="1"/>
  <c r="D339" i="2" s="1"/>
  <c r="CB339" i="2" s="1"/>
  <c r="D340" i="2" s="1"/>
  <c r="CB340" i="2" s="1"/>
  <c r="D341" i="2" s="1"/>
  <c r="CB341" i="2" s="1"/>
  <c r="D342" i="2" s="1"/>
  <c r="CB342" i="2" s="1"/>
  <c r="D343" i="2" s="1"/>
  <c r="CB343" i="2" s="1"/>
  <c r="D344" i="2" s="1"/>
  <c r="CB344" i="2" s="1"/>
  <c r="D345" i="2" s="1"/>
  <c r="CB345" i="2" s="1"/>
  <c r="D346" i="2" s="1"/>
  <c r="CB346" i="2" s="1"/>
  <c r="D347" i="2" s="1"/>
  <c r="CB347" i="2" s="1"/>
  <c r="D348" i="2" s="1"/>
  <c r="CB348" i="2" s="1"/>
  <c r="D349" i="2" s="1"/>
  <c r="CB349" i="2" s="1"/>
  <c r="D350" i="2" s="1"/>
  <c r="CB350" i="2" s="1"/>
  <c r="D351" i="2" s="1"/>
  <c r="CB351" i="2" s="1"/>
  <c r="D352" i="2" s="1"/>
  <c r="CB352" i="2" s="1"/>
  <c r="D353" i="2" s="1"/>
  <c r="CB353" i="2" s="1"/>
  <c r="D354" i="2" s="1"/>
  <c r="CB354" i="2" s="1"/>
  <c r="D355" i="2" s="1"/>
  <c r="CB355" i="2" s="1"/>
  <c r="D356" i="2" s="1"/>
  <c r="CB356" i="2" s="1"/>
  <c r="D357" i="2" s="1"/>
  <c r="CB357" i="2" s="1"/>
  <c r="D358" i="2" s="1"/>
  <c r="CB358" i="2" s="1"/>
  <c r="D359" i="2" s="1"/>
  <c r="CB359" i="2" s="1"/>
  <c r="D360" i="2" s="1"/>
  <c r="CB360" i="2" s="1"/>
  <c r="D361" i="2" s="1"/>
  <c r="CB361" i="2" s="1"/>
  <c r="D362" i="2" s="1"/>
  <c r="CB362" i="2" s="1"/>
  <c r="D363" i="2" s="1"/>
  <c r="CB363" i="2" s="1"/>
  <c r="D364" i="2" s="1"/>
  <c r="CB364" i="2" s="1"/>
  <c r="D365" i="2" s="1"/>
  <c r="CB365" i="2" s="1"/>
  <c r="D366" i="2" s="1"/>
  <c r="CB366" i="2" s="1"/>
  <c r="D367" i="2" s="1"/>
  <c r="CB367" i="2" s="1"/>
  <c r="D368" i="2" s="1"/>
  <c r="CB368" i="2" s="1"/>
  <c r="D369" i="2" s="1"/>
  <c r="CB369" i="2" s="1"/>
  <c r="D370" i="2" s="1"/>
  <c r="CB370" i="2" s="1"/>
  <c r="D371" i="2" s="1"/>
  <c r="CB371" i="2" s="1"/>
  <c r="D372" i="2" s="1"/>
  <c r="CB372" i="2" s="1"/>
  <c r="D373" i="2" s="1"/>
  <c r="CB373" i="2" s="1"/>
  <c r="CB374" i="2" s="1"/>
  <c r="D375" i="2" s="1"/>
  <c r="CB375" i="2" s="1"/>
  <c r="D376" i="2" s="1"/>
  <c r="CB376" i="2" s="1"/>
  <c r="D377" i="2" s="1"/>
  <c r="CB377" i="2" s="1"/>
  <c r="D378" i="2" s="1"/>
  <c r="CB378" i="2" s="1"/>
  <c r="CC313" i="2"/>
  <c r="CE313" i="2" s="1"/>
  <c r="CC221" i="2"/>
  <c r="CE221" i="2" s="1"/>
  <c r="CC252" i="2"/>
  <c r="CE252" i="2" s="1"/>
  <c r="BZ403" i="2"/>
  <c r="BZ400" i="2"/>
  <c r="BZ404" i="2"/>
  <c r="CC221" i="10"/>
  <c r="CE221" i="10" s="1"/>
  <c r="F191" i="10"/>
  <c r="BZ379" i="10"/>
  <c r="CC313" i="10"/>
  <c r="CE313" i="10" s="1"/>
  <c r="CC190" i="10"/>
  <c r="CE190" i="10" s="1"/>
  <c r="CC190" i="5"/>
  <c r="CC313" i="5"/>
  <c r="CC129" i="5"/>
  <c r="CC40" i="6"/>
  <c r="F283" i="10"/>
  <c r="X222" i="3"/>
  <c r="BZ379" i="1"/>
  <c r="BZ410" i="2"/>
  <c r="BZ407" i="2"/>
  <c r="BZ411" i="2"/>
  <c r="CC343" i="1"/>
  <c r="Q379" i="3"/>
  <c r="Q381" i="3" s="1"/>
  <c r="CC222" i="10"/>
  <c r="CE222" i="10" s="1"/>
  <c r="X9" i="7"/>
  <c r="E9" i="7"/>
  <c r="C223" i="11"/>
  <c r="CC314" i="1"/>
  <c r="C314" i="5"/>
  <c r="CA314" i="5" s="1"/>
  <c r="F314" i="9"/>
  <c r="V191" i="3"/>
  <c r="X191" i="3" s="1"/>
  <c r="CC343" i="5"/>
  <c r="CC313" i="9"/>
  <c r="CE313" i="9" s="1"/>
  <c r="BZ379" i="2"/>
  <c r="BZ402" i="2"/>
  <c r="BZ406" i="2"/>
  <c r="BZ401" i="2"/>
  <c r="BZ405" i="2"/>
  <c r="BZ408" i="2"/>
  <c r="CC282" i="9"/>
  <c r="CE282" i="9" s="1"/>
  <c r="F69" i="9"/>
  <c r="CC190" i="9"/>
  <c r="CE190" i="9" s="1"/>
  <c r="F345" i="9"/>
  <c r="F41" i="9"/>
  <c r="CC129" i="9"/>
  <c r="CE129" i="9" s="1"/>
  <c r="F344" i="9"/>
  <c r="CC343" i="9"/>
  <c r="CE343" i="9" s="1"/>
  <c r="C10" i="6"/>
  <c r="CA10" i="6" s="1"/>
  <c r="C11" i="6" s="1"/>
  <c r="CA11" i="6" s="1"/>
  <c r="CC41" i="6"/>
  <c r="CC8" i="6"/>
  <c r="CE8" i="6" s="1"/>
  <c r="C253" i="6"/>
  <c r="CA253" i="6" s="1"/>
  <c r="CC252" i="6"/>
  <c r="B13" i="6"/>
  <c r="CC343" i="6"/>
  <c r="F9" i="6"/>
  <c r="CC344" i="6"/>
  <c r="C253" i="5"/>
  <c r="CA253" i="5" s="1"/>
  <c r="CC252" i="5"/>
  <c r="C192" i="5"/>
  <c r="CA192" i="5" s="1"/>
  <c r="CC221" i="5"/>
  <c r="CC99" i="5"/>
  <c r="C69" i="2"/>
  <c r="CA69" i="2" s="1"/>
  <c r="C283" i="2"/>
  <c r="F283" i="2" s="1"/>
  <c r="CC8" i="2"/>
  <c r="CE8" i="2" s="1"/>
  <c r="F130" i="2"/>
  <c r="D9" i="2"/>
  <c r="F9" i="2" s="1"/>
  <c r="CC68" i="1"/>
  <c r="CE68" i="1" s="1"/>
  <c r="CA191" i="1"/>
  <c r="C192" i="1" s="1"/>
  <c r="CA192" i="1" s="1"/>
  <c r="C193" i="1" s="1"/>
  <c r="F191" i="1"/>
  <c r="F253" i="1"/>
  <c r="CC99" i="1"/>
  <c r="CE99" i="1" s="1"/>
  <c r="D69" i="1"/>
  <c r="CB69" i="1" s="1"/>
  <c r="D70" i="1" s="1"/>
  <c r="CB70" i="1" s="1"/>
  <c r="D71" i="1" s="1"/>
  <c r="CC221" i="1"/>
  <c r="CE221" i="1" s="1"/>
  <c r="CB130" i="1"/>
  <c r="D131" i="1" s="1"/>
  <c r="CB131" i="1" s="1"/>
  <c r="D132" i="1" s="1"/>
  <c r="CB132" i="1" s="1"/>
  <c r="D133" i="1" s="1"/>
  <c r="CB133" i="1" s="1"/>
  <c r="D134" i="1" s="1"/>
  <c r="CB134" i="1" s="1"/>
  <c r="D135" i="1" s="1"/>
  <c r="CB135" i="1" s="1"/>
  <c r="D136" i="1" s="1"/>
  <c r="CB136" i="1" s="1"/>
  <c r="D137" i="1" s="1"/>
  <c r="CB137" i="1" s="1"/>
  <c r="D138" i="1" s="1"/>
  <c r="CB138" i="1" s="1"/>
  <c r="D139" i="1" s="1"/>
  <c r="CB139" i="1" s="1"/>
  <c r="D140" i="1" s="1"/>
  <c r="CB140" i="1" s="1"/>
  <c r="D141" i="1" s="1"/>
  <c r="CB141" i="1" s="1"/>
  <c r="D142" i="1" s="1"/>
  <c r="CB142" i="1" s="1"/>
  <c r="D143" i="1" s="1"/>
  <c r="CB143" i="1" s="1"/>
  <c r="D144" i="1" s="1"/>
  <c r="CB144" i="1" s="1"/>
  <c r="D145" i="1" s="1"/>
  <c r="CB145" i="1" s="1"/>
  <c r="D146" i="1" s="1"/>
  <c r="CB146" i="1" s="1"/>
  <c r="D147" i="1" s="1"/>
  <c r="CB147" i="1" s="1"/>
  <c r="D148" i="1" s="1"/>
  <c r="CB148" i="1" s="1"/>
  <c r="D149" i="1" s="1"/>
  <c r="CB149" i="1" s="1"/>
  <c r="D150" i="1" s="1"/>
  <c r="CB150" i="1" s="1"/>
  <c r="D151" i="1" s="1"/>
  <c r="CB151" i="1" s="1"/>
  <c r="D152" i="1" s="1"/>
  <c r="CB152" i="1" s="1"/>
  <c r="D153" i="1" s="1"/>
  <c r="CB153" i="1" s="1"/>
  <c r="D154" i="1" s="1"/>
  <c r="CB154" i="1" s="1"/>
  <c r="D155" i="1" s="1"/>
  <c r="CB155" i="1" s="1"/>
  <c r="D156" i="1" s="1"/>
  <c r="CB156" i="1" s="1"/>
  <c r="D157" i="1" s="1"/>
  <c r="CB157" i="1" s="1"/>
  <c r="D158" i="1" s="1"/>
  <c r="CB158" i="1" s="1"/>
  <c r="D159" i="1" s="1"/>
  <c r="CB159" i="1" s="1"/>
  <c r="D160" i="1" s="1"/>
  <c r="CB160" i="1" s="1"/>
  <c r="D161" i="1" s="1"/>
  <c r="CB161" i="1" s="1"/>
  <c r="D162" i="1" s="1"/>
  <c r="CB162" i="1" s="1"/>
  <c r="D163" i="1" s="1"/>
  <c r="CB163" i="1" s="1"/>
  <c r="D164" i="1" s="1"/>
  <c r="CB164" i="1" s="1"/>
  <c r="D165" i="1" s="1"/>
  <c r="CB165" i="1" s="1"/>
  <c r="D166" i="1" s="1"/>
  <c r="CB166" i="1" s="1"/>
  <c r="D167" i="1" s="1"/>
  <c r="CB167" i="1" s="1"/>
  <c r="D168" i="1" s="1"/>
  <c r="CB168" i="1" s="1"/>
  <c r="D169" i="1" s="1"/>
  <c r="CB169" i="1" s="1"/>
  <c r="D170" i="1" s="1"/>
  <c r="CB170" i="1" s="1"/>
  <c r="D171" i="1" s="1"/>
  <c r="CB171" i="1" s="1"/>
  <c r="D172" i="1" s="1"/>
  <c r="CB172" i="1" s="1"/>
  <c r="D173" i="1" s="1"/>
  <c r="CB173" i="1" s="1"/>
  <c r="D174" i="1" s="1"/>
  <c r="CB174" i="1" s="1"/>
  <c r="D175" i="1" s="1"/>
  <c r="CB175" i="1" s="1"/>
  <c r="D176" i="1" s="1"/>
  <c r="CB176" i="1" s="1"/>
  <c r="D177" i="1" s="1"/>
  <c r="CB177" i="1" s="1"/>
  <c r="D178" i="1" s="1"/>
  <c r="CB178" i="1" s="1"/>
  <c r="D179" i="1" s="1"/>
  <c r="CB179" i="1" s="1"/>
  <c r="D180" i="1" s="1"/>
  <c r="CB180" i="1" s="1"/>
  <c r="D181" i="1" s="1"/>
  <c r="CB181" i="1" s="1"/>
  <c r="D182" i="1" s="1"/>
  <c r="CB182" i="1" s="1"/>
  <c r="D183" i="1" s="1"/>
  <c r="CB183" i="1" s="1"/>
  <c r="D184" i="1" s="1"/>
  <c r="CB184" i="1" s="1"/>
  <c r="D185" i="1" s="1"/>
  <c r="CB185" i="1" s="1"/>
  <c r="D186" i="1" s="1"/>
  <c r="CB186" i="1" s="1"/>
  <c r="D187" i="1" s="1"/>
  <c r="CB187" i="1" s="1"/>
  <c r="D188" i="1" s="1"/>
  <c r="CB188" i="1" s="1"/>
  <c r="D189" i="1" s="1"/>
  <c r="CB189" i="1" s="1"/>
  <c r="CC8" i="9"/>
  <c r="CE8" i="9" s="1"/>
  <c r="F253" i="9"/>
  <c r="CA69" i="9"/>
  <c r="C70" i="9" s="1"/>
  <c r="CC68" i="9"/>
  <c r="CE68" i="9" s="1"/>
  <c r="CC252" i="9"/>
  <c r="CE252" i="9" s="1"/>
  <c r="CC99" i="9"/>
  <c r="CE99" i="9" s="1"/>
  <c r="F283" i="9"/>
  <c r="CA283" i="9"/>
  <c r="CC283" i="9" s="1"/>
  <c r="CE283" i="9" s="1"/>
  <c r="CC221" i="9"/>
  <c r="CE221" i="9" s="1"/>
  <c r="C222" i="9"/>
  <c r="CA222" i="9" s="1"/>
  <c r="F315" i="9"/>
  <c r="CC344" i="9"/>
  <c r="CE344" i="9" s="1"/>
  <c r="D100" i="9"/>
  <c r="CB100" i="9" s="1"/>
  <c r="D101" i="9" s="1"/>
  <c r="CB101" i="9" s="1"/>
  <c r="D102" i="9" s="1"/>
  <c r="CB102" i="9" s="1"/>
  <c r="D103" i="9" s="1"/>
  <c r="CB103" i="9" s="1"/>
  <c r="D104" i="9" s="1"/>
  <c r="CB104" i="9" s="1"/>
  <c r="D105" i="9" s="1"/>
  <c r="CB105" i="9" s="1"/>
  <c r="D106" i="9" s="1"/>
  <c r="CB106" i="9" s="1"/>
  <c r="D107" i="9" s="1"/>
  <c r="CB107" i="9" s="1"/>
  <c r="D108" i="9" s="1"/>
  <c r="CB108" i="9" s="1"/>
  <c r="D109" i="9" s="1"/>
  <c r="CB109" i="9" s="1"/>
  <c r="D110" i="9" s="1"/>
  <c r="CB110" i="9" s="1"/>
  <c r="D111" i="9" s="1"/>
  <c r="CB111" i="9" s="1"/>
  <c r="D112" i="9" s="1"/>
  <c r="CB112" i="9" s="1"/>
  <c r="D113" i="9" s="1"/>
  <c r="CB113" i="9" s="1"/>
  <c r="D114" i="9" s="1"/>
  <c r="CB114" i="9" s="1"/>
  <c r="D115" i="9" s="1"/>
  <c r="CB115" i="9" s="1"/>
  <c r="D116" i="9" s="1"/>
  <c r="CB116" i="9" s="1"/>
  <c r="D117" i="9" s="1"/>
  <c r="CB117" i="9" s="1"/>
  <c r="D118" i="9" s="1"/>
  <c r="CB118" i="9" s="1"/>
  <c r="D119" i="9" s="1"/>
  <c r="CB119" i="9" s="1"/>
  <c r="D120" i="9" s="1"/>
  <c r="CB120" i="9" s="1"/>
  <c r="D121" i="9" s="1"/>
  <c r="CB121" i="9" s="1"/>
  <c r="D122" i="9" s="1"/>
  <c r="CB122" i="9" s="1"/>
  <c r="D123" i="9" s="1"/>
  <c r="CB123" i="9" s="1"/>
  <c r="D124" i="9" s="1"/>
  <c r="CB124" i="9" s="1"/>
  <c r="D125" i="9" s="1"/>
  <c r="CB125" i="9" s="1"/>
  <c r="D126" i="9" s="1"/>
  <c r="CB126" i="9" s="1"/>
  <c r="D127" i="9" s="1"/>
  <c r="CB127" i="9" s="1"/>
  <c r="D128" i="9" s="1"/>
  <c r="CB128" i="9" s="1"/>
  <c r="F130" i="9"/>
  <c r="CC160" i="9"/>
  <c r="B13" i="9"/>
  <c r="CC315" i="9"/>
  <c r="CE315" i="9" s="1"/>
  <c r="CC314" i="9"/>
  <c r="CE314" i="9" s="1"/>
  <c r="CC283" i="10"/>
  <c r="CE283" i="10" s="1"/>
  <c r="C284" i="10"/>
  <c r="CA284" i="10" s="1"/>
  <c r="C285" i="10" s="1"/>
  <c r="CA285" i="10" s="1"/>
  <c r="C286" i="10" s="1"/>
  <c r="CA286" i="10" s="1"/>
  <c r="C287" i="10" s="1"/>
  <c r="D314" i="10"/>
  <c r="CB314" i="10" s="1"/>
  <c r="CC314" i="10" s="1"/>
  <c r="CE314" i="10" s="1"/>
  <c r="F41" i="10"/>
  <c r="CC282" i="10"/>
  <c r="CE282" i="10" s="1"/>
  <c r="CC99" i="10"/>
  <c r="CE99" i="10" s="1"/>
  <c r="F100" i="10"/>
  <c r="CC8" i="10"/>
  <c r="CE8" i="10" s="1"/>
  <c r="B13" i="10"/>
  <c r="CC191" i="10"/>
  <c r="CE191" i="10" s="1"/>
  <c r="CC129" i="10"/>
  <c r="CE129" i="10" s="1"/>
  <c r="CA100" i="10"/>
  <c r="F222" i="10"/>
  <c r="D223" i="10"/>
  <c r="CB223" i="10" s="1"/>
  <c r="CC223" i="10" s="1"/>
  <c r="CC40" i="10"/>
  <c r="CE40" i="10" s="1"/>
  <c r="BL412" i="1"/>
  <c r="CC129" i="2"/>
  <c r="CE129" i="2" s="1"/>
  <c r="CB130" i="2"/>
  <c r="D131" i="2" s="1"/>
  <c r="CB131" i="2" s="1"/>
  <c r="D132" i="2" s="1"/>
  <c r="CB132" i="2" s="1"/>
  <c r="D133" i="2" s="1"/>
  <c r="CB133" i="2" s="1"/>
  <c r="D134" i="2" s="1"/>
  <c r="CB134" i="2" s="1"/>
  <c r="D135" i="2" s="1"/>
  <c r="CB135" i="2" s="1"/>
  <c r="D136" i="2" s="1"/>
  <c r="CB136" i="2" s="1"/>
  <c r="D137" i="2" s="1"/>
  <c r="CB137" i="2" s="1"/>
  <c r="D138" i="2" s="1"/>
  <c r="CB138" i="2" s="1"/>
  <c r="D139" i="2" s="1"/>
  <c r="CB139" i="2" s="1"/>
  <c r="D140" i="2" s="1"/>
  <c r="CB140" i="2" s="1"/>
  <c r="D141" i="2" s="1"/>
  <c r="CB141" i="2" s="1"/>
  <c r="D142" i="2" s="1"/>
  <c r="CB142" i="2" s="1"/>
  <c r="D143" i="2" s="1"/>
  <c r="CB143" i="2" s="1"/>
  <c r="D144" i="2" s="1"/>
  <c r="CB144" i="2" s="1"/>
  <c r="D145" i="2" s="1"/>
  <c r="CB145" i="2" s="1"/>
  <c r="D146" i="2" s="1"/>
  <c r="CB146" i="2" s="1"/>
  <c r="D147" i="2" s="1"/>
  <c r="CB147" i="2" s="1"/>
  <c r="D148" i="2" s="1"/>
  <c r="CB148" i="2" s="1"/>
  <c r="D149" i="2" s="1"/>
  <c r="CB149" i="2" s="1"/>
  <c r="D150" i="2" s="1"/>
  <c r="CB150" i="2" s="1"/>
  <c r="D151" i="2" s="1"/>
  <c r="CB151" i="2" s="1"/>
  <c r="D152" i="2" s="1"/>
  <c r="CB152" i="2" s="1"/>
  <c r="D153" i="2" s="1"/>
  <c r="CB153" i="2" s="1"/>
  <c r="D154" i="2" s="1"/>
  <c r="CB154" i="2" s="1"/>
  <c r="D155" i="2" s="1"/>
  <c r="CB155" i="2" s="1"/>
  <c r="D156" i="2" s="1"/>
  <c r="CB156" i="2" s="1"/>
  <c r="D157" i="2" s="1"/>
  <c r="CB157" i="2" s="1"/>
  <c r="D158" i="2" s="1"/>
  <c r="CB158" i="2" s="1"/>
  <c r="D159" i="2" s="1"/>
  <c r="CB159" i="2" s="1"/>
  <c r="D160" i="2" s="1"/>
  <c r="CC41" i="10"/>
  <c r="CE41" i="10" s="1"/>
  <c r="CC42" i="6"/>
  <c r="CA253" i="1"/>
  <c r="CC253" i="1" s="1"/>
  <c r="CE253" i="1" s="1"/>
  <c r="F313" i="2"/>
  <c r="CG312" i="2" s="1"/>
  <c r="BL410" i="2"/>
  <c r="C130" i="3"/>
  <c r="X129" i="3"/>
  <c r="BZ379" i="6"/>
  <c r="BL400" i="6"/>
  <c r="C286" i="6"/>
  <c r="CA286" i="6" s="1"/>
  <c r="AT401" i="1"/>
  <c r="AT406" i="1"/>
  <c r="AT410" i="1"/>
  <c r="BL403" i="1"/>
  <c r="BL405" i="1"/>
  <c r="BL409" i="1"/>
  <c r="BL403" i="2"/>
  <c r="BL407" i="2"/>
  <c r="BL411" i="2"/>
  <c r="BL404" i="2"/>
  <c r="BL408" i="2"/>
  <c r="BL412" i="2"/>
  <c r="M401" i="1"/>
  <c r="AC401" i="1"/>
  <c r="BX401" i="1"/>
  <c r="BT401" i="1"/>
  <c r="BP401" i="1"/>
  <c r="BK401" i="1"/>
  <c r="BG401" i="1"/>
  <c r="BC401" i="1"/>
  <c r="AY401" i="1"/>
  <c r="BV402" i="1"/>
  <c r="BR402" i="1"/>
  <c r="BG402" i="1"/>
  <c r="BC402" i="1"/>
  <c r="AY402" i="1"/>
  <c r="AP402" i="1"/>
  <c r="AL402" i="1"/>
  <c r="AH402" i="1"/>
  <c r="W402" i="1"/>
  <c r="S402" i="1"/>
  <c r="J402" i="1"/>
  <c r="P402" i="1"/>
  <c r="AF402" i="1"/>
  <c r="AV402" i="1"/>
  <c r="BK402" i="1"/>
  <c r="BX402" i="1"/>
  <c r="J403" i="1"/>
  <c r="P403" i="1"/>
  <c r="AF403" i="1"/>
  <c r="AV403" i="1"/>
  <c r="BK403" i="1"/>
  <c r="BX403" i="1"/>
  <c r="J404" i="1"/>
  <c r="P404" i="1"/>
  <c r="AF404" i="1"/>
  <c r="AV404" i="1"/>
  <c r="BK404" i="1"/>
  <c r="BX404" i="1"/>
  <c r="J405" i="1"/>
  <c r="P405" i="1"/>
  <c r="AF405" i="1"/>
  <c r="AV405" i="1"/>
  <c r="BK405" i="1"/>
  <c r="BX405" i="1"/>
  <c r="J406" i="1"/>
  <c r="P406" i="1"/>
  <c r="AF406" i="1"/>
  <c r="AV406" i="1"/>
  <c r="BK406" i="1"/>
  <c r="BX406" i="1"/>
  <c r="J407" i="1"/>
  <c r="P407" i="1"/>
  <c r="AF407" i="1"/>
  <c r="AV407" i="1"/>
  <c r="BK407" i="1"/>
  <c r="BX407" i="1"/>
  <c r="J408" i="1"/>
  <c r="P408" i="1"/>
  <c r="AF408" i="1"/>
  <c r="AV408" i="1"/>
  <c r="BK408" i="1"/>
  <c r="BX408" i="1"/>
  <c r="J409" i="1"/>
  <c r="P409" i="1"/>
  <c r="AF409" i="1"/>
  <c r="AV409" i="1"/>
  <c r="BK409" i="1"/>
  <c r="BX409" i="1"/>
  <c r="J410" i="1"/>
  <c r="P410" i="1"/>
  <c r="AF410" i="1"/>
  <c r="AV410" i="1"/>
  <c r="BK410" i="1"/>
  <c r="BX410" i="1"/>
  <c r="J411" i="1"/>
  <c r="P411" i="1"/>
  <c r="AF411" i="1"/>
  <c r="AV411" i="1"/>
  <c r="BK411" i="1"/>
  <c r="BX411" i="1"/>
  <c r="J412" i="1"/>
  <c r="P412" i="1"/>
  <c r="AF412" i="1"/>
  <c r="AV412" i="1"/>
  <c r="BK412" i="1"/>
  <c r="BX412" i="1"/>
  <c r="K401" i="1"/>
  <c r="AA401" i="1"/>
  <c r="AU401" i="1"/>
  <c r="J401" i="1"/>
  <c r="P401" i="1"/>
  <c r="AF401" i="1"/>
  <c r="AV401" i="1"/>
  <c r="BU401" i="1"/>
  <c r="BQ401" i="1"/>
  <c r="BM401" i="1"/>
  <c r="BF401" i="1"/>
  <c r="BB401" i="1"/>
  <c r="AX401" i="1"/>
  <c r="BU402" i="1"/>
  <c r="BQ402" i="1"/>
  <c r="BF402" i="1"/>
  <c r="BB402" i="1"/>
  <c r="AX402" i="1"/>
  <c r="AO402" i="1"/>
  <c r="AK402" i="1"/>
  <c r="Z402" i="1"/>
  <c r="V402" i="1"/>
  <c r="G402" i="1"/>
  <c r="K402" i="1"/>
  <c r="O402" i="1"/>
  <c r="AA402" i="1"/>
  <c r="AE402" i="1"/>
  <c r="AU402" i="1"/>
  <c r="BM402" i="1"/>
  <c r="G403" i="1"/>
  <c r="K403" i="1"/>
  <c r="O403" i="1"/>
  <c r="AA403" i="1"/>
  <c r="AE403" i="1"/>
  <c r="AU403" i="1"/>
  <c r="BM403" i="1"/>
  <c r="G404" i="1"/>
  <c r="K404" i="1"/>
  <c r="O404" i="1"/>
  <c r="AA404" i="1"/>
  <c r="AE404" i="1"/>
  <c r="AU404" i="1"/>
  <c r="BM404" i="1"/>
  <c r="G405" i="1"/>
  <c r="K405" i="1"/>
  <c r="O405" i="1"/>
  <c r="AA405" i="1"/>
  <c r="AE405" i="1"/>
  <c r="AU405" i="1"/>
  <c r="BM405" i="1"/>
  <c r="G406" i="1"/>
  <c r="K406" i="1"/>
  <c r="O406" i="1"/>
  <c r="AA406" i="1"/>
  <c r="AE406" i="1"/>
  <c r="AU406" i="1"/>
  <c r="BM406" i="1"/>
  <c r="G407" i="1"/>
  <c r="K407" i="1"/>
  <c r="O407" i="1"/>
  <c r="AA407" i="1"/>
  <c r="AE407" i="1"/>
  <c r="AU407" i="1"/>
  <c r="BM407" i="1"/>
  <c r="G408" i="1"/>
  <c r="K408" i="1"/>
  <c r="O408" i="1"/>
  <c r="AA408" i="1"/>
  <c r="AE408" i="1"/>
  <c r="AU408" i="1"/>
  <c r="BM408" i="1"/>
  <c r="G409" i="1"/>
  <c r="K409" i="1"/>
  <c r="O409" i="1"/>
  <c r="AA409" i="1"/>
  <c r="AE409" i="1"/>
  <c r="AU409" i="1"/>
  <c r="BM409" i="1"/>
  <c r="G410" i="1"/>
  <c r="K410" i="1"/>
  <c r="O410" i="1"/>
  <c r="AA410" i="1"/>
  <c r="AE410" i="1"/>
  <c r="AU410" i="1"/>
  <c r="BM410" i="1"/>
  <c r="G411" i="1"/>
  <c r="K411" i="1"/>
  <c r="O411" i="1"/>
  <c r="AA411" i="1"/>
  <c r="AE411" i="1"/>
  <c r="AU411" i="1"/>
  <c r="BM411" i="1"/>
  <c r="G412" i="1"/>
  <c r="K412" i="1"/>
  <c r="O412" i="1"/>
  <c r="AA412" i="1"/>
  <c r="AE412" i="1"/>
  <c r="AU412" i="1"/>
  <c r="BM412" i="1"/>
  <c r="B13" i="5"/>
  <c r="BJ401" i="1"/>
  <c r="BJ403" i="1"/>
  <c r="BJ405" i="1"/>
  <c r="BJ407" i="1"/>
  <c r="BJ409" i="1"/>
  <c r="BJ411" i="1"/>
  <c r="AB402" i="1"/>
  <c r="AB404" i="1"/>
  <c r="AB406" i="1"/>
  <c r="AB408" i="1"/>
  <c r="AB410" i="1"/>
  <c r="AB412" i="1"/>
  <c r="BZ412" i="1"/>
  <c r="BZ411" i="1"/>
  <c r="BZ410" i="1"/>
  <c r="BZ409" i="1"/>
  <c r="BZ408" i="1"/>
  <c r="BZ407" i="1"/>
  <c r="BZ406" i="1"/>
  <c r="BZ405" i="1"/>
  <c r="BZ404" i="1"/>
  <c r="BZ403" i="1"/>
  <c r="BZ402" i="1"/>
  <c r="BZ401" i="1"/>
  <c r="BY401" i="1"/>
  <c r="BY403" i="1"/>
  <c r="BY405" i="1"/>
  <c r="BY407" i="1"/>
  <c r="BY409" i="1"/>
  <c r="BY411" i="1"/>
  <c r="L402" i="1"/>
  <c r="L404" i="1"/>
  <c r="L406" i="1"/>
  <c r="L408" i="1"/>
  <c r="L410" i="1"/>
  <c r="L412" i="1"/>
  <c r="AD401" i="1"/>
  <c r="AD412" i="1"/>
  <c r="AD411" i="1"/>
  <c r="AD410" i="1"/>
  <c r="AD409" i="1"/>
  <c r="AD408" i="1"/>
  <c r="AD407" i="1"/>
  <c r="AD406" i="1"/>
  <c r="AD405" i="1"/>
  <c r="AD404" i="1"/>
  <c r="AD403" i="1"/>
  <c r="AD402" i="1"/>
  <c r="AT404" i="1"/>
  <c r="AT408" i="1"/>
  <c r="AT412" i="1"/>
  <c r="BL407" i="1"/>
  <c r="BL411" i="1"/>
  <c r="BL401" i="1"/>
  <c r="F222" i="1"/>
  <c r="CC252" i="1"/>
  <c r="CE252" i="1" s="1"/>
  <c r="CC129" i="1"/>
  <c r="CE129" i="1" s="1"/>
  <c r="CC313" i="1"/>
  <c r="CC282" i="1"/>
  <c r="CE282" i="1" s="1"/>
  <c r="AT403" i="1"/>
  <c r="AT402" i="1"/>
  <c r="AT405" i="1"/>
  <c r="AT407" i="1"/>
  <c r="AT409" i="1"/>
  <c r="AT411" i="1"/>
  <c r="BL402" i="1"/>
  <c r="BL404" i="1"/>
  <c r="BL406" i="1"/>
  <c r="BL408" i="1"/>
  <c r="BL410" i="1"/>
  <c r="BL401" i="2"/>
  <c r="BL405" i="2"/>
  <c r="BL409" i="2"/>
  <c r="BL402" i="2"/>
  <c r="BL406" i="2"/>
  <c r="I401" i="1"/>
  <c r="Q401" i="1"/>
  <c r="AG401" i="1"/>
  <c r="BV401" i="1"/>
  <c r="BR401" i="1"/>
  <c r="BN401" i="1"/>
  <c r="BI401" i="1"/>
  <c r="BE401" i="1"/>
  <c r="BA401" i="1"/>
  <c r="AW401" i="1"/>
  <c r="BT402" i="1"/>
  <c r="BP402" i="1"/>
  <c r="BE402" i="1"/>
  <c r="BA402" i="1"/>
  <c r="AR402" i="1"/>
  <c r="AN402" i="1"/>
  <c r="AJ402" i="1"/>
  <c r="Y402" i="1"/>
  <c r="U402" i="1"/>
  <c r="H402" i="1"/>
  <c r="N402" i="1"/>
  <c r="R402" i="1"/>
  <c r="AS402" i="1"/>
  <c r="BI402" i="1"/>
  <c r="BN402" i="1"/>
  <c r="H403" i="1"/>
  <c r="N403" i="1"/>
  <c r="R403" i="1"/>
  <c r="AS403" i="1"/>
  <c r="BI403" i="1"/>
  <c r="BN403" i="1"/>
  <c r="H404" i="1"/>
  <c r="N404" i="1"/>
  <c r="R404" i="1"/>
  <c r="AS404" i="1"/>
  <c r="BI404" i="1"/>
  <c r="BN404" i="1"/>
  <c r="H405" i="1"/>
  <c r="N405" i="1"/>
  <c r="R405" i="1"/>
  <c r="AS405" i="1"/>
  <c r="BI405" i="1"/>
  <c r="BN405" i="1"/>
  <c r="H406" i="1"/>
  <c r="N406" i="1"/>
  <c r="R406" i="1"/>
  <c r="AS406" i="1"/>
  <c r="BI406" i="1"/>
  <c r="BN406" i="1"/>
  <c r="H407" i="1"/>
  <c r="N407" i="1"/>
  <c r="R407" i="1"/>
  <c r="AS407" i="1"/>
  <c r="BI407" i="1"/>
  <c r="BN407" i="1"/>
  <c r="H408" i="1"/>
  <c r="N408" i="1"/>
  <c r="R408" i="1"/>
  <c r="AS408" i="1"/>
  <c r="BI408" i="1"/>
  <c r="BN408" i="1"/>
  <c r="H409" i="1"/>
  <c r="N409" i="1"/>
  <c r="R409" i="1"/>
  <c r="AS409" i="1"/>
  <c r="BI409" i="1"/>
  <c r="BN409" i="1"/>
  <c r="H410" i="1"/>
  <c r="N410" i="1"/>
  <c r="R410" i="1"/>
  <c r="AS410" i="1"/>
  <c r="BI410" i="1"/>
  <c r="BN410" i="1"/>
  <c r="H411" i="1"/>
  <c r="N411" i="1"/>
  <c r="R411" i="1"/>
  <c r="AS411" i="1"/>
  <c r="BI411" i="1"/>
  <c r="BN411" i="1"/>
  <c r="H412" i="1"/>
  <c r="N412" i="1"/>
  <c r="R412" i="1"/>
  <c r="AS412" i="1"/>
  <c r="BI412" i="1"/>
  <c r="BN412" i="1"/>
  <c r="G401" i="1"/>
  <c r="O401" i="1"/>
  <c r="AE401" i="1"/>
  <c r="H401" i="1"/>
  <c r="N401" i="1"/>
  <c r="R401" i="1"/>
  <c r="AS401" i="1"/>
  <c r="BW401" i="1"/>
  <c r="BS401" i="1"/>
  <c r="BO401" i="1"/>
  <c r="BH401" i="1"/>
  <c r="BD401" i="1"/>
  <c r="AZ401" i="1"/>
  <c r="BW402" i="1"/>
  <c r="BS402" i="1"/>
  <c r="BH402" i="1"/>
  <c r="BD402" i="1"/>
  <c r="AZ402" i="1"/>
  <c r="AQ402" i="1"/>
  <c r="AM402" i="1"/>
  <c r="AI402" i="1"/>
  <c r="X402" i="1"/>
  <c r="T402" i="1"/>
  <c r="I402" i="1"/>
  <c r="M402" i="1"/>
  <c r="Q402" i="1"/>
  <c r="AC402" i="1"/>
  <c r="AG402" i="1"/>
  <c r="AW402" i="1"/>
  <c r="BO402" i="1"/>
  <c r="I403" i="1"/>
  <c r="M403" i="1"/>
  <c r="Q403" i="1"/>
  <c r="AC403" i="1"/>
  <c r="AG403" i="1"/>
  <c r="AW403" i="1"/>
  <c r="BO403" i="1"/>
  <c r="I404" i="1"/>
  <c r="M404" i="1"/>
  <c r="Q404" i="1"/>
  <c r="AC404" i="1"/>
  <c r="AG404" i="1"/>
  <c r="AW404" i="1"/>
  <c r="BO404" i="1"/>
  <c r="I405" i="1"/>
  <c r="M405" i="1"/>
  <c r="Q405" i="1"/>
  <c r="AC405" i="1"/>
  <c r="AG405" i="1"/>
  <c r="AW405" i="1"/>
  <c r="BO405" i="1"/>
  <c r="I406" i="1"/>
  <c r="M406" i="1"/>
  <c r="Q406" i="1"/>
  <c r="AC406" i="1"/>
  <c r="AG406" i="1"/>
  <c r="AW406" i="1"/>
  <c r="BO406" i="1"/>
  <c r="I407" i="1"/>
  <c r="M407" i="1"/>
  <c r="Q407" i="1"/>
  <c r="AC407" i="1"/>
  <c r="AG407" i="1"/>
  <c r="AW407" i="1"/>
  <c r="BO407" i="1"/>
  <c r="I408" i="1"/>
  <c r="M408" i="1"/>
  <c r="Q408" i="1"/>
  <c r="AC408" i="1"/>
  <c r="AG408" i="1"/>
  <c r="AW408" i="1"/>
  <c r="BO408" i="1"/>
  <c r="I409" i="1"/>
  <c r="M409" i="1"/>
  <c r="Q409" i="1"/>
  <c r="AC409" i="1"/>
  <c r="AG409" i="1"/>
  <c r="AW409" i="1"/>
  <c r="BO409" i="1"/>
  <c r="I410" i="1"/>
  <c r="M410" i="1"/>
  <c r="Q410" i="1"/>
  <c r="AC410" i="1"/>
  <c r="AG410" i="1"/>
  <c r="AW410" i="1"/>
  <c r="BO410" i="1"/>
  <c r="I411" i="1"/>
  <c r="M411" i="1"/>
  <c r="Q411" i="1"/>
  <c r="AC411" i="1"/>
  <c r="AG411" i="1"/>
  <c r="AW411" i="1"/>
  <c r="BO411" i="1"/>
  <c r="I412" i="1"/>
  <c r="M412" i="1"/>
  <c r="Q412" i="1"/>
  <c r="AC412" i="1"/>
  <c r="AG412" i="1"/>
  <c r="AW412" i="1"/>
  <c r="BO412" i="1"/>
  <c r="BJ402" i="1"/>
  <c r="BJ404" i="1"/>
  <c r="BJ406" i="1"/>
  <c r="BJ408" i="1"/>
  <c r="BJ410" i="1"/>
  <c r="BJ412" i="1"/>
  <c r="AB403" i="1"/>
  <c r="AB405" i="1"/>
  <c r="AB407" i="1"/>
  <c r="AB409" i="1"/>
  <c r="AB411" i="1"/>
  <c r="AB401" i="1"/>
  <c r="CC282" i="6"/>
  <c r="CE282" i="6" s="1"/>
  <c r="D283" i="6"/>
  <c r="BY402" i="1"/>
  <c r="BY404" i="1"/>
  <c r="BY406" i="1"/>
  <c r="BY408" i="1"/>
  <c r="BY410" i="1"/>
  <c r="BY412" i="1"/>
  <c r="L403" i="1"/>
  <c r="L405" i="1"/>
  <c r="L407" i="1"/>
  <c r="L409" i="1"/>
  <c r="L411" i="1"/>
  <c r="L401" i="1"/>
  <c r="AD411" i="2"/>
  <c r="AD409" i="2"/>
  <c r="AD407" i="2"/>
  <c r="AD405" i="2"/>
  <c r="AD403" i="2"/>
  <c r="AD401" i="2"/>
  <c r="AD404" i="2"/>
  <c r="AD402" i="2"/>
  <c r="AD412" i="2"/>
  <c r="AD410" i="2"/>
  <c r="AD408" i="2"/>
  <c r="AD406" i="2"/>
  <c r="D253" i="10"/>
  <c r="CC252" i="10"/>
  <c r="CE252" i="10" s="1"/>
  <c r="C283" i="5"/>
  <c r="CA283" i="5" s="1"/>
  <c r="CC282" i="5"/>
  <c r="CE282" i="5" s="1"/>
  <c r="F9" i="10"/>
  <c r="AD379" i="1"/>
  <c r="BL379" i="6"/>
  <c r="C222" i="2"/>
  <c r="CA222" i="2" s="1"/>
  <c r="AD400" i="1"/>
  <c r="CC190" i="1"/>
  <c r="CE190" i="1" s="1"/>
  <c r="BL400" i="9"/>
  <c r="E223" i="11"/>
  <c r="BL379" i="9"/>
  <c r="F9" i="9"/>
  <c r="F42" i="9"/>
  <c r="CC41" i="9"/>
  <c r="CE41" i="9" s="1"/>
  <c r="CC253" i="9"/>
  <c r="CE253" i="9" s="1"/>
  <c r="AD379" i="6"/>
  <c r="C100" i="2"/>
  <c r="CC99" i="2"/>
  <c r="CE99" i="2" s="1"/>
  <c r="C41" i="2"/>
  <c r="CC40" i="2"/>
  <c r="CE40" i="2" s="1"/>
  <c r="CC40" i="1"/>
  <c r="CE40" i="1" s="1"/>
  <c r="E222" i="11"/>
  <c r="D10" i="10"/>
  <c r="CB10" i="10" s="1"/>
  <c r="D11" i="10" s="1"/>
  <c r="CB11" i="10" s="1"/>
  <c r="CC9" i="10"/>
  <c r="CE9" i="10" s="1"/>
  <c r="F130" i="10"/>
  <c r="CB130" i="10"/>
  <c r="F316" i="9"/>
  <c r="CA254" i="9"/>
  <c r="F254" i="9"/>
  <c r="AD400" i="9"/>
  <c r="CC130" i="9"/>
  <c r="CE130" i="9" s="1"/>
  <c r="C131" i="9"/>
  <c r="AD400" i="6"/>
  <c r="D69" i="6"/>
  <c r="CB69" i="6" s="1"/>
  <c r="CC68" i="6"/>
  <c r="C224" i="10"/>
  <c r="CA224" i="10" s="1"/>
  <c r="C225" i="10" s="1"/>
  <c r="CA225" i="10" s="1"/>
  <c r="C226" i="10" s="1"/>
  <c r="C255" i="10"/>
  <c r="CA255" i="10" s="1"/>
  <c r="C256" i="10" s="1"/>
  <c r="CA256" i="10" s="1"/>
  <c r="C257" i="10" s="1"/>
  <c r="CA257" i="10" s="1"/>
  <c r="C258" i="10" s="1"/>
  <c r="D285" i="10"/>
  <c r="CB285" i="10" s="1"/>
  <c r="C315" i="10"/>
  <c r="CA315" i="10" s="1"/>
  <c r="C316" i="10" s="1"/>
  <c r="CA316" i="10" s="1"/>
  <c r="C317" i="10" s="1"/>
  <c r="D193" i="10"/>
  <c r="CB193" i="10" s="1"/>
  <c r="D102" i="10"/>
  <c r="CB102" i="10" s="1"/>
  <c r="D43" i="10"/>
  <c r="CB43" i="10" s="1"/>
  <c r="C9" i="5"/>
  <c r="CA9" i="5" s="1"/>
  <c r="CC8" i="5"/>
  <c r="CE8" i="5" s="1"/>
  <c r="X8" i="3"/>
  <c r="C9" i="3"/>
  <c r="C284" i="3"/>
  <c r="X283" i="3"/>
  <c r="X314" i="3"/>
  <c r="C315" i="3"/>
  <c r="X41" i="3"/>
  <c r="C42" i="3"/>
  <c r="C101" i="3"/>
  <c r="X100" i="3"/>
  <c r="X344" i="3"/>
  <c r="C345" i="3"/>
  <c r="CA132" i="1"/>
  <c r="C163" i="1"/>
  <c r="CA163" i="1" s="1"/>
  <c r="AD379" i="9"/>
  <c r="CA101" i="9"/>
  <c r="F43" i="9"/>
  <c r="CC42" i="9"/>
  <c r="CE42" i="9" s="1"/>
  <c r="CD135" i="9"/>
  <c r="E136" i="9" s="1"/>
  <c r="C346" i="9"/>
  <c r="CC345" i="9"/>
  <c r="CE345" i="9" s="1"/>
  <c r="C346" i="6"/>
  <c r="CA346" i="6" s="1"/>
  <c r="CC345" i="6"/>
  <c r="CD315" i="6"/>
  <c r="E316" i="6" s="1"/>
  <c r="F315" i="6"/>
  <c r="C316" i="6"/>
  <c r="CA316" i="6" s="1"/>
  <c r="CC315" i="6"/>
  <c r="AD379" i="2"/>
  <c r="AD400" i="2"/>
  <c r="F253" i="2"/>
  <c r="CA253" i="2"/>
  <c r="CD192" i="2"/>
  <c r="E193" i="2" s="1"/>
  <c r="CD193" i="2" s="1"/>
  <c r="E194" i="2" s="1"/>
  <c r="CD194" i="2" s="1"/>
  <c r="E195" i="2" s="1"/>
  <c r="CD195" i="2" s="1"/>
  <c r="E196" i="2" s="1"/>
  <c r="CD196" i="2" s="1"/>
  <c r="E197" i="2" s="1"/>
  <c r="CD197" i="2" s="1"/>
  <c r="E198" i="2" s="1"/>
  <c r="CD198" i="2" s="1"/>
  <c r="E199" i="2" s="1"/>
  <c r="CD199" i="2" s="1"/>
  <c r="E200" i="2" s="1"/>
  <c r="CD200" i="2" s="1"/>
  <c r="E201" i="2" s="1"/>
  <c r="CD201" i="2" s="1"/>
  <c r="E202" i="2" s="1"/>
  <c r="CD202" i="2" s="1"/>
  <c r="E203" i="2" s="1"/>
  <c r="CD203" i="2" s="1"/>
  <c r="E204" i="2" s="1"/>
  <c r="CD204" i="2" s="1"/>
  <c r="E205" i="2" s="1"/>
  <c r="F192" i="2"/>
  <c r="CA345" i="2"/>
  <c r="CC191" i="2"/>
  <c r="CE191" i="2" s="1"/>
  <c r="CA315" i="2"/>
  <c r="F191" i="2"/>
  <c r="C42" i="1"/>
  <c r="CC41" i="1"/>
  <c r="CE41" i="1" s="1"/>
  <c r="CD44" i="1"/>
  <c r="E45" i="1" s="1"/>
  <c r="C345" i="1"/>
  <c r="CA345" i="1" s="1"/>
  <c r="CC344" i="1"/>
  <c r="F41" i="1"/>
  <c r="F283" i="1"/>
  <c r="CA283" i="1"/>
  <c r="CD11" i="9"/>
  <c r="E12" i="9" s="1"/>
  <c r="CD12" i="6"/>
  <c r="E13" i="6" s="1"/>
  <c r="CC10" i="9"/>
  <c r="CE10" i="9" s="1"/>
  <c r="C11" i="9"/>
  <c r="CA11" i="9" s="1"/>
  <c r="C10" i="11"/>
  <c r="V10" i="11" s="1"/>
  <c r="X9" i="11"/>
  <c r="CD11" i="1"/>
  <c r="E12" i="1" s="1"/>
  <c r="W13" i="3"/>
  <c r="D14" i="3" s="1"/>
  <c r="CD15" i="2"/>
  <c r="E16" i="2" s="1"/>
  <c r="CD44" i="9"/>
  <c r="E45" i="9" s="1"/>
  <c r="CD42" i="10"/>
  <c r="E43" i="10" s="1"/>
  <c r="F42" i="10"/>
  <c r="C43" i="11"/>
  <c r="V43" i="11" s="1"/>
  <c r="X42" i="11"/>
  <c r="C43" i="7"/>
  <c r="V43" i="7" s="1"/>
  <c r="E42" i="11"/>
  <c r="C71" i="7"/>
  <c r="V71" i="7" s="1"/>
  <c r="W65" i="3"/>
  <c r="D66" i="3" s="1"/>
  <c r="W72" i="11"/>
  <c r="D73" i="11" s="1"/>
  <c r="C71" i="6"/>
  <c r="CA71" i="6" s="1"/>
  <c r="C131" i="7"/>
  <c r="V131" i="7" s="1"/>
  <c r="CA131" i="10"/>
  <c r="C132" i="10" s="1"/>
  <c r="CA100" i="1"/>
  <c r="F100" i="1"/>
  <c r="X69" i="11"/>
  <c r="C70" i="11"/>
  <c r="V70" i="11" s="1"/>
  <c r="CA71" i="10"/>
  <c r="C72" i="10" s="1"/>
  <c r="CD74" i="9"/>
  <c r="E75" i="9" s="1"/>
  <c r="W133" i="11"/>
  <c r="D134" i="11" s="1"/>
  <c r="C76" i="1"/>
  <c r="CA76" i="1" s="1"/>
  <c r="E72" i="1"/>
  <c r="CD102" i="10"/>
  <c r="E103" i="10" s="1"/>
  <c r="W104" i="3"/>
  <c r="D105" i="3" s="1"/>
  <c r="CD107" i="2"/>
  <c r="E108" i="2" s="1"/>
  <c r="C165" i="7"/>
  <c r="V165" i="7" s="1"/>
  <c r="W192" i="11"/>
  <c r="D193" i="11" s="1"/>
  <c r="CB104" i="2"/>
  <c r="D105" i="2" s="1"/>
  <c r="CA162" i="10"/>
  <c r="C163" i="10" s="1"/>
  <c r="CC192" i="10"/>
  <c r="C345" i="5"/>
  <c r="CA345" i="5" s="1"/>
  <c r="CD133" i="1"/>
  <c r="D254" i="11"/>
  <c r="X253" i="11"/>
  <c r="CD254" i="10"/>
  <c r="E255" i="10" s="1"/>
  <c r="D284" i="7"/>
  <c r="X283" i="7"/>
  <c r="C288" i="7"/>
  <c r="V288" i="7" s="1"/>
  <c r="C163" i="6"/>
  <c r="CA163" i="6" s="1"/>
  <c r="C316" i="7"/>
  <c r="V316" i="7" s="1"/>
  <c r="C346" i="7"/>
  <c r="V346" i="7" s="1"/>
  <c r="CA193" i="2"/>
  <c r="C225" i="6"/>
  <c r="CA225" i="6" s="1"/>
  <c r="C224" i="7"/>
  <c r="V224" i="7" s="1"/>
  <c r="C140" i="6"/>
  <c r="CA140" i="6" s="1"/>
  <c r="W315" i="11"/>
  <c r="CD194" i="1"/>
  <c r="E195" i="1" s="1"/>
  <c r="X253" i="3"/>
  <c r="C254" i="3"/>
  <c r="CD287" i="1"/>
  <c r="E288" i="1" s="1"/>
  <c r="CD225" i="1"/>
  <c r="E226" i="1" s="1"/>
  <c r="CC316" i="9"/>
  <c r="CE316" i="9" s="1"/>
  <c r="C317" i="9"/>
  <c r="CD132" i="2"/>
  <c r="E133" i="2" s="1"/>
  <c r="C132" i="2"/>
  <c r="CA132" i="2" s="1"/>
  <c r="CC8" i="1"/>
  <c r="CE8" i="1" s="1"/>
  <c r="D9" i="1"/>
  <c r="CD10" i="10"/>
  <c r="E11" i="10" s="1"/>
  <c r="F10" i="9"/>
  <c r="CC9" i="9"/>
  <c r="CE9" i="9" s="1"/>
  <c r="C12" i="7"/>
  <c r="V12" i="7" s="1"/>
  <c r="E10" i="7"/>
  <c r="W10" i="7"/>
  <c r="W12" i="11"/>
  <c r="D13" i="11" s="1"/>
  <c r="CA12" i="10"/>
  <c r="C13" i="10" s="1"/>
  <c r="C15" i="2"/>
  <c r="CA15" i="2" s="1"/>
  <c r="C13" i="1"/>
  <c r="CA13" i="1" s="1"/>
  <c r="W43" i="11"/>
  <c r="D44" i="11" s="1"/>
  <c r="CC42" i="10"/>
  <c r="CA43" i="10"/>
  <c r="C44" i="10" s="1"/>
  <c r="CD43" i="2"/>
  <c r="E44" i="2" s="1"/>
  <c r="CC43" i="9"/>
  <c r="CE43" i="9" s="1"/>
  <c r="C44" i="9"/>
  <c r="CA44" i="9" s="1"/>
  <c r="C44" i="6"/>
  <c r="CA44" i="6" s="1"/>
  <c r="CC43" i="6"/>
  <c r="C102" i="7"/>
  <c r="V102" i="7" s="1"/>
  <c r="W101" i="11"/>
  <c r="D102" i="11" s="1"/>
  <c r="X100" i="11"/>
  <c r="C131" i="5"/>
  <c r="CA131" i="5" s="1"/>
  <c r="CD134" i="10"/>
  <c r="E135" i="10" s="1"/>
  <c r="CD105" i="9"/>
  <c r="E106" i="9" s="1"/>
  <c r="X191" i="11"/>
  <c r="CD73" i="2"/>
  <c r="E74" i="2" s="1"/>
  <c r="C93" i="3"/>
  <c r="V93" i="3" s="1"/>
  <c r="CD192" i="10"/>
  <c r="E193" i="10" s="1"/>
  <c r="F192" i="10"/>
  <c r="C193" i="7"/>
  <c r="V193" i="7" s="1"/>
  <c r="CA194" i="10"/>
  <c r="C195" i="10" s="1"/>
  <c r="C103" i="6"/>
  <c r="CA103" i="6" s="1"/>
  <c r="CA161" i="9"/>
  <c r="F191" i="9"/>
  <c r="CA191" i="9"/>
  <c r="W204" i="3"/>
  <c r="D205" i="3" s="1"/>
  <c r="CD127" i="1"/>
  <c r="E128" i="1" s="1"/>
  <c r="CD222" i="6"/>
  <c r="E223" i="6" s="1"/>
  <c r="W224" i="11"/>
  <c r="D225" i="11" s="1"/>
  <c r="CD223" i="10"/>
  <c r="E224" i="10" s="1"/>
  <c r="C259" i="7"/>
  <c r="V259" i="7" s="1"/>
  <c r="CD284" i="10"/>
  <c r="E285" i="10" s="1"/>
  <c r="E286" i="5"/>
  <c r="CD286" i="5" s="1"/>
  <c r="W287" i="11"/>
  <c r="D288" i="11" s="1"/>
  <c r="E162" i="3"/>
  <c r="V162" i="3"/>
  <c r="C193" i="6"/>
  <c r="CA193" i="6" s="1"/>
  <c r="CD212" i="9"/>
  <c r="E213" i="9" s="1"/>
  <c r="CD315" i="10"/>
  <c r="E316" i="10" s="1"/>
  <c r="CD345" i="10"/>
  <c r="E346" i="10" s="1"/>
  <c r="CA346" i="10"/>
  <c r="C347" i="10" s="1"/>
  <c r="C223" i="1"/>
  <c r="CC222" i="1"/>
  <c r="CE222" i="1" s="1"/>
  <c r="CD255" i="1"/>
  <c r="E256" i="1" s="1"/>
  <c r="CC315" i="1"/>
  <c r="C316" i="1"/>
  <c r="CA316" i="1" s="1"/>
  <c r="AD379" i="5"/>
  <c r="AD400" i="5"/>
  <c r="BL379" i="5"/>
  <c r="BL400" i="5"/>
  <c r="BL400" i="10"/>
  <c r="BL379" i="10"/>
  <c r="AD379" i="10"/>
  <c r="AD400" i="10"/>
  <c r="CB371" i="9"/>
  <c r="BL379" i="2"/>
  <c r="BL400" i="2"/>
  <c r="BL400" i="1"/>
  <c r="BL379" i="1"/>
  <c r="X283" i="11" l="1"/>
  <c r="X314" i="11"/>
  <c r="V162" i="11"/>
  <c r="C163" i="11" s="1"/>
  <c r="V101" i="11"/>
  <c r="C102" i="11" s="1"/>
  <c r="V102" i="11" s="1"/>
  <c r="C103" i="11" s="1"/>
  <c r="V103" i="11" s="1"/>
  <c r="E101" i="11"/>
  <c r="V192" i="11"/>
  <c r="C193" i="11" s="1"/>
  <c r="V193" i="11" s="1"/>
  <c r="E192" i="11"/>
  <c r="V254" i="11"/>
  <c r="C255" i="11" s="1"/>
  <c r="V315" i="11"/>
  <c r="C316" i="11" s="1"/>
  <c r="V316" i="11" s="1"/>
  <c r="C317" i="11" s="1"/>
  <c r="V317" i="11" s="1"/>
  <c r="C318" i="11" s="1"/>
  <c r="V318" i="11" s="1"/>
  <c r="E315" i="11"/>
  <c r="V223" i="11"/>
  <c r="X223" i="11" s="1"/>
  <c r="E131" i="11"/>
  <c r="X130" i="11"/>
  <c r="CC344" i="2"/>
  <c r="CE344" i="2" s="1"/>
  <c r="F315" i="2"/>
  <c r="F344" i="2"/>
  <c r="F131" i="2"/>
  <c r="F222" i="9"/>
  <c r="E223" i="3"/>
  <c r="CC344" i="5"/>
  <c r="CC285" i="10"/>
  <c r="CD43" i="5"/>
  <c r="E44" i="5" s="1"/>
  <c r="CC343" i="2"/>
  <c r="CE343" i="2" s="1"/>
  <c r="CC130" i="2"/>
  <c r="CE130" i="2" s="1"/>
  <c r="C254" i="1"/>
  <c r="F254" i="1" s="1"/>
  <c r="CC160" i="1"/>
  <c r="C224" i="11"/>
  <c r="V224" i="11" s="1"/>
  <c r="CB9" i="2"/>
  <c r="CC9" i="2" s="1"/>
  <c r="CE9" i="2" s="1"/>
  <c r="C192" i="3"/>
  <c r="V192" i="3" s="1"/>
  <c r="CC162" i="1"/>
  <c r="F10" i="6"/>
  <c r="CC161" i="1"/>
  <c r="CB160" i="2"/>
  <c r="D161" i="2" s="1"/>
  <c r="F345" i="2"/>
  <c r="F314" i="2"/>
  <c r="CC314" i="2"/>
  <c r="CE314" i="2" s="1"/>
  <c r="F343" i="2"/>
  <c r="CG342" i="2" s="1"/>
  <c r="CC70" i="1"/>
  <c r="CE70" i="1" s="1"/>
  <c r="D224" i="10"/>
  <c r="CB224" i="10" s="1"/>
  <c r="CC224" i="10" s="1"/>
  <c r="CC222" i="5"/>
  <c r="CC191" i="5"/>
  <c r="D131" i="5"/>
  <c r="CB131" i="5" s="1"/>
  <c r="CB70" i="5"/>
  <c r="CC70" i="5" s="1"/>
  <c r="CB11" i="5"/>
  <c r="D12" i="5" s="1"/>
  <c r="CB12" i="5" s="1"/>
  <c r="D13" i="5" s="1"/>
  <c r="CB13" i="5" s="1"/>
  <c r="CC69" i="5"/>
  <c r="CB101" i="5"/>
  <c r="D102" i="5" s="1"/>
  <c r="CB284" i="5"/>
  <c r="D285" i="5" s="1"/>
  <c r="CB345" i="5"/>
  <c r="D346" i="5" s="1"/>
  <c r="CB192" i="5"/>
  <c r="D193" i="5" s="1"/>
  <c r="CB254" i="5"/>
  <c r="D255" i="5" s="1"/>
  <c r="CB223" i="5"/>
  <c r="D224" i="5" s="1"/>
  <c r="CB315" i="5"/>
  <c r="D316" i="5" s="1"/>
  <c r="C72" i="5"/>
  <c r="CA72" i="5" s="1"/>
  <c r="C43" i="5"/>
  <c r="CA43" i="5" s="1"/>
  <c r="CC100" i="5"/>
  <c r="C315" i="5"/>
  <c r="CA315" i="5" s="1"/>
  <c r="F42" i="5"/>
  <c r="X192" i="11"/>
  <c r="F132" i="1"/>
  <c r="F131" i="1"/>
  <c r="CC132" i="1"/>
  <c r="CE132" i="1" s="1"/>
  <c r="F69" i="2"/>
  <c r="CA283" i="2"/>
  <c r="CC283" i="2" s="1"/>
  <c r="CE283" i="2" s="1"/>
  <c r="F69" i="1"/>
  <c r="CC192" i="1"/>
  <c r="CE192" i="1" s="1"/>
  <c r="CC69" i="1"/>
  <c r="CE69" i="1" s="1"/>
  <c r="CC191" i="1"/>
  <c r="CE191" i="1" s="1"/>
  <c r="F192" i="1"/>
  <c r="F70" i="1"/>
  <c r="CC69" i="9"/>
  <c r="CE69" i="9" s="1"/>
  <c r="CC100" i="9"/>
  <c r="CE100" i="9" s="1"/>
  <c r="CC41" i="5"/>
  <c r="CE41" i="5" s="1"/>
  <c r="E43" i="11"/>
  <c r="F100" i="9"/>
  <c r="F101" i="9"/>
  <c r="C284" i="9"/>
  <c r="CA284" i="9" s="1"/>
  <c r="C254" i="6"/>
  <c r="CA254" i="6" s="1"/>
  <c r="CC253" i="6"/>
  <c r="B14" i="6"/>
  <c r="CC10" i="6"/>
  <c r="CE10" i="6" s="1"/>
  <c r="C254" i="5"/>
  <c r="CA254" i="5" s="1"/>
  <c r="CC253" i="5"/>
  <c r="CC69" i="2"/>
  <c r="CE69" i="2" s="1"/>
  <c r="C70" i="2"/>
  <c r="CC131" i="2"/>
  <c r="CE131" i="2" s="1"/>
  <c r="CC131" i="1"/>
  <c r="CE131" i="1" s="1"/>
  <c r="CC130" i="1"/>
  <c r="CE130" i="1" s="1"/>
  <c r="C223" i="9"/>
  <c r="CC222" i="9"/>
  <c r="CE222" i="9" s="1"/>
  <c r="B14" i="9"/>
  <c r="F223" i="10"/>
  <c r="CC284" i="10"/>
  <c r="CE284" i="10" s="1"/>
  <c r="F314" i="10"/>
  <c r="F284" i="10"/>
  <c r="D315" i="10"/>
  <c r="CB315" i="10" s="1"/>
  <c r="CC315" i="10" s="1"/>
  <c r="CE315" i="10" s="1"/>
  <c r="CC100" i="10"/>
  <c r="CE100" i="10" s="1"/>
  <c r="C101" i="10"/>
  <c r="B14" i="10"/>
  <c r="CC10" i="10"/>
  <c r="CE10" i="10" s="1"/>
  <c r="CE315" i="6"/>
  <c r="F222" i="2"/>
  <c r="E130" i="3"/>
  <c r="V130" i="3"/>
  <c r="B14" i="5"/>
  <c r="CB283" i="6"/>
  <c r="F283" i="6"/>
  <c r="CE42" i="10"/>
  <c r="CB253" i="10"/>
  <c r="F253" i="10"/>
  <c r="F283" i="5"/>
  <c r="C133" i="1"/>
  <c r="CA133" i="1" s="1"/>
  <c r="CC133" i="1" s="1"/>
  <c r="CE133" i="1" s="1"/>
  <c r="F11" i="6"/>
  <c r="F10" i="10"/>
  <c r="F193" i="2"/>
  <c r="CA41" i="2"/>
  <c r="F41" i="2"/>
  <c r="CA100" i="2"/>
  <c r="F100" i="2"/>
  <c r="E284" i="11"/>
  <c r="C132" i="11"/>
  <c r="V132" i="11" s="1"/>
  <c r="X131" i="11"/>
  <c r="D131" i="10"/>
  <c r="CC130" i="10"/>
  <c r="CE130" i="10" s="1"/>
  <c r="C255" i="9"/>
  <c r="CC254" i="9"/>
  <c r="CE254" i="9" s="1"/>
  <c r="F131" i="9"/>
  <c r="CA131" i="9"/>
  <c r="D70" i="6"/>
  <c r="CB70" i="6" s="1"/>
  <c r="CC69" i="6"/>
  <c r="D44" i="10"/>
  <c r="CB44" i="10" s="1"/>
  <c r="D103" i="10"/>
  <c r="CB103" i="10" s="1"/>
  <c r="D12" i="10"/>
  <c r="CB12" i="10" s="1"/>
  <c r="CC11" i="10"/>
  <c r="D194" i="10"/>
  <c r="CB194" i="10" s="1"/>
  <c r="CC193" i="10"/>
  <c r="D286" i="10"/>
  <c r="CB286" i="10" s="1"/>
  <c r="CC286" i="10" s="1"/>
  <c r="F9" i="5"/>
  <c r="E345" i="3"/>
  <c r="V345" i="3"/>
  <c r="E42" i="3"/>
  <c r="V42" i="3"/>
  <c r="V315" i="3"/>
  <c r="E315" i="3"/>
  <c r="E9" i="3"/>
  <c r="V9" i="3"/>
  <c r="E101" i="3"/>
  <c r="V101" i="3"/>
  <c r="E284" i="3"/>
  <c r="V284" i="3"/>
  <c r="CC222" i="2"/>
  <c r="CE222" i="2" s="1"/>
  <c r="C223" i="2"/>
  <c r="CA346" i="9"/>
  <c r="F346" i="9"/>
  <c r="C102" i="9"/>
  <c r="CC101" i="9"/>
  <c r="CE101" i="9" s="1"/>
  <c r="CD136" i="9"/>
  <c r="E137" i="9" s="1"/>
  <c r="CA70" i="9"/>
  <c r="F70" i="9"/>
  <c r="CC316" i="6"/>
  <c r="C317" i="6"/>
  <c r="CA317" i="6" s="1"/>
  <c r="CC317" i="6" s="1"/>
  <c r="CD316" i="6"/>
  <c r="E317" i="6" s="1"/>
  <c r="F316" i="6"/>
  <c r="CC346" i="6"/>
  <c r="C347" i="6"/>
  <c r="CA347" i="6" s="1"/>
  <c r="CC347" i="6" s="1"/>
  <c r="C316" i="2"/>
  <c r="CC315" i="2"/>
  <c r="CE315" i="2" s="1"/>
  <c r="CC345" i="2"/>
  <c r="CE345" i="2" s="1"/>
  <c r="C346" i="2"/>
  <c r="C254" i="2"/>
  <c r="CC253" i="2"/>
  <c r="CE253" i="2" s="1"/>
  <c r="CE192" i="2"/>
  <c r="CC283" i="1"/>
  <c r="CE283" i="1" s="1"/>
  <c r="C284" i="1"/>
  <c r="C346" i="1"/>
  <c r="CA346" i="1" s="1"/>
  <c r="CC345" i="1"/>
  <c r="CB71" i="1"/>
  <c r="F71" i="1"/>
  <c r="CD45" i="1"/>
  <c r="E46" i="1" s="1"/>
  <c r="F42" i="1"/>
  <c r="CA42" i="1"/>
  <c r="CD346" i="10"/>
  <c r="E347" i="10" s="1"/>
  <c r="CA226" i="10"/>
  <c r="C227" i="10" s="1"/>
  <c r="CD213" i="9"/>
  <c r="E214" i="9" s="1"/>
  <c r="C194" i="6"/>
  <c r="CA194" i="6" s="1"/>
  <c r="W288" i="11"/>
  <c r="D289" i="11" s="1"/>
  <c r="CD285" i="10"/>
  <c r="E286" i="10" s="1"/>
  <c r="F285" i="10"/>
  <c r="W225" i="11"/>
  <c r="D226" i="11" s="1"/>
  <c r="CD223" i="6"/>
  <c r="E224" i="6" s="1"/>
  <c r="CD128" i="1"/>
  <c r="W205" i="3"/>
  <c r="D206" i="3" s="1"/>
  <c r="C164" i="1"/>
  <c r="CC163" i="1"/>
  <c r="CD193" i="10"/>
  <c r="E194" i="10" s="1"/>
  <c r="F193" i="10"/>
  <c r="CD106" i="9"/>
  <c r="E107" i="9" s="1"/>
  <c r="CD135" i="10"/>
  <c r="E136" i="10" s="1"/>
  <c r="C132" i="5"/>
  <c r="CA132" i="5" s="1"/>
  <c r="W102" i="11"/>
  <c r="D103" i="11" s="1"/>
  <c r="C103" i="7"/>
  <c r="V103" i="7" s="1"/>
  <c r="CC44" i="6"/>
  <c r="C45" i="6"/>
  <c r="CA45" i="6" s="1"/>
  <c r="CD44" i="2"/>
  <c r="E45" i="2" s="1"/>
  <c r="W44" i="11"/>
  <c r="D45" i="11" s="1"/>
  <c r="C14" i="1"/>
  <c r="CA14" i="1" s="1"/>
  <c r="C16" i="2"/>
  <c r="CA16" i="2" s="1"/>
  <c r="CA13" i="10"/>
  <c r="C14" i="10" s="1"/>
  <c r="W13" i="11"/>
  <c r="D14" i="11" s="1"/>
  <c r="D11" i="7"/>
  <c r="X10" i="7"/>
  <c r="CB9" i="1"/>
  <c r="F9" i="1"/>
  <c r="CD133" i="2"/>
  <c r="E134" i="2" s="1"/>
  <c r="CD226" i="1"/>
  <c r="E227" i="1" s="1"/>
  <c r="C287" i="6"/>
  <c r="C141" i="6"/>
  <c r="CA141" i="6" s="1"/>
  <c r="CE223" i="10"/>
  <c r="C226" i="6"/>
  <c r="CA226" i="6" s="1"/>
  <c r="C347" i="7"/>
  <c r="V347" i="7" s="1"/>
  <c r="C347" i="11"/>
  <c r="V347" i="11" s="1"/>
  <c r="C317" i="7"/>
  <c r="V317" i="7" s="1"/>
  <c r="C164" i="6"/>
  <c r="CA164" i="6" s="1"/>
  <c r="C289" i="7"/>
  <c r="V289" i="7" s="1"/>
  <c r="W284" i="7"/>
  <c r="E284" i="7"/>
  <c r="CD255" i="10"/>
  <c r="E256" i="10" s="1"/>
  <c r="W254" i="11"/>
  <c r="E254" i="11"/>
  <c r="E134" i="1"/>
  <c r="C346" i="5"/>
  <c r="CA346" i="5" s="1"/>
  <c r="CB105" i="2"/>
  <c r="D106" i="2" s="1"/>
  <c r="C194" i="11"/>
  <c r="V194" i="11" s="1"/>
  <c r="C166" i="7"/>
  <c r="V166" i="7" s="1"/>
  <c r="C77" i="1"/>
  <c r="CA77" i="1" s="1"/>
  <c r="W134" i="11"/>
  <c r="D135" i="11" s="1"/>
  <c r="C101" i="1"/>
  <c r="CC100" i="1"/>
  <c r="CE100" i="1" s="1"/>
  <c r="F44" i="9"/>
  <c r="D43" i="5"/>
  <c r="CB43" i="5" s="1"/>
  <c r="E14" i="5"/>
  <c r="CD14" i="5" s="1"/>
  <c r="E10" i="11"/>
  <c r="CD13" i="6"/>
  <c r="E14" i="6" s="1"/>
  <c r="F11" i="9"/>
  <c r="CC316" i="1"/>
  <c r="C317" i="1"/>
  <c r="CA317" i="1" s="1"/>
  <c r="CD256" i="1"/>
  <c r="E257" i="1" s="1"/>
  <c r="F223" i="1"/>
  <c r="CA223" i="1"/>
  <c r="C224" i="3"/>
  <c r="X223" i="3"/>
  <c r="CA347" i="10"/>
  <c r="C348" i="10" s="1"/>
  <c r="CD316" i="10"/>
  <c r="E317" i="10" s="1"/>
  <c r="CD205" i="2"/>
  <c r="E206" i="2" s="1"/>
  <c r="CA193" i="1"/>
  <c r="F193" i="1"/>
  <c r="C163" i="3"/>
  <c r="X162" i="3"/>
  <c r="E287" i="5"/>
  <c r="CD287" i="5" s="1"/>
  <c r="C260" i="7"/>
  <c r="V260" i="7" s="1"/>
  <c r="CA258" i="10"/>
  <c r="C259" i="10" s="1"/>
  <c r="C225" i="11"/>
  <c r="V225" i="11" s="1"/>
  <c r="X224" i="11"/>
  <c r="CD224" i="10"/>
  <c r="E225" i="10" s="1"/>
  <c r="C192" i="9"/>
  <c r="CC191" i="9"/>
  <c r="CE191" i="9" s="1"/>
  <c r="C162" i="9"/>
  <c r="CC161" i="9"/>
  <c r="C104" i="6"/>
  <c r="CA104" i="6" s="1"/>
  <c r="CA195" i="10"/>
  <c r="C196" i="10" s="1"/>
  <c r="C194" i="7"/>
  <c r="V194" i="7" s="1"/>
  <c r="C94" i="3"/>
  <c r="V94" i="3" s="1"/>
  <c r="CD74" i="2"/>
  <c r="E75" i="2" s="1"/>
  <c r="CC44" i="9"/>
  <c r="CE44" i="9" s="1"/>
  <c r="C45" i="9"/>
  <c r="CA45" i="9" s="1"/>
  <c r="CA44" i="10"/>
  <c r="C45" i="10" s="1"/>
  <c r="CC43" i="10"/>
  <c r="C13" i="7"/>
  <c r="V13" i="7" s="1"/>
  <c r="CD11" i="10"/>
  <c r="E12" i="10" s="1"/>
  <c r="F11" i="10"/>
  <c r="CC132" i="2"/>
  <c r="CE132" i="2" s="1"/>
  <c r="C133" i="2"/>
  <c r="CA133" i="2" s="1"/>
  <c r="F132" i="2"/>
  <c r="CA317" i="9"/>
  <c r="F317" i="9"/>
  <c r="CD288" i="1"/>
  <c r="E289" i="1" s="1"/>
  <c r="V254" i="3"/>
  <c r="E254" i="3"/>
  <c r="CD195" i="1"/>
  <c r="E196" i="1" s="1"/>
  <c r="D316" i="11"/>
  <c r="X315" i="11"/>
  <c r="C225" i="7"/>
  <c r="V225" i="7" s="1"/>
  <c r="CC193" i="2"/>
  <c r="CE193" i="2" s="1"/>
  <c r="C194" i="2"/>
  <c r="CA287" i="10"/>
  <c r="C288" i="10" s="1"/>
  <c r="CA317" i="10"/>
  <c r="C318" i="10" s="1"/>
  <c r="CE192" i="10"/>
  <c r="W193" i="11"/>
  <c r="D194" i="11" s="1"/>
  <c r="CD108" i="2"/>
  <c r="E109" i="2" s="1"/>
  <c r="W105" i="3"/>
  <c r="D106" i="3" s="1"/>
  <c r="CD103" i="10"/>
  <c r="E104" i="10" s="1"/>
  <c r="CD72" i="1"/>
  <c r="X101" i="11"/>
  <c r="CD75" i="9"/>
  <c r="E76" i="9" s="1"/>
  <c r="CA72" i="10"/>
  <c r="C73" i="10" s="1"/>
  <c r="E70" i="11"/>
  <c r="C132" i="7"/>
  <c r="V132" i="7" s="1"/>
  <c r="C72" i="6"/>
  <c r="CA72" i="6" s="1"/>
  <c r="W73" i="11"/>
  <c r="D74" i="11" s="1"/>
  <c r="W66" i="3"/>
  <c r="D67" i="3" s="1"/>
  <c r="C72" i="7"/>
  <c r="V72" i="7" s="1"/>
  <c r="C44" i="7"/>
  <c r="V44" i="7" s="1"/>
  <c r="C44" i="11"/>
  <c r="V44" i="11" s="1"/>
  <c r="X43" i="11"/>
  <c r="F43" i="10"/>
  <c r="CD43" i="10"/>
  <c r="E44" i="10" s="1"/>
  <c r="CD45" i="9"/>
  <c r="E46" i="9" s="1"/>
  <c r="CD16" i="2"/>
  <c r="E17" i="2" s="1"/>
  <c r="W14" i="3"/>
  <c r="D15" i="3" s="1"/>
  <c r="CD12" i="1"/>
  <c r="E13" i="1" s="1"/>
  <c r="C12" i="6"/>
  <c r="CC11" i="6"/>
  <c r="CE11" i="6" s="1"/>
  <c r="C12" i="9"/>
  <c r="CA12" i="9" s="1"/>
  <c r="CC11" i="9"/>
  <c r="CE11" i="9" s="1"/>
  <c r="CD12" i="9"/>
  <c r="E13" i="9" s="1"/>
  <c r="D372" i="9"/>
  <c r="E102" i="11" l="1"/>
  <c r="E192" i="3"/>
  <c r="E193" i="11"/>
  <c r="V163" i="11"/>
  <c r="C164" i="11" s="1"/>
  <c r="V255" i="11"/>
  <c r="C256" i="11" s="1"/>
  <c r="V256" i="11" s="1"/>
  <c r="C257" i="11" s="1"/>
  <c r="V257" i="11" s="1"/>
  <c r="C258" i="11" s="1"/>
  <c r="V258" i="11" s="1"/>
  <c r="C259" i="11" s="1"/>
  <c r="V259" i="11" s="1"/>
  <c r="E224" i="11"/>
  <c r="CD44" i="5"/>
  <c r="E45" i="5" s="1"/>
  <c r="CD45" i="5" s="1"/>
  <c r="E46" i="5" s="1"/>
  <c r="CD46" i="5" s="1"/>
  <c r="E47" i="5" s="1"/>
  <c r="CD47" i="5" s="1"/>
  <c r="E48" i="5" s="1"/>
  <c r="CD48" i="5" s="1"/>
  <c r="E49" i="5" s="1"/>
  <c r="CD49" i="5" s="1"/>
  <c r="X102" i="11"/>
  <c r="D10" i="2"/>
  <c r="F10" i="2" s="1"/>
  <c r="CA254" i="1"/>
  <c r="C255" i="1" s="1"/>
  <c r="CB161" i="2"/>
  <c r="D162" i="2" s="1"/>
  <c r="D132" i="5"/>
  <c r="CB132" i="5" s="1"/>
  <c r="CC131" i="5"/>
  <c r="C284" i="2"/>
  <c r="CA284" i="2" s="1"/>
  <c r="CC192" i="5"/>
  <c r="F224" i="10"/>
  <c r="D225" i="10"/>
  <c r="CB225" i="10" s="1"/>
  <c r="CC225" i="10" s="1"/>
  <c r="D71" i="5"/>
  <c r="CB71" i="5" s="1"/>
  <c r="CC71" i="5" s="1"/>
  <c r="CC223" i="5"/>
  <c r="CC345" i="5"/>
  <c r="CB102" i="5"/>
  <c r="D103" i="5" s="1"/>
  <c r="CB103" i="5" s="1"/>
  <c r="D104" i="5" s="1"/>
  <c r="CB104" i="5" s="1"/>
  <c r="D105" i="5" s="1"/>
  <c r="CB105" i="5" s="1"/>
  <c r="D106" i="5" s="1"/>
  <c r="CB106" i="5" s="1"/>
  <c r="CC101" i="5"/>
  <c r="CB193" i="5"/>
  <c r="D194" i="5" s="1"/>
  <c r="CB316" i="5"/>
  <c r="D317" i="5" s="1"/>
  <c r="CB224" i="5"/>
  <c r="D225" i="5" s="1"/>
  <c r="CB255" i="5"/>
  <c r="D256" i="5" s="1"/>
  <c r="CB285" i="5"/>
  <c r="D286" i="5" s="1"/>
  <c r="CB346" i="5"/>
  <c r="D347" i="5" s="1"/>
  <c r="C193" i="5"/>
  <c r="C73" i="5"/>
  <c r="CC314" i="5"/>
  <c r="C44" i="5"/>
  <c r="CA44" i="5" s="1"/>
  <c r="CC315" i="5"/>
  <c r="CC42" i="5"/>
  <c r="CE42" i="5" s="1"/>
  <c r="C102" i="5"/>
  <c r="CA102" i="5" s="1"/>
  <c r="C224" i="5"/>
  <c r="CA224" i="5" s="1"/>
  <c r="D316" i="10"/>
  <c r="CB316" i="10" s="1"/>
  <c r="CC316" i="10" s="1"/>
  <c r="CE316" i="10" s="1"/>
  <c r="F284" i="9"/>
  <c r="C318" i="6"/>
  <c r="CA318" i="6" s="1"/>
  <c r="C255" i="6"/>
  <c r="CA255" i="6" s="1"/>
  <c r="CC254" i="6"/>
  <c r="B15" i="6"/>
  <c r="C348" i="6"/>
  <c r="CA348" i="6" s="1"/>
  <c r="C255" i="5"/>
  <c r="CA255" i="5" s="1"/>
  <c r="CC254" i="5"/>
  <c r="F70" i="2"/>
  <c r="CA70" i="2"/>
  <c r="C134" i="1"/>
  <c r="CA134" i="1" s="1"/>
  <c r="C135" i="1" s="1"/>
  <c r="CA135" i="1" s="1"/>
  <c r="F133" i="1"/>
  <c r="CA223" i="9"/>
  <c r="F223" i="9"/>
  <c r="B15" i="9"/>
  <c r="F315" i="10"/>
  <c r="CA101" i="10"/>
  <c r="F101" i="10"/>
  <c r="B15" i="10"/>
  <c r="C131" i="3"/>
  <c r="X130" i="3"/>
  <c r="D284" i="6"/>
  <c r="CC283" i="6"/>
  <c r="CE283" i="6" s="1"/>
  <c r="B15" i="5"/>
  <c r="D254" i="10"/>
  <c r="CC253" i="10"/>
  <c r="CE253" i="10" s="1"/>
  <c r="C284" i="5"/>
  <c r="CA284" i="5" s="1"/>
  <c r="CC283" i="5"/>
  <c r="CE283" i="5" s="1"/>
  <c r="D14" i="5"/>
  <c r="CB14" i="5" s="1"/>
  <c r="F12" i="9"/>
  <c r="C101" i="2"/>
  <c r="CC100" i="2"/>
  <c r="CE100" i="2" s="1"/>
  <c r="C42" i="2"/>
  <c r="CC41" i="2"/>
  <c r="CE41" i="2" s="1"/>
  <c r="E132" i="11"/>
  <c r="C285" i="11"/>
  <c r="V285" i="11" s="1"/>
  <c r="X284" i="11"/>
  <c r="CE193" i="10"/>
  <c r="CE285" i="10"/>
  <c r="CB131" i="10"/>
  <c r="F131" i="10"/>
  <c r="F255" i="9"/>
  <c r="CA255" i="9"/>
  <c r="CC284" i="9"/>
  <c r="CE284" i="9" s="1"/>
  <c r="C285" i="9"/>
  <c r="CC131" i="9"/>
  <c r="CE131" i="9" s="1"/>
  <c r="C132" i="9"/>
  <c r="CE316" i="6"/>
  <c r="D71" i="6"/>
  <c r="CB71" i="6" s="1"/>
  <c r="CC70" i="6"/>
  <c r="D13" i="10"/>
  <c r="CB13" i="10" s="1"/>
  <c r="CC12" i="10"/>
  <c r="D104" i="10"/>
  <c r="CB104" i="10" s="1"/>
  <c r="D195" i="10"/>
  <c r="CB195" i="10" s="1"/>
  <c r="CC194" i="10"/>
  <c r="D45" i="10"/>
  <c r="CB45" i="10" s="1"/>
  <c r="D287" i="10"/>
  <c r="CB287" i="10" s="1"/>
  <c r="CC287" i="10" s="1"/>
  <c r="C10" i="5"/>
  <c r="CA10" i="5" s="1"/>
  <c r="CC9" i="5"/>
  <c r="CE9" i="5" s="1"/>
  <c r="C285" i="3"/>
  <c r="X284" i="3"/>
  <c r="C102" i="3"/>
  <c r="X101" i="3"/>
  <c r="X9" i="3"/>
  <c r="C10" i="3"/>
  <c r="X42" i="3"/>
  <c r="C43" i="3"/>
  <c r="C346" i="3"/>
  <c r="X345" i="3"/>
  <c r="C193" i="3"/>
  <c r="X192" i="3"/>
  <c r="X315" i="3"/>
  <c r="C316" i="3"/>
  <c r="F223" i="2"/>
  <c r="CA223" i="2"/>
  <c r="CD137" i="9"/>
  <c r="E138" i="9" s="1"/>
  <c r="F45" i="9"/>
  <c r="C71" i="9"/>
  <c r="CC70" i="9"/>
  <c r="CE70" i="9" s="1"/>
  <c r="CA102" i="9"/>
  <c r="F102" i="9"/>
  <c r="C347" i="9"/>
  <c r="CC346" i="9"/>
  <c r="CE346" i="9" s="1"/>
  <c r="CD317" i="6"/>
  <c r="E318" i="6" s="1"/>
  <c r="CD318" i="6" s="1"/>
  <c r="E319" i="6" s="1"/>
  <c r="CD319" i="6" s="1"/>
  <c r="E320" i="6" s="1"/>
  <c r="CD320" i="6" s="1"/>
  <c r="E321" i="6" s="1"/>
  <c r="CD321" i="6" s="1"/>
  <c r="E322" i="6" s="1"/>
  <c r="CD322" i="6" s="1"/>
  <c r="E323" i="6" s="1"/>
  <c r="CD323" i="6" s="1"/>
  <c r="E324" i="6" s="1"/>
  <c r="CD324" i="6" s="1"/>
  <c r="E325" i="6" s="1"/>
  <c r="CD325" i="6" s="1"/>
  <c r="E326" i="6" s="1"/>
  <c r="CD326" i="6" s="1"/>
  <c r="E327" i="6" s="1"/>
  <c r="CD327" i="6" s="1"/>
  <c r="E328" i="6" s="1"/>
  <c r="CD328" i="6" s="1"/>
  <c r="E329" i="6" s="1"/>
  <c r="CD329" i="6" s="1"/>
  <c r="E330" i="6" s="1"/>
  <c r="CD330" i="6" s="1"/>
  <c r="E331" i="6" s="1"/>
  <c r="CD331" i="6" s="1"/>
  <c r="E332" i="6" s="1"/>
  <c r="CD332" i="6" s="1"/>
  <c r="E333" i="6" s="1"/>
  <c r="CD333" i="6" s="1"/>
  <c r="E334" i="6" s="1"/>
  <c r="CD334" i="6" s="1"/>
  <c r="E335" i="6" s="1"/>
  <c r="CD335" i="6" s="1"/>
  <c r="E336" i="6" s="1"/>
  <c r="CD336" i="6" s="1"/>
  <c r="E337" i="6" s="1"/>
  <c r="CD337" i="6" s="1"/>
  <c r="E338" i="6" s="1"/>
  <c r="CD338" i="6" s="1"/>
  <c r="E339" i="6" s="1"/>
  <c r="CD339" i="6" s="1"/>
  <c r="E340" i="6" s="1"/>
  <c r="CD340" i="6" s="1"/>
  <c r="E341" i="6" s="1"/>
  <c r="CD341" i="6" s="1"/>
  <c r="E342" i="6" s="1"/>
  <c r="CD342" i="6" s="1"/>
  <c r="F317" i="6"/>
  <c r="CA346" i="2"/>
  <c r="F346" i="2"/>
  <c r="F254" i="2"/>
  <c r="CA254" i="2"/>
  <c r="CA316" i="2"/>
  <c r="F316" i="2"/>
  <c r="CC42" i="1"/>
  <c r="CE42" i="1" s="1"/>
  <c r="C43" i="1"/>
  <c r="F284" i="1"/>
  <c r="CA284" i="1"/>
  <c r="CD46" i="1"/>
  <c r="E47" i="1" s="1"/>
  <c r="D72" i="1"/>
  <c r="CC71" i="1"/>
  <c r="CE71" i="1" s="1"/>
  <c r="CC346" i="1"/>
  <c r="C347" i="1"/>
  <c r="CA347" i="1" s="1"/>
  <c r="CD13" i="9"/>
  <c r="E14" i="9" s="1"/>
  <c r="CD44" i="10"/>
  <c r="E45" i="10" s="1"/>
  <c r="F44" i="10"/>
  <c r="C45" i="7"/>
  <c r="V45" i="7" s="1"/>
  <c r="C73" i="7"/>
  <c r="V73" i="7" s="1"/>
  <c r="E73" i="1"/>
  <c r="CD104" i="10"/>
  <c r="E105" i="10" s="1"/>
  <c r="W106" i="3"/>
  <c r="D107" i="3" s="1"/>
  <c r="E194" i="11"/>
  <c r="W194" i="11"/>
  <c r="D195" i="11" s="1"/>
  <c r="CA288" i="10"/>
  <c r="C289" i="10" s="1"/>
  <c r="C226" i="7"/>
  <c r="V226" i="7" s="1"/>
  <c r="CD289" i="1"/>
  <c r="E290" i="1" s="1"/>
  <c r="CD12" i="10"/>
  <c r="E13" i="10" s="1"/>
  <c r="F12" i="10"/>
  <c r="C14" i="7"/>
  <c r="V14" i="7" s="1"/>
  <c r="CE43" i="10"/>
  <c r="C46" i="9"/>
  <c r="CA46" i="9" s="1"/>
  <c r="CC45" i="9"/>
  <c r="CE45" i="9" s="1"/>
  <c r="CD75" i="2"/>
  <c r="E76" i="2" s="1"/>
  <c r="C195" i="7"/>
  <c r="V195" i="7" s="1"/>
  <c r="CA196" i="10"/>
  <c r="C197" i="10" s="1"/>
  <c r="C105" i="6"/>
  <c r="CA105" i="6" s="1"/>
  <c r="CA162" i="9"/>
  <c r="F192" i="9"/>
  <c r="CA192" i="9"/>
  <c r="CA259" i="10"/>
  <c r="C260" i="10" s="1"/>
  <c r="E288" i="5"/>
  <c r="CD288" i="5" s="1"/>
  <c r="CE224" i="10"/>
  <c r="CD317" i="10"/>
  <c r="E318" i="10" s="1"/>
  <c r="E224" i="3"/>
  <c r="V224" i="3"/>
  <c r="CD257" i="1"/>
  <c r="E258" i="1" s="1"/>
  <c r="C11" i="11"/>
  <c r="V11" i="11" s="1"/>
  <c r="X10" i="11"/>
  <c r="E15" i="5"/>
  <c r="CD15" i="5" s="1"/>
  <c r="F43" i="5"/>
  <c r="CA132" i="10"/>
  <c r="C133" i="10" s="1"/>
  <c r="C104" i="11"/>
  <c r="V104" i="11" s="1"/>
  <c r="C78" i="1"/>
  <c r="CA78" i="1" s="1"/>
  <c r="C167" i="7"/>
  <c r="V167" i="7" s="1"/>
  <c r="C195" i="11"/>
  <c r="V195" i="11" s="1"/>
  <c r="CB106" i="2"/>
  <c r="D107" i="2" s="1"/>
  <c r="CA163" i="10"/>
  <c r="C164" i="10" s="1"/>
  <c r="C347" i="5"/>
  <c r="CA347" i="5" s="1"/>
  <c r="D285" i="7"/>
  <c r="X284" i="7"/>
  <c r="C290" i="7"/>
  <c r="V290" i="7" s="1"/>
  <c r="C348" i="7"/>
  <c r="V348" i="7" s="1"/>
  <c r="CD227" i="1"/>
  <c r="E228" i="1" s="1"/>
  <c r="F133" i="2"/>
  <c r="W14" i="11"/>
  <c r="D15" i="11" s="1"/>
  <c r="CA14" i="10"/>
  <c r="C15" i="10" s="1"/>
  <c r="C17" i="2"/>
  <c r="CA17" i="2" s="1"/>
  <c r="E44" i="11"/>
  <c r="C46" i="6"/>
  <c r="CA46" i="6" s="1"/>
  <c r="CC45" i="6"/>
  <c r="W103" i="11"/>
  <c r="D104" i="11" s="1"/>
  <c r="E103" i="11"/>
  <c r="CA164" i="1"/>
  <c r="W206" i="3"/>
  <c r="D207" i="3" s="1"/>
  <c r="CD224" i="6"/>
  <c r="E225" i="6" s="1"/>
  <c r="E225" i="11"/>
  <c r="CD286" i="10"/>
  <c r="E287" i="10" s="1"/>
  <c r="F286" i="10"/>
  <c r="W289" i="11"/>
  <c r="D290" i="11" s="1"/>
  <c r="CD214" i="9"/>
  <c r="E215" i="9" s="1"/>
  <c r="CC12" i="9"/>
  <c r="CE12" i="9" s="1"/>
  <c r="C13" i="9"/>
  <c r="CA13" i="9" s="1"/>
  <c r="CA12" i="6"/>
  <c r="F12" i="6"/>
  <c r="CD13" i="1"/>
  <c r="E14" i="1" s="1"/>
  <c r="W15" i="3"/>
  <c r="D16" i="3" s="1"/>
  <c r="CD17" i="2"/>
  <c r="E18" i="2" s="1"/>
  <c r="CD46" i="9"/>
  <c r="E47" i="9" s="1"/>
  <c r="C45" i="11"/>
  <c r="V45" i="11" s="1"/>
  <c r="X44" i="11"/>
  <c r="W67" i="3"/>
  <c r="W74" i="11"/>
  <c r="D75" i="11" s="1"/>
  <c r="C73" i="6"/>
  <c r="CA73" i="6" s="1"/>
  <c r="C133" i="7"/>
  <c r="V133" i="7" s="1"/>
  <c r="C71" i="11"/>
  <c r="V71" i="11" s="1"/>
  <c r="X70" i="11"/>
  <c r="CA73" i="10"/>
  <c r="C74" i="10" s="1"/>
  <c r="CD76" i="9"/>
  <c r="E77" i="9" s="1"/>
  <c r="CD109" i="2"/>
  <c r="E110" i="2" s="1"/>
  <c r="CA318" i="10"/>
  <c r="C319" i="10" s="1"/>
  <c r="F194" i="2"/>
  <c r="CA194" i="2"/>
  <c r="W316" i="11"/>
  <c r="E316" i="11"/>
  <c r="CD196" i="1"/>
  <c r="E197" i="1" s="1"/>
  <c r="C255" i="3"/>
  <c r="X254" i="3"/>
  <c r="CC317" i="9"/>
  <c r="CE317" i="9" s="1"/>
  <c r="C318" i="9"/>
  <c r="C134" i="2"/>
  <c r="CA134" i="2" s="1"/>
  <c r="CC133" i="2"/>
  <c r="CE133" i="2" s="1"/>
  <c r="CE11" i="10"/>
  <c r="CC44" i="10"/>
  <c r="CA45" i="10"/>
  <c r="C46" i="10" s="1"/>
  <c r="C95" i="3"/>
  <c r="V95" i="3" s="1"/>
  <c r="CD225" i="10"/>
  <c r="E226" i="10" s="1"/>
  <c r="C226" i="11"/>
  <c r="V226" i="11" s="1"/>
  <c r="X225" i="11"/>
  <c r="C261" i="7"/>
  <c r="V261" i="7" s="1"/>
  <c r="C319" i="11"/>
  <c r="V319" i="11" s="1"/>
  <c r="V163" i="3"/>
  <c r="E163" i="3"/>
  <c r="C194" i="1"/>
  <c r="CC193" i="1"/>
  <c r="CE193" i="1" s="1"/>
  <c r="CD206" i="2"/>
  <c r="E207" i="2" s="1"/>
  <c r="CA348" i="10"/>
  <c r="C349" i="10" s="1"/>
  <c r="C224" i="1"/>
  <c r="CC223" i="1"/>
  <c r="CE223" i="1" s="1"/>
  <c r="CC317" i="1"/>
  <c r="C318" i="1"/>
  <c r="CA318" i="1" s="1"/>
  <c r="CD14" i="6"/>
  <c r="E15" i="6" s="1"/>
  <c r="F101" i="1"/>
  <c r="CA101" i="1"/>
  <c r="W135" i="11"/>
  <c r="D136" i="11" s="1"/>
  <c r="X193" i="11"/>
  <c r="CD134" i="1"/>
  <c r="X254" i="11"/>
  <c r="D255" i="11"/>
  <c r="CD256" i="10"/>
  <c r="E257" i="10" s="1"/>
  <c r="C165" i="6"/>
  <c r="CA165" i="6" s="1"/>
  <c r="C318" i="7"/>
  <c r="V318" i="7" s="1"/>
  <c r="C348" i="11"/>
  <c r="V348" i="11" s="1"/>
  <c r="C227" i="6"/>
  <c r="CA227" i="6" s="1"/>
  <c r="C142" i="6"/>
  <c r="CA142" i="6" s="1"/>
  <c r="CA287" i="6"/>
  <c r="CD134" i="2"/>
  <c r="E135" i="2" s="1"/>
  <c r="D10" i="1"/>
  <c r="CC9" i="1"/>
  <c r="CE9" i="1" s="1"/>
  <c r="W11" i="7"/>
  <c r="E11" i="7"/>
  <c r="C15" i="1"/>
  <c r="CA15" i="1" s="1"/>
  <c r="W45" i="11"/>
  <c r="D46" i="11" s="1"/>
  <c r="CD45" i="2"/>
  <c r="E46" i="2" s="1"/>
  <c r="C104" i="7"/>
  <c r="V104" i="7" s="1"/>
  <c r="C133" i="5"/>
  <c r="CA133" i="5" s="1"/>
  <c r="CD136" i="10"/>
  <c r="E137" i="10" s="1"/>
  <c r="CD107" i="9"/>
  <c r="E108" i="9" s="1"/>
  <c r="CD194" i="10"/>
  <c r="E195" i="10" s="1"/>
  <c r="F194" i="10"/>
  <c r="W226" i="11"/>
  <c r="D227" i="11" s="1"/>
  <c r="C195" i="6"/>
  <c r="CA195" i="6" s="1"/>
  <c r="CA227" i="10"/>
  <c r="C228" i="10" s="1"/>
  <c r="CD347" i="10"/>
  <c r="E348" i="10" s="1"/>
  <c r="CB372" i="9"/>
  <c r="V164" i="11" l="1"/>
  <c r="C165" i="11" s="1"/>
  <c r="V165" i="11" s="1"/>
  <c r="C166" i="11" s="1"/>
  <c r="V166" i="11" s="1"/>
  <c r="C167" i="11" s="1"/>
  <c r="V167" i="11" s="1"/>
  <c r="C168" i="11" s="1"/>
  <c r="V168" i="11" s="1"/>
  <c r="C169" i="11" s="1"/>
  <c r="V169" i="11" s="1"/>
  <c r="CA73" i="5"/>
  <c r="C74" i="5" s="1"/>
  <c r="CA74" i="5" s="1"/>
  <c r="C75" i="5" s="1"/>
  <c r="CA75" i="5" s="1"/>
  <c r="CA193" i="5"/>
  <c r="C194" i="5" s="1"/>
  <c r="CA194" i="5" s="1"/>
  <c r="CB10" i="2"/>
  <c r="D11" i="2" s="1"/>
  <c r="CC254" i="1"/>
  <c r="CE254" i="1" s="1"/>
  <c r="F284" i="2"/>
  <c r="CB162" i="2"/>
  <c r="D163" i="2" s="1"/>
  <c r="CE286" i="10"/>
  <c r="D133" i="5"/>
  <c r="CB133" i="5" s="1"/>
  <c r="D134" i="5" s="1"/>
  <c r="CC132" i="5"/>
  <c r="D226" i="10"/>
  <c r="CB226" i="10" s="1"/>
  <c r="CC226" i="10" s="1"/>
  <c r="F225" i="10"/>
  <c r="CC346" i="5"/>
  <c r="D72" i="5"/>
  <c r="CB286" i="5"/>
  <c r="D287" i="5" s="1"/>
  <c r="CB256" i="5"/>
  <c r="D257" i="5" s="1"/>
  <c r="CB347" i="5"/>
  <c r="D348" i="5" s="1"/>
  <c r="CB194" i="5"/>
  <c r="D195" i="5" s="1"/>
  <c r="CB225" i="5"/>
  <c r="D226" i="5" s="1"/>
  <c r="CB317" i="5"/>
  <c r="D318" i="5" s="1"/>
  <c r="D107" i="5"/>
  <c r="CB107" i="5" s="1"/>
  <c r="F134" i="1"/>
  <c r="CC134" i="1"/>
  <c r="CE134" i="1" s="1"/>
  <c r="CC102" i="5"/>
  <c r="C103" i="5"/>
  <c r="CA103" i="5" s="1"/>
  <c r="C316" i="5"/>
  <c r="CA316" i="5" s="1"/>
  <c r="CC224" i="5"/>
  <c r="C225" i="5"/>
  <c r="CA225" i="5" s="1"/>
  <c r="C45" i="5"/>
  <c r="F316" i="10"/>
  <c r="D317" i="10"/>
  <c r="CB317" i="10" s="1"/>
  <c r="CC317" i="10" s="1"/>
  <c r="CE317" i="10" s="1"/>
  <c r="X194" i="11"/>
  <c r="C256" i="6"/>
  <c r="CA256" i="6" s="1"/>
  <c r="CC255" i="6"/>
  <c r="B16" i="6"/>
  <c r="CC255" i="5"/>
  <c r="C256" i="5"/>
  <c r="CA256" i="5" s="1"/>
  <c r="C71" i="2"/>
  <c r="CC70" i="2"/>
  <c r="CE70" i="2" s="1"/>
  <c r="CC223" i="9"/>
  <c r="CE223" i="9" s="1"/>
  <c r="C224" i="9"/>
  <c r="B16" i="9"/>
  <c r="C102" i="10"/>
  <c r="CC101" i="10"/>
  <c r="CE101" i="10" s="1"/>
  <c r="CE44" i="10"/>
  <c r="B16" i="10"/>
  <c r="E131" i="3"/>
  <c r="V131" i="3"/>
  <c r="E226" i="11"/>
  <c r="E45" i="11"/>
  <c r="B16" i="5"/>
  <c r="CB284" i="6"/>
  <c r="F284" i="6"/>
  <c r="CB254" i="10"/>
  <c r="F254" i="10"/>
  <c r="F284" i="5"/>
  <c r="D15" i="5"/>
  <c r="CB15" i="5" s="1"/>
  <c r="CA42" i="2"/>
  <c r="F42" i="2"/>
  <c r="CA101" i="2"/>
  <c r="F101" i="2"/>
  <c r="E285" i="11"/>
  <c r="C133" i="11"/>
  <c r="V133" i="11" s="1"/>
  <c r="X132" i="11"/>
  <c r="CE12" i="10"/>
  <c r="D132" i="10"/>
  <c r="CC131" i="10"/>
  <c r="CE131" i="10" s="1"/>
  <c r="F46" i="9"/>
  <c r="CC255" i="9"/>
  <c r="CE255" i="9" s="1"/>
  <c r="C256" i="9"/>
  <c r="CA132" i="9"/>
  <c r="F132" i="9"/>
  <c r="CA285" i="9"/>
  <c r="F285" i="9"/>
  <c r="F318" i="6"/>
  <c r="D72" i="6"/>
  <c r="CB72" i="6" s="1"/>
  <c r="CC71" i="6"/>
  <c r="D46" i="10"/>
  <c r="CB46" i="10" s="1"/>
  <c r="D196" i="10"/>
  <c r="CB196" i="10" s="1"/>
  <c r="CC195" i="10"/>
  <c r="D105" i="10"/>
  <c r="CB105" i="10" s="1"/>
  <c r="D14" i="10"/>
  <c r="CB14" i="10" s="1"/>
  <c r="CC13" i="10"/>
  <c r="D288" i="10"/>
  <c r="CB288" i="10" s="1"/>
  <c r="CC288" i="10" s="1"/>
  <c r="F10" i="5"/>
  <c r="V316" i="3"/>
  <c r="E316" i="3"/>
  <c r="V43" i="3"/>
  <c r="E43" i="3"/>
  <c r="V10" i="3"/>
  <c r="E10" i="3"/>
  <c r="V193" i="3"/>
  <c r="E193" i="3"/>
  <c r="V346" i="3"/>
  <c r="E346" i="3"/>
  <c r="E102" i="3"/>
  <c r="V102" i="3"/>
  <c r="V285" i="3"/>
  <c r="E285" i="3"/>
  <c r="CC223" i="2"/>
  <c r="CE223" i="2" s="1"/>
  <c r="C224" i="2"/>
  <c r="F134" i="2"/>
  <c r="F347" i="9"/>
  <c r="CA347" i="9"/>
  <c r="C103" i="9"/>
  <c r="CC102" i="9"/>
  <c r="CE102" i="9" s="1"/>
  <c r="F71" i="9"/>
  <c r="CA71" i="9"/>
  <c r="CD138" i="9"/>
  <c r="E139" i="9" s="1"/>
  <c r="CD343" i="6"/>
  <c r="F343" i="6"/>
  <c r="CG342" i="6" s="1"/>
  <c r="CE317" i="6"/>
  <c r="CC254" i="2"/>
  <c r="CE254" i="2" s="1"/>
  <c r="C255" i="2"/>
  <c r="CC284" i="2"/>
  <c r="CE284" i="2" s="1"/>
  <c r="C285" i="2"/>
  <c r="C317" i="2"/>
  <c r="CC316" i="2"/>
  <c r="CE316" i="2" s="1"/>
  <c r="CC346" i="2"/>
  <c r="CE346" i="2" s="1"/>
  <c r="C347" i="2"/>
  <c r="CA255" i="1"/>
  <c r="F255" i="1"/>
  <c r="CC347" i="1"/>
  <c r="C348" i="1"/>
  <c r="CA348" i="1" s="1"/>
  <c r="CC284" i="1"/>
  <c r="CE284" i="1" s="1"/>
  <c r="C285" i="1"/>
  <c r="F43" i="1"/>
  <c r="CA43" i="1"/>
  <c r="CB72" i="1"/>
  <c r="F72" i="1"/>
  <c r="CD47" i="1"/>
  <c r="E48" i="1" s="1"/>
  <c r="CD48" i="1" s="1"/>
  <c r="E49" i="1" s="1"/>
  <c r="CD49" i="1" s="1"/>
  <c r="E50" i="1" s="1"/>
  <c r="CD50" i="1" s="1"/>
  <c r="E51" i="1" s="1"/>
  <c r="CD51" i="1" s="1"/>
  <c r="E52" i="1" s="1"/>
  <c r="CD52" i="1" s="1"/>
  <c r="E53" i="1" s="1"/>
  <c r="CD53" i="1" s="1"/>
  <c r="E54" i="1" s="1"/>
  <c r="CD54" i="1" s="1"/>
  <c r="E55" i="1" s="1"/>
  <c r="CD55" i="1" s="1"/>
  <c r="E56" i="1" s="1"/>
  <c r="CD56" i="1" s="1"/>
  <c r="E57" i="1" s="1"/>
  <c r="CD57" i="1" s="1"/>
  <c r="E58" i="1" s="1"/>
  <c r="CD58" i="1" s="1"/>
  <c r="E59" i="1" s="1"/>
  <c r="CD59" i="1" s="1"/>
  <c r="E60" i="1" s="1"/>
  <c r="CD60" i="1" s="1"/>
  <c r="E61" i="1" s="1"/>
  <c r="CD61" i="1" s="1"/>
  <c r="E62" i="1" s="1"/>
  <c r="CD62" i="1" s="1"/>
  <c r="E63" i="1" s="1"/>
  <c r="CD63" i="1" s="1"/>
  <c r="E64" i="1" s="1"/>
  <c r="CD64" i="1" s="1"/>
  <c r="E65" i="1" s="1"/>
  <c r="CD65" i="1" s="1"/>
  <c r="E66" i="1" s="1"/>
  <c r="CC135" i="1"/>
  <c r="C136" i="1"/>
  <c r="CA136" i="1" s="1"/>
  <c r="CD108" i="9"/>
  <c r="E109" i="9" s="1"/>
  <c r="C134" i="5"/>
  <c r="CA134" i="5" s="1"/>
  <c r="C105" i="7"/>
  <c r="V105" i="7" s="1"/>
  <c r="C16" i="1"/>
  <c r="CA16" i="1" s="1"/>
  <c r="D12" i="7"/>
  <c r="X11" i="7"/>
  <c r="CB10" i="1"/>
  <c r="F10" i="1"/>
  <c r="CD135" i="2"/>
  <c r="E136" i="2" s="1"/>
  <c r="C143" i="6"/>
  <c r="CA143" i="6" s="1"/>
  <c r="W255" i="11"/>
  <c r="E255" i="11"/>
  <c r="CC318" i="1"/>
  <c r="C319" i="1"/>
  <c r="CA319" i="1" s="1"/>
  <c r="CD207" i="2"/>
  <c r="E208" i="2" s="1"/>
  <c r="CA194" i="1"/>
  <c r="F194" i="1"/>
  <c r="C164" i="3"/>
  <c r="X163" i="3"/>
  <c r="C262" i="7"/>
  <c r="V262" i="7" s="1"/>
  <c r="C227" i="11"/>
  <c r="V227" i="11" s="1"/>
  <c r="X226" i="11"/>
  <c r="CD226" i="10"/>
  <c r="E227" i="10" s="1"/>
  <c r="C96" i="3"/>
  <c r="V96" i="3" s="1"/>
  <c r="CA318" i="9"/>
  <c r="F318" i="9"/>
  <c r="D317" i="11"/>
  <c r="X316" i="11"/>
  <c r="CD110" i="2"/>
  <c r="E111" i="2" s="1"/>
  <c r="CD77" i="9"/>
  <c r="E78" i="9" s="1"/>
  <c r="CA74" i="10"/>
  <c r="C75" i="10" s="1"/>
  <c r="E71" i="11"/>
  <c r="C74" i="6"/>
  <c r="CA74" i="6" s="1"/>
  <c r="W75" i="11"/>
  <c r="D76" i="11" s="1"/>
  <c r="W68" i="3"/>
  <c r="E68" i="3"/>
  <c r="Z67" i="3" s="1"/>
  <c r="CD18" i="2"/>
  <c r="E19" i="2" s="1"/>
  <c r="W16" i="3"/>
  <c r="D17" i="3" s="1"/>
  <c r="C14" i="9"/>
  <c r="CA14" i="9" s="1"/>
  <c r="CC13" i="9"/>
  <c r="CE13" i="9" s="1"/>
  <c r="CE225" i="10"/>
  <c r="CD215" i="9"/>
  <c r="E216" i="9" s="1"/>
  <c r="W290" i="11"/>
  <c r="D291" i="11" s="1"/>
  <c r="CD287" i="10"/>
  <c r="E288" i="10" s="1"/>
  <c r="F287" i="10"/>
  <c r="W104" i="11"/>
  <c r="D105" i="11" s="1"/>
  <c r="E104" i="11"/>
  <c r="C47" i="6"/>
  <c r="CA47" i="6" s="1"/>
  <c r="CC46" i="6"/>
  <c r="C18" i="2"/>
  <c r="CA18" i="2" s="1"/>
  <c r="W15" i="11"/>
  <c r="D16" i="11" s="1"/>
  <c r="CD228" i="1"/>
  <c r="E229" i="1" s="1"/>
  <c r="C349" i="7"/>
  <c r="V349" i="7" s="1"/>
  <c r="C168" i="7"/>
  <c r="V168" i="7" s="1"/>
  <c r="C105" i="11"/>
  <c r="V105" i="11" s="1"/>
  <c r="E11" i="11"/>
  <c r="CD258" i="1"/>
  <c r="E259" i="1" s="1"/>
  <c r="CC348" i="6"/>
  <c r="C349" i="6"/>
  <c r="CD318" i="10"/>
  <c r="E319" i="10" s="1"/>
  <c r="CC192" i="9"/>
  <c r="CE192" i="9" s="1"/>
  <c r="C193" i="9"/>
  <c r="C106" i="6"/>
  <c r="CA106" i="6" s="1"/>
  <c r="CA197" i="10"/>
  <c r="C198" i="10" s="1"/>
  <c r="CD76" i="2"/>
  <c r="E77" i="2" s="1"/>
  <c r="CD13" i="10"/>
  <c r="E14" i="10" s="1"/>
  <c r="F13" i="10"/>
  <c r="CD290" i="1"/>
  <c r="E291" i="1" s="1"/>
  <c r="C260" i="11"/>
  <c r="V260" i="11" s="1"/>
  <c r="C227" i="7"/>
  <c r="V227" i="7" s="1"/>
  <c r="CA289" i="10"/>
  <c r="C290" i="10" s="1"/>
  <c r="W195" i="11"/>
  <c r="D196" i="11" s="1"/>
  <c r="E195" i="11"/>
  <c r="CD105" i="10"/>
  <c r="E106" i="10" s="1"/>
  <c r="F13" i="9"/>
  <c r="CD348" i="10"/>
  <c r="E349" i="10" s="1"/>
  <c r="CA228" i="10"/>
  <c r="C229" i="10" s="1"/>
  <c r="C196" i="6"/>
  <c r="CA196" i="6" s="1"/>
  <c r="W227" i="11"/>
  <c r="D228" i="11" s="1"/>
  <c r="F195" i="10"/>
  <c r="CD195" i="10"/>
  <c r="E196" i="10" s="1"/>
  <c r="CD137" i="10"/>
  <c r="E138" i="10" s="1"/>
  <c r="CD46" i="2"/>
  <c r="E47" i="2" s="1"/>
  <c r="W46" i="11"/>
  <c r="D47" i="11" s="1"/>
  <c r="C288" i="6"/>
  <c r="C228" i="6"/>
  <c r="CA228" i="6" s="1"/>
  <c r="C349" i="11"/>
  <c r="V349" i="11" s="1"/>
  <c r="C319" i="7"/>
  <c r="V319" i="7" s="1"/>
  <c r="C166" i="6"/>
  <c r="CA166" i="6" s="1"/>
  <c r="CD257" i="10"/>
  <c r="E258" i="10" s="1"/>
  <c r="E135" i="1"/>
  <c r="W136" i="11"/>
  <c r="D137" i="11" s="1"/>
  <c r="CC101" i="1"/>
  <c r="CE101" i="1" s="1"/>
  <c r="C102" i="1"/>
  <c r="CD15" i="6"/>
  <c r="E16" i="6" s="1"/>
  <c r="CA224" i="1"/>
  <c r="F224" i="1"/>
  <c r="CA349" i="10"/>
  <c r="C350" i="10" s="1"/>
  <c r="C320" i="11"/>
  <c r="V320" i="11" s="1"/>
  <c r="CE194" i="10"/>
  <c r="CA46" i="10"/>
  <c r="C47" i="10" s="1"/>
  <c r="CC45" i="10"/>
  <c r="CC134" i="2"/>
  <c r="CE134" i="2" s="1"/>
  <c r="C135" i="2"/>
  <c r="CA135" i="2" s="1"/>
  <c r="E255" i="3"/>
  <c r="V255" i="3"/>
  <c r="CD197" i="1"/>
  <c r="E198" i="1" s="1"/>
  <c r="CC194" i="2"/>
  <c r="CE194" i="2" s="1"/>
  <c r="C195" i="2"/>
  <c r="CA319" i="10"/>
  <c r="C320" i="10" s="1"/>
  <c r="C134" i="7"/>
  <c r="V134" i="7" s="1"/>
  <c r="C46" i="11"/>
  <c r="V46" i="11" s="1"/>
  <c r="X45" i="11"/>
  <c r="CD47" i="9"/>
  <c r="E48" i="9" s="1"/>
  <c r="CD14" i="1"/>
  <c r="E15" i="1" s="1"/>
  <c r="CC12" i="6"/>
  <c r="CE12" i="6" s="1"/>
  <c r="C13" i="6"/>
  <c r="CD225" i="6"/>
  <c r="E226" i="6" s="1"/>
  <c r="W207" i="3"/>
  <c r="D208" i="3" s="1"/>
  <c r="CC164" i="1"/>
  <c r="C165" i="1"/>
  <c r="E50" i="5"/>
  <c r="CD50" i="5" s="1"/>
  <c r="CA15" i="10"/>
  <c r="C16" i="10" s="1"/>
  <c r="C291" i="7"/>
  <c r="V291" i="7" s="1"/>
  <c r="W285" i="7"/>
  <c r="E285" i="7"/>
  <c r="C348" i="5"/>
  <c r="CA348" i="5" s="1"/>
  <c r="CB107" i="2"/>
  <c r="D108" i="2" s="1"/>
  <c r="C196" i="11"/>
  <c r="V196" i="11" s="1"/>
  <c r="C79" i="1"/>
  <c r="CA79" i="1" s="1"/>
  <c r="X103" i="11"/>
  <c r="D44" i="5"/>
  <c r="CB44" i="5" s="1"/>
  <c r="CC43" i="5"/>
  <c r="CE43" i="5" s="1"/>
  <c r="E16" i="5"/>
  <c r="CD16" i="5" s="1"/>
  <c r="CC318" i="6"/>
  <c r="CE318" i="6" s="1"/>
  <c r="C319" i="6"/>
  <c r="X224" i="3"/>
  <c r="C225" i="3"/>
  <c r="E289" i="5"/>
  <c r="CD289" i="5" s="1"/>
  <c r="CA260" i="10"/>
  <c r="C261" i="10" s="1"/>
  <c r="CC162" i="9"/>
  <c r="C163" i="9"/>
  <c r="C196" i="7"/>
  <c r="V196" i="7" s="1"/>
  <c r="CC46" i="9"/>
  <c r="CE46" i="9" s="1"/>
  <c r="C47" i="9"/>
  <c r="CA47" i="9" s="1"/>
  <c r="C15" i="7"/>
  <c r="V15" i="7" s="1"/>
  <c r="W107" i="3"/>
  <c r="D108" i="3" s="1"/>
  <c r="CD73" i="1"/>
  <c r="C74" i="7"/>
  <c r="V74" i="7" s="1"/>
  <c r="C46" i="7"/>
  <c r="V46" i="7" s="1"/>
  <c r="CD45" i="10"/>
  <c r="E46" i="10" s="1"/>
  <c r="F45" i="10"/>
  <c r="CD14" i="9"/>
  <c r="E15" i="9" s="1"/>
  <c r="D373" i="9"/>
  <c r="CC10" i="2" l="1"/>
  <c r="CE10" i="2" s="1"/>
  <c r="E227" i="11"/>
  <c r="CC193" i="5"/>
  <c r="CA45" i="5"/>
  <c r="C46" i="5" s="1"/>
  <c r="CB163" i="2"/>
  <c r="D164" i="2" s="1"/>
  <c r="CB164" i="2" s="1"/>
  <c r="D165" i="2" s="1"/>
  <c r="CB165" i="2" s="1"/>
  <c r="D166" i="2" s="1"/>
  <c r="CB166" i="2" s="1"/>
  <c r="D167" i="2" s="1"/>
  <c r="CB167" i="2" s="1"/>
  <c r="D168" i="2" s="1"/>
  <c r="CB168" i="2" s="1"/>
  <c r="D169" i="2" s="1"/>
  <c r="CB169" i="2" s="1"/>
  <c r="D170" i="2" s="1"/>
  <c r="CB170" i="2" s="1"/>
  <c r="D171" i="2" s="1"/>
  <c r="CB171" i="2" s="1"/>
  <c r="D172" i="2" s="1"/>
  <c r="CB172" i="2" s="1"/>
  <c r="D173" i="2" s="1"/>
  <c r="CB173" i="2" s="1"/>
  <c r="D174" i="2" s="1"/>
  <c r="CB174" i="2" s="1"/>
  <c r="D175" i="2" s="1"/>
  <c r="CB175" i="2" s="1"/>
  <c r="D176" i="2" s="1"/>
  <c r="CB176" i="2" s="1"/>
  <c r="D177" i="2" s="1"/>
  <c r="CB177" i="2" s="1"/>
  <c r="D178" i="2" s="1"/>
  <c r="CB178" i="2" s="1"/>
  <c r="D179" i="2" s="1"/>
  <c r="CB179" i="2" s="1"/>
  <c r="D180" i="2" s="1"/>
  <c r="CB180" i="2" s="1"/>
  <c r="D181" i="2" s="1"/>
  <c r="CB181" i="2" s="1"/>
  <c r="D182" i="2" s="1"/>
  <c r="CB182" i="2" s="1"/>
  <c r="D183" i="2" s="1"/>
  <c r="CB183" i="2" s="1"/>
  <c r="D184" i="2" s="1"/>
  <c r="CB184" i="2" s="1"/>
  <c r="D185" i="2" s="1"/>
  <c r="CB185" i="2" s="1"/>
  <c r="D186" i="2" s="1"/>
  <c r="CB186" i="2" s="1"/>
  <c r="D187" i="2" s="1"/>
  <c r="CB187" i="2" s="1"/>
  <c r="D188" i="2" s="1"/>
  <c r="CB188" i="2" s="1"/>
  <c r="D189" i="2" s="1"/>
  <c r="CB189" i="2" s="1"/>
  <c r="F226" i="10"/>
  <c r="D227" i="10"/>
  <c r="CB227" i="10" s="1"/>
  <c r="CC227" i="10" s="1"/>
  <c r="CC133" i="5"/>
  <c r="CC347" i="5"/>
  <c r="CB72" i="5"/>
  <c r="CC72" i="5" s="1"/>
  <c r="CB226" i="5"/>
  <c r="D227" i="5" s="1"/>
  <c r="CB348" i="5"/>
  <c r="CC348" i="5" s="1"/>
  <c r="CB195" i="5"/>
  <c r="D196" i="5" s="1"/>
  <c r="CB318" i="5"/>
  <c r="D319" i="5" s="1"/>
  <c r="CB287" i="5"/>
  <c r="D288" i="5" s="1"/>
  <c r="CC194" i="5"/>
  <c r="CB134" i="5"/>
  <c r="D135" i="5" s="1"/>
  <c r="CB257" i="5"/>
  <c r="D258" i="5" s="1"/>
  <c r="D108" i="5"/>
  <c r="CB108" i="5" s="1"/>
  <c r="X104" i="11"/>
  <c r="C195" i="5"/>
  <c r="C226" i="5"/>
  <c r="CA226" i="5" s="1"/>
  <c r="CC225" i="5"/>
  <c r="C317" i="5"/>
  <c r="CA317" i="5" s="1"/>
  <c r="CC103" i="5"/>
  <c r="C104" i="5"/>
  <c r="CA104" i="5" s="1"/>
  <c r="F317" i="10"/>
  <c r="D318" i="10"/>
  <c r="CB318" i="10" s="1"/>
  <c r="CC318" i="10" s="1"/>
  <c r="CE318" i="10" s="1"/>
  <c r="CC256" i="6"/>
  <c r="C257" i="6"/>
  <c r="CA257" i="6" s="1"/>
  <c r="B17" i="6"/>
  <c r="CC256" i="5"/>
  <c r="C257" i="5"/>
  <c r="CA257" i="5" s="1"/>
  <c r="CA71" i="2"/>
  <c r="F71" i="2"/>
  <c r="CA224" i="9"/>
  <c r="F224" i="9"/>
  <c r="B17" i="9"/>
  <c r="CA102" i="10"/>
  <c r="F102" i="10"/>
  <c r="B17" i="10"/>
  <c r="X131" i="3"/>
  <c r="C132" i="3"/>
  <c r="D285" i="6"/>
  <c r="CC284" i="6"/>
  <c r="CE284" i="6" s="1"/>
  <c r="CE195" i="10"/>
  <c r="X195" i="11"/>
  <c r="B17" i="5"/>
  <c r="D255" i="10"/>
  <c r="CC254" i="10"/>
  <c r="CE254" i="10" s="1"/>
  <c r="C285" i="5"/>
  <c r="CA285" i="5" s="1"/>
  <c r="CC284" i="5"/>
  <c r="CE284" i="5" s="1"/>
  <c r="D16" i="5"/>
  <c r="CB16" i="5" s="1"/>
  <c r="CE287" i="10"/>
  <c r="CE226" i="10"/>
  <c r="C102" i="2"/>
  <c r="CC101" i="2"/>
  <c r="CE101" i="2" s="1"/>
  <c r="C43" i="2"/>
  <c r="CC42" i="2"/>
  <c r="CE42" i="2" s="1"/>
  <c r="C286" i="11"/>
  <c r="V286" i="11" s="1"/>
  <c r="X285" i="11"/>
  <c r="E133" i="11"/>
  <c r="CB132" i="10"/>
  <c r="F132" i="10"/>
  <c r="F256" i="9"/>
  <c r="CA256" i="9"/>
  <c r="C286" i="9"/>
  <c r="CC285" i="9"/>
  <c r="CE285" i="9" s="1"/>
  <c r="C133" i="9"/>
  <c r="CC132" i="9"/>
  <c r="CE132" i="9" s="1"/>
  <c r="D73" i="6"/>
  <c r="CB73" i="6" s="1"/>
  <c r="CC72" i="6"/>
  <c r="D15" i="10"/>
  <c r="CB15" i="10" s="1"/>
  <c r="CC14" i="10"/>
  <c r="D106" i="10"/>
  <c r="CB106" i="10" s="1"/>
  <c r="D197" i="10"/>
  <c r="CB197" i="10" s="1"/>
  <c r="CC196" i="10"/>
  <c r="D47" i="10"/>
  <c r="CB47" i="10" s="1"/>
  <c r="D289" i="10"/>
  <c r="CB289" i="10" s="1"/>
  <c r="CC289" i="10" s="1"/>
  <c r="C11" i="5"/>
  <c r="CA11" i="5" s="1"/>
  <c r="CC10" i="5"/>
  <c r="CE10" i="5" s="1"/>
  <c r="X102" i="3"/>
  <c r="C103" i="3"/>
  <c r="C286" i="3"/>
  <c r="X285" i="3"/>
  <c r="X346" i="3"/>
  <c r="C347" i="3"/>
  <c r="C194" i="3"/>
  <c r="X193" i="3"/>
  <c r="C11" i="3"/>
  <c r="X10" i="3"/>
  <c r="C44" i="3"/>
  <c r="X43" i="3"/>
  <c r="C317" i="3"/>
  <c r="X316" i="3"/>
  <c r="F224" i="2"/>
  <c r="CA224" i="2"/>
  <c r="CC71" i="9"/>
  <c r="CE71" i="9" s="1"/>
  <c r="C72" i="9"/>
  <c r="C348" i="9"/>
  <c r="CC347" i="9"/>
  <c r="CE347" i="9" s="1"/>
  <c r="F14" i="9"/>
  <c r="CD139" i="9"/>
  <c r="E140" i="9" s="1"/>
  <c r="CA103" i="9"/>
  <c r="F103" i="9"/>
  <c r="E344" i="6"/>
  <c r="CE343" i="6"/>
  <c r="CA347" i="2"/>
  <c r="F347" i="2"/>
  <c r="CA285" i="2"/>
  <c r="F285" i="2"/>
  <c r="F255" i="2"/>
  <c r="CA255" i="2"/>
  <c r="F317" i="2"/>
  <c r="CA317" i="2"/>
  <c r="D73" i="1"/>
  <c r="CC72" i="1"/>
  <c r="CE72" i="1" s="1"/>
  <c r="CC255" i="1"/>
  <c r="CE255" i="1" s="1"/>
  <c r="C256" i="1"/>
  <c r="CC136" i="1"/>
  <c r="C137" i="1"/>
  <c r="CA137" i="1" s="1"/>
  <c r="C44" i="1"/>
  <c r="CC43" i="1"/>
  <c r="CE43" i="1" s="1"/>
  <c r="F285" i="1"/>
  <c r="CA285" i="1"/>
  <c r="C349" i="1"/>
  <c r="CA349" i="1" s="1"/>
  <c r="CC348" i="1"/>
  <c r="CD15" i="9"/>
  <c r="E16" i="9" s="1"/>
  <c r="CD46" i="10"/>
  <c r="E47" i="10" s="1"/>
  <c r="F46" i="10"/>
  <c r="C76" i="5"/>
  <c r="CA76" i="5" s="1"/>
  <c r="E74" i="1"/>
  <c r="W108" i="3"/>
  <c r="D109" i="3" s="1"/>
  <c r="CC47" i="9"/>
  <c r="CE47" i="9" s="1"/>
  <c r="C48" i="9"/>
  <c r="CA48" i="9" s="1"/>
  <c r="C197" i="7"/>
  <c r="V197" i="7" s="1"/>
  <c r="CA163" i="9"/>
  <c r="CA261" i="10"/>
  <c r="C262" i="10" s="1"/>
  <c r="V225" i="3"/>
  <c r="E225" i="3"/>
  <c r="F319" i="6"/>
  <c r="CA319" i="6"/>
  <c r="F44" i="5"/>
  <c r="C80" i="1"/>
  <c r="CA80" i="1" s="1"/>
  <c r="C197" i="11"/>
  <c r="V197" i="11" s="1"/>
  <c r="CB108" i="2"/>
  <c r="D109" i="2" s="1"/>
  <c r="D286" i="7"/>
  <c r="X285" i="7"/>
  <c r="E51" i="5"/>
  <c r="CD51" i="5" s="1"/>
  <c r="W208" i="3"/>
  <c r="D209" i="3" s="1"/>
  <c r="CD226" i="6"/>
  <c r="E227" i="6" s="1"/>
  <c r="CB11" i="2"/>
  <c r="F11" i="2"/>
  <c r="CD15" i="1"/>
  <c r="E16" i="1" s="1"/>
  <c r="CD48" i="9"/>
  <c r="E49" i="9" s="1"/>
  <c r="C47" i="11"/>
  <c r="V47" i="11" s="1"/>
  <c r="X46" i="11"/>
  <c r="CA320" i="10"/>
  <c r="C321" i="10" s="1"/>
  <c r="CA195" i="2"/>
  <c r="F195" i="2"/>
  <c r="CD198" i="1"/>
  <c r="E199" i="1" s="1"/>
  <c r="CC46" i="10"/>
  <c r="CA47" i="10"/>
  <c r="C48" i="10" s="1"/>
  <c r="C321" i="11"/>
  <c r="V321" i="11" s="1"/>
  <c r="CC224" i="1"/>
  <c r="CE224" i="1" s="1"/>
  <c r="C225" i="1"/>
  <c r="F102" i="1"/>
  <c r="CA102" i="1"/>
  <c r="W137" i="11"/>
  <c r="D138" i="11" s="1"/>
  <c r="C167" i="6"/>
  <c r="CA167" i="6" s="1"/>
  <c r="C350" i="11"/>
  <c r="V350" i="11" s="1"/>
  <c r="C229" i="6"/>
  <c r="CA229" i="6" s="1"/>
  <c r="CA288" i="6"/>
  <c r="W47" i="11"/>
  <c r="D48" i="11" s="1"/>
  <c r="CD47" i="2"/>
  <c r="E48" i="2" s="1"/>
  <c r="CD196" i="10"/>
  <c r="E197" i="10" s="1"/>
  <c r="F196" i="10"/>
  <c r="C197" i="6"/>
  <c r="CA197" i="6" s="1"/>
  <c r="CA229" i="10"/>
  <c r="C230" i="10" s="1"/>
  <c r="CD349" i="10"/>
  <c r="E350" i="10" s="1"/>
  <c r="CD106" i="10"/>
  <c r="E107" i="10" s="1"/>
  <c r="E196" i="11"/>
  <c r="W196" i="11"/>
  <c r="D197" i="11" s="1"/>
  <c r="C261" i="11"/>
  <c r="V261" i="11" s="1"/>
  <c r="F193" i="9"/>
  <c r="CA193" i="9"/>
  <c r="CA349" i="6"/>
  <c r="C169" i="7"/>
  <c r="V169" i="7" s="1"/>
  <c r="C350" i="7"/>
  <c r="V350" i="7" s="1"/>
  <c r="CD229" i="1"/>
  <c r="E230" i="1" s="1"/>
  <c r="C19" i="2"/>
  <c r="CA19" i="2" s="1"/>
  <c r="CC14" i="9"/>
  <c r="CE14" i="9" s="1"/>
  <c r="C15" i="9"/>
  <c r="CA15" i="9" s="1"/>
  <c r="W17" i="3"/>
  <c r="D18" i="3" s="1"/>
  <c r="CD19" i="2"/>
  <c r="E20" i="2" s="1"/>
  <c r="D69" i="3"/>
  <c r="X68" i="3"/>
  <c r="W76" i="11"/>
  <c r="D77" i="11" s="1"/>
  <c r="C75" i="6"/>
  <c r="CA75" i="6" s="1"/>
  <c r="X71" i="11"/>
  <c r="C72" i="11"/>
  <c r="V72" i="11" s="1"/>
  <c r="CA75" i="10"/>
  <c r="C76" i="10" s="1"/>
  <c r="CD78" i="9"/>
  <c r="E79" i="9" s="1"/>
  <c r="CD111" i="2"/>
  <c r="E112" i="2" s="1"/>
  <c r="C170" i="11"/>
  <c r="V170" i="11" s="1"/>
  <c r="W317" i="11"/>
  <c r="E317" i="11"/>
  <c r="CC318" i="9"/>
  <c r="CE318" i="9" s="1"/>
  <c r="C319" i="9"/>
  <c r="C97" i="3"/>
  <c r="V97" i="3" s="1"/>
  <c r="CD227" i="10"/>
  <c r="E228" i="10" s="1"/>
  <c r="X227" i="11"/>
  <c r="C228" i="11"/>
  <c r="V228" i="11" s="1"/>
  <c r="C263" i="7"/>
  <c r="V263" i="7" s="1"/>
  <c r="V164" i="3"/>
  <c r="E164" i="3"/>
  <c r="C195" i="1"/>
  <c r="CC194" i="1"/>
  <c r="CE194" i="1" s="1"/>
  <c r="CD208" i="2"/>
  <c r="E209" i="2" s="1"/>
  <c r="CD66" i="1"/>
  <c r="E67" i="1" s="1"/>
  <c r="F135" i="2"/>
  <c r="C47" i="7"/>
  <c r="V47" i="7" s="1"/>
  <c r="C75" i="7"/>
  <c r="V75" i="7" s="1"/>
  <c r="C16" i="7"/>
  <c r="V16" i="7" s="1"/>
  <c r="E290" i="5"/>
  <c r="CD290" i="5" s="1"/>
  <c r="E17" i="5"/>
  <c r="CD17" i="5" s="1"/>
  <c r="CA164" i="10"/>
  <c r="C165" i="10" s="1"/>
  <c r="C349" i="5"/>
  <c r="CA349" i="5" s="1"/>
  <c r="C292" i="7"/>
  <c r="V292" i="7" s="1"/>
  <c r="CA16" i="10"/>
  <c r="C17" i="10" s="1"/>
  <c r="CA165" i="1"/>
  <c r="CA13" i="6"/>
  <c r="F13" i="6"/>
  <c r="F47" i="9"/>
  <c r="C135" i="7"/>
  <c r="V135" i="7" s="1"/>
  <c r="C256" i="3"/>
  <c r="X255" i="3"/>
  <c r="C136" i="2"/>
  <c r="CA136" i="2" s="1"/>
  <c r="CC135" i="2"/>
  <c r="CE135" i="2" s="1"/>
  <c r="CE45" i="10"/>
  <c r="CA350" i="10"/>
  <c r="C351" i="10" s="1"/>
  <c r="CD16" i="6"/>
  <c r="E17" i="6" s="1"/>
  <c r="F135" i="1"/>
  <c r="CD135" i="1"/>
  <c r="CD258" i="10"/>
  <c r="E259" i="10" s="1"/>
  <c r="C320" i="7"/>
  <c r="V320" i="7" s="1"/>
  <c r="E46" i="11"/>
  <c r="CD138" i="10"/>
  <c r="E139" i="10" s="1"/>
  <c r="W228" i="11"/>
  <c r="D229" i="11" s="1"/>
  <c r="CA290" i="10"/>
  <c r="C291" i="10" s="1"/>
  <c r="C228" i="7"/>
  <c r="V228" i="7" s="1"/>
  <c r="CD291" i="1"/>
  <c r="E292" i="1" s="1"/>
  <c r="CD14" i="10"/>
  <c r="E15" i="10" s="1"/>
  <c r="F14" i="10"/>
  <c r="CD77" i="2"/>
  <c r="E78" i="2" s="1"/>
  <c r="CA198" i="10"/>
  <c r="C199" i="10" s="1"/>
  <c r="C107" i="6"/>
  <c r="CA107" i="6" s="1"/>
  <c r="CD319" i="10"/>
  <c r="E320" i="10" s="1"/>
  <c r="CD259" i="1"/>
  <c r="E260" i="1" s="1"/>
  <c r="C12" i="11"/>
  <c r="V12" i="11" s="1"/>
  <c r="X11" i="11"/>
  <c r="CA133" i="10"/>
  <c r="C134" i="10" s="1"/>
  <c r="C106" i="11"/>
  <c r="V106" i="11" s="1"/>
  <c r="W16" i="11"/>
  <c r="D17" i="11" s="1"/>
  <c r="CE13" i="10"/>
  <c r="C48" i="6"/>
  <c r="CA48" i="6" s="1"/>
  <c r="CC47" i="6"/>
  <c r="W105" i="11"/>
  <c r="D106" i="11" s="1"/>
  <c r="E105" i="11"/>
  <c r="CD288" i="10"/>
  <c r="E289" i="10" s="1"/>
  <c r="F288" i="10"/>
  <c r="W291" i="11"/>
  <c r="D292" i="11" s="1"/>
  <c r="CD216" i="9"/>
  <c r="E217" i="9" s="1"/>
  <c r="CC319" i="1"/>
  <c r="C320" i="1"/>
  <c r="CA320" i="1" s="1"/>
  <c r="D256" i="11"/>
  <c r="X255" i="11"/>
  <c r="C144" i="6"/>
  <c r="CA144" i="6" s="1"/>
  <c r="CD136" i="2"/>
  <c r="E137" i="2" s="1"/>
  <c r="D11" i="1"/>
  <c r="CC10" i="1"/>
  <c r="CE10" i="1" s="1"/>
  <c r="E12" i="7"/>
  <c r="W12" i="7"/>
  <c r="C17" i="1"/>
  <c r="CA17" i="1" s="1"/>
  <c r="C106" i="7"/>
  <c r="V106" i="7" s="1"/>
  <c r="C135" i="5"/>
  <c r="CA135" i="5" s="1"/>
  <c r="CD109" i="9"/>
  <c r="E110" i="9" s="1"/>
  <c r="CB373" i="9"/>
  <c r="CA46" i="5" l="1"/>
  <c r="C47" i="5" s="1"/>
  <c r="CA195" i="5"/>
  <c r="C196" i="5" s="1"/>
  <c r="CA196" i="5" s="1"/>
  <c r="C197" i="5" s="1"/>
  <c r="CA197" i="5" s="1"/>
  <c r="D228" i="10"/>
  <c r="CB228" i="10" s="1"/>
  <c r="CC228" i="10" s="1"/>
  <c r="E47" i="11"/>
  <c r="F227" i="10"/>
  <c r="F48" i="9"/>
  <c r="D349" i="5"/>
  <c r="CB349" i="5" s="1"/>
  <c r="CC134" i="5"/>
  <c r="D73" i="5"/>
  <c r="CB196" i="5"/>
  <c r="D197" i="5" s="1"/>
  <c r="CB258" i="5"/>
  <c r="D259" i="5" s="1"/>
  <c r="CB288" i="5"/>
  <c r="D289" i="5" s="1"/>
  <c r="CB135" i="5"/>
  <c r="D136" i="5" s="1"/>
  <c r="CB227" i="5"/>
  <c r="D228" i="5" s="1"/>
  <c r="CB319" i="5"/>
  <c r="D320" i="5" s="1"/>
  <c r="D109" i="5"/>
  <c r="CB109" i="5" s="1"/>
  <c r="CC317" i="5"/>
  <c r="CC104" i="5"/>
  <c r="C105" i="5"/>
  <c r="CA105" i="5" s="1"/>
  <c r="CC316" i="5"/>
  <c r="CC226" i="5"/>
  <c r="C227" i="5"/>
  <c r="CA227" i="5" s="1"/>
  <c r="D319" i="10"/>
  <c r="F318" i="10"/>
  <c r="CE46" i="10"/>
  <c r="B18" i="6"/>
  <c r="CC257" i="6"/>
  <c r="C258" i="6"/>
  <c r="CA258" i="6" s="1"/>
  <c r="CC257" i="5"/>
  <c r="C258" i="5"/>
  <c r="CA258" i="5" s="1"/>
  <c r="C72" i="2"/>
  <c r="CC71" i="2"/>
  <c r="CE71" i="2" s="1"/>
  <c r="C225" i="9"/>
  <c r="CC224" i="9"/>
  <c r="CE224" i="9" s="1"/>
  <c r="B18" i="9"/>
  <c r="C103" i="10"/>
  <c r="CC102" i="10"/>
  <c r="CE102" i="10" s="1"/>
  <c r="CE227" i="10"/>
  <c r="B18" i="10"/>
  <c r="E132" i="3"/>
  <c r="V132" i="3"/>
  <c r="E228" i="11"/>
  <c r="B18" i="5"/>
  <c r="CB285" i="6"/>
  <c r="F285" i="6"/>
  <c r="CB255" i="10"/>
  <c r="F255" i="10"/>
  <c r="F285" i="5"/>
  <c r="D17" i="5"/>
  <c r="CB17" i="5" s="1"/>
  <c r="F136" i="2"/>
  <c r="CA43" i="2"/>
  <c r="F43" i="2"/>
  <c r="CA102" i="2"/>
  <c r="F102" i="2"/>
  <c r="X133" i="11"/>
  <c r="C134" i="11"/>
  <c r="V134" i="11" s="1"/>
  <c r="E286" i="11"/>
  <c r="CE196" i="10"/>
  <c r="D133" i="10"/>
  <c r="CC132" i="10"/>
  <c r="CE132" i="10" s="1"/>
  <c r="CC256" i="9"/>
  <c r="CE256" i="9" s="1"/>
  <c r="C257" i="9"/>
  <c r="CA133" i="9"/>
  <c r="F133" i="9"/>
  <c r="CA286" i="9"/>
  <c r="F286" i="9"/>
  <c r="D74" i="6"/>
  <c r="CB74" i="6" s="1"/>
  <c r="CC73" i="6"/>
  <c r="D198" i="10"/>
  <c r="CB198" i="10" s="1"/>
  <c r="CC197" i="10"/>
  <c r="D107" i="10"/>
  <c r="CB107" i="10" s="1"/>
  <c r="D16" i="10"/>
  <c r="CB16" i="10" s="1"/>
  <c r="CC15" i="10"/>
  <c r="D290" i="10"/>
  <c r="CB290" i="10" s="1"/>
  <c r="CC290" i="10" s="1"/>
  <c r="D48" i="10"/>
  <c r="CB48" i="10" s="1"/>
  <c r="F11" i="5"/>
  <c r="V347" i="3"/>
  <c r="E347" i="3"/>
  <c r="V103" i="3"/>
  <c r="E103" i="3"/>
  <c r="V317" i="3"/>
  <c r="E317" i="3"/>
  <c r="V44" i="3"/>
  <c r="E44" i="3"/>
  <c r="E11" i="3"/>
  <c r="V11" i="3"/>
  <c r="V194" i="3"/>
  <c r="E194" i="3"/>
  <c r="V286" i="3"/>
  <c r="E286" i="3"/>
  <c r="CC224" i="2"/>
  <c r="CE224" i="2" s="1"/>
  <c r="C225" i="2"/>
  <c r="CC103" i="9"/>
  <c r="CE103" i="9" s="1"/>
  <c r="C104" i="9"/>
  <c r="CD140" i="9"/>
  <c r="E141" i="9" s="1"/>
  <c r="CA72" i="9"/>
  <c r="F72" i="9"/>
  <c r="F348" i="9"/>
  <c r="CA348" i="9"/>
  <c r="CD344" i="6"/>
  <c r="F344" i="6"/>
  <c r="CC317" i="2"/>
  <c r="CE317" i="2" s="1"/>
  <c r="C318" i="2"/>
  <c r="CC255" i="2"/>
  <c r="CE255" i="2" s="1"/>
  <c r="C256" i="2"/>
  <c r="CC285" i="2"/>
  <c r="CE285" i="2" s="1"/>
  <c r="C286" i="2"/>
  <c r="CC347" i="2"/>
  <c r="CE347" i="2" s="1"/>
  <c r="C348" i="2"/>
  <c r="CC349" i="1"/>
  <c r="C350" i="1"/>
  <c r="CA350" i="1" s="1"/>
  <c r="CA44" i="1"/>
  <c r="F44" i="1"/>
  <c r="CB73" i="1"/>
  <c r="F73" i="1"/>
  <c r="CC285" i="1"/>
  <c r="CE285" i="1" s="1"/>
  <c r="C286" i="1"/>
  <c r="CC137" i="1"/>
  <c r="C138" i="1"/>
  <c r="CA138" i="1" s="1"/>
  <c r="CA256" i="1"/>
  <c r="F256" i="1"/>
  <c r="CD110" i="9"/>
  <c r="E111" i="9" s="1"/>
  <c r="C136" i="5"/>
  <c r="CA136" i="5" s="1"/>
  <c r="CB11" i="1"/>
  <c r="F11" i="1"/>
  <c r="CD137" i="2"/>
  <c r="E138" i="2" s="1"/>
  <c r="E256" i="11"/>
  <c r="W256" i="11"/>
  <c r="C49" i="6"/>
  <c r="CA49" i="6" s="1"/>
  <c r="CC48" i="6"/>
  <c r="C107" i="11"/>
  <c r="V107" i="11" s="1"/>
  <c r="C108" i="6"/>
  <c r="CA108" i="6" s="1"/>
  <c r="CA199" i="10"/>
  <c r="C200" i="10" s="1"/>
  <c r="CA291" i="10"/>
  <c r="C292" i="10" s="1"/>
  <c r="CD139" i="10"/>
  <c r="E140" i="10" s="1"/>
  <c r="C321" i="7"/>
  <c r="V321" i="7" s="1"/>
  <c r="CD259" i="10"/>
  <c r="E260" i="10" s="1"/>
  <c r="CD17" i="6"/>
  <c r="E18" i="6" s="1"/>
  <c r="CC136" i="2"/>
  <c r="CE136" i="2" s="1"/>
  <c r="C137" i="2"/>
  <c r="CA137" i="2" s="1"/>
  <c r="E256" i="3"/>
  <c r="V256" i="3"/>
  <c r="C136" i="7"/>
  <c r="V136" i="7" s="1"/>
  <c r="CC165" i="1"/>
  <c r="C166" i="1"/>
  <c r="C17" i="7"/>
  <c r="V17" i="7" s="1"/>
  <c r="C48" i="7"/>
  <c r="V48" i="7" s="1"/>
  <c r="CD67" i="1"/>
  <c r="CD209" i="2"/>
  <c r="E210" i="2" s="1"/>
  <c r="CA195" i="1"/>
  <c r="F195" i="1"/>
  <c r="C165" i="3"/>
  <c r="X164" i="3"/>
  <c r="C264" i="7"/>
  <c r="V264" i="7" s="1"/>
  <c r="CD228" i="10"/>
  <c r="E229" i="10" s="1"/>
  <c r="C98" i="3"/>
  <c r="V98" i="3" s="1"/>
  <c r="CA319" i="9"/>
  <c r="F319" i="9"/>
  <c r="CA76" i="10"/>
  <c r="C77" i="10" s="1"/>
  <c r="E72" i="11"/>
  <c r="C76" i="6"/>
  <c r="CA76" i="6" s="1"/>
  <c r="W18" i="3"/>
  <c r="D19" i="3" s="1"/>
  <c r="CC15" i="9"/>
  <c r="CE15" i="9" s="1"/>
  <c r="C16" i="9"/>
  <c r="CA16" i="9" s="1"/>
  <c r="CD230" i="1"/>
  <c r="E231" i="1" s="1"/>
  <c r="C170" i="7"/>
  <c r="V170" i="7" s="1"/>
  <c r="C350" i="6"/>
  <c r="CC349" i="6"/>
  <c r="CE288" i="10"/>
  <c r="CD107" i="10"/>
  <c r="E108" i="10" s="1"/>
  <c r="CA230" i="10"/>
  <c r="C231" i="10" s="1"/>
  <c r="C198" i="6"/>
  <c r="CA198" i="6" s="1"/>
  <c r="F197" i="10"/>
  <c r="CD197" i="10"/>
  <c r="E198" i="10" s="1"/>
  <c r="CD48" i="2"/>
  <c r="E49" i="2" s="1"/>
  <c r="W48" i="11"/>
  <c r="D49" i="11" s="1"/>
  <c r="C289" i="6"/>
  <c r="C230" i="6"/>
  <c r="CA230" i="6" s="1"/>
  <c r="C351" i="11"/>
  <c r="V351" i="11" s="1"/>
  <c r="C168" i="6"/>
  <c r="CA168" i="6" s="1"/>
  <c r="W138" i="11"/>
  <c r="D139" i="11" s="1"/>
  <c r="CD199" i="1"/>
  <c r="E200" i="1" s="1"/>
  <c r="CC195" i="2"/>
  <c r="CE195" i="2" s="1"/>
  <c r="C196" i="2"/>
  <c r="X47" i="11"/>
  <c r="C48" i="11"/>
  <c r="V48" i="11" s="1"/>
  <c r="CD49" i="9"/>
  <c r="E50" i="9" s="1"/>
  <c r="CD16" i="1"/>
  <c r="E17" i="1" s="1"/>
  <c r="D12" i="2"/>
  <c r="CC11" i="2"/>
  <c r="CE11" i="2" s="1"/>
  <c r="CD227" i="6"/>
  <c r="E228" i="6" s="1"/>
  <c r="W209" i="3"/>
  <c r="D210" i="3" s="1"/>
  <c r="E52" i="5"/>
  <c r="CD52" i="5" s="1"/>
  <c r="CB109" i="2"/>
  <c r="D110" i="2" s="1"/>
  <c r="C198" i="11"/>
  <c r="V198" i="11" s="1"/>
  <c r="C81" i="1"/>
  <c r="CA81" i="1" s="1"/>
  <c r="D45" i="5"/>
  <c r="CB45" i="5" s="1"/>
  <c r="CC44" i="5"/>
  <c r="CE44" i="5" s="1"/>
  <c r="CC48" i="9"/>
  <c r="CE48" i="9" s="1"/>
  <c r="C49" i="9"/>
  <c r="CA49" i="9" s="1"/>
  <c r="F15" i="9"/>
  <c r="C107" i="7"/>
  <c r="V107" i="7" s="1"/>
  <c r="C18" i="1"/>
  <c r="CA18" i="1" s="1"/>
  <c r="D13" i="7"/>
  <c r="X12" i="7"/>
  <c r="C145" i="6"/>
  <c r="CA145" i="6" s="1"/>
  <c r="CC320" i="1"/>
  <c r="C321" i="1"/>
  <c r="CA321" i="1" s="1"/>
  <c r="CD217" i="9"/>
  <c r="E218" i="9" s="1"/>
  <c r="W292" i="11"/>
  <c r="D293" i="11" s="1"/>
  <c r="F289" i="10"/>
  <c r="CD289" i="10"/>
  <c r="E290" i="10" s="1"/>
  <c r="W106" i="11"/>
  <c r="D107" i="11" s="1"/>
  <c r="E106" i="11"/>
  <c r="W17" i="11"/>
  <c r="D18" i="11" s="1"/>
  <c r="X105" i="11"/>
  <c r="E12" i="11"/>
  <c r="CD260" i="1"/>
  <c r="E261" i="1" s="1"/>
  <c r="CD320" i="10"/>
  <c r="E321" i="10" s="1"/>
  <c r="CD78" i="2"/>
  <c r="E79" i="2" s="1"/>
  <c r="CD15" i="10"/>
  <c r="E16" i="10" s="1"/>
  <c r="F15" i="10"/>
  <c r="CD292" i="1"/>
  <c r="E293" i="1" s="1"/>
  <c r="C229" i="7"/>
  <c r="V229" i="7" s="1"/>
  <c r="W229" i="11"/>
  <c r="D230" i="11" s="1"/>
  <c r="E136" i="1"/>
  <c r="CE135" i="1"/>
  <c r="CA351" i="10"/>
  <c r="C352" i="10" s="1"/>
  <c r="C14" i="6"/>
  <c r="CC13" i="6"/>
  <c r="CE13" i="6" s="1"/>
  <c r="CA17" i="10"/>
  <c r="C18" i="10" s="1"/>
  <c r="C293" i="7"/>
  <c r="V293" i="7" s="1"/>
  <c r="C350" i="5"/>
  <c r="CA350" i="5" s="1"/>
  <c r="E18" i="5"/>
  <c r="CD18" i="5" s="1"/>
  <c r="E291" i="5"/>
  <c r="CD291" i="5" s="1"/>
  <c r="C76" i="7"/>
  <c r="V76" i="7" s="1"/>
  <c r="C229" i="11"/>
  <c r="V229" i="11" s="1"/>
  <c r="X228" i="11"/>
  <c r="D318" i="11"/>
  <c r="X317" i="11"/>
  <c r="C171" i="11"/>
  <c r="V171" i="11" s="1"/>
  <c r="CD112" i="2"/>
  <c r="E113" i="2" s="1"/>
  <c r="CD79" i="9"/>
  <c r="E80" i="9" s="1"/>
  <c r="W77" i="11"/>
  <c r="D78" i="11" s="1"/>
  <c r="W69" i="3"/>
  <c r="E69" i="3"/>
  <c r="CD20" i="2"/>
  <c r="E21" i="2" s="1"/>
  <c r="C20" i="2"/>
  <c r="CA20" i="2" s="1"/>
  <c r="C351" i="7"/>
  <c r="V351" i="7" s="1"/>
  <c r="C194" i="9"/>
  <c r="CC193" i="9"/>
  <c r="CE193" i="9" s="1"/>
  <c r="C262" i="11"/>
  <c r="V262" i="11" s="1"/>
  <c r="E197" i="11"/>
  <c r="W197" i="11"/>
  <c r="D198" i="11" s="1"/>
  <c r="CD350" i="10"/>
  <c r="E351" i="10" s="1"/>
  <c r="CC102" i="1"/>
  <c r="CE102" i="1" s="1"/>
  <c r="C103" i="1"/>
  <c r="CA225" i="1"/>
  <c r="F225" i="1"/>
  <c r="C322" i="11"/>
  <c r="V322" i="11" s="1"/>
  <c r="CA48" i="10"/>
  <c r="C49" i="10" s="1"/>
  <c r="CC47" i="10"/>
  <c r="CA321" i="10"/>
  <c r="C322" i="10" s="1"/>
  <c r="CE14" i="10"/>
  <c r="W286" i="7"/>
  <c r="E286" i="7"/>
  <c r="X196" i="11"/>
  <c r="C320" i="6"/>
  <c r="CC319" i="6"/>
  <c r="CE319" i="6" s="1"/>
  <c r="C226" i="3"/>
  <c r="X225" i="3"/>
  <c r="CA262" i="10"/>
  <c r="C263" i="10" s="1"/>
  <c r="CC163" i="9"/>
  <c r="C164" i="9"/>
  <c r="C198" i="7"/>
  <c r="V198" i="7" s="1"/>
  <c r="W109" i="3"/>
  <c r="D110" i="3" s="1"/>
  <c r="CD74" i="1"/>
  <c r="C77" i="5"/>
  <c r="CA77" i="5" s="1"/>
  <c r="CD47" i="10"/>
  <c r="E48" i="10" s="1"/>
  <c r="F47" i="10"/>
  <c r="CD16" i="9"/>
  <c r="E17" i="9" s="1"/>
  <c r="CA47" i="5" l="1"/>
  <c r="C48" i="5" s="1"/>
  <c r="CA48" i="5" s="1"/>
  <c r="C49" i="5" s="1"/>
  <c r="CA49" i="5" s="1"/>
  <c r="C50" i="5" s="1"/>
  <c r="CA50" i="5" s="1"/>
  <c r="C51" i="5" s="1"/>
  <c r="CA51" i="5" s="1"/>
  <c r="CC195" i="5"/>
  <c r="F228" i="10"/>
  <c r="D229" i="10"/>
  <c r="CB229" i="10" s="1"/>
  <c r="CC229" i="10" s="1"/>
  <c r="D350" i="5"/>
  <c r="CB350" i="5" s="1"/>
  <c r="CC349" i="5"/>
  <c r="CC196" i="5"/>
  <c r="CC135" i="5"/>
  <c r="CB73" i="5"/>
  <c r="CC73" i="5" s="1"/>
  <c r="CB320" i="5"/>
  <c r="D321" i="5" s="1"/>
  <c r="CB197" i="5"/>
  <c r="CC197" i="5" s="1"/>
  <c r="CB289" i="5"/>
  <c r="D290" i="5" s="1"/>
  <c r="CB228" i="5"/>
  <c r="D229" i="5" s="1"/>
  <c r="CB136" i="5"/>
  <c r="D137" i="5" s="1"/>
  <c r="CB259" i="5"/>
  <c r="D260" i="5" s="1"/>
  <c r="D110" i="5"/>
  <c r="CB110" i="5" s="1"/>
  <c r="C318" i="5"/>
  <c r="C106" i="5"/>
  <c r="CA106" i="5" s="1"/>
  <c r="CC105" i="5"/>
  <c r="C198" i="5"/>
  <c r="CA198" i="5" s="1"/>
  <c r="CC227" i="5"/>
  <c r="C228" i="5"/>
  <c r="CA228" i="5" s="1"/>
  <c r="CB319" i="10"/>
  <c r="F319" i="10"/>
  <c r="B19" i="6"/>
  <c r="CC258" i="6"/>
  <c r="C259" i="6"/>
  <c r="CA259" i="6" s="1"/>
  <c r="C259" i="5"/>
  <c r="CA259" i="5" s="1"/>
  <c r="CC258" i="5"/>
  <c r="CA72" i="2"/>
  <c r="F72" i="2"/>
  <c r="F225" i="9"/>
  <c r="CA225" i="9"/>
  <c r="B19" i="9"/>
  <c r="CA103" i="10"/>
  <c r="F103" i="10"/>
  <c r="B19" i="10"/>
  <c r="X132" i="3"/>
  <c r="C133" i="3"/>
  <c r="F16" i="9"/>
  <c r="B19" i="5"/>
  <c r="D286" i="6"/>
  <c r="CC285" i="6"/>
  <c r="CE285" i="6" s="1"/>
  <c r="D256" i="10"/>
  <c r="CC255" i="10"/>
  <c r="CE255" i="10" s="1"/>
  <c r="CC285" i="5"/>
  <c r="CE285" i="5" s="1"/>
  <c r="C286" i="5"/>
  <c r="CA286" i="5" s="1"/>
  <c r="CE197" i="10"/>
  <c r="D18" i="5"/>
  <c r="CB18" i="5" s="1"/>
  <c r="C103" i="2"/>
  <c r="CC102" i="2"/>
  <c r="CE102" i="2" s="1"/>
  <c r="CC43" i="2"/>
  <c r="CE43" i="2" s="1"/>
  <c r="C44" i="2"/>
  <c r="X197" i="11"/>
  <c r="E229" i="11"/>
  <c r="E134" i="11"/>
  <c r="C287" i="11"/>
  <c r="V287" i="11" s="1"/>
  <c r="X286" i="11"/>
  <c r="CE228" i="10"/>
  <c r="CB133" i="10"/>
  <c r="F133" i="10"/>
  <c r="F257" i="9"/>
  <c r="CA257" i="9"/>
  <c r="C287" i="9"/>
  <c r="CC286" i="9"/>
  <c r="CE286" i="9" s="1"/>
  <c r="CC133" i="9"/>
  <c r="CE133" i="9" s="1"/>
  <c r="C134" i="9"/>
  <c r="D75" i="6"/>
  <c r="CB75" i="6" s="1"/>
  <c r="CC74" i="6"/>
  <c r="D17" i="10"/>
  <c r="CB17" i="10" s="1"/>
  <c r="CC16" i="10"/>
  <c r="D108" i="10"/>
  <c r="CB108" i="10" s="1"/>
  <c r="D199" i="10"/>
  <c r="CB199" i="10" s="1"/>
  <c r="CC198" i="10"/>
  <c r="D49" i="10"/>
  <c r="CB49" i="10" s="1"/>
  <c r="D291" i="10"/>
  <c r="CB291" i="10" s="1"/>
  <c r="CC291" i="10" s="1"/>
  <c r="CC11" i="5"/>
  <c r="CE11" i="5" s="1"/>
  <c r="C12" i="5"/>
  <c r="CA12" i="5" s="1"/>
  <c r="C12" i="3"/>
  <c r="X11" i="3"/>
  <c r="C287" i="3"/>
  <c r="X286" i="3"/>
  <c r="C195" i="3"/>
  <c r="X194" i="3"/>
  <c r="C45" i="3"/>
  <c r="X44" i="3"/>
  <c r="C318" i="3"/>
  <c r="X317" i="3"/>
  <c r="C104" i="3"/>
  <c r="X103" i="3"/>
  <c r="X347" i="3"/>
  <c r="C348" i="3"/>
  <c r="F225" i="2"/>
  <c r="CA225" i="2"/>
  <c r="C349" i="9"/>
  <c r="CC348" i="9"/>
  <c r="CE348" i="9" s="1"/>
  <c r="CA104" i="9"/>
  <c r="F104" i="9"/>
  <c r="CC72" i="9"/>
  <c r="CE72" i="9" s="1"/>
  <c r="C73" i="9"/>
  <c r="CD141" i="9"/>
  <c r="E142" i="9" s="1"/>
  <c r="E345" i="6"/>
  <c r="CE344" i="6"/>
  <c r="F348" i="2"/>
  <c r="CA348" i="2"/>
  <c r="CA286" i="2"/>
  <c r="F286" i="2"/>
  <c r="F256" i="2"/>
  <c r="CA256" i="2"/>
  <c r="F318" i="2"/>
  <c r="CA318" i="2"/>
  <c r="C139" i="1"/>
  <c r="CA139" i="1" s="1"/>
  <c r="CC138" i="1"/>
  <c r="CA286" i="1"/>
  <c r="F286" i="1"/>
  <c r="C351" i="1"/>
  <c r="CA351" i="1" s="1"/>
  <c r="CC350" i="1"/>
  <c r="C257" i="1"/>
  <c r="CC256" i="1"/>
  <c r="CE256" i="1" s="1"/>
  <c r="D74" i="1"/>
  <c r="CC73" i="1"/>
  <c r="CE73" i="1" s="1"/>
  <c r="C45" i="1"/>
  <c r="CC44" i="1"/>
  <c r="CE44" i="1" s="1"/>
  <c r="CD48" i="10"/>
  <c r="E49" i="10" s="1"/>
  <c r="F48" i="10"/>
  <c r="E75" i="1"/>
  <c r="CA263" i="10"/>
  <c r="C264" i="10" s="1"/>
  <c r="D287" i="7"/>
  <c r="X286" i="7"/>
  <c r="CE47" i="10"/>
  <c r="CD351" i="10"/>
  <c r="E352" i="10" s="1"/>
  <c r="C352" i="7"/>
  <c r="V352" i="7" s="1"/>
  <c r="CD21" i="2"/>
  <c r="E22" i="2" s="1"/>
  <c r="W78" i="11"/>
  <c r="D79" i="11" s="1"/>
  <c r="E19" i="5"/>
  <c r="CD19" i="5" s="1"/>
  <c r="CA165" i="10"/>
  <c r="C166" i="10" s="1"/>
  <c r="CD136" i="1"/>
  <c r="F136" i="1"/>
  <c r="CD79" i="2"/>
  <c r="E80" i="2" s="1"/>
  <c r="CD290" i="10"/>
  <c r="E291" i="10" s="1"/>
  <c r="F290" i="10"/>
  <c r="C19" i="1"/>
  <c r="CA19" i="1" s="1"/>
  <c r="C78" i="5"/>
  <c r="CA78" i="5" s="1"/>
  <c r="C199" i="7"/>
  <c r="V199" i="7" s="1"/>
  <c r="V226" i="3"/>
  <c r="E226" i="3"/>
  <c r="F320" i="6"/>
  <c r="CA320" i="6"/>
  <c r="CC48" i="10"/>
  <c r="CA49" i="10"/>
  <c r="C50" i="10" s="1"/>
  <c r="C323" i="11"/>
  <c r="V323" i="11" s="1"/>
  <c r="C226" i="1"/>
  <c r="CC225" i="1"/>
  <c r="CE225" i="1" s="1"/>
  <c r="CA103" i="1"/>
  <c r="F103" i="1"/>
  <c r="W198" i="11"/>
  <c r="D199" i="11" s="1"/>
  <c r="E198" i="11"/>
  <c r="CA194" i="9"/>
  <c r="F194" i="9"/>
  <c r="CD80" i="9"/>
  <c r="E81" i="9" s="1"/>
  <c r="C172" i="11"/>
  <c r="V172" i="11" s="1"/>
  <c r="W318" i="11"/>
  <c r="E318" i="11"/>
  <c r="C230" i="11"/>
  <c r="V230" i="11" s="1"/>
  <c r="X229" i="11"/>
  <c r="C77" i="7"/>
  <c r="V77" i="7" s="1"/>
  <c r="C351" i="5"/>
  <c r="CA351" i="5" s="1"/>
  <c r="C294" i="7"/>
  <c r="V294" i="7" s="1"/>
  <c r="CA18" i="10"/>
  <c r="C19" i="10" s="1"/>
  <c r="CA352" i="10"/>
  <c r="C353" i="10" s="1"/>
  <c r="W230" i="11"/>
  <c r="D231" i="11" s="1"/>
  <c r="CE289" i="10"/>
  <c r="CD293" i="1"/>
  <c r="E294" i="1" s="1"/>
  <c r="CD16" i="10"/>
  <c r="E17" i="10" s="1"/>
  <c r="F16" i="10"/>
  <c r="CD321" i="10"/>
  <c r="E322" i="10" s="1"/>
  <c r="CD261" i="1"/>
  <c r="E262" i="1" s="1"/>
  <c r="C13" i="11"/>
  <c r="V13" i="11" s="1"/>
  <c r="X12" i="11"/>
  <c r="CA134" i="10"/>
  <c r="C135" i="10" s="1"/>
  <c r="E107" i="11"/>
  <c r="W107" i="11"/>
  <c r="D108" i="11" s="1"/>
  <c r="W293" i="11"/>
  <c r="D294" i="11" s="1"/>
  <c r="CD218" i="9"/>
  <c r="E219" i="9" s="1"/>
  <c r="CC321" i="1"/>
  <c r="C322" i="1"/>
  <c r="CA322" i="1" s="1"/>
  <c r="F45" i="5"/>
  <c r="C199" i="11"/>
  <c r="V199" i="11" s="1"/>
  <c r="CB110" i="2"/>
  <c r="D111" i="2" s="1"/>
  <c r="W210" i="3"/>
  <c r="D211" i="3" s="1"/>
  <c r="CD228" i="6"/>
  <c r="E229" i="6" s="1"/>
  <c r="CB12" i="2"/>
  <c r="F12" i="2"/>
  <c r="CD17" i="1"/>
  <c r="E18" i="1" s="1"/>
  <c r="CD50" i="9"/>
  <c r="E51" i="9" s="1"/>
  <c r="CA196" i="2"/>
  <c r="F196" i="2"/>
  <c r="C169" i="6"/>
  <c r="CA169" i="6" s="1"/>
  <c r="C352" i="11"/>
  <c r="V352" i="11" s="1"/>
  <c r="C231" i="6"/>
  <c r="CA231" i="6" s="1"/>
  <c r="CA289" i="6"/>
  <c r="E48" i="11"/>
  <c r="CD198" i="10"/>
  <c r="E199" i="10" s="1"/>
  <c r="F198" i="10"/>
  <c r="C199" i="6"/>
  <c r="CA199" i="6" s="1"/>
  <c r="CA231" i="10"/>
  <c r="C232" i="10" s="1"/>
  <c r="CA350" i="6"/>
  <c r="CD231" i="1"/>
  <c r="E232" i="1" s="1"/>
  <c r="CC16" i="9"/>
  <c r="CE16" i="9" s="1"/>
  <c r="C17" i="9"/>
  <c r="CA17" i="9" s="1"/>
  <c r="CE15" i="10"/>
  <c r="CD18" i="6"/>
  <c r="E19" i="6" s="1"/>
  <c r="CD260" i="10"/>
  <c r="E261" i="10" s="1"/>
  <c r="CD140" i="10"/>
  <c r="E141" i="10" s="1"/>
  <c r="CA292" i="10"/>
  <c r="C293" i="10" s="1"/>
  <c r="C108" i="11"/>
  <c r="V108" i="11" s="1"/>
  <c r="CD138" i="2"/>
  <c r="E139" i="2" s="1"/>
  <c r="C137" i="5"/>
  <c r="CA137" i="5" s="1"/>
  <c r="CD17" i="9"/>
  <c r="E18" i="9" s="1"/>
  <c r="W110" i="3"/>
  <c r="D111" i="3" s="1"/>
  <c r="CA164" i="9"/>
  <c r="CA322" i="10"/>
  <c r="C323" i="10" s="1"/>
  <c r="C263" i="11"/>
  <c r="V263" i="11" s="1"/>
  <c r="C21" i="2"/>
  <c r="CA21" i="2" s="1"/>
  <c r="D70" i="3"/>
  <c r="X69" i="3"/>
  <c r="CD113" i="2"/>
  <c r="E114" i="2" s="1"/>
  <c r="E292" i="5"/>
  <c r="CD292" i="5" s="1"/>
  <c r="CA14" i="6"/>
  <c r="F14" i="6"/>
  <c r="C230" i="7"/>
  <c r="V230" i="7" s="1"/>
  <c r="W18" i="11"/>
  <c r="D19" i="11" s="1"/>
  <c r="C146" i="6"/>
  <c r="CA146" i="6" s="1"/>
  <c r="W13" i="7"/>
  <c r="E13" i="7"/>
  <c r="C108" i="7"/>
  <c r="V108" i="7" s="1"/>
  <c r="CC49" i="9"/>
  <c r="CE49" i="9" s="1"/>
  <c r="C50" i="9"/>
  <c r="CA50" i="9" s="1"/>
  <c r="C82" i="1"/>
  <c r="CA82" i="1" s="1"/>
  <c r="E53" i="5"/>
  <c r="CD53" i="5" s="1"/>
  <c r="F49" i="9"/>
  <c r="C49" i="11"/>
  <c r="V49" i="11" s="1"/>
  <c r="X48" i="11"/>
  <c r="CD200" i="1"/>
  <c r="E201" i="1" s="1"/>
  <c r="W139" i="11"/>
  <c r="D140" i="11" s="1"/>
  <c r="E49" i="11"/>
  <c r="W49" i="11"/>
  <c r="D50" i="11" s="1"/>
  <c r="CD49" i="2"/>
  <c r="E50" i="2" s="1"/>
  <c r="CD108" i="10"/>
  <c r="E109" i="10" s="1"/>
  <c r="C171" i="7"/>
  <c r="V171" i="7" s="1"/>
  <c r="W19" i="3"/>
  <c r="D20" i="3" s="1"/>
  <c r="C77" i="6"/>
  <c r="CA77" i="6" s="1"/>
  <c r="X72" i="11"/>
  <c r="C73" i="11"/>
  <c r="V73" i="11" s="1"/>
  <c r="CA77" i="10"/>
  <c r="C78" i="10" s="1"/>
  <c r="CC319" i="9"/>
  <c r="CE319" i="9" s="1"/>
  <c r="C320" i="9"/>
  <c r="CD229" i="10"/>
  <c r="E230" i="10" s="1"/>
  <c r="C265" i="7"/>
  <c r="V265" i="7" s="1"/>
  <c r="E165" i="3"/>
  <c r="V165" i="3"/>
  <c r="C196" i="1"/>
  <c r="CC195" i="1"/>
  <c r="CE195" i="1" s="1"/>
  <c r="CD210" i="2"/>
  <c r="E211" i="2" s="1"/>
  <c r="C49" i="7"/>
  <c r="V49" i="7" s="1"/>
  <c r="C18" i="7"/>
  <c r="V18" i="7" s="1"/>
  <c r="CA166" i="1"/>
  <c r="C137" i="7"/>
  <c r="V137" i="7" s="1"/>
  <c r="C257" i="3"/>
  <c r="X256" i="3"/>
  <c r="C138" i="2"/>
  <c r="CA138" i="2" s="1"/>
  <c r="CC137" i="2"/>
  <c r="CE137" i="2" s="1"/>
  <c r="C322" i="7"/>
  <c r="V322" i="7" s="1"/>
  <c r="CA200" i="10"/>
  <c r="C201" i="10" s="1"/>
  <c r="C109" i="6"/>
  <c r="CA109" i="6" s="1"/>
  <c r="X106" i="11"/>
  <c r="C50" i="6"/>
  <c r="CA50" i="6" s="1"/>
  <c r="CC49" i="6"/>
  <c r="D257" i="11"/>
  <c r="X256" i="11"/>
  <c r="F137" i="2"/>
  <c r="D12" i="1"/>
  <c r="CC11" i="1"/>
  <c r="CE11" i="1" s="1"/>
  <c r="CD111" i="9"/>
  <c r="E112" i="9" s="1"/>
  <c r="CB374" i="9"/>
  <c r="CA318" i="5" l="1"/>
  <c r="C319" i="5" s="1"/>
  <c r="CA319" i="5" s="1"/>
  <c r="F229" i="10"/>
  <c r="D230" i="10"/>
  <c r="CB230" i="10" s="1"/>
  <c r="CC230" i="10" s="1"/>
  <c r="E230" i="11"/>
  <c r="D351" i="5"/>
  <c r="CB351" i="5" s="1"/>
  <c r="CC350" i="5"/>
  <c r="CC136" i="5"/>
  <c r="D74" i="5"/>
  <c r="CB260" i="5"/>
  <c r="D261" i="5" s="1"/>
  <c r="CB229" i="5"/>
  <c r="D230" i="5" s="1"/>
  <c r="CB137" i="5"/>
  <c r="D138" i="5" s="1"/>
  <c r="CB290" i="5"/>
  <c r="D291" i="5" s="1"/>
  <c r="CB321" i="5"/>
  <c r="D322" i="5" s="1"/>
  <c r="D198" i="5"/>
  <c r="D111" i="5"/>
  <c r="CB111" i="5" s="1"/>
  <c r="C199" i="5"/>
  <c r="CA199" i="5" s="1"/>
  <c r="CC228" i="5"/>
  <c r="C229" i="5"/>
  <c r="CA229" i="5" s="1"/>
  <c r="C107" i="5"/>
  <c r="CA107" i="5" s="1"/>
  <c r="CC106" i="5"/>
  <c r="CC319" i="10"/>
  <c r="CE319" i="10" s="1"/>
  <c r="D320" i="10"/>
  <c r="X198" i="11"/>
  <c r="B20" i="6"/>
  <c r="CC259" i="6"/>
  <c r="C260" i="6"/>
  <c r="CA260" i="6" s="1"/>
  <c r="CC259" i="5"/>
  <c r="C260" i="5"/>
  <c r="CA260" i="5" s="1"/>
  <c r="C73" i="2"/>
  <c r="CC72" i="2"/>
  <c r="CE72" i="2" s="1"/>
  <c r="CC225" i="9"/>
  <c r="CE225" i="9" s="1"/>
  <c r="C226" i="9"/>
  <c r="B20" i="9"/>
  <c r="C104" i="10"/>
  <c r="CC103" i="10"/>
  <c r="CE103" i="10" s="1"/>
  <c r="B20" i="10"/>
  <c r="E133" i="3"/>
  <c r="V133" i="3"/>
  <c r="X107" i="11"/>
  <c r="CB286" i="6"/>
  <c r="F286" i="6"/>
  <c r="B20" i="5"/>
  <c r="CE290" i="10"/>
  <c r="CB256" i="10"/>
  <c r="F256" i="10"/>
  <c r="F286" i="5"/>
  <c r="CE198" i="10"/>
  <c r="D19" i="5"/>
  <c r="CE16" i="10"/>
  <c r="F17" i="9"/>
  <c r="CA44" i="2"/>
  <c r="F44" i="2"/>
  <c r="CA103" i="2"/>
  <c r="F103" i="2"/>
  <c r="E287" i="11"/>
  <c r="X134" i="11"/>
  <c r="C135" i="11"/>
  <c r="V135" i="11" s="1"/>
  <c r="CE48" i="10"/>
  <c r="D134" i="10"/>
  <c r="CC133" i="10"/>
  <c r="CE133" i="10" s="1"/>
  <c r="C258" i="9"/>
  <c r="CC257" i="9"/>
  <c r="CE257" i="9" s="1"/>
  <c r="F134" i="9"/>
  <c r="CA134" i="9"/>
  <c r="F287" i="9"/>
  <c r="CA287" i="9"/>
  <c r="D76" i="6"/>
  <c r="CB76" i="6" s="1"/>
  <c r="CC75" i="6"/>
  <c r="D200" i="10"/>
  <c r="CB200" i="10" s="1"/>
  <c r="CC199" i="10"/>
  <c r="D109" i="10"/>
  <c r="CB109" i="10" s="1"/>
  <c r="D18" i="10"/>
  <c r="CB18" i="10" s="1"/>
  <c r="CC17" i="10"/>
  <c r="D292" i="10"/>
  <c r="CB292" i="10" s="1"/>
  <c r="CC292" i="10" s="1"/>
  <c r="D50" i="10"/>
  <c r="CB50" i="10" s="1"/>
  <c r="F12" i="5"/>
  <c r="V348" i="3"/>
  <c r="E348" i="3"/>
  <c r="E104" i="3"/>
  <c r="V104" i="3"/>
  <c r="V318" i="3"/>
  <c r="E318" i="3"/>
  <c r="V45" i="3"/>
  <c r="E45" i="3"/>
  <c r="V195" i="3"/>
  <c r="E195" i="3"/>
  <c r="E287" i="3"/>
  <c r="V287" i="3"/>
  <c r="V12" i="3"/>
  <c r="E12" i="3"/>
  <c r="C226" i="2"/>
  <c r="CC225" i="2"/>
  <c r="CE225" i="2" s="1"/>
  <c r="F73" i="9"/>
  <c r="CA73" i="9"/>
  <c r="CD142" i="9"/>
  <c r="E143" i="9" s="1"/>
  <c r="C105" i="9"/>
  <c r="CC104" i="9"/>
  <c r="CE104" i="9" s="1"/>
  <c r="F349" i="9"/>
  <c r="CA349" i="9"/>
  <c r="CD345" i="6"/>
  <c r="F345" i="6"/>
  <c r="CC318" i="2"/>
  <c r="CE318" i="2" s="1"/>
  <c r="C319" i="2"/>
  <c r="C257" i="2"/>
  <c r="CC256" i="2"/>
  <c r="CE256" i="2" s="1"/>
  <c r="CC348" i="2"/>
  <c r="CE348" i="2" s="1"/>
  <c r="C349" i="2"/>
  <c r="C287" i="2"/>
  <c r="CC286" i="2"/>
  <c r="CE286" i="2" s="1"/>
  <c r="CA45" i="1"/>
  <c r="F45" i="1"/>
  <c r="CB74" i="1"/>
  <c r="F74" i="1"/>
  <c r="CA257" i="1"/>
  <c r="F257" i="1"/>
  <c r="C352" i="1"/>
  <c r="CA352" i="1" s="1"/>
  <c r="CC351" i="1"/>
  <c r="CC286" i="1"/>
  <c r="CE286" i="1" s="1"/>
  <c r="C287" i="1"/>
  <c r="CC139" i="1"/>
  <c r="C140" i="1"/>
  <c r="CA140" i="1" s="1"/>
  <c r="CD112" i="9"/>
  <c r="E113" i="9" s="1"/>
  <c r="W257" i="11"/>
  <c r="E257" i="11"/>
  <c r="C167" i="1"/>
  <c r="CC166" i="1"/>
  <c r="C50" i="7"/>
  <c r="V50" i="7" s="1"/>
  <c r="CD211" i="2"/>
  <c r="E212" i="2" s="1"/>
  <c r="CA196" i="1"/>
  <c r="F196" i="1"/>
  <c r="C266" i="7"/>
  <c r="V266" i="7" s="1"/>
  <c r="CA320" i="9"/>
  <c r="F320" i="9"/>
  <c r="CA78" i="10"/>
  <c r="C79" i="10" s="1"/>
  <c r="E73" i="11"/>
  <c r="C78" i="6"/>
  <c r="CA78" i="6" s="1"/>
  <c r="C172" i="7"/>
  <c r="V172" i="7" s="1"/>
  <c r="W50" i="11"/>
  <c r="D51" i="11" s="1"/>
  <c r="CD201" i="1"/>
  <c r="E202" i="1" s="1"/>
  <c r="C50" i="11"/>
  <c r="V50" i="11" s="1"/>
  <c r="X49" i="11"/>
  <c r="E54" i="5"/>
  <c r="CD54" i="5" s="1"/>
  <c r="C109" i="7"/>
  <c r="V109" i="7" s="1"/>
  <c r="D14" i="7"/>
  <c r="X13" i="7"/>
  <c r="E293" i="5"/>
  <c r="CD293" i="5" s="1"/>
  <c r="C22" i="2"/>
  <c r="CA22" i="2" s="1"/>
  <c r="C264" i="11"/>
  <c r="V264" i="11" s="1"/>
  <c r="CC164" i="9"/>
  <c r="C165" i="9"/>
  <c r="W111" i="3"/>
  <c r="D112" i="3" s="1"/>
  <c r="C138" i="5"/>
  <c r="CA138" i="5" s="1"/>
  <c r="F138" i="2"/>
  <c r="CD261" i="10"/>
  <c r="E262" i="10" s="1"/>
  <c r="CD19" i="6"/>
  <c r="E20" i="6" s="1"/>
  <c r="CD232" i="1"/>
  <c r="E233" i="1" s="1"/>
  <c r="CC350" i="6"/>
  <c r="C351" i="6"/>
  <c r="C290" i="6"/>
  <c r="C232" i="6"/>
  <c r="CA232" i="6" s="1"/>
  <c r="C353" i="11"/>
  <c r="V353" i="11" s="1"/>
  <c r="C170" i="6"/>
  <c r="CA170" i="6" s="1"/>
  <c r="CC196" i="2"/>
  <c r="CE196" i="2" s="1"/>
  <c r="C197" i="2"/>
  <c r="CD51" i="9"/>
  <c r="E52" i="9" s="1"/>
  <c r="CD18" i="1"/>
  <c r="E19" i="1" s="1"/>
  <c r="D13" i="2"/>
  <c r="CC12" i="2"/>
  <c r="CE12" i="2" s="1"/>
  <c r="CD229" i="6"/>
  <c r="E230" i="6" s="1"/>
  <c r="W211" i="3"/>
  <c r="D212" i="3" s="1"/>
  <c r="CB111" i="2"/>
  <c r="D112" i="2" s="1"/>
  <c r="C200" i="11"/>
  <c r="V200" i="11" s="1"/>
  <c r="CC322" i="1"/>
  <c r="C323" i="1"/>
  <c r="CA323" i="1" s="1"/>
  <c r="W108" i="11"/>
  <c r="D109" i="11" s="1"/>
  <c r="E108" i="11"/>
  <c r="W231" i="11"/>
  <c r="D232" i="11" s="1"/>
  <c r="CA353" i="10"/>
  <c r="C354" i="10" s="1"/>
  <c r="C231" i="11"/>
  <c r="V231" i="11" s="1"/>
  <c r="X230" i="11"/>
  <c r="D319" i="11"/>
  <c r="X318" i="11"/>
  <c r="C173" i="11"/>
  <c r="V173" i="11" s="1"/>
  <c r="CD81" i="9"/>
  <c r="E82" i="9" s="1"/>
  <c r="CC194" i="9"/>
  <c r="CE194" i="9" s="1"/>
  <c r="C195" i="9"/>
  <c r="W199" i="11"/>
  <c r="D200" i="11" s="1"/>
  <c r="E199" i="11"/>
  <c r="CC103" i="1"/>
  <c r="CE103" i="1" s="1"/>
  <c r="C104" i="1"/>
  <c r="CA226" i="1"/>
  <c r="F226" i="1"/>
  <c r="X226" i="3"/>
  <c r="C227" i="3"/>
  <c r="C200" i="7"/>
  <c r="V200" i="7" s="1"/>
  <c r="F291" i="10"/>
  <c r="CD291" i="10"/>
  <c r="E292" i="10" s="1"/>
  <c r="CD80" i="2"/>
  <c r="E81" i="2" s="1"/>
  <c r="E137" i="1"/>
  <c r="CE136" i="1"/>
  <c r="CD22" i="2"/>
  <c r="E23" i="2" s="1"/>
  <c r="C353" i="7"/>
  <c r="V353" i="7" s="1"/>
  <c r="CD352" i="10"/>
  <c r="E353" i="10" s="1"/>
  <c r="CB12" i="1"/>
  <c r="F12" i="1"/>
  <c r="CC50" i="6"/>
  <c r="C51" i="6"/>
  <c r="CA51" i="6" s="1"/>
  <c r="C110" i="6"/>
  <c r="CA110" i="6" s="1"/>
  <c r="CA201" i="10"/>
  <c r="C202" i="10" s="1"/>
  <c r="C323" i="7"/>
  <c r="V323" i="7" s="1"/>
  <c r="CC138" i="2"/>
  <c r="CE138" i="2" s="1"/>
  <c r="C139" i="2"/>
  <c r="CA139" i="2" s="1"/>
  <c r="V257" i="3"/>
  <c r="E257" i="3"/>
  <c r="C138" i="7"/>
  <c r="V138" i="7" s="1"/>
  <c r="C19" i="7"/>
  <c r="V19" i="7" s="1"/>
  <c r="X165" i="3"/>
  <c r="C166" i="3"/>
  <c r="CD230" i="10"/>
  <c r="E231" i="10" s="1"/>
  <c r="W20" i="3"/>
  <c r="D21" i="3" s="1"/>
  <c r="CD109" i="10"/>
  <c r="E110" i="10" s="1"/>
  <c r="CE229" i="10"/>
  <c r="CD50" i="2"/>
  <c r="E51" i="2" s="1"/>
  <c r="W140" i="11"/>
  <c r="D141" i="11" s="1"/>
  <c r="C83" i="1"/>
  <c r="CA83" i="1" s="1"/>
  <c r="CC50" i="9"/>
  <c r="CE50" i="9" s="1"/>
  <c r="C51" i="9"/>
  <c r="CA51" i="9" s="1"/>
  <c r="C52" i="5"/>
  <c r="CA52" i="5" s="1"/>
  <c r="C147" i="6"/>
  <c r="CA147" i="6" s="1"/>
  <c r="W19" i="11"/>
  <c r="D20" i="11" s="1"/>
  <c r="C231" i="7"/>
  <c r="V231" i="7" s="1"/>
  <c r="CC14" i="6"/>
  <c r="CE14" i="6" s="1"/>
  <c r="C15" i="6"/>
  <c r="CD114" i="2"/>
  <c r="E115" i="2" s="1"/>
  <c r="W70" i="3"/>
  <c r="E70" i="3"/>
  <c r="CA323" i="10"/>
  <c r="C324" i="10" s="1"/>
  <c r="CD18" i="9"/>
  <c r="E19" i="9" s="1"/>
  <c r="CD139" i="2"/>
  <c r="E140" i="2" s="1"/>
  <c r="C109" i="11"/>
  <c r="V109" i="11" s="1"/>
  <c r="CA293" i="10"/>
  <c r="C294" i="10" s="1"/>
  <c r="CD141" i="10"/>
  <c r="E142" i="10" s="1"/>
  <c r="CC17" i="9"/>
  <c r="CE17" i="9" s="1"/>
  <c r="C18" i="9"/>
  <c r="CA18" i="9" s="1"/>
  <c r="CA232" i="10"/>
  <c r="C233" i="10" s="1"/>
  <c r="C200" i="6"/>
  <c r="CA200" i="6" s="1"/>
  <c r="CD199" i="10"/>
  <c r="E200" i="10" s="1"/>
  <c r="F199" i="10"/>
  <c r="F50" i="9"/>
  <c r="D46" i="5"/>
  <c r="CB46" i="5" s="1"/>
  <c r="CC45" i="5"/>
  <c r="CE45" i="5" s="1"/>
  <c r="CD219" i="9"/>
  <c r="E220" i="9" s="1"/>
  <c r="W294" i="11"/>
  <c r="D295" i="11" s="1"/>
  <c r="E13" i="11"/>
  <c r="CD262" i="1"/>
  <c r="E263" i="1" s="1"/>
  <c r="CD322" i="10"/>
  <c r="E323" i="10" s="1"/>
  <c r="CD17" i="10"/>
  <c r="E18" i="10" s="1"/>
  <c r="F17" i="10"/>
  <c r="CD294" i="1"/>
  <c r="E295" i="1" s="1"/>
  <c r="CA19" i="10"/>
  <c r="C20" i="10" s="1"/>
  <c r="C295" i="7"/>
  <c r="V295" i="7" s="1"/>
  <c r="C352" i="5"/>
  <c r="CA352" i="5" s="1"/>
  <c r="C78" i="7"/>
  <c r="V78" i="7" s="1"/>
  <c r="C324" i="11"/>
  <c r="V324" i="11" s="1"/>
  <c r="CA50" i="10"/>
  <c r="C51" i="10" s="1"/>
  <c r="CC49" i="10"/>
  <c r="CC320" i="6"/>
  <c r="CE320" i="6" s="1"/>
  <c r="C321" i="6"/>
  <c r="C79" i="5"/>
  <c r="CA79" i="5" s="1"/>
  <c r="C20" i="1"/>
  <c r="CA20" i="1" s="1"/>
  <c r="E20" i="5"/>
  <c r="CD20" i="5" s="1"/>
  <c r="W79" i="11"/>
  <c r="D80" i="11" s="1"/>
  <c r="W287" i="7"/>
  <c r="E287" i="7"/>
  <c r="CA264" i="10"/>
  <c r="C265" i="10" s="1"/>
  <c r="CD75" i="1"/>
  <c r="CD49" i="10"/>
  <c r="E50" i="10" s="1"/>
  <c r="F49" i="10"/>
  <c r="D375" i="9"/>
  <c r="F230" i="10" l="1"/>
  <c r="D231" i="10"/>
  <c r="CB231" i="10" s="1"/>
  <c r="CC231" i="10" s="1"/>
  <c r="CC319" i="5"/>
  <c r="C320" i="5"/>
  <c r="CA320" i="5" s="1"/>
  <c r="CC320" i="5" s="1"/>
  <c r="CC318" i="5"/>
  <c r="X108" i="11"/>
  <c r="D352" i="5"/>
  <c r="CB352" i="5" s="1"/>
  <c r="CC351" i="5"/>
  <c r="CC137" i="5"/>
  <c r="CB19" i="5"/>
  <c r="D20" i="5" s="1"/>
  <c r="CB20" i="5" s="1"/>
  <c r="D21" i="5" s="1"/>
  <c r="CB21" i="5" s="1"/>
  <c r="CB74" i="5"/>
  <c r="CC74" i="5" s="1"/>
  <c r="CB291" i="5"/>
  <c r="D292" i="5" s="1"/>
  <c r="CB138" i="5"/>
  <c r="D139" i="5" s="1"/>
  <c r="CB322" i="5"/>
  <c r="D323" i="5" s="1"/>
  <c r="CB230" i="5"/>
  <c r="D231" i="5" s="1"/>
  <c r="CB261" i="5"/>
  <c r="D262" i="5" s="1"/>
  <c r="CB198" i="5"/>
  <c r="CC198" i="5" s="1"/>
  <c r="D112" i="5"/>
  <c r="CB112" i="5" s="1"/>
  <c r="C230" i="5"/>
  <c r="CA230" i="5" s="1"/>
  <c r="CC229" i="5"/>
  <c r="CC107" i="5"/>
  <c r="C108" i="5"/>
  <c r="CA108" i="5" s="1"/>
  <c r="C200" i="5"/>
  <c r="CA200" i="5" s="1"/>
  <c r="CB320" i="10"/>
  <c r="F320" i="10"/>
  <c r="B21" i="6"/>
  <c r="C261" i="6"/>
  <c r="CA261" i="6" s="1"/>
  <c r="CC260" i="6"/>
  <c r="C261" i="5"/>
  <c r="CA261" i="5" s="1"/>
  <c r="CC260" i="5"/>
  <c r="CA73" i="2"/>
  <c r="F73" i="2"/>
  <c r="CA226" i="9"/>
  <c r="F226" i="9"/>
  <c r="B21" i="9"/>
  <c r="CA104" i="10"/>
  <c r="F104" i="10"/>
  <c r="B21" i="10"/>
  <c r="X133" i="3"/>
  <c r="C134" i="3"/>
  <c r="B21" i="5"/>
  <c r="D287" i="6"/>
  <c r="CC286" i="6"/>
  <c r="CE286" i="6" s="1"/>
  <c r="D257" i="10"/>
  <c r="CC256" i="10"/>
  <c r="CE256" i="10" s="1"/>
  <c r="C287" i="5"/>
  <c r="CA287" i="5" s="1"/>
  <c r="CC286" i="5"/>
  <c r="CE286" i="5" s="1"/>
  <c r="F139" i="2"/>
  <c r="C104" i="2"/>
  <c r="CC103" i="2"/>
  <c r="CE103" i="2" s="1"/>
  <c r="CC44" i="2"/>
  <c r="CE44" i="2" s="1"/>
  <c r="C45" i="2"/>
  <c r="E135" i="11"/>
  <c r="C288" i="11"/>
  <c r="V288" i="11" s="1"/>
  <c r="X287" i="11"/>
  <c r="CB134" i="10"/>
  <c r="F134" i="10"/>
  <c r="F258" i="9"/>
  <c r="CA258" i="9"/>
  <c r="CC287" i="9"/>
  <c r="CE287" i="9" s="1"/>
  <c r="C288" i="9"/>
  <c r="C135" i="9"/>
  <c r="CC134" i="9"/>
  <c r="CE134" i="9" s="1"/>
  <c r="D77" i="6"/>
  <c r="CB77" i="6" s="1"/>
  <c r="CC76" i="6"/>
  <c r="D19" i="10"/>
  <c r="CB19" i="10" s="1"/>
  <c r="CC18" i="10"/>
  <c r="D110" i="10"/>
  <c r="CB110" i="10" s="1"/>
  <c r="D201" i="10"/>
  <c r="CB201" i="10" s="1"/>
  <c r="CC200" i="10"/>
  <c r="D51" i="10"/>
  <c r="CB51" i="10" s="1"/>
  <c r="D293" i="10"/>
  <c r="CB293" i="10" s="1"/>
  <c r="CC293" i="10" s="1"/>
  <c r="CC12" i="5"/>
  <c r="CE12" i="5" s="1"/>
  <c r="C13" i="5"/>
  <c r="CA13" i="5" s="1"/>
  <c r="X287" i="3"/>
  <c r="C288" i="3"/>
  <c r="X104" i="3"/>
  <c r="C105" i="3"/>
  <c r="C13" i="3"/>
  <c r="X12" i="3"/>
  <c r="X195" i="3"/>
  <c r="C196" i="3"/>
  <c r="C46" i="3"/>
  <c r="X45" i="3"/>
  <c r="X318" i="3"/>
  <c r="C319" i="3"/>
  <c r="X348" i="3"/>
  <c r="C349" i="3"/>
  <c r="F226" i="2"/>
  <c r="CA226" i="2"/>
  <c r="C350" i="9"/>
  <c r="CC349" i="9"/>
  <c r="CE349" i="9" s="1"/>
  <c r="CC73" i="9"/>
  <c r="CE73" i="9" s="1"/>
  <c r="C74" i="9"/>
  <c r="F105" i="9"/>
  <c r="CA105" i="9"/>
  <c r="CD143" i="9"/>
  <c r="E144" i="9" s="1"/>
  <c r="E346" i="6"/>
  <c r="CE345" i="6"/>
  <c r="CA349" i="2"/>
  <c r="F349" i="2"/>
  <c r="F319" i="2"/>
  <c r="CA319" i="2"/>
  <c r="F287" i="2"/>
  <c r="CA287" i="2"/>
  <c r="F257" i="2"/>
  <c r="CA257" i="2"/>
  <c r="C353" i="1"/>
  <c r="CA353" i="1" s="1"/>
  <c r="CC352" i="1"/>
  <c r="CC257" i="1"/>
  <c r="CE257" i="1" s="1"/>
  <c r="C258" i="1"/>
  <c r="D75" i="1"/>
  <c r="CC74" i="1"/>
  <c r="CE74" i="1" s="1"/>
  <c r="C46" i="1"/>
  <c r="CC45" i="1"/>
  <c r="CE45" i="1" s="1"/>
  <c r="C141" i="1"/>
  <c r="CA141" i="1" s="1"/>
  <c r="CC140" i="1"/>
  <c r="CA287" i="1"/>
  <c r="F287" i="1"/>
  <c r="F50" i="10"/>
  <c r="CD50" i="10"/>
  <c r="E51" i="10" s="1"/>
  <c r="D288" i="7"/>
  <c r="X287" i="7"/>
  <c r="W80" i="11"/>
  <c r="D81" i="11" s="1"/>
  <c r="C21" i="1"/>
  <c r="CA21" i="1" s="1"/>
  <c r="F321" i="6"/>
  <c r="CA321" i="6"/>
  <c r="CE49" i="10"/>
  <c r="CD295" i="1"/>
  <c r="E296" i="1" s="1"/>
  <c r="CD18" i="10"/>
  <c r="E19" i="10" s="1"/>
  <c r="F18" i="10"/>
  <c r="CD323" i="10"/>
  <c r="E324" i="10" s="1"/>
  <c r="CD263" i="1"/>
  <c r="E264" i="1" s="1"/>
  <c r="C14" i="11"/>
  <c r="V14" i="11" s="1"/>
  <c r="X13" i="11"/>
  <c r="CA135" i="10"/>
  <c r="C136" i="10" s="1"/>
  <c r="W295" i="11"/>
  <c r="D296" i="11" s="1"/>
  <c r="CD220" i="9"/>
  <c r="CD200" i="10"/>
  <c r="E201" i="10" s="1"/>
  <c r="F200" i="10"/>
  <c r="CD142" i="10"/>
  <c r="E143" i="10" s="1"/>
  <c r="CA294" i="10"/>
  <c r="C295" i="10" s="1"/>
  <c r="C110" i="11"/>
  <c r="V110" i="11" s="1"/>
  <c r="CD140" i="2"/>
  <c r="E141" i="2" s="1"/>
  <c r="F18" i="9"/>
  <c r="CA324" i="10"/>
  <c r="C325" i="10" s="1"/>
  <c r="C232" i="7"/>
  <c r="V232" i="7" s="1"/>
  <c r="C148" i="6"/>
  <c r="CA148" i="6" s="1"/>
  <c r="C53" i="5"/>
  <c r="CA53" i="5" s="1"/>
  <c r="W141" i="11"/>
  <c r="D142" i="11" s="1"/>
  <c r="CD51" i="2"/>
  <c r="E52" i="2" s="1"/>
  <c r="CD110" i="10"/>
  <c r="E111" i="10" s="1"/>
  <c r="E166" i="3"/>
  <c r="V166" i="3"/>
  <c r="C140" i="2"/>
  <c r="CA140" i="2" s="1"/>
  <c r="CC139" i="2"/>
  <c r="CE139" i="2" s="1"/>
  <c r="C52" i="6"/>
  <c r="CA52" i="6" s="1"/>
  <c r="CC51" i="6"/>
  <c r="CA166" i="10"/>
  <c r="C167" i="10" s="1"/>
  <c r="CD81" i="2"/>
  <c r="E82" i="2" s="1"/>
  <c r="CD292" i="10"/>
  <c r="E293" i="10" s="1"/>
  <c r="F292" i="10"/>
  <c r="E227" i="3"/>
  <c r="V227" i="3"/>
  <c r="F104" i="1"/>
  <c r="CA104" i="1"/>
  <c r="CA195" i="9"/>
  <c r="F195" i="9"/>
  <c r="CD82" i="9"/>
  <c r="E83" i="9" s="1"/>
  <c r="W319" i="11"/>
  <c r="E319" i="11"/>
  <c r="C232" i="11"/>
  <c r="V232" i="11" s="1"/>
  <c r="X231" i="11"/>
  <c r="CE17" i="10"/>
  <c r="E231" i="11"/>
  <c r="E109" i="11"/>
  <c r="W109" i="11"/>
  <c r="D110" i="11" s="1"/>
  <c r="C201" i="11"/>
  <c r="V201" i="11" s="1"/>
  <c r="CB112" i="2"/>
  <c r="D113" i="2" s="1"/>
  <c r="W212" i="3"/>
  <c r="D213" i="3" s="1"/>
  <c r="CD230" i="6"/>
  <c r="E231" i="6" s="1"/>
  <c r="F13" i="2"/>
  <c r="CB13" i="2"/>
  <c r="CD19" i="1"/>
  <c r="E20" i="1" s="1"/>
  <c r="CD52" i="9"/>
  <c r="E53" i="9" s="1"/>
  <c r="C354" i="11"/>
  <c r="V354" i="11" s="1"/>
  <c r="CA290" i="6"/>
  <c r="CA351" i="6"/>
  <c r="CD233" i="1"/>
  <c r="E234" i="1" s="1"/>
  <c r="CD20" i="6"/>
  <c r="E21" i="6" s="1"/>
  <c r="CE291" i="10"/>
  <c r="C139" i="5"/>
  <c r="CA139" i="5" s="1"/>
  <c r="W112" i="3"/>
  <c r="D113" i="3" s="1"/>
  <c r="C265" i="11"/>
  <c r="V265" i="11" s="1"/>
  <c r="W14" i="7"/>
  <c r="E14" i="7"/>
  <c r="W51" i="11"/>
  <c r="D52" i="11" s="1"/>
  <c r="C173" i="7"/>
  <c r="V173" i="7" s="1"/>
  <c r="X73" i="11"/>
  <c r="C74" i="11"/>
  <c r="V74" i="11" s="1"/>
  <c r="CC320" i="9"/>
  <c r="CE320" i="9" s="1"/>
  <c r="C321" i="9"/>
  <c r="C197" i="1"/>
  <c r="CC196" i="1"/>
  <c r="CE196" i="1" s="1"/>
  <c r="CD212" i="2"/>
  <c r="E213" i="2" s="1"/>
  <c r="C51" i="7"/>
  <c r="V51" i="7" s="1"/>
  <c r="CA167" i="1"/>
  <c r="CE199" i="10"/>
  <c r="E76" i="1"/>
  <c r="CA265" i="10"/>
  <c r="C266" i="10" s="1"/>
  <c r="E21" i="5"/>
  <c r="CD21" i="5" s="1"/>
  <c r="C80" i="5"/>
  <c r="CA80" i="5" s="1"/>
  <c r="CC50" i="10"/>
  <c r="CA51" i="10"/>
  <c r="C52" i="10" s="1"/>
  <c r="C325" i="11"/>
  <c r="V325" i="11" s="1"/>
  <c r="C79" i="7"/>
  <c r="V79" i="7" s="1"/>
  <c r="C353" i="5"/>
  <c r="CA353" i="5" s="1"/>
  <c r="C296" i="7"/>
  <c r="V296" i="7" s="1"/>
  <c r="CA20" i="10"/>
  <c r="C21" i="10" s="1"/>
  <c r="F46" i="5"/>
  <c r="C201" i="6"/>
  <c r="CA201" i="6" s="1"/>
  <c r="CA233" i="10"/>
  <c r="C234" i="10" s="1"/>
  <c r="CC18" i="9"/>
  <c r="CE18" i="9" s="1"/>
  <c r="C19" i="9"/>
  <c r="CA19" i="9" s="1"/>
  <c r="CD19" i="9"/>
  <c r="E20" i="9" s="1"/>
  <c r="D71" i="3"/>
  <c r="X70" i="3"/>
  <c r="CD115" i="2"/>
  <c r="E116" i="2" s="1"/>
  <c r="CA15" i="6"/>
  <c r="F15" i="6"/>
  <c r="W20" i="11"/>
  <c r="D21" i="11" s="1"/>
  <c r="C52" i="9"/>
  <c r="CA52" i="9" s="1"/>
  <c r="CC51" i="9"/>
  <c r="CE51" i="9" s="1"/>
  <c r="C84" i="1"/>
  <c r="CA84" i="1" s="1"/>
  <c r="W21" i="3"/>
  <c r="D22" i="3" s="1"/>
  <c r="CD231" i="10"/>
  <c r="E232" i="10" s="1"/>
  <c r="C20" i="7"/>
  <c r="V20" i="7" s="1"/>
  <c r="C139" i="7"/>
  <c r="V139" i="7" s="1"/>
  <c r="C258" i="3"/>
  <c r="X257" i="3"/>
  <c r="C324" i="7"/>
  <c r="V324" i="7" s="1"/>
  <c r="CA202" i="10"/>
  <c r="C203" i="10" s="1"/>
  <c r="C111" i="6"/>
  <c r="CA111" i="6" s="1"/>
  <c r="D13" i="1"/>
  <c r="CC12" i="1"/>
  <c r="CE12" i="1" s="1"/>
  <c r="CD353" i="10"/>
  <c r="E354" i="10" s="1"/>
  <c r="C354" i="7"/>
  <c r="V354" i="7" s="1"/>
  <c r="CD23" i="2"/>
  <c r="E24" i="2" s="1"/>
  <c r="CD137" i="1"/>
  <c r="F137" i="1"/>
  <c r="C201" i="7"/>
  <c r="V201" i="7" s="1"/>
  <c r="C227" i="1"/>
  <c r="CC226" i="1"/>
  <c r="CE226" i="1" s="1"/>
  <c r="E200" i="11"/>
  <c r="W200" i="11"/>
  <c r="D201" i="11" s="1"/>
  <c r="C174" i="11"/>
  <c r="V174" i="11" s="1"/>
  <c r="CA354" i="10"/>
  <c r="C355" i="10" s="1"/>
  <c r="W232" i="11"/>
  <c r="D233" i="11" s="1"/>
  <c r="CC323" i="1"/>
  <c r="C324" i="1"/>
  <c r="CA324" i="1" s="1"/>
  <c r="X199" i="11"/>
  <c r="F51" i="9"/>
  <c r="CA197" i="2"/>
  <c r="F197" i="2"/>
  <c r="C171" i="6"/>
  <c r="CA171" i="6" s="1"/>
  <c r="C233" i="6"/>
  <c r="CA233" i="6" s="1"/>
  <c r="CE230" i="10"/>
  <c r="CD262" i="10"/>
  <c r="E263" i="10" s="1"/>
  <c r="CA165" i="9"/>
  <c r="C23" i="2"/>
  <c r="CA23" i="2" s="1"/>
  <c r="E294" i="5"/>
  <c r="CD294" i="5" s="1"/>
  <c r="C110" i="7"/>
  <c r="V110" i="7" s="1"/>
  <c r="E55" i="5"/>
  <c r="CD55" i="5" s="1"/>
  <c r="C51" i="11"/>
  <c r="V51" i="11" s="1"/>
  <c r="X50" i="11"/>
  <c r="CD202" i="1"/>
  <c r="E203" i="1" s="1"/>
  <c r="E50" i="11"/>
  <c r="C79" i="6"/>
  <c r="CA79" i="6" s="1"/>
  <c r="CA79" i="10"/>
  <c r="C80" i="10" s="1"/>
  <c r="C267" i="7"/>
  <c r="V267" i="7" s="1"/>
  <c r="D258" i="11"/>
  <c r="X257" i="11"/>
  <c r="CD113" i="9"/>
  <c r="E114" i="9" s="1"/>
  <c r="CB375" i="9"/>
  <c r="D232" i="10" l="1"/>
  <c r="CB232" i="10" s="1"/>
  <c r="CC232" i="10" s="1"/>
  <c r="F231" i="10"/>
  <c r="C321" i="5"/>
  <c r="CA321" i="5" s="1"/>
  <c r="CC321" i="5" s="1"/>
  <c r="CC138" i="5"/>
  <c r="D353" i="5"/>
  <c r="CB353" i="5" s="1"/>
  <c r="CC352" i="5"/>
  <c r="D75" i="5"/>
  <c r="CB75" i="5" s="1"/>
  <c r="CC75" i="5" s="1"/>
  <c r="CB292" i="5"/>
  <c r="D293" i="5" s="1"/>
  <c r="CB231" i="5"/>
  <c r="D232" i="5" s="1"/>
  <c r="CB323" i="5"/>
  <c r="D324" i="5" s="1"/>
  <c r="CB262" i="5"/>
  <c r="D263" i="5" s="1"/>
  <c r="CB139" i="5"/>
  <c r="D140" i="5" s="1"/>
  <c r="D199" i="5"/>
  <c r="D113" i="5"/>
  <c r="CB113" i="5" s="1"/>
  <c r="C201" i="5"/>
  <c r="CA201" i="5" s="1"/>
  <c r="CC108" i="5"/>
  <c r="C109" i="5"/>
  <c r="CA109" i="5" s="1"/>
  <c r="C231" i="5"/>
  <c r="CA231" i="5" s="1"/>
  <c r="CC230" i="5"/>
  <c r="E232" i="11"/>
  <c r="CC320" i="10"/>
  <c r="CE320" i="10" s="1"/>
  <c r="D321" i="10"/>
  <c r="CC261" i="6"/>
  <c r="C262" i="6"/>
  <c r="CA262" i="6" s="1"/>
  <c r="B22" i="6"/>
  <c r="CC261" i="5"/>
  <c r="C262" i="5"/>
  <c r="CA262" i="5" s="1"/>
  <c r="CC73" i="2"/>
  <c r="CE73" i="2" s="1"/>
  <c r="C74" i="2"/>
  <c r="C227" i="9"/>
  <c r="CC226" i="9"/>
  <c r="CE226" i="9" s="1"/>
  <c r="B22" i="9"/>
  <c r="CE292" i="10"/>
  <c r="C105" i="10"/>
  <c r="CC104" i="10"/>
  <c r="CE104" i="10" s="1"/>
  <c r="B22" i="10"/>
  <c r="E134" i="3"/>
  <c r="V134" i="3"/>
  <c r="B22" i="5"/>
  <c r="CB287" i="6"/>
  <c r="F287" i="6"/>
  <c r="CE50" i="10"/>
  <c r="CB257" i="10"/>
  <c r="F257" i="10"/>
  <c r="F287" i="5"/>
  <c r="F19" i="9"/>
  <c r="D22" i="5"/>
  <c r="CB22" i="5" s="1"/>
  <c r="F104" i="2"/>
  <c r="CA104" i="2"/>
  <c r="CA45" i="2"/>
  <c r="F45" i="2"/>
  <c r="E288" i="11"/>
  <c r="X135" i="11"/>
  <c r="C136" i="11"/>
  <c r="V136" i="11" s="1"/>
  <c r="CE200" i="10"/>
  <c r="D135" i="10"/>
  <c r="CC134" i="10"/>
  <c r="CE134" i="10" s="1"/>
  <c r="CC258" i="9"/>
  <c r="CE258" i="9" s="1"/>
  <c r="C259" i="9"/>
  <c r="CA259" i="9" s="1"/>
  <c r="CA288" i="9"/>
  <c r="F288" i="9"/>
  <c r="F135" i="9"/>
  <c r="CA135" i="9"/>
  <c r="D78" i="6"/>
  <c r="CB78" i="6" s="1"/>
  <c r="CC77" i="6"/>
  <c r="D52" i="10"/>
  <c r="CB52" i="10" s="1"/>
  <c r="D202" i="10"/>
  <c r="CB202" i="10" s="1"/>
  <c r="CC201" i="10"/>
  <c r="D111" i="10"/>
  <c r="CB111" i="10" s="1"/>
  <c r="D20" i="10"/>
  <c r="CB20" i="10" s="1"/>
  <c r="CC19" i="10"/>
  <c r="D294" i="10"/>
  <c r="CB294" i="10" s="1"/>
  <c r="CC294" i="10" s="1"/>
  <c r="F13" i="5"/>
  <c r="E349" i="3"/>
  <c r="V349" i="3"/>
  <c r="E319" i="3"/>
  <c r="V319" i="3"/>
  <c r="E196" i="3"/>
  <c r="V196" i="3"/>
  <c r="E105" i="3"/>
  <c r="V105" i="3"/>
  <c r="E288" i="3"/>
  <c r="V288" i="3"/>
  <c r="V46" i="3"/>
  <c r="E46" i="3"/>
  <c r="V13" i="3"/>
  <c r="E13" i="3"/>
  <c r="C227" i="2"/>
  <c r="CC226" i="2"/>
  <c r="CE226" i="2" s="1"/>
  <c r="C106" i="9"/>
  <c r="CC105" i="9"/>
  <c r="CE105" i="9" s="1"/>
  <c r="F74" i="9"/>
  <c r="CA74" i="9"/>
  <c r="CD144" i="9"/>
  <c r="E145" i="9" s="1"/>
  <c r="F350" i="9"/>
  <c r="CA350" i="9"/>
  <c r="CD346" i="6"/>
  <c r="F346" i="6"/>
  <c r="CC319" i="2"/>
  <c r="CE319" i="2" s="1"/>
  <c r="C320" i="2"/>
  <c r="CC257" i="2"/>
  <c r="CE257" i="2" s="1"/>
  <c r="C258" i="2"/>
  <c r="C288" i="2"/>
  <c r="CC287" i="2"/>
  <c r="CE287" i="2" s="1"/>
  <c r="C350" i="2"/>
  <c r="CC349" i="2"/>
  <c r="CE349" i="2" s="1"/>
  <c r="CC287" i="1"/>
  <c r="CE287" i="1" s="1"/>
  <c r="C288" i="1"/>
  <c r="CC141" i="1"/>
  <c r="C142" i="1"/>
  <c r="CA142" i="1" s="1"/>
  <c r="CA46" i="1"/>
  <c r="F46" i="1"/>
  <c r="CB75" i="1"/>
  <c r="F75" i="1"/>
  <c r="C354" i="1"/>
  <c r="CA354" i="1" s="1"/>
  <c r="CC353" i="1"/>
  <c r="CA258" i="1"/>
  <c r="F258" i="1"/>
  <c r="CD114" i="9"/>
  <c r="E115" i="9" s="1"/>
  <c r="W258" i="11"/>
  <c r="E258" i="11"/>
  <c r="C268" i="7"/>
  <c r="V268" i="7" s="1"/>
  <c r="CD203" i="1"/>
  <c r="E204" i="1" s="1"/>
  <c r="X51" i="11"/>
  <c r="C52" i="11"/>
  <c r="V52" i="11" s="1"/>
  <c r="E56" i="5"/>
  <c r="CD56" i="5" s="1"/>
  <c r="E295" i="5"/>
  <c r="CD295" i="5" s="1"/>
  <c r="C166" i="9"/>
  <c r="CC165" i="9"/>
  <c r="CD263" i="10"/>
  <c r="E264" i="10" s="1"/>
  <c r="C234" i="6"/>
  <c r="CA234" i="6" s="1"/>
  <c r="C172" i="6"/>
  <c r="CA172" i="6" s="1"/>
  <c r="C175" i="11"/>
  <c r="V175" i="11" s="1"/>
  <c r="CA227" i="1"/>
  <c r="F227" i="1"/>
  <c r="C202" i="7"/>
  <c r="V202" i="7" s="1"/>
  <c r="CD354" i="10"/>
  <c r="E355" i="10" s="1"/>
  <c r="C112" i="6"/>
  <c r="CA112" i="6" s="1"/>
  <c r="CA80" i="10"/>
  <c r="C81" i="10" s="1"/>
  <c r="C80" i="6"/>
  <c r="CA80" i="6" s="1"/>
  <c r="C111" i="7"/>
  <c r="V111" i="7" s="1"/>
  <c r="C24" i="2"/>
  <c r="CA24" i="2" s="1"/>
  <c r="CC197" i="2"/>
  <c r="CE197" i="2" s="1"/>
  <c r="C198" i="2"/>
  <c r="CC324" i="1"/>
  <c r="C325" i="1"/>
  <c r="CA325" i="1" s="1"/>
  <c r="W233" i="11"/>
  <c r="D234" i="11" s="1"/>
  <c r="CA355" i="10"/>
  <c r="C356" i="10" s="1"/>
  <c r="W201" i="11"/>
  <c r="D202" i="11" s="1"/>
  <c r="E201" i="11"/>
  <c r="E138" i="1"/>
  <c r="CE137" i="1"/>
  <c r="CD24" i="2"/>
  <c r="E25" i="2" s="1"/>
  <c r="C355" i="7"/>
  <c r="V355" i="7" s="1"/>
  <c r="CB13" i="1"/>
  <c r="F13" i="1"/>
  <c r="CA203" i="10"/>
  <c r="C204" i="10" s="1"/>
  <c r="C21" i="7"/>
  <c r="V21" i="7" s="1"/>
  <c r="CD20" i="9"/>
  <c r="E21" i="9" s="1"/>
  <c r="C326" i="11"/>
  <c r="V326" i="11" s="1"/>
  <c r="C81" i="5"/>
  <c r="CA81" i="5" s="1"/>
  <c r="CA266" i="10"/>
  <c r="C267" i="10" s="1"/>
  <c r="CD76" i="1"/>
  <c r="CA321" i="9"/>
  <c r="F321" i="9"/>
  <c r="E51" i="11"/>
  <c r="C266" i="11"/>
  <c r="V266" i="11" s="1"/>
  <c r="W113" i="3"/>
  <c r="D114" i="3" s="1"/>
  <c r="C140" i="5"/>
  <c r="CA140" i="5" s="1"/>
  <c r="CD234" i="1"/>
  <c r="E235" i="1" s="1"/>
  <c r="C352" i="6"/>
  <c r="CC351" i="6"/>
  <c r="C291" i="6"/>
  <c r="C355" i="11"/>
  <c r="V355" i="11" s="1"/>
  <c r="CD53" i="9"/>
  <c r="E54" i="9" s="1"/>
  <c r="CD20" i="1"/>
  <c r="E21" i="1" s="1"/>
  <c r="CD231" i="6"/>
  <c r="E232" i="6" s="1"/>
  <c r="W213" i="3"/>
  <c r="D214" i="3" s="1"/>
  <c r="CB113" i="2"/>
  <c r="D114" i="2" s="1"/>
  <c r="C202" i="11"/>
  <c r="V202" i="11" s="1"/>
  <c r="W110" i="11"/>
  <c r="D111" i="11" s="1"/>
  <c r="E110" i="11"/>
  <c r="CC104" i="1"/>
  <c r="CE104" i="1" s="1"/>
  <c r="C105" i="1"/>
  <c r="X227" i="3"/>
  <c r="C228" i="3"/>
  <c r="CC140" i="2"/>
  <c r="CE140" i="2" s="1"/>
  <c r="C141" i="2"/>
  <c r="CA141" i="2" s="1"/>
  <c r="C54" i="5"/>
  <c r="CA54" i="5" s="1"/>
  <c r="C149" i="6"/>
  <c r="CA149" i="6" s="1"/>
  <c r="CA325" i="10"/>
  <c r="C326" i="10" s="1"/>
  <c r="CD141" i="2"/>
  <c r="E142" i="2" s="1"/>
  <c r="C111" i="11"/>
  <c r="V111" i="11" s="1"/>
  <c r="CA295" i="10"/>
  <c r="C296" i="10" s="1"/>
  <c r="CD143" i="10"/>
  <c r="E144" i="10" s="1"/>
  <c r="CE231" i="10"/>
  <c r="F201" i="10"/>
  <c r="CD201" i="10"/>
  <c r="E202" i="10" s="1"/>
  <c r="W296" i="11"/>
  <c r="D297" i="11" s="1"/>
  <c r="E14" i="11"/>
  <c r="CD264" i="1"/>
  <c r="E265" i="1" s="1"/>
  <c r="CD324" i="10"/>
  <c r="E325" i="10" s="1"/>
  <c r="CD19" i="10"/>
  <c r="E20" i="10" s="1"/>
  <c r="F19" i="10"/>
  <c r="CD296" i="1"/>
  <c r="E297" i="1" s="1"/>
  <c r="C322" i="6"/>
  <c r="CC321" i="6"/>
  <c r="CE321" i="6" s="1"/>
  <c r="C22" i="1"/>
  <c r="CA22" i="1" s="1"/>
  <c r="CD51" i="10"/>
  <c r="E52" i="10" s="1"/>
  <c r="F51" i="10"/>
  <c r="C325" i="7"/>
  <c r="V325" i="7" s="1"/>
  <c r="V258" i="3"/>
  <c r="E258" i="3"/>
  <c r="C140" i="7"/>
  <c r="V140" i="7" s="1"/>
  <c r="CD232" i="10"/>
  <c r="E233" i="10" s="1"/>
  <c r="W22" i="3"/>
  <c r="D23" i="3" s="1"/>
  <c r="C85" i="1"/>
  <c r="CA85" i="1" s="1"/>
  <c r="CC52" i="9"/>
  <c r="CE52" i="9" s="1"/>
  <c r="C53" i="9"/>
  <c r="CA53" i="9" s="1"/>
  <c r="W21" i="11"/>
  <c r="D22" i="11" s="1"/>
  <c r="C16" i="6"/>
  <c r="CC15" i="6"/>
  <c r="CE15" i="6" s="1"/>
  <c r="CD116" i="2"/>
  <c r="E117" i="2" s="1"/>
  <c r="W71" i="3"/>
  <c r="E71" i="3"/>
  <c r="C20" i="9"/>
  <c r="CA20" i="9" s="1"/>
  <c r="CC19" i="9"/>
  <c r="CE19" i="9" s="1"/>
  <c r="CA234" i="10"/>
  <c r="C235" i="10" s="1"/>
  <c r="C202" i="6"/>
  <c r="CA202" i="6" s="1"/>
  <c r="D47" i="5"/>
  <c r="CB47" i="5" s="1"/>
  <c r="CC46" i="5"/>
  <c r="CE46" i="5" s="1"/>
  <c r="CA21" i="10"/>
  <c r="C22" i="10" s="1"/>
  <c r="C297" i="7"/>
  <c r="V297" i="7" s="1"/>
  <c r="C354" i="5"/>
  <c r="CA354" i="5" s="1"/>
  <c r="C80" i="7"/>
  <c r="V80" i="7" s="1"/>
  <c r="CA52" i="10"/>
  <c r="C53" i="10" s="1"/>
  <c r="CC51" i="10"/>
  <c r="E22" i="5"/>
  <c r="CD22" i="5" s="1"/>
  <c r="CC167" i="1"/>
  <c r="C168" i="1"/>
  <c r="C52" i="7"/>
  <c r="V52" i="7" s="1"/>
  <c r="CD213" i="2"/>
  <c r="E214" i="2" s="1"/>
  <c r="CA197" i="1"/>
  <c r="F197" i="1"/>
  <c r="E74" i="11"/>
  <c r="C174" i="7"/>
  <c r="V174" i="7" s="1"/>
  <c r="W52" i="11"/>
  <c r="D53" i="11" s="1"/>
  <c r="D15" i="7"/>
  <c r="X14" i="7"/>
  <c r="CD21" i="6"/>
  <c r="E22" i="6" s="1"/>
  <c r="F52" i="9"/>
  <c r="D14" i="2"/>
  <c r="CC13" i="2"/>
  <c r="CE13" i="2" s="1"/>
  <c r="X200" i="11"/>
  <c r="C233" i="11"/>
  <c r="V233" i="11" s="1"/>
  <c r="X232" i="11"/>
  <c r="D320" i="11"/>
  <c r="X319" i="11"/>
  <c r="CD83" i="9"/>
  <c r="E84" i="9" s="1"/>
  <c r="CC195" i="9"/>
  <c r="CE195" i="9" s="1"/>
  <c r="C196" i="9"/>
  <c r="CD293" i="10"/>
  <c r="E294" i="10" s="1"/>
  <c r="F293" i="10"/>
  <c r="CD82" i="2"/>
  <c r="E83" i="2" s="1"/>
  <c r="CC52" i="6"/>
  <c r="C53" i="6"/>
  <c r="CA53" i="6" s="1"/>
  <c r="X166" i="3"/>
  <c r="C167" i="3"/>
  <c r="CD111" i="10"/>
  <c r="E112" i="10" s="1"/>
  <c r="CD52" i="2"/>
  <c r="E53" i="2" s="1"/>
  <c r="W142" i="11"/>
  <c r="D143" i="11" s="1"/>
  <c r="C233" i="7"/>
  <c r="V233" i="7" s="1"/>
  <c r="F140" i="2"/>
  <c r="X109" i="11"/>
  <c r="CE18" i="10"/>
  <c r="W81" i="11"/>
  <c r="D82" i="11" s="1"/>
  <c r="W288" i="7"/>
  <c r="E288" i="7"/>
  <c r="D376" i="9"/>
  <c r="C322" i="5" l="1"/>
  <c r="CA322" i="5" s="1"/>
  <c r="C323" i="5" s="1"/>
  <c r="CA323" i="5" s="1"/>
  <c r="D233" i="10"/>
  <c r="CB233" i="10" s="1"/>
  <c r="CC233" i="10" s="1"/>
  <c r="F232" i="10"/>
  <c r="D354" i="5"/>
  <c r="CB354" i="5" s="1"/>
  <c r="CC353" i="5"/>
  <c r="CC139" i="5"/>
  <c r="D76" i="5"/>
  <c r="CB232" i="5"/>
  <c r="D233" i="5" s="1"/>
  <c r="CB263" i="5"/>
  <c r="D264" i="5" s="1"/>
  <c r="CB140" i="5"/>
  <c r="D141" i="5" s="1"/>
  <c r="CB324" i="5"/>
  <c r="D325" i="5" s="1"/>
  <c r="CB293" i="5"/>
  <c r="D294" i="5" s="1"/>
  <c r="CB199" i="5"/>
  <c r="CC199" i="5" s="1"/>
  <c r="D114" i="5"/>
  <c r="CB114" i="5" s="1"/>
  <c r="C202" i="5"/>
  <c r="CA202" i="5" s="1"/>
  <c r="CC109" i="5"/>
  <c r="C110" i="5"/>
  <c r="CA110" i="5" s="1"/>
  <c r="CC231" i="5"/>
  <c r="C232" i="5"/>
  <c r="CA232" i="5" s="1"/>
  <c r="E52" i="11"/>
  <c r="X110" i="11"/>
  <c r="CB321" i="10"/>
  <c r="F321" i="10"/>
  <c r="CC262" i="6"/>
  <c r="C263" i="6"/>
  <c r="CA263" i="6" s="1"/>
  <c r="B23" i="6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B124" i="6" s="1"/>
  <c r="B125" i="6" s="1"/>
  <c r="B126" i="6" s="1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B137" i="6" s="1"/>
  <c r="B138" i="6" s="1"/>
  <c r="B139" i="6" s="1"/>
  <c r="B140" i="6" s="1"/>
  <c r="B141" i="6" s="1"/>
  <c r="B142" i="6" s="1"/>
  <c r="B143" i="6" s="1"/>
  <c r="B144" i="6" s="1"/>
  <c r="B145" i="6" s="1"/>
  <c r="B146" i="6" s="1"/>
  <c r="B147" i="6" s="1"/>
  <c r="B148" i="6" s="1"/>
  <c r="B149" i="6" s="1"/>
  <c r="B150" i="6" s="1"/>
  <c r="B151" i="6" s="1"/>
  <c r="B152" i="6" s="1"/>
  <c r="B153" i="6" s="1"/>
  <c r="B154" i="6" s="1"/>
  <c r="B155" i="6" s="1"/>
  <c r="B156" i="6" s="1"/>
  <c r="B157" i="6" s="1"/>
  <c r="B158" i="6" s="1"/>
  <c r="B159" i="6" s="1"/>
  <c r="B160" i="6" s="1"/>
  <c r="B161" i="6" s="1"/>
  <c r="B162" i="6" s="1"/>
  <c r="B163" i="6" s="1"/>
  <c r="B164" i="6" s="1"/>
  <c r="B165" i="6" s="1"/>
  <c r="B166" i="6" s="1"/>
  <c r="B167" i="6" s="1"/>
  <c r="B168" i="6" s="1"/>
  <c r="B169" i="6" s="1"/>
  <c r="B170" i="6" s="1"/>
  <c r="B171" i="6" s="1"/>
  <c r="B172" i="6" s="1"/>
  <c r="B173" i="6" s="1"/>
  <c r="B174" i="6" s="1"/>
  <c r="B175" i="6" s="1"/>
  <c r="B176" i="6" s="1"/>
  <c r="B177" i="6" s="1"/>
  <c r="B178" i="6" s="1"/>
  <c r="B179" i="6" s="1"/>
  <c r="B180" i="6" s="1"/>
  <c r="B181" i="6" s="1"/>
  <c r="B182" i="6" s="1"/>
  <c r="B183" i="6" s="1"/>
  <c r="B184" i="6" s="1"/>
  <c r="B185" i="6" s="1"/>
  <c r="B186" i="6" s="1"/>
  <c r="B187" i="6" s="1"/>
  <c r="B188" i="6" s="1"/>
  <c r="B189" i="6" s="1"/>
  <c r="B190" i="6" s="1"/>
  <c r="B191" i="6" s="1"/>
  <c r="B192" i="6" s="1"/>
  <c r="B193" i="6" s="1"/>
  <c r="B194" i="6" s="1"/>
  <c r="B195" i="6" s="1"/>
  <c r="B196" i="6" s="1"/>
  <c r="B197" i="6" s="1"/>
  <c r="B198" i="6" s="1"/>
  <c r="B199" i="6" s="1"/>
  <c r="B200" i="6" s="1"/>
  <c r="B201" i="6" s="1"/>
  <c r="B202" i="6" s="1"/>
  <c r="B203" i="6" s="1"/>
  <c r="B204" i="6" s="1"/>
  <c r="B205" i="6" s="1"/>
  <c r="B206" i="6" s="1"/>
  <c r="B207" i="6" s="1"/>
  <c r="B208" i="6" s="1"/>
  <c r="B209" i="6" s="1"/>
  <c r="B210" i="6" s="1"/>
  <c r="B211" i="6" s="1"/>
  <c r="B212" i="6" s="1"/>
  <c r="B213" i="6" s="1"/>
  <c r="B214" i="6" s="1"/>
  <c r="B215" i="6" s="1"/>
  <c r="B216" i="6" s="1"/>
  <c r="B217" i="6" s="1"/>
  <c r="B218" i="6" s="1"/>
  <c r="B219" i="6" s="1"/>
  <c r="B220" i="6" s="1"/>
  <c r="B221" i="6" s="1"/>
  <c r="B222" i="6" s="1"/>
  <c r="B223" i="6" s="1"/>
  <c r="B224" i="6" s="1"/>
  <c r="B225" i="6" s="1"/>
  <c r="B226" i="6" s="1"/>
  <c r="B227" i="6" s="1"/>
  <c r="B228" i="6" s="1"/>
  <c r="B229" i="6" s="1"/>
  <c r="B230" i="6" s="1"/>
  <c r="B231" i="6" s="1"/>
  <c r="B232" i="6" s="1"/>
  <c r="B233" i="6" s="1"/>
  <c r="B234" i="6" s="1"/>
  <c r="B235" i="6" s="1"/>
  <c r="B236" i="6" s="1"/>
  <c r="B237" i="6" s="1"/>
  <c r="B238" i="6" s="1"/>
  <c r="B239" i="6" s="1"/>
  <c r="B240" i="6" s="1"/>
  <c r="B241" i="6" s="1"/>
  <c r="B242" i="6" s="1"/>
  <c r="B243" i="6" s="1"/>
  <c r="B244" i="6" s="1"/>
  <c r="B245" i="6" s="1"/>
  <c r="B246" i="6" s="1"/>
  <c r="B247" i="6" s="1"/>
  <c r="B248" i="6" s="1"/>
  <c r="B249" i="6" s="1"/>
  <c r="B250" i="6" s="1"/>
  <c r="B251" i="6" s="1"/>
  <c r="B252" i="6" s="1"/>
  <c r="B253" i="6" s="1"/>
  <c r="B254" i="6" s="1"/>
  <c r="B255" i="6" s="1"/>
  <c r="B256" i="6" s="1"/>
  <c r="B257" i="6" s="1"/>
  <c r="B258" i="6" s="1"/>
  <c r="B259" i="6" s="1"/>
  <c r="B260" i="6" s="1"/>
  <c r="B261" i="6" s="1"/>
  <c r="B262" i="6" s="1"/>
  <c r="B263" i="6" s="1"/>
  <c r="B264" i="6" s="1"/>
  <c r="B265" i="6" s="1"/>
  <c r="B266" i="6" s="1"/>
  <c r="B267" i="6" s="1"/>
  <c r="B268" i="6" s="1"/>
  <c r="B269" i="6" s="1"/>
  <c r="B270" i="6" s="1"/>
  <c r="B271" i="6" s="1"/>
  <c r="B272" i="6" s="1"/>
  <c r="B273" i="6" s="1"/>
  <c r="B274" i="6" s="1"/>
  <c r="B275" i="6" s="1"/>
  <c r="B276" i="6" s="1"/>
  <c r="B277" i="6" s="1"/>
  <c r="B278" i="6" s="1"/>
  <c r="B279" i="6" s="1"/>
  <c r="B280" i="6" s="1"/>
  <c r="B281" i="6" s="1"/>
  <c r="B282" i="6" s="1"/>
  <c r="B283" i="6" s="1"/>
  <c r="B284" i="6" s="1"/>
  <c r="B285" i="6" s="1"/>
  <c r="B286" i="6" s="1"/>
  <c r="B287" i="6" s="1"/>
  <c r="B288" i="6" s="1"/>
  <c r="B289" i="6" s="1"/>
  <c r="B290" i="6" s="1"/>
  <c r="B291" i="6" s="1"/>
  <c r="B292" i="6" s="1"/>
  <c r="B293" i="6" s="1"/>
  <c r="B294" i="6" s="1"/>
  <c r="B295" i="6" s="1"/>
  <c r="B296" i="6" s="1"/>
  <c r="B297" i="6" s="1"/>
  <c r="B298" i="6" s="1"/>
  <c r="B299" i="6" s="1"/>
  <c r="B300" i="6" s="1"/>
  <c r="B301" i="6" s="1"/>
  <c r="B302" i="6" s="1"/>
  <c r="B303" i="6" s="1"/>
  <c r="B304" i="6" s="1"/>
  <c r="B305" i="6" s="1"/>
  <c r="B306" i="6" s="1"/>
  <c r="B307" i="6" s="1"/>
  <c r="B308" i="6" s="1"/>
  <c r="B309" i="6" s="1"/>
  <c r="B310" i="6" s="1"/>
  <c r="B311" i="6" s="1"/>
  <c r="B312" i="6" s="1"/>
  <c r="B313" i="6" s="1"/>
  <c r="B314" i="6" s="1"/>
  <c r="B315" i="6" s="1"/>
  <c r="B316" i="6" s="1"/>
  <c r="B317" i="6" s="1"/>
  <c r="B318" i="6" s="1"/>
  <c r="B319" i="6" s="1"/>
  <c r="B320" i="6" s="1"/>
  <c r="B321" i="6" s="1"/>
  <c r="B322" i="6" s="1"/>
  <c r="B323" i="6" s="1"/>
  <c r="B324" i="6" s="1"/>
  <c r="B325" i="6" s="1"/>
  <c r="B326" i="6" s="1"/>
  <c r="B327" i="6" s="1"/>
  <c r="B328" i="6" s="1"/>
  <c r="B329" i="6" s="1"/>
  <c r="B330" i="6" s="1"/>
  <c r="B331" i="6" s="1"/>
  <c r="B332" i="6" s="1"/>
  <c r="B333" i="6" s="1"/>
  <c r="B334" i="6" s="1"/>
  <c r="B335" i="6" s="1"/>
  <c r="B336" i="6" s="1"/>
  <c r="B337" i="6" s="1"/>
  <c r="B338" i="6" s="1"/>
  <c r="B339" i="6" s="1"/>
  <c r="B340" i="6" s="1"/>
  <c r="B341" i="6" s="1"/>
  <c r="B342" i="6" s="1"/>
  <c r="B343" i="6" s="1"/>
  <c r="B344" i="6" s="1"/>
  <c r="B345" i="6" s="1"/>
  <c r="B346" i="6" s="1"/>
  <c r="B347" i="6" s="1"/>
  <c r="B348" i="6" s="1"/>
  <c r="B349" i="6" s="1"/>
  <c r="B350" i="6" s="1"/>
  <c r="B351" i="6" s="1"/>
  <c r="B352" i="6" s="1"/>
  <c r="B353" i="6" s="1"/>
  <c r="B354" i="6" s="1"/>
  <c r="B355" i="6" s="1"/>
  <c r="B356" i="6" s="1"/>
  <c r="B357" i="6" s="1"/>
  <c r="B358" i="6" s="1"/>
  <c r="B359" i="6" s="1"/>
  <c r="B360" i="6" s="1"/>
  <c r="B361" i="6" s="1"/>
  <c r="B362" i="6" s="1"/>
  <c r="B363" i="6" s="1"/>
  <c r="B364" i="6" s="1"/>
  <c r="B365" i="6" s="1"/>
  <c r="B366" i="6" s="1"/>
  <c r="B367" i="6" s="1"/>
  <c r="B368" i="6" s="1"/>
  <c r="B369" i="6" s="1"/>
  <c r="B370" i="6" s="1"/>
  <c r="B371" i="6" s="1"/>
  <c r="B372" i="6" s="1"/>
  <c r="B373" i="6" s="1"/>
  <c r="B374" i="6" s="1"/>
  <c r="B375" i="6" s="1"/>
  <c r="CC262" i="5"/>
  <c r="C263" i="5"/>
  <c r="CA263" i="5" s="1"/>
  <c r="F74" i="2"/>
  <c r="CA74" i="2"/>
  <c r="F227" i="9"/>
  <c r="CA227" i="9"/>
  <c r="B23" i="9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B80" i="9" s="1"/>
  <c r="B81" i="9" s="1"/>
  <c r="B82" i="9" s="1"/>
  <c r="B83" i="9" s="1"/>
  <c r="B84" i="9" s="1"/>
  <c r="B85" i="9" s="1"/>
  <c r="B86" i="9" s="1"/>
  <c r="B87" i="9" s="1"/>
  <c r="B88" i="9" s="1"/>
  <c r="B89" i="9" s="1"/>
  <c r="B90" i="9" s="1"/>
  <c r="B91" i="9" s="1"/>
  <c r="B92" i="9" s="1"/>
  <c r="B93" i="9" s="1"/>
  <c r="B94" i="9" s="1"/>
  <c r="B95" i="9" s="1"/>
  <c r="B96" i="9" s="1"/>
  <c r="B97" i="9" s="1"/>
  <c r="B98" i="9" s="1"/>
  <c r="B99" i="9" s="1"/>
  <c r="B100" i="9" s="1"/>
  <c r="B101" i="9" s="1"/>
  <c r="B102" i="9" s="1"/>
  <c r="B103" i="9" s="1"/>
  <c r="B104" i="9" s="1"/>
  <c r="B105" i="9" s="1"/>
  <c r="B106" i="9" s="1"/>
  <c r="B107" i="9" s="1"/>
  <c r="B108" i="9" s="1"/>
  <c r="B109" i="9" s="1"/>
  <c r="B110" i="9" s="1"/>
  <c r="B111" i="9" s="1"/>
  <c r="B112" i="9" s="1"/>
  <c r="B113" i="9" s="1"/>
  <c r="B114" i="9" s="1"/>
  <c r="B115" i="9" s="1"/>
  <c r="B116" i="9" s="1"/>
  <c r="B117" i="9" s="1"/>
  <c r="B118" i="9" s="1"/>
  <c r="B119" i="9" s="1"/>
  <c r="B120" i="9" s="1"/>
  <c r="B121" i="9" s="1"/>
  <c r="B122" i="9" s="1"/>
  <c r="B123" i="9" s="1"/>
  <c r="B124" i="9" s="1"/>
  <c r="B125" i="9" s="1"/>
  <c r="B126" i="9" s="1"/>
  <c r="B127" i="9" s="1"/>
  <c r="B128" i="9" s="1"/>
  <c r="B129" i="9" s="1"/>
  <c r="B130" i="9" s="1"/>
  <c r="B131" i="9" s="1"/>
  <c r="B132" i="9" s="1"/>
  <c r="B133" i="9" s="1"/>
  <c r="B134" i="9" s="1"/>
  <c r="B135" i="9" s="1"/>
  <c r="B136" i="9" s="1"/>
  <c r="B137" i="9" s="1"/>
  <c r="B138" i="9" s="1"/>
  <c r="B139" i="9" s="1"/>
  <c r="B140" i="9" s="1"/>
  <c r="B141" i="9" s="1"/>
  <c r="B142" i="9" s="1"/>
  <c r="B143" i="9" s="1"/>
  <c r="B144" i="9" s="1"/>
  <c r="B145" i="9" s="1"/>
  <c r="B146" i="9" s="1"/>
  <c r="B147" i="9" s="1"/>
  <c r="B148" i="9" s="1"/>
  <c r="B149" i="9" s="1"/>
  <c r="B150" i="9" s="1"/>
  <c r="B151" i="9" s="1"/>
  <c r="B152" i="9" s="1"/>
  <c r="B153" i="9" s="1"/>
  <c r="B154" i="9" s="1"/>
  <c r="B155" i="9" s="1"/>
  <c r="B156" i="9" s="1"/>
  <c r="B157" i="9" s="1"/>
  <c r="B158" i="9" s="1"/>
  <c r="B159" i="9" s="1"/>
  <c r="B160" i="9" s="1"/>
  <c r="B161" i="9" s="1"/>
  <c r="B162" i="9" s="1"/>
  <c r="B163" i="9" s="1"/>
  <c r="B164" i="9" s="1"/>
  <c r="B165" i="9" s="1"/>
  <c r="B166" i="9" s="1"/>
  <c r="B167" i="9" s="1"/>
  <c r="B168" i="9" s="1"/>
  <c r="B169" i="9" s="1"/>
  <c r="B170" i="9" s="1"/>
  <c r="B171" i="9" s="1"/>
  <c r="B172" i="9" s="1"/>
  <c r="B173" i="9" s="1"/>
  <c r="B174" i="9" s="1"/>
  <c r="B175" i="9" s="1"/>
  <c r="B176" i="9" s="1"/>
  <c r="B177" i="9" s="1"/>
  <c r="B178" i="9" s="1"/>
  <c r="B179" i="9" s="1"/>
  <c r="B180" i="9" s="1"/>
  <c r="B181" i="9" s="1"/>
  <c r="B182" i="9" s="1"/>
  <c r="B183" i="9" s="1"/>
  <c r="B184" i="9" s="1"/>
  <c r="B185" i="9" s="1"/>
  <c r="B186" i="9" s="1"/>
  <c r="B187" i="9" s="1"/>
  <c r="B188" i="9" s="1"/>
  <c r="B189" i="9" s="1"/>
  <c r="B190" i="9" s="1"/>
  <c r="B191" i="9" s="1"/>
  <c r="B192" i="9" s="1"/>
  <c r="B193" i="9" s="1"/>
  <c r="B194" i="9" s="1"/>
  <c r="B195" i="9" s="1"/>
  <c r="B196" i="9" s="1"/>
  <c r="B197" i="9" s="1"/>
  <c r="B198" i="9" s="1"/>
  <c r="B199" i="9" s="1"/>
  <c r="B200" i="9" s="1"/>
  <c r="B201" i="9" s="1"/>
  <c r="B202" i="9" s="1"/>
  <c r="B203" i="9" s="1"/>
  <c r="B204" i="9" s="1"/>
  <c r="B205" i="9" s="1"/>
  <c r="B206" i="9" s="1"/>
  <c r="B207" i="9" s="1"/>
  <c r="B208" i="9" s="1"/>
  <c r="B209" i="9" s="1"/>
  <c r="B210" i="9" s="1"/>
  <c r="B211" i="9" s="1"/>
  <c r="B212" i="9" s="1"/>
  <c r="B213" i="9" s="1"/>
  <c r="B214" i="9" s="1"/>
  <c r="B215" i="9" s="1"/>
  <c r="B216" i="9" s="1"/>
  <c r="B217" i="9" s="1"/>
  <c r="B218" i="9" s="1"/>
  <c r="B219" i="9" s="1"/>
  <c r="B220" i="9" s="1"/>
  <c r="B221" i="9" s="1"/>
  <c r="B222" i="9" s="1"/>
  <c r="B223" i="9" s="1"/>
  <c r="B224" i="9" s="1"/>
  <c r="B225" i="9" s="1"/>
  <c r="B226" i="9" s="1"/>
  <c r="B227" i="9" s="1"/>
  <c r="B228" i="9" s="1"/>
  <c r="B229" i="9" s="1"/>
  <c r="B230" i="9" s="1"/>
  <c r="B231" i="9" s="1"/>
  <c r="B232" i="9" s="1"/>
  <c r="B233" i="9" s="1"/>
  <c r="B234" i="9" s="1"/>
  <c r="B235" i="9" s="1"/>
  <c r="B236" i="9" s="1"/>
  <c r="B237" i="9" s="1"/>
  <c r="B238" i="9" s="1"/>
  <c r="B239" i="9" s="1"/>
  <c r="B240" i="9" s="1"/>
  <c r="B241" i="9" s="1"/>
  <c r="B242" i="9" s="1"/>
  <c r="B243" i="9" s="1"/>
  <c r="B244" i="9" s="1"/>
  <c r="B245" i="9" s="1"/>
  <c r="B246" i="9" s="1"/>
  <c r="B247" i="9" s="1"/>
  <c r="B248" i="9" s="1"/>
  <c r="B249" i="9" s="1"/>
  <c r="B250" i="9" s="1"/>
  <c r="B251" i="9" s="1"/>
  <c r="B252" i="9" s="1"/>
  <c r="B253" i="9" s="1"/>
  <c r="B254" i="9" s="1"/>
  <c r="B255" i="9" s="1"/>
  <c r="B256" i="9" s="1"/>
  <c r="B257" i="9" s="1"/>
  <c r="B258" i="9" s="1"/>
  <c r="B259" i="9" s="1"/>
  <c r="B260" i="9" s="1"/>
  <c r="B261" i="9" s="1"/>
  <c r="B262" i="9" s="1"/>
  <c r="B263" i="9" s="1"/>
  <c r="B264" i="9" s="1"/>
  <c r="B265" i="9" s="1"/>
  <c r="B266" i="9" s="1"/>
  <c r="B267" i="9" s="1"/>
  <c r="B268" i="9" s="1"/>
  <c r="B269" i="9" s="1"/>
  <c r="B270" i="9" s="1"/>
  <c r="B271" i="9" s="1"/>
  <c r="B272" i="9" s="1"/>
  <c r="B273" i="9" s="1"/>
  <c r="B274" i="9" s="1"/>
  <c r="B275" i="9" s="1"/>
  <c r="B276" i="9" s="1"/>
  <c r="B277" i="9" s="1"/>
  <c r="B278" i="9" s="1"/>
  <c r="B279" i="9" s="1"/>
  <c r="B280" i="9" s="1"/>
  <c r="B281" i="9" s="1"/>
  <c r="B282" i="9" s="1"/>
  <c r="B283" i="9" s="1"/>
  <c r="B284" i="9" s="1"/>
  <c r="B285" i="9" s="1"/>
  <c r="B286" i="9" s="1"/>
  <c r="B287" i="9" s="1"/>
  <c r="B288" i="9" s="1"/>
  <c r="B289" i="9" s="1"/>
  <c r="B290" i="9" s="1"/>
  <c r="B291" i="9" s="1"/>
  <c r="B292" i="9" s="1"/>
  <c r="B293" i="9" s="1"/>
  <c r="B294" i="9" s="1"/>
  <c r="B295" i="9" s="1"/>
  <c r="B296" i="9" s="1"/>
  <c r="B297" i="9" s="1"/>
  <c r="B298" i="9" s="1"/>
  <c r="B299" i="9" s="1"/>
  <c r="B300" i="9" s="1"/>
  <c r="B301" i="9" s="1"/>
  <c r="B302" i="9" s="1"/>
  <c r="B303" i="9" s="1"/>
  <c r="B304" i="9" s="1"/>
  <c r="B305" i="9" s="1"/>
  <c r="B306" i="9" s="1"/>
  <c r="B307" i="9" s="1"/>
  <c r="B308" i="9" s="1"/>
  <c r="B309" i="9" s="1"/>
  <c r="B310" i="9" s="1"/>
  <c r="B311" i="9" s="1"/>
  <c r="B312" i="9" s="1"/>
  <c r="B313" i="9" s="1"/>
  <c r="B314" i="9" s="1"/>
  <c r="B315" i="9" s="1"/>
  <c r="B316" i="9" s="1"/>
  <c r="B317" i="9" s="1"/>
  <c r="B318" i="9" s="1"/>
  <c r="B319" i="9" s="1"/>
  <c r="B320" i="9" s="1"/>
  <c r="B321" i="9" s="1"/>
  <c r="B322" i="9" s="1"/>
  <c r="B323" i="9" s="1"/>
  <c r="B324" i="9" s="1"/>
  <c r="B325" i="9" s="1"/>
  <c r="B326" i="9" s="1"/>
  <c r="B327" i="9" s="1"/>
  <c r="B328" i="9" s="1"/>
  <c r="B329" i="9" s="1"/>
  <c r="B330" i="9" s="1"/>
  <c r="B331" i="9" s="1"/>
  <c r="B332" i="9" s="1"/>
  <c r="B333" i="9" s="1"/>
  <c r="B334" i="9" s="1"/>
  <c r="B335" i="9" s="1"/>
  <c r="B336" i="9" s="1"/>
  <c r="B337" i="9" s="1"/>
  <c r="B338" i="9" s="1"/>
  <c r="B339" i="9" s="1"/>
  <c r="B340" i="9" s="1"/>
  <c r="B341" i="9" s="1"/>
  <c r="B342" i="9" s="1"/>
  <c r="B343" i="9" s="1"/>
  <c r="B344" i="9" s="1"/>
  <c r="B345" i="9" s="1"/>
  <c r="B346" i="9" s="1"/>
  <c r="B347" i="9" s="1"/>
  <c r="B348" i="9" s="1"/>
  <c r="B349" i="9" s="1"/>
  <c r="B350" i="9" s="1"/>
  <c r="B351" i="9" s="1"/>
  <c r="B352" i="9" s="1"/>
  <c r="B353" i="9" s="1"/>
  <c r="B354" i="9" s="1"/>
  <c r="B355" i="9" s="1"/>
  <c r="B356" i="9" s="1"/>
  <c r="B357" i="9" s="1"/>
  <c r="B358" i="9" s="1"/>
  <c r="B359" i="9" s="1"/>
  <c r="B360" i="9" s="1"/>
  <c r="B361" i="9" s="1"/>
  <c r="B362" i="9" s="1"/>
  <c r="B363" i="9" s="1"/>
  <c r="B364" i="9" s="1"/>
  <c r="B365" i="9" s="1"/>
  <c r="B366" i="9" s="1"/>
  <c r="B367" i="9" s="1"/>
  <c r="B368" i="9" s="1"/>
  <c r="B369" i="9" s="1"/>
  <c r="B370" i="9" s="1"/>
  <c r="B371" i="9" s="1"/>
  <c r="B372" i="9" s="1"/>
  <c r="B373" i="9" s="1"/>
  <c r="B374" i="9" s="1"/>
  <c r="B375" i="9" s="1"/>
  <c r="CA105" i="10"/>
  <c r="F105" i="10"/>
  <c r="B23" i="10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87" i="10" s="1"/>
  <c r="B88" i="10" s="1"/>
  <c r="B89" i="10" s="1"/>
  <c r="B90" i="10" s="1"/>
  <c r="B91" i="10" s="1"/>
  <c r="B92" i="10" s="1"/>
  <c r="B93" i="10" s="1"/>
  <c r="B94" i="10" s="1"/>
  <c r="B95" i="10" s="1"/>
  <c r="B96" i="10" s="1"/>
  <c r="B97" i="10" s="1"/>
  <c r="B98" i="10" s="1"/>
  <c r="B99" i="10" s="1"/>
  <c r="B100" i="10" s="1"/>
  <c r="B101" i="10" s="1"/>
  <c r="B102" i="10" s="1"/>
  <c r="B103" i="10" s="1"/>
  <c r="B104" i="10" s="1"/>
  <c r="B105" i="10" s="1"/>
  <c r="B106" i="10" s="1"/>
  <c r="B107" i="10" s="1"/>
  <c r="B108" i="10" s="1"/>
  <c r="B109" i="10" s="1"/>
  <c r="B110" i="10" s="1"/>
  <c r="B111" i="10" s="1"/>
  <c r="B112" i="10" s="1"/>
  <c r="B113" i="10" s="1"/>
  <c r="B114" i="10" s="1"/>
  <c r="B115" i="10" s="1"/>
  <c r="B116" i="10" s="1"/>
  <c r="B117" i="10" s="1"/>
  <c r="B118" i="10" s="1"/>
  <c r="B119" i="10" s="1"/>
  <c r="B120" i="10" s="1"/>
  <c r="B121" i="10" s="1"/>
  <c r="B122" i="10" s="1"/>
  <c r="B123" i="10" s="1"/>
  <c r="B124" i="10" s="1"/>
  <c r="B125" i="10" s="1"/>
  <c r="B126" i="10" s="1"/>
  <c r="B127" i="10" s="1"/>
  <c r="B128" i="10" s="1"/>
  <c r="B129" i="10" s="1"/>
  <c r="B130" i="10" s="1"/>
  <c r="B131" i="10" s="1"/>
  <c r="B132" i="10" s="1"/>
  <c r="B133" i="10" s="1"/>
  <c r="B134" i="10" s="1"/>
  <c r="B135" i="10" s="1"/>
  <c r="B136" i="10" s="1"/>
  <c r="B137" i="10" s="1"/>
  <c r="B138" i="10" s="1"/>
  <c r="B139" i="10" s="1"/>
  <c r="B140" i="10" s="1"/>
  <c r="B141" i="10" s="1"/>
  <c r="B142" i="10" s="1"/>
  <c r="B143" i="10" s="1"/>
  <c r="B144" i="10" s="1"/>
  <c r="B145" i="10" s="1"/>
  <c r="B146" i="10" s="1"/>
  <c r="B147" i="10" s="1"/>
  <c r="B148" i="10" s="1"/>
  <c r="B149" i="10" s="1"/>
  <c r="B150" i="10" s="1"/>
  <c r="B151" i="10" s="1"/>
  <c r="B152" i="10" s="1"/>
  <c r="B153" i="10" s="1"/>
  <c r="B154" i="10" s="1"/>
  <c r="B155" i="10" s="1"/>
  <c r="B156" i="10" s="1"/>
  <c r="B157" i="10" s="1"/>
  <c r="B158" i="10" s="1"/>
  <c r="B159" i="10" s="1"/>
  <c r="B160" i="10" s="1"/>
  <c r="B161" i="10" s="1"/>
  <c r="B162" i="10" s="1"/>
  <c r="B163" i="10" s="1"/>
  <c r="B164" i="10" s="1"/>
  <c r="B165" i="10" s="1"/>
  <c r="B166" i="10" s="1"/>
  <c r="B167" i="10" s="1"/>
  <c r="B168" i="10" s="1"/>
  <c r="B169" i="10" s="1"/>
  <c r="B170" i="10" s="1"/>
  <c r="B171" i="10" s="1"/>
  <c r="B172" i="10" s="1"/>
  <c r="B173" i="10" s="1"/>
  <c r="B174" i="10" s="1"/>
  <c r="B175" i="10" s="1"/>
  <c r="B176" i="10" s="1"/>
  <c r="B177" i="10" s="1"/>
  <c r="B178" i="10" s="1"/>
  <c r="B179" i="10" s="1"/>
  <c r="B180" i="10" s="1"/>
  <c r="B181" i="10" s="1"/>
  <c r="B182" i="10" s="1"/>
  <c r="B183" i="10" s="1"/>
  <c r="B184" i="10" s="1"/>
  <c r="B185" i="10" s="1"/>
  <c r="B186" i="10" s="1"/>
  <c r="B187" i="10" s="1"/>
  <c r="B188" i="10" s="1"/>
  <c r="B189" i="10" s="1"/>
  <c r="B190" i="10" s="1"/>
  <c r="B191" i="10" s="1"/>
  <c r="B192" i="10" s="1"/>
  <c r="B193" i="10" s="1"/>
  <c r="B194" i="10" s="1"/>
  <c r="B195" i="10" s="1"/>
  <c r="B196" i="10" s="1"/>
  <c r="B197" i="10" s="1"/>
  <c r="B198" i="10" s="1"/>
  <c r="B199" i="10" s="1"/>
  <c r="B200" i="10" s="1"/>
  <c r="B201" i="10" s="1"/>
  <c r="B202" i="10" s="1"/>
  <c r="B203" i="10" s="1"/>
  <c r="B204" i="10" s="1"/>
  <c r="B205" i="10" s="1"/>
  <c r="B206" i="10" s="1"/>
  <c r="B207" i="10" s="1"/>
  <c r="B208" i="10" s="1"/>
  <c r="B209" i="10" s="1"/>
  <c r="B210" i="10" s="1"/>
  <c r="B211" i="10" s="1"/>
  <c r="B212" i="10" s="1"/>
  <c r="B213" i="10" s="1"/>
  <c r="B214" i="10" s="1"/>
  <c r="B215" i="10" s="1"/>
  <c r="B216" i="10" s="1"/>
  <c r="B217" i="10" s="1"/>
  <c r="B218" i="10" s="1"/>
  <c r="B219" i="10" s="1"/>
  <c r="B220" i="10" s="1"/>
  <c r="B221" i="10" s="1"/>
  <c r="B222" i="10" s="1"/>
  <c r="B223" i="10" s="1"/>
  <c r="B224" i="10" s="1"/>
  <c r="B225" i="10" s="1"/>
  <c r="B226" i="10" s="1"/>
  <c r="B227" i="10" s="1"/>
  <c r="B228" i="10" s="1"/>
  <c r="B229" i="10" s="1"/>
  <c r="B230" i="10" s="1"/>
  <c r="B231" i="10" s="1"/>
  <c r="B232" i="10" s="1"/>
  <c r="B233" i="10" s="1"/>
  <c r="B234" i="10" s="1"/>
  <c r="B235" i="10" s="1"/>
  <c r="B236" i="10" s="1"/>
  <c r="B237" i="10" s="1"/>
  <c r="B238" i="10" s="1"/>
  <c r="B239" i="10" s="1"/>
  <c r="B240" i="10" s="1"/>
  <c r="B241" i="10" s="1"/>
  <c r="B242" i="10" s="1"/>
  <c r="B243" i="10" s="1"/>
  <c r="B244" i="10" s="1"/>
  <c r="B245" i="10" s="1"/>
  <c r="B246" i="10" s="1"/>
  <c r="B247" i="10" s="1"/>
  <c r="B248" i="10" s="1"/>
  <c r="B249" i="10" s="1"/>
  <c r="B250" i="10" s="1"/>
  <c r="B251" i="10" s="1"/>
  <c r="B252" i="10" s="1"/>
  <c r="B253" i="10" s="1"/>
  <c r="B254" i="10" s="1"/>
  <c r="B255" i="10" s="1"/>
  <c r="B256" i="10" s="1"/>
  <c r="B257" i="10" s="1"/>
  <c r="B258" i="10" s="1"/>
  <c r="B259" i="10" s="1"/>
  <c r="B260" i="10" s="1"/>
  <c r="B261" i="10" s="1"/>
  <c r="B262" i="10" s="1"/>
  <c r="B263" i="10" s="1"/>
  <c r="B264" i="10" s="1"/>
  <c r="B265" i="10" s="1"/>
  <c r="B266" i="10" s="1"/>
  <c r="B267" i="10" s="1"/>
  <c r="B268" i="10" s="1"/>
  <c r="B269" i="10" s="1"/>
  <c r="B270" i="10" s="1"/>
  <c r="B271" i="10" s="1"/>
  <c r="B272" i="10" s="1"/>
  <c r="B273" i="10" s="1"/>
  <c r="B274" i="10" s="1"/>
  <c r="B275" i="10" s="1"/>
  <c r="B276" i="10" s="1"/>
  <c r="B277" i="10" s="1"/>
  <c r="B278" i="10" s="1"/>
  <c r="B279" i="10" s="1"/>
  <c r="B280" i="10" s="1"/>
  <c r="B281" i="10" s="1"/>
  <c r="B282" i="10" s="1"/>
  <c r="B283" i="10" s="1"/>
  <c r="B284" i="10" s="1"/>
  <c r="B285" i="10" s="1"/>
  <c r="B286" i="10" s="1"/>
  <c r="B287" i="10" s="1"/>
  <c r="B288" i="10" s="1"/>
  <c r="B289" i="10" s="1"/>
  <c r="B290" i="10" s="1"/>
  <c r="B291" i="10" s="1"/>
  <c r="B292" i="10" s="1"/>
  <c r="B293" i="10" s="1"/>
  <c r="B294" i="10" s="1"/>
  <c r="B295" i="10" s="1"/>
  <c r="B296" i="10" s="1"/>
  <c r="B297" i="10" s="1"/>
  <c r="B298" i="10" s="1"/>
  <c r="B299" i="10" s="1"/>
  <c r="B300" i="10" s="1"/>
  <c r="B301" i="10" s="1"/>
  <c r="B302" i="10" s="1"/>
  <c r="B303" i="10" s="1"/>
  <c r="B304" i="10" s="1"/>
  <c r="B305" i="10" s="1"/>
  <c r="B306" i="10" s="1"/>
  <c r="B307" i="10" s="1"/>
  <c r="B308" i="10" s="1"/>
  <c r="B309" i="10" s="1"/>
  <c r="B310" i="10" s="1"/>
  <c r="B311" i="10" s="1"/>
  <c r="B312" i="10" s="1"/>
  <c r="B313" i="10" s="1"/>
  <c r="B314" i="10" s="1"/>
  <c r="B315" i="10" s="1"/>
  <c r="B316" i="10" s="1"/>
  <c r="B317" i="10" s="1"/>
  <c r="B318" i="10" s="1"/>
  <c r="B319" i="10" s="1"/>
  <c r="B320" i="10" s="1"/>
  <c r="B321" i="10" s="1"/>
  <c r="B322" i="10" s="1"/>
  <c r="B323" i="10" s="1"/>
  <c r="B324" i="10" s="1"/>
  <c r="B325" i="10" s="1"/>
  <c r="B326" i="10" s="1"/>
  <c r="B327" i="10" s="1"/>
  <c r="B328" i="10" s="1"/>
  <c r="B329" i="10" s="1"/>
  <c r="B330" i="10" s="1"/>
  <c r="B331" i="10" s="1"/>
  <c r="B332" i="10" s="1"/>
  <c r="B333" i="10" s="1"/>
  <c r="B334" i="10" s="1"/>
  <c r="B335" i="10" s="1"/>
  <c r="B336" i="10" s="1"/>
  <c r="B337" i="10" s="1"/>
  <c r="B338" i="10" s="1"/>
  <c r="B339" i="10" s="1"/>
  <c r="B340" i="10" s="1"/>
  <c r="B341" i="10" s="1"/>
  <c r="B342" i="10" s="1"/>
  <c r="B343" i="10" s="1"/>
  <c r="B344" i="10" s="1"/>
  <c r="B345" i="10" s="1"/>
  <c r="B346" i="10" s="1"/>
  <c r="B347" i="10" s="1"/>
  <c r="B348" i="10" s="1"/>
  <c r="B349" i="10" s="1"/>
  <c r="B350" i="10" s="1"/>
  <c r="B351" i="10" s="1"/>
  <c r="B352" i="10" s="1"/>
  <c r="B353" i="10" s="1"/>
  <c r="B354" i="10" s="1"/>
  <c r="B355" i="10" s="1"/>
  <c r="B356" i="10" s="1"/>
  <c r="B357" i="10" s="1"/>
  <c r="B358" i="10" s="1"/>
  <c r="B359" i="10" s="1"/>
  <c r="B360" i="10" s="1"/>
  <c r="B361" i="10" s="1"/>
  <c r="B362" i="10" s="1"/>
  <c r="B363" i="10" s="1"/>
  <c r="B364" i="10" s="1"/>
  <c r="B365" i="10" s="1"/>
  <c r="B366" i="10" s="1"/>
  <c r="B367" i="10" s="1"/>
  <c r="B368" i="10" s="1"/>
  <c r="B369" i="10" s="1"/>
  <c r="B370" i="10" s="1"/>
  <c r="B371" i="10" s="1"/>
  <c r="B372" i="10" s="1"/>
  <c r="B373" i="10" s="1"/>
  <c r="B374" i="10" s="1"/>
  <c r="B375" i="10" s="1"/>
  <c r="C135" i="3"/>
  <c r="X134" i="3"/>
  <c r="D288" i="6"/>
  <c r="CC287" i="6"/>
  <c r="CE287" i="6" s="1"/>
  <c r="X201" i="11"/>
  <c r="B23" i="5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D258" i="10"/>
  <c r="CC257" i="10"/>
  <c r="CE257" i="10" s="1"/>
  <c r="C288" i="5"/>
  <c r="CA288" i="5" s="1"/>
  <c r="CC287" i="5"/>
  <c r="CE287" i="5" s="1"/>
  <c r="D23" i="5"/>
  <c r="CB23" i="5" s="1"/>
  <c r="C105" i="2"/>
  <c r="CC104" i="2"/>
  <c r="CE104" i="2" s="1"/>
  <c r="C46" i="2"/>
  <c r="CC45" i="2"/>
  <c r="CE45" i="2" s="1"/>
  <c r="E136" i="11"/>
  <c r="E233" i="11"/>
  <c r="X288" i="11"/>
  <c r="C289" i="11"/>
  <c r="V289" i="11" s="1"/>
  <c r="CE293" i="10"/>
  <c r="CB135" i="10"/>
  <c r="F135" i="10"/>
  <c r="F259" i="9"/>
  <c r="CC135" i="9"/>
  <c r="CE135" i="9" s="1"/>
  <c r="C136" i="9"/>
  <c r="CC288" i="9"/>
  <c r="CE288" i="9" s="1"/>
  <c r="C289" i="9"/>
  <c r="D79" i="6"/>
  <c r="CB79" i="6" s="1"/>
  <c r="CC78" i="6"/>
  <c r="D53" i="10"/>
  <c r="CB53" i="10" s="1"/>
  <c r="D21" i="10"/>
  <c r="CB21" i="10" s="1"/>
  <c r="CC20" i="10"/>
  <c r="D112" i="10"/>
  <c r="CB112" i="10" s="1"/>
  <c r="D203" i="10"/>
  <c r="CB203" i="10" s="1"/>
  <c r="CC202" i="10"/>
  <c r="D295" i="10"/>
  <c r="CB295" i="10" s="1"/>
  <c r="C14" i="5"/>
  <c r="CA14" i="5" s="1"/>
  <c r="CC13" i="5"/>
  <c r="CE13" i="5" s="1"/>
  <c r="C289" i="3"/>
  <c r="X288" i="3"/>
  <c r="C106" i="3"/>
  <c r="X105" i="3"/>
  <c r="X196" i="3"/>
  <c r="C197" i="3"/>
  <c r="C320" i="3"/>
  <c r="X319" i="3"/>
  <c r="X349" i="3"/>
  <c r="C350" i="3"/>
  <c r="X13" i="3"/>
  <c r="C14" i="3"/>
  <c r="C47" i="3"/>
  <c r="X46" i="3"/>
  <c r="CA227" i="2"/>
  <c r="F227" i="2"/>
  <c r="CC350" i="9"/>
  <c r="CE350" i="9" s="1"/>
  <c r="C351" i="9"/>
  <c r="C75" i="9"/>
  <c r="CC74" i="9"/>
  <c r="CE74" i="9" s="1"/>
  <c r="CD145" i="9"/>
  <c r="E146" i="9" s="1"/>
  <c r="F106" i="9"/>
  <c r="CA106" i="9"/>
  <c r="E347" i="6"/>
  <c r="CE346" i="6"/>
  <c r="CA258" i="2"/>
  <c r="F258" i="2"/>
  <c r="F320" i="2"/>
  <c r="CA320" i="2"/>
  <c r="F350" i="2"/>
  <c r="CA350" i="2"/>
  <c r="CA288" i="2"/>
  <c r="F288" i="2"/>
  <c r="CC258" i="1"/>
  <c r="CE258" i="1" s="1"/>
  <c r="C259" i="1"/>
  <c r="CC354" i="1"/>
  <c r="C355" i="1"/>
  <c r="CA355" i="1" s="1"/>
  <c r="D76" i="1"/>
  <c r="CC75" i="1"/>
  <c r="CE75" i="1" s="1"/>
  <c r="CC46" i="1"/>
  <c r="CE46" i="1" s="1"/>
  <c r="C47" i="1"/>
  <c r="C143" i="1"/>
  <c r="CA143" i="1" s="1"/>
  <c r="CC142" i="1"/>
  <c r="CA288" i="1"/>
  <c r="F288" i="1"/>
  <c r="C234" i="7"/>
  <c r="V234" i="7" s="1"/>
  <c r="V167" i="3"/>
  <c r="E167" i="3"/>
  <c r="CD83" i="2"/>
  <c r="E84" i="2" s="1"/>
  <c r="F196" i="9"/>
  <c r="CA196" i="9"/>
  <c r="C53" i="7"/>
  <c r="V53" i="7" s="1"/>
  <c r="CC52" i="10"/>
  <c r="CA53" i="10"/>
  <c r="C54" i="10" s="1"/>
  <c r="C298" i="7"/>
  <c r="V298" i="7" s="1"/>
  <c r="CC20" i="9"/>
  <c r="CE20" i="9" s="1"/>
  <c r="C21" i="9"/>
  <c r="CA21" i="9" s="1"/>
  <c r="C86" i="1"/>
  <c r="CA86" i="1" s="1"/>
  <c r="CD233" i="10"/>
  <c r="E234" i="10" s="1"/>
  <c r="C259" i="3"/>
  <c r="X258" i="3"/>
  <c r="CD20" i="10"/>
  <c r="E21" i="10" s="1"/>
  <c r="F20" i="10"/>
  <c r="CD265" i="1"/>
  <c r="E266" i="1" s="1"/>
  <c r="W297" i="11"/>
  <c r="D298" i="11" s="1"/>
  <c r="CA326" i="10"/>
  <c r="C327" i="10" s="1"/>
  <c r="CA105" i="1"/>
  <c r="F105" i="1"/>
  <c r="W111" i="11"/>
  <c r="D112" i="11" s="1"/>
  <c r="E111" i="11"/>
  <c r="CD54" i="9"/>
  <c r="E55" i="9" s="1"/>
  <c r="W143" i="11"/>
  <c r="D144" i="11" s="1"/>
  <c r="CD53" i="2"/>
  <c r="E54" i="2" s="1"/>
  <c r="CA167" i="10"/>
  <c r="C168" i="10" s="1"/>
  <c r="CD294" i="10"/>
  <c r="E295" i="10" s="1"/>
  <c r="F294" i="10"/>
  <c r="CD84" i="9"/>
  <c r="E85" i="9" s="1"/>
  <c r="W320" i="11"/>
  <c r="E320" i="11"/>
  <c r="X233" i="11"/>
  <c r="C234" i="11"/>
  <c r="V234" i="11" s="1"/>
  <c r="CB14" i="2"/>
  <c r="F14" i="2"/>
  <c r="CD22" i="6"/>
  <c r="E23" i="6" s="1"/>
  <c r="W15" i="7"/>
  <c r="E15" i="7"/>
  <c r="W53" i="11"/>
  <c r="D54" i="11" s="1"/>
  <c r="C175" i="7"/>
  <c r="V175" i="7" s="1"/>
  <c r="C75" i="11"/>
  <c r="V75" i="11" s="1"/>
  <c r="X74" i="11"/>
  <c r="C198" i="1"/>
  <c r="CC197" i="1"/>
  <c r="CE197" i="1" s="1"/>
  <c r="CD214" i="2"/>
  <c r="E215" i="2" s="1"/>
  <c r="CE51" i="10"/>
  <c r="C355" i="5"/>
  <c r="CA355" i="5" s="1"/>
  <c r="CA22" i="10"/>
  <c r="C23" i="10" s="1"/>
  <c r="C203" i="6"/>
  <c r="CA203" i="6" s="1"/>
  <c r="CA235" i="10"/>
  <c r="C236" i="10" s="1"/>
  <c r="D72" i="3"/>
  <c r="X71" i="3"/>
  <c r="CD117" i="2"/>
  <c r="E118" i="2" s="1"/>
  <c r="CA16" i="6"/>
  <c r="F16" i="6"/>
  <c r="W22" i="11"/>
  <c r="D23" i="11" s="1"/>
  <c r="C326" i="7"/>
  <c r="V326" i="7" s="1"/>
  <c r="C23" i="1"/>
  <c r="CA23" i="1" s="1"/>
  <c r="CD297" i="1"/>
  <c r="E298" i="1" s="1"/>
  <c r="CA136" i="10"/>
  <c r="C137" i="10" s="1"/>
  <c r="CD202" i="10"/>
  <c r="E203" i="10" s="1"/>
  <c r="F202" i="10"/>
  <c r="CD144" i="10"/>
  <c r="E145" i="10" s="1"/>
  <c r="CA296" i="10"/>
  <c r="C297" i="10" s="1"/>
  <c r="C112" i="11"/>
  <c r="V112" i="11" s="1"/>
  <c r="F141" i="2"/>
  <c r="C150" i="6"/>
  <c r="CA150" i="6" s="1"/>
  <c r="C55" i="5"/>
  <c r="CA55" i="5" s="1"/>
  <c r="C203" i="11"/>
  <c r="V203" i="11" s="1"/>
  <c r="F53" i="9"/>
  <c r="CA352" i="6"/>
  <c r="CD235" i="1"/>
  <c r="E236" i="1" s="1"/>
  <c r="C141" i="5"/>
  <c r="CA141" i="5" s="1"/>
  <c r="W114" i="3"/>
  <c r="D115" i="3" s="1"/>
  <c r="C267" i="11"/>
  <c r="V267" i="11" s="1"/>
  <c r="CA267" i="10"/>
  <c r="C268" i="10" s="1"/>
  <c r="C82" i="5"/>
  <c r="CA82" i="5" s="1"/>
  <c r="C327" i="11"/>
  <c r="V327" i="11" s="1"/>
  <c r="CE19" i="10"/>
  <c r="F20" i="9"/>
  <c r="C22" i="7"/>
  <c r="V22" i="7" s="1"/>
  <c r="CA204" i="10"/>
  <c r="C205" i="10" s="1"/>
  <c r="D14" i="1"/>
  <c r="CC13" i="1"/>
  <c r="CE13" i="1" s="1"/>
  <c r="C356" i="7"/>
  <c r="V356" i="7" s="1"/>
  <c r="CD25" i="2"/>
  <c r="E26" i="2" s="1"/>
  <c r="CD138" i="1"/>
  <c r="F138" i="1"/>
  <c r="W202" i="11"/>
  <c r="D203" i="11" s="1"/>
  <c r="E202" i="11"/>
  <c r="W234" i="11"/>
  <c r="D235" i="11" s="1"/>
  <c r="C25" i="2"/>
  <c r="CA25" i="2" s="1"/>
  <c r="C112" i="7"/>
  <c r="V112" i="7" s="1"/>
  <c r="CA81" i="10"/>
  <c r="C82" i="10" s="1"/>
  <c r="CE201" i="10"/>
  <c r="C203" i="7"/>
  <c r="V203" i="7" s="1"/>
  <c r="C228" i="1"/>
  <c r="CC227" i="1"/>
  <c r="CE227" i="1" s="1"/>
  <c r="C176" i="11"/>
  <c r="V176" i="11" s="1"/>
  <c r="C173" i="6"/>
  <c r="CA173" i="6" s="1"/>
  <c r="C235" i="6"/>
  <c r="CA235" i="6" s="1"/>
  <c r="CD264" i="10"/>
  <c r="E265" i="10" s="1"/>
  <c r="C53" i="11"/>
  <c r="V53" i="11" s="1"/>
  <c r="X52" i="11"/>
  <c r="C269" i="7"/>
  <c r="V269" i="7" s="1"/>
  <c r="D289" i="7"/>
  <c r="X288" i="7"/>
  <c r="W82" i="11"/>
  <c r="D83" i="11" s="1"/>
  <c r="CD112" i="10"/>
  <c r="E113" i="10" s="1"/>
  <c r="C54" i="6"/>
  <c r="CA54" i="6" s="1"/>
  <c r="CC53" i="6"/>
  <c r="CA168" i="1"/>
  <c r="E23" i="5"/>
  <c r="CD23" i="5" s="1"/>
  <c r="C81" i="7"/>
  <c r="V81" i="7" s="1"/>
  <c r="F47" i="5"/>
  <c r="CC53" i="9"/>
  <c r="CE53" i="9" s="1"/>
  <c r="C54" i="9"/>
  <c r="CA54" i="9" s="1"/>
  <c r="W23" i="3"/>
  <c r="D24" i="3" s="1"/>
  <c r="C141" i="7"/>
  <c r="V141" i="7" s="1"/>
  <c r="F52" i="10"/>
  <c r="CD52" i="10"/>
  <c r="E53" i="10" s="1"/>
  <c r="F322" i="6"/>
  <c r="CA322" i="6"/>
  <c r="CD325" i="10"/>
  <c r="E326" i="10" s="1"/>
  <c r="C15" i="11"/>
  <c r="V15" i="11" s="1"/>
  <c r="X14" i="11"/>
  <c r="CD142" i="2"/>
  <c r="E143" i="2" s="1"/>
  <c r="C142" i="2"/>
  <c r="CA142" i="2" s="1"/>
  <c r="CC141" i="2"/>
  <c r="CE141" i="2" s="1"/>
  <c r="E228" i="3"/>
  <c r="V228" i="3"/>
  <c r="CB114" i="2"/>
  <c r="D115" i="2" s="1"/>
  <c r="W214" i="3"/>
  <c r="D215" i="3" s="1"/>
  <c r="CD232" i="6"/>
  <c r="E233" i="6" s="1"/>
  <c r="CD21" i="1"/>
  <c r="E22" i="1" s="1"/>
  <c r="C356" i="11"/>
  <c r="V356" i="11" s="1"/>
  <c r="CA291" i="6"/>
  <c r="CC321" i="9"/>
  <c r="CE321" i="9" s="1"/>
  <c r="C322" i="9"/>
  <c r="E77" i="1"/>
  <c r="CE232" i="10"/>
  <c r="CD21" i="9"/>
  <c r="E22" i="9" s="1"/>
  <c r="CA356" i="10"/>
  <c r="C357" i="10" s="1"/>
  <c r="CC325" i="1"/>
  <c r="C326" i="1"/>
  <c r="CA326" i="1" s="1"/>
  <c r="CA198" i="2"/>
  <c r="F198" i="2"/>
  <c r="C81" i="6"/>
  <c r="CA81" i="6" s="1"/>
  <c r="C113" i="6"/>
  <c r="CA113" i="6" s="1"/>
  <c r="CD355" i="10"/>
  <c r="E356" i="10" s="1"/>
  <c r="CA166" i="9"/>
  <c r="E296" i="5"/>
  <c r="CD296" i="5" s="1"/>
  <c r="E57" i="5"/>
  <c r="CD57" i="5" s="1"/>
  <c r="CD204" i="1"/>
  <c r="E205" i="1" s="1"/>
  <c r="D259" i="11"/>
  <c r="X258" i="11"/>
  <c r="CD115" i="9"/>
  <c r="E116" i="9" s="1"/>
  <c r="CB376" i="9"/>
  <c r="CC322" i="5" l="1"/>
  <c r="D234" i="10"/>
  <c r="CB234" i="10" s="1"/>
  <c r="D235" i="10" s="1"/>
  <c r="CB235" i="10" s="1"/>
  <c r="F233" i="10"/>
  <c r="BL405" i="9"/>
  <c r="D355" i="5"/>
  <c r="CC354" i="5"/>
  <c r="CC140" i="5"/>
  <c r="CB76" i="5"/>
  <c r="CC76" i="5" s="1"/>
  <c r="CB355" i="5"/>
  <c r="D356" i="5" s="1"/>
  <c r="CB325" i="5"/>
  <c r="D326" i="5" s="1"/>
  <c r="CB233" i="5"/>
  <c r="D234" i="5" s="1"/>
  <c r="CB294" i="5"/>
  <c r="D295" i="5" s="1"/>
  <c r="CB141" i="5"/>
  <c r="D142" i="5" s="1"/>
  <c r="CB264" i="5"/>
  <c r="D265" i="5" s="1"/>
  <c r="D200" i="5"/>
  <c r="D115" i="5"/>
  <c r="CB115" i="5" s="1"/>
  <c r="CC110" i="5"/>
  <c r="C111" i="5"/>
  <c r="CA111" i="5" s="1"/>
  <c r="CC323" i="5"/>
  <c r="C324" i="5"/>
  <c r="CA324" i="5" s="1"/>
  <c r="C233" i="5"/>
  <c r="CA233" i="5" s="1"/>
  <c r="CC232" i="5"/>
  <c r="C203" i="5"/>
  <c r="CA203" i="5" s="1"/>
  <c r="CC321" i="10"/>
  <c r="CE321" i="10" s="1"/>
  <c r="D322" i="10"/>
  <c r="BL401" i="6"/>
  <c r="BL412" i="6"/>
  <c r="AD407" i="10"/>
  <c r="AD411" i="6"/>
  <c r="AD412" i="6"/>
  <c r="BL404" i="6"/>
  <c r="BL407" i="6"/>
  <c r="BZ412" i="10"/>
  <c r="AD408" i="6"/>
  <c r="AD403" i="6"/>
  <c r="BL403" i="10"/>
  <c r="BL401" i="9"/>
  <c r="AD412" i="9"/>
  <c r="BL404" i="9"/>
  <c r="AD402" i="9"/>
  <c r="BL408" i="9"/>
  <c r="AD407" i="9"/>
  <c r="BL407" i="9"/>
  <c r="BL410" i="9"/>
  <c r="BL408" i="6"/>
  <c r="AD407" i="5"/>
  <c r="BL403" i="5"/>
  <c r="E234" i="11"/>
  <c r="BL401" i="5"/>
  <c r="BL411" i="5"/>
  <c r="BL402" i="5"/>
  <c r="BZ404" i="10"/>
  <c r="BL407" i="10"/>
  <c r="BL402" i="10"/>
  <c r="BL405" i="10"/>
  <c r="CE294" i="10"/>
  <c r="F21" i="9"/>
  <c r="BL404" i="5"/>
  <c r="AD405" i="5"/>
  <c r="AD410" i="5"/>
  <c r="BL407" i="5"/>
  <c r="BL412" i="5"/>
  <c r="BZ409" i="10"/>
  <c r="BL412" i="10"/>
  <c r="BZ401" i="10"/>
  <c r="AD404" i="9"/>
  <c r="BL412" i="9"/>
  <c r="BL406" i="9"/>
  <c r="AD410" i="9"/>
  <c r="AD408" i="9"/>
  <c r="BL402" i="9"/>
  <c r="AD405" i="9"/>
  <c r="BL409" i="9"/>
  <c r="AD401" i="9"/>
  <c r="AD403" i="9"/>
  <c r="BL402" i="6"/>
  <c r="AD404" i="6"/>
  <c r="AD409" i="6"/>
  <c r="BL409" i="6"/>
  <c r="BL411" i="6"/>
  <c r="BL410" i="6"/>
  <c r="AD402" i="6"/>
  <c r="AD407" i="6"/>
  <c r="AD401" i="6"/>
  <c r="AD405" i="6"/>
  <c r="BL403" i="6"/>
  <c r="BL406" i="6"/>
  <c r="C264" i="6"/>
  <c r="CA264" i="6" s="1"/>
  <c r="CC263" i="6"/>
  <c r="B376" i="6"/>
  <c r="B377" i="6" s="1"/>
  <c r="B378" i="6" s="1"/>
  <c r="U404" i="6"/>
  <c r="AF409" i="6"/>
  <c r="AU412" i="6"/>
  <c r="AF403" i="6"/>
  <c r="AF401" i="6"/>
  <c r="BO410" i="6"/>
  <c r="AS406" i="6"/>
  <c r="BB410" i="6"/>
  <c r="X401" i="6"/>
  <c r="AR405" i="6"/>
  <c r="BK408" i="6"/>
  <c r="I410" i="6"/>
  <c r="G406" i="6"/>
  <c r="AF411" i="6"/>
  <c r="P402" i="6"/>
  <c r="AM407" i="6"/>
  <c r="BA408" i="6"/>
  <c r="AS408" i="6"/>
  <c r="AL410" i="6"/>
  <c r="P410" i="6"/>
  <c r="O410" i="6"/>
  <c r="AX407" i="6"/>
  <c r="BB411" i="6"/>
  <c r="I407" i="6"/>
  <c r="U408" i="6"/>
  <c r="O412" i="6"/>
  <c r="AI405" i="6"/>
  <c r="BP403" i="6"/>
  <c r="BA401" i="6"/>
  <c r="BM405" i="6"/>
  <c r="AW410" i="6"/>
  <c r="BP410" i="6"/>
  <c r="BM408" i="6"/>
  <c r="O408" i="6"/>
  <c r="BO406" i="6"/>
  <c r="BM407" i="6"/>
  <c r="AQ401" i="6"/>
  <c r="R403" i="6"/>
  <c r="BA406" i="6"/>
  <c r="R406" i="6"/>
  <c r="U401" i="6"/>
  <c r="BM412" i="6"/>
  <c r="AU402" i="6"/>
  <c r="AR404" i="6"/>
  <c r="V408" i="6"/>
  <c r="AF407" i="6"/>
  <c r="O402" i="6"/>
  <c r="U405" i="6"/>
  <c r="N412" i="6"/>
  <c r="O406" i="6"/>
  <c r="AF405" i="6"/>
  <c r="AE403" i="6"/>
  <c r="AV401" i="6"/>
  <c r="AZ404" i="6"/>
  <c r="AK410" i="6"/>
  <c r="N404" i="6"/>
  <c r="U409" i="6"/>
  <c r="AU403" i="6"/>
  <c r="O404" i="6"/>
  <c r="I402" i="6"/>
  <c r="AY404" i="6"/>
  <c r="AA412" i="6"/>
  <c r="BB404" i="6"/>
  <c r="AG410" i="6"/>
  <c r="N402" i="6"/>
  <c r="S401" i="6"/>
  <c r="AV408" i="6"/>
  <c r="AC408" i="6"/>
  <c r="Z412" i="6"/>
  <c r="AA401" i="6"/>
  <c r="M403" i="6"/>
  <c r="BM404" i="6"/>
  <c r="Y406" i="6"/>
  <c r="AY406" i="6"/>
  <c r="Q401" i="6"/>
  <c r="Z404" i="6"/>
  <c r="Y405" i="6"/>
  <c r="AY412" i="6"/>
  <c r="Q406" i="6"/>
  <c r="X404" i="6"/>
  <c r="AH407" i="6"/>
  <c r="BB403" i="6"/>
  <c r="BC407" i="6"/>
  <c r="AK409" i="6"/>
  <c r="AW404" i="6"/>
  <c r="I404" i="6"/>
  <c r="V403" i="6"/>
  <c r="AF406" i="6"/>
  <c r="X407" i="6"/>
  <c r="U410" i="6"/>
  <c r="J404" i="6"/>
  <c r="BA409" i="6"/>
  <c r="H401" i="6"/>
  <c r="P403" i="6"/>
  <c r="AM410" i="6"/>
  <c r="AJ401" i="6"/>
  <c r="AH405" i="6"/>
  <c r="G402" i="6"/>
  <c r="R412" i="6"/>
  <c r="AJ402" i="6"/>
  <c r="S407" i="6"/>
  <c r="BC405" i="6"/>
  <c r="N407" i="6"/>
  <c r="S411" i="6"/>
  <c r="V407" i="6"/>
  <c r="Y410" i="6"/>
  <c r="Z405" i="6"/>
  <c r="BN408" i="6"/>
  <c r="I408" i="6"/>
  <c r="AO405" i="6"/>
  <c r="BO402" i="6"/>
  <c r="AH408" i="6"/>
  <c r="AJ411" i="6"/>
  <c r="AK412" i="6"/>
  <c r="AI404" i="6"/>
  <c r="AM404" i="6"/>
  <c r="AA403" i="6"/>
  <c r="AE408" i="6"/>
  <c r="AH411" i="6"/>
  <c r="BO407" i="6"/>
  <c r="Z407" i="6"/>
  <c r="AX408" i="6"/>
  <c r="BA402" i="6"/>
  <c r="BO405" i="6"/>
  <c r="K412" i="6"/>
  <c r="AC410" i="6"/>
  <c r="G410" i="6"/>
  <c r="BK405" i="6"/>
  <c r="AI402" i="6"/>
  <c r="AZ403" i="6"/>
  <c r="R408" i="6"/>
  <c r="AH404" i="6"/>
  <c r="AK408" i="6"/>
  <c r="AO401" i="6"/>
  <c r="AP404" i="6"/>
  <c r="J405" i="6"/>
  <c r="Q402" i="6"/>
  <c r="BB401" i="6"/>
  <c r="Y412" i="6"/>
  <c r="K410" i="6"/>
  <c r="BA404" i="6"/>
  <c r="AW405" i="6"/>
  <c r="N401" i="6"/>
  <c r="BC412" i="6"/>
  <c r="BB412" i="6"/>
  <c r="AA407" i="6"/>
  <c r="AK405" i="6"/>
  <c r="AE404" i="6"/>
  <c r="AJ410" i="6"/>
  <c r="BA412" i="6"/>
  <c r="AX410" i="6"/>
  <c r="M412" i="6"/>
  <c r="S410" i="6"/>
  <c r="AG401" i="6"/>
  <c r="Z409" i="6"/>
  <c r="K404" i="6"/>
  <c r="K406" i="6"/>
  <c r="AL409" i="6"/>
  <c r="AM408" i="6"/>
  <c r="H403" i="6"/>
  <c r="T401" i="6"/>
  <c r="R404" i="6"/>
  <c r="AZ406" i="6"/>
  <c r="V411" i="6"/>
  <c r="O401" i="6"/>
  <c r="AC401" i="6"/>
  <c r="N405" i="6"/>
  <c r="AQ408" i="6"/>
  <c r="AS410" i="6"/>
  <c r="AQ411" i="6"/>
  <c r="Q409" i="6"/>
  <c r="AA406" i="6"/>
  <c r="AL405" i="6"/>
  <c r="M405" i="6"/>
  <c r="AE405" i="6"/>
  <c r="AJ408" i="6"/>
  <c r="AC405" i="6"/>
  <c r="T410" i="6"/>
  <c r="AZ402" i="6"/>
  <c r="AO407" i="6"/>
  <c r="BN402" i="6"/>
  <c r="BB408" i="6"/>
  <c r="AH401" i="6"/>
  <c r="AZ401" i="6"/>
  <c r="AO412" i="6"/>
  <c r="M408" i="6"/>
  <c r="AR402" i="6"/>
  <c r="T404" i="6"/>
  <c r="U402" i="6"/>
  <c r="AA405" i="6"/>
  <c r="AQ406" i="6"/>
  <c r="T407" i="6"/>
  <c r="H408" i="6"/>
  <c r="I409" i="6"/>
  <c r="AI408" i="6"/>
  <c r="Z401" i="6"/>
  <c r="AA410" i="6"/>
  <c r="AJ404" i="6"/>
  <c r="BK407" i="6"/>
  <c r="AW412" i="6"/>
  <c r="G412" i="6"/>
  <c r="U406" i="6"/>
  <c r="I411" i="6"/>
  <c r="AM412" i="6"/>
  <c r="U407" i="6"/>
  <c r="V406" i="6"/>
  <c r="BP402" i="6"/>
  <c r="AO410" i="6"/>
  <c r="V412" i="6"/>
  <c r="AI403" i="6"/>
  <c r="AA411" i="6"/>
  <c r="AL404" i="6"/>
  <c r="O405" i="6"/>
  <c r="H405" i="6"/>
  <c r="BK403" i="6"/>
  <c r="AX402" i="6"/>
  <c r="AQ407" i="6"/>
  <c r="AL407" i="6"/>
  <c r="AX409" i="6"/>
  <c r="AY402" i="6"/>
  <c r="AW401" i="6"/>
  <c r="AF412" i="6"/>
  <c r="BK409" i="6"/>
  <c r="AH410" i="6"/>
  <c r="AJ406" i="6"/>
  <c r="AH406" i="6"/>
  <c r="BC409" i="6"/>
  <c r="AJ412" i="6"/>
  <c r="BN410" i="6"/>
  <c r="X412" i="6"/>
  <c r="AP412" i="6"/>
  <c r="AS411" i="6"/>
  <c r="BN403" i="6"/>
  <c r="AC403" i="6"/>
  <c r="H404" i="6"/>
  <c r="AG403" i="6"/>
  <c r="AC407" i="6"/>
  <c r="AQ402" i="6"/>
  <c r="V402" i="6"/>
  <c r="BP401" i="6"/>
  <c r="AE412" i="6"/>
  <c r="AZ405" i="6"/>
  <c r="BO403" i="6"/>
  <c r="Q404" i="6"/>
  <c r="J401" i="6"/>
  <c r="BK411" i="6"/>
  <c r="S404" i="6"/>
  <c r="BN406" i="6"/>
  <c r="AI406" i="6"/>
  <c r="J410" i="6"/>
  <c r="BP408" i="6"/>
  <c r="U412" i="6"/>
  <c r="AS409" i="6"/>
  <c r="Y408" i="6"/>
  <c r="S408" i="6"/>
  <c r="AP408" i="6"/>
  <c r="T406" i="6"/>
  <c r="U403" i="6"/>
  <c r="T402" i="6"/>
  <c r="N403" i="6"/>
  <c r="AU407" i="6"/>
  <c r="T405" i="6"/>
  <c r="Q407" i="6"/>
  <c r="AW409" i="6"/>
  <c r="BK406" i="6"/>
  <c r="Q411" i="6"/>
  <c r="I405" i="6"/>
  <c r="AC404" i="6"/>
  <c r="AE406" i="6"/>
  <c r="AX403" i="6"/>
  <c r="S405" i="6"/>
  <c r="M411" i="6"/>
  <c r="AA408" i="6"/>
  <c r="BK402" i="6"/>
  <c r="Q403" i="6"/>
  <c r="N409" i="6"/>
  <c r="AE402" i="6"/>
  <c r="BP409" i="6"/>
  <c r="P406" i="6"/>
  <c r="X402" i="6"/>
  <c r="AC402" i="6"/>
  <c r="N406" i="6"/>
  <c r="AY403" i="6"/>
  <c r="J409" i="6"/>
  <c r="BK410" i="6"/>
  <c r="H407" i="6"/>
  <c r="AW406" i="6"/>
  <c r="Y404" i="6"/>
  <c r="AQ412" i="6"/>
  <c r="AJ407" i="6"/>
  <c r="V410" i="6"/>
  <c r="AS403" i="6"/>
  <c r="AO409" i="6"/>
  <c r="AQ405" i="6"/>
  <c r="AK404" i="6"/>
  <c r="Q410" i="6"/>
  <c r="BM411" i="6"/>
  <c r="AV409" i="6"/>
  <c r="AW402" i="6"/>
  <c r="BB405" i="6"/>
  <c r="H411" i="6"/>
  <c r="Y407" i="6"/>
  <c r="AY410" i="6"/>
  <c r="AF410" i="6"/>
  <c r="AG404" i="6"/>
  <c r="Y409" i="6"/>
  <c r="AH402" i="6"/>
  <c r="AM401" i="6"/>
  <c r="BP407" i="6"/>
  <c r="T409" i="6"/>
  <c r="BN405" i="6"/>
  <c r="AQ404" i="6"/>
  <c r="AP410" i="6"/>
  <c r="AE411" i="6"/>
  <c r="R411" i="6"/>
  <c r="G411" i="6"/>
  <c r="G409" i="6"/>
  <c r="O403" i="6"/>
  <c r="H409" i="6"/>
  <c r="G401" i="6"/>
  <c r="I403" i="6"/>
  <c r="AA404" i="6"/>
  <c r="R401" i="6"/>
  <c r="BC403" i="6"/>
  <c r="BM410" i="6"/>
  <c r="AC412" i="6"/>
  <c r="AA409" i="6"/>
  <c r="Y411" i="6"/>
  <c r="AZ411" i="6"/>
  <c r="AS405" i="6"/>
  <c r="AH412" i="6"/>
  <c r="AV407" i="6"/>
  <c r="AU405" i="6"/>
  <c r="AO402" i="6"/>
  <c r="J403" i="6"/>
  <c r="AF404" i="6"/>
  <c r="K405" i="6"/>
  <c r="BC406" i="6"/>
  <c r="Z402" i="6"/>
  <c r="AU404" i="6"/>
  <c r="P407" i="6"/>
  <c r="AR408" i="6"/>
  <c r="AL403" i="6"/>
  <c r="T412" i="6"/>
  <c r="AH409" i="6"/>
  <c r="G407" i="6"/>
  <c r="AY411" i="6"/>
  <c r="AK407" i="6"/>
  <c r="K409" i="6"/>
  <c r="AI407" i="6"/>
  <c r="AV412" i="6"/>
  <c r="AP409" i="6"/>
  <c r="AU411" i="6"/>
  <c r="Z408" i="6"/>
  <c r="AZ407" i="6"/>
  <c r="R405" i="6"/>
  <c r="AP411" i="6"/>
  <c r="K402" i="6"/>
  <c r="R407" i="6"/>
  <c r="AR407" i="6"/>
  <c r="AP402" i="6"/>
  <c r="H412" i="6"/>
  <c r="AY407" i="6"/>
  <c r="BM409" i="6"/>
  <c r="BA411" i="6"/>
  <c r="AL412" i="6"/>
  <c r="AK411" i="6"/>
  <c r="K408" i="6"/>
  <c r="I401" i="6"/>
  <c r="AL402" i="6"/>
  <c r="AC411" i="6"/>
  <c r="AX412" i="6"/>
  <c r="BA405" i="6"/>
  <c r="BK401" i="6"/>
  <c r="R409" i="6"/>
  <c r="AF402" i="6"/>
  <c r="AK406" i="6"/>
  <c r="J408" i="6"/>
  <c r="G408" i="6"/>
  <c r="Y402" i="6"/>
  <c r="AQ403" i="6"/>
  <c r="AY405" i="6"/>
  <c r="V405" i="6"/>
  <c r="K401" i="6"/>
  <c r="Q408" i="6"/>
  <c r="M410" i="6"/>
  <c r="BC411" i="6"/>
  <c r="X409" i="6"/>
  <c r="O411" i="6"/>
  <c r="S403" i="6"/>
  <c r="AS402" i="6"/>
  <c r="X408" i="6"/>
  <c r="BP405" i="6"/>
  <c r="S412" i="6"/>
  <c r="AF408" i="6"/>
  <c r="U411" i="6"/>
  <c r="N410" i="6"/>
  <c r="I412" i="6"/>
  <c r="AW411" i="6"/>
  <c r="AS412" i="6"/>
  <c r="AG411" i="6"/>
  <c r="BN407" i="6"/>
  <c r="Y403" i="6"/>
  <c r="AZ410" i="6"/>
  <c r="S402" i="6"/>
  <c r="BP412" i="6"/>
  <c r="AR409" i="6"/>
  <c r="BP404" i="6"/>
  <c r="AY401" i="6"/>
  <c r="AG409" i="6"/>
  <c r="AW408" i="6"/>
  <c r="AP405" i="6"/>
  <c r="AC409" i="6"/>
  <c r="AR410" i="6"/>
  <c r="G404" i="6"/>
  <c r="G403" i="6"/>
  <c r="H406" i="6"/>
  <c r="AL411" i="6"/>
  <c r="AG405" i="6"/>
  <c r="H410" i="6"/>
  <c r="AX405" i="6"/>
  <c r="M407" i="6"/>
  <c r="AU406" i="6"/>
  <c r="J406" i="6"/>
  <c r="M404" i="6"/>
  <c r="K411" i="6"/>
  <c r="BN411" i="6"/>
  <c r="BC410" i="6"/>
  <c r="S406" i="6"/>
  <c r="V401" i="6"/>
  <c r="AS401" i="6"/>
  <c r="BM402" i="6"/>
  <c r="Y401" i="6"/>
  <c r="BB407" i="6"/>
  <c r="AE409" i="6"/>
  <c r="AE410" i="6"/>
  <c r="AH403" i="6"/>
  <c r="AY408" i="6"/>
  <c r="AC406" i="6"/>
  <c r="AI411" i="6"/>
  <c r="BM403" i="6"/>
  <c r="AY409" i="6"/>
  <c r="BN412" i="6"/>
  <c r="AO411" i="6"/>
  <c r="AJ409" i="6"/>
  <c r="BC404" i="6"/>
  <c r="AM411" i="6"/>
  <c r="AR403" i="6"/>
  <c r="M409" i="6"/>
  <c r="X403" i="6"/>
  <c r="AK401" i="6"/>
  <c r="BB402" i="6"/>
  <c r="AU410" i="6"/>
  <c r="BB409" i="6"/>
  <c r="T408" i="6"/>
  <c r="BO401" i="6"/>
  <c r="AE401" i="6"/>
  <c r="AV403" i="6"/>
  <c r="J412" i="6"/>
  <c r="AV411" i="6"/>
  <c r="J407" i="6"/>
  <c r="BA410" i="6"/>
  <c r="AL408" i="6"/>
  <c r="S409" i="6"/>
  <c r="BO411" i="6"/>
  <c r="AU409" i="6"/>
  <c r="Q412" i="6"/>
  <c r="AS404" i="6"/>
  <c r="AM406" i="6"/>
  <c r="AG407" i="6"/>
  <c r="N411" i="6"/>
  <c r="AX406" i="6"/>
  <c r="AL406" i="6"/>
  <c r="BP411" i="6"/>
  <c r="BN404" i="6"/>
  <c r="BO409" i="6"/>
  <c r="M406" i="6"/>
  <c r="X406" i="6"/>
  <c r="AV402" i="6"/>
  <c r="O409" i="6"/>
  <c r="AO406" i="6"/>
  <c r="K403" i="6"/>
  <c r="X410" i="6"/>
  <c r="M402" i="6"/>
  <c r="J402" i="6"/>
  <c r="Q405" i="6"/>
  <c r="AI410" i="6"/>
  <c r="AJ403" i="6"/>
  <c r="AJ405" i="6"/>
  <c r="AM409" i="6"/>
  <c r="AG402" i="6"/>
  <c r="BB406" i="6"/>
  <c r="BC402" i="6"/>
  <c r="AG406" i="6"/>
  <c r="V409" i="6"/>
  <c r="AU401" i="6"/>
  <c r="AA402" i="6"/>
  <c r="P411" i="6"/>
  <c r="AR401" i="6"/>
  <c r="P404" i="6"/>
  <c r="H402" i="6"/>
  <c r="AP401" i="6"/>
  <c r="BM406" i="6"/>
  <c r="J411" i="6"/>
  <c r="AM402" i="6"/>
  <c r="AV410" i="6"/>
  <c r="AX404" i="6"/>
  <c r="AR406" i="6"/>
  <c r="AR411" i="6"/>
  <c r="P408" i="6"/>
  <c r="AZ412" i="6"/>
  <c r="X411" i="6"/>
  <c r="BM401" i="6"/>
  <c r="O407" i="6"/>
  <c r="AL401" i="6"/>
  <c r="AO408" i="6"/>
  <c r="AM405" i="6"/>
  <c r="Z403" i="6"/>
  <c r="AZ409" i="6"/>
  <c r="BA403" i="6"/>
  <c r="AK403" i="6"/>
  <c r="AP403" i="6"/>
  <c r="P405" i="6"/>
  <c r="AS407" i="6"/>
  <c r="AW407" i="6"/>
  <c r="AV405" i="6"/>
  <c r="AG412" i="6"/>
  <c r="X405" i="6"/>
  <c r="AM403" i="6"/>
  <c r="T403" i="6"/>
  <c r="V404" i="6"/>
  <c r="W408" i="6"/>
  <c r="BK404" i="6"/>
  <c r="AO404" i="6"/>
  <c r="W410" i="6"/>
  <c r="AG408" i="6"/>
  <c r="AN409" i="6"/>
  <c r="AN406" i="6"/>
  <c r="AN403" i="6"/>
  <c r="BP406" i="6"/>
  <c r="AN411" i="6"/>
  <c r="AN412" i="6"/>
  <c r="P409" i="6"/>
  <c r="W403" i="6"/>
  <c r="AI401" i="6"/>
  <c r="R402" i="6"/>
  <c r="AR412" i="6"/>
  <c r="AI412" i="6"/>
  <c r="AU408" i="6"/>
  <c r="AN410" i="6"/>
  <c r="W404" i="6"/>
  <c r="W406" i="6"/>
  <c r="W411" i="6"/>
  <c r="BO408" i="6"/>
  <c r="AZ408" i="6"/>
  <c r="AP407" i="6"/>
  <c r="M401" i="6"/>
  <c r="BC408" i="6"/>
  <c r="AP406" i="6"/>
  <c r="W405" i="6"/>
  <c r="K407" i="6"/>
  <c r="BK412" i="6"/>
  <c r="P401" i="6"/>
  <c r="W401" i="6"/>
  <c r="AN405" i="6"/>
  <c r="BA407" i="6"/>
  <c r="Z410" i="6"/>
  <c r="W409" i="6"/>
  <c r="W412" i="6"/>
  <c r="T411" i="6"/>
  <c r="AW403" i="6"/>
  <c r="BN409" i="6"/>
  <c r="I406" i="6"/>
  <c r="Z411" i="6"/>
  <c r="AX411" i="6"/>
  <c r="G405" i="6"/>
  <c r="AE407" i="6"/>
  <c r="AQ410" i="6"/>
  <c r="Z406" i="6"/>
  <c r="W407" i="6"/>
  <c r="AK402" i="6"/>
  <c r="AO403" i="6"/>
  <c r="BN401" i="6"/>
  <c r="R410" i="6"/>
  <c r="AN402" i="6"/>
  <c r="AN401" i="6"/>
  <c r="AV404" i="6"/>
  <c r="P412" i="6"/>
  <c r="W402" i="6"/>
  <c r="AI409" i="6"/>
  <c r="AX401" i="6"/>
  <c r="BO404" i="6"/>
  <c r="AN408" i="6"/>
  <c r="BC401" i="6"/>
  <c r="AQ409" i="6"/>
  <c r="AN407" i="6"/>
  <c r="N408" i="6"/>
  <c r="AV406" i="6"/>
  <c r="AN404" i="6"/>
  <c r="BJ408" i="6"/>
  <c r="AB406" i="6"/>
  <c r="AB411" i="6"/>
  <c r="AB402" i="6"/>
  <c r="BZ404" i="6"/>
  <c r="AB412" i="6"/>
  <c r="BJ410" i="6"/>
  <c r="BJ401" i="6"/>
  <c r="AB403" i="6"/>
  <c r="BZ406" i="6"/>
  <c r="AB409" i="6"/>
  <c r="L404" i="6"/>
  <c r="BJ403" i="6"/>
  <c r="L412" i="6"/>
  <c r="L411" i="6"/>
  <c r="L409" i="6"/>
  <c r="AB407" i="6"/>
  <c r="L406" i="6"/>
  <c r="AT402" i="6"/>
  <c r="BJ405" i="6"/>
  <c r="BZ411" i="6"/>
  <c r="BZ412" i="6"/>
  <c r="BJ402" i="6"/>
  <c r="AD410" i="6"/>
  <c r="BL405" i="6"/>
  <c r="AT411" i="6"/>
  <c r="BJ406" i="6"/>
  <c r="L401" i="6"/>
  <c r="AB405" i="6"/>
  <c r="AB401" i="6"/>
  <c r="BZ401" i="6"/>
  <c r="BZ409" i="6"/>
  <c r="BJ404" i="6"/>
  <c r="AT412" i="6"/>
  <c r="BZ408" i="6"/>
  <c r="L402" i="6"/>
  <c r="L408" i="6"/>
  <c r="AT410" i="6"/>
  <c r="AT404" i="6"/>
  <c r="BZ410" i="6"/>
  <c r="AT407" i="6"/>
  <c r="AT409" i="6"/>
  <c r="BJ409" i="6"/>
  <c r="AT403" i="6"/>
  <c r="AT406" i="6"/>
  <c r="L410" i="6"/>
  <c r="AT405" i="6"/>
  <c r="AT408" i="6"/>
  <c r="BO412" i="6"/>
  <c r="L405" i="6"/>
  <c r="BJ412" i="6"/>
  <c r="AT401" i="6"/>
  <c r="L403" i="6"/>
  <c r="BZ405" i="6"/>
  <c r="BJ411" i="6"/>
  <c r="BZ403" i="6"/>
  <c r="BZ402" i="6"/>
  <c r="BJ407" i="6"/>
  <c r="BZ407" i="6"/>
  <c r="AB410" i="6"/>
  <c r="AB404" i="6"/>
  <c r="L407" i="6"/>
  <c r="AB408" i="6"/>
  <c r="AD406" i="6"/>
  <c r="CC263" i="5"/>
  <c r="C264" i="5"/>
  <c r="CA264" i="5" s="1"/>
  <c r="AD408" i="5"/>
  <c r="AD402" i="5"/>
  <c r="BL408" i="5"/>
  <c r="BL409" i="5"/>
  <c r="AD411" i="5"/>
  <c r="AD409" i="5"/>
  <c r="AD412" i="5"/>
  <c r="AD401" i="5"/>
  <c r="AD403" i="5"/>
  <c r="BL406" i="5"/>
  <c r="BL410" i="5"/>
  <c r="BL405" i="5"/>
  <c r="AD404" i="5"/>
  <c r="CC74" i="2"/>
  <c r="CE74" i="2" s="1"/>
  <c r="C75" i="2"/>
  <c r="BL411" i="9"/>
  <c r="AD411" i="9"/>
  <c r="BL403" i="9"/>
  <c r="CC227" i="9"/>
  <c r="CE227" i="9" s="1"/>
  <c r="C228" i="9"/>
  <c r="AD409" i="9"/>
  <c r="B376" i="9"/>
  <c r="B377" i="9" s="1"/>
  <c r="B378" i="9" s="1"/>
  <c r="AA403" i="9"/>
  <c r="AL402" i="9"/>
  <c r="I402" i="9"/>
  <c r="G401" i="9"/>
  <c r="Y407" i="9"/>
  <c r="BK406" i="9"/>
  <c r="Q401" i="9"/>
  <c r="AA404" i="9"/>
  <c r="T411" i="9"/>
  <c r="AF409" i="9"/>
  <c r="I405" i="9"/>
  <c r="M408" i="9"/>
  <c r="AI404" i="9"/>
  <c r="AG402" i="9"/>
  <c r="AK412" i="9"/>
  <c r="AU405" i="9"/>
  <c r="AM407" i="9"/>
  <c r="AF411" i="9"/>
  <c r="AJ403" i="9"/>
  <c r="N403" i="9"/>
  <c r="O407" i="9"/>
  <c r="AY408" i="9"/>
  <c r="N408" i="9"/>
  <c r="BM412" i="9"/>
  <c r="AL412" i="9"/>
  <c r="AY409" i="9"/>
  <c r="AI411" i="9"/>
  <c r="AF407" i="9"/>
  <c r="M404" i="9"/>
  <c r="BM409" i="9"/>
  <c r="G402" i="9"/>
  <c r="R402" i="9"/>
  <c r="J401" i="9"/>
  <c r="X403" i="9"/>
  <c r="Q402" i="9"/>
  <c r="P401" i="9"/>
  <c r="AV403" i="9"/>
  <c r="Q411" i="9"/>
  <c r="AW406" i="9"/>
  <c r="BC405" i="9"/>
  <c r="AP409" i="9"/>
  <c r="AC411" i="9"/>
  <c r="AJ412" i="9"/>
  <c r="J403" i="9"/>
  <c r="R412" i="9"/>
  <c r="AA408" i="9"/>
  <c r="Q403" i="9"/>
  <c r="AI409" i="9"/>
  <c r="J410" i="9"/>
  <c r="BB409" i="9"/>
  <c r="U411" i="9"/>
  <c r="AJ408" i="9"/>
  <c r="J408" i="9"/>
  <c r="AU409" i="9"/>
  <c r="AA410" i="9"/>
  <c r="AW408" i="9"/>
  <c r="AR402" i="9"/>
  <c r="Z406" i="9"/>
  <c r="M405" i="9"/>
  <c r="AJ409" i="9"/>
  <c r="J405" i="9"/>
  <c r="AN403" i="9"/>
  <c r="AH407" i="9"/>
  <c r="BM407" i="9"/>
  <c r="BA405" i="9"/>
  <c r="AS409" i="9"/>
  <c r="BC403" i="9"/>
  <c r="AU407" i="9"/>
  <c r="AH401" i="9"/>
  <c r="AQ411" i="9"/>
  <c r="AO410" i="9"/>
  <c r="AL403" i="9"/>
  <c r="AL408" i="9"/>
  <c r="AZ409" i="9"/>
  <c r="S412" i="9"/>
  <c r="BK408" i="9"/>
  <c r="AK410" i="9"/>
  <c r="T403" i="9"/>
  <c r="BM411" i="9"/>
  <c r="O405" i="9"/>
  <c r="Z412" i="9"/>
  <c r="BA408" i="9"/>
  <c r="AO402" i="9"/>
  <c r="AN411" i="9"/>
  <c r="M403" i="9"/>
  <c r="BC408" i="9"/>
  <c r="AU403" i="9"/>
  <c r="AA409" i="9"/>
  <c r="AE401" i="9"/>
  <c r="O410" i="9"/>
  <c r="AN401" i="9"/>
  <c r="AC406" i="9"/>
  <c r="BA412" i="9"/>
  <c r="U403" i="9"/>
  <c r="AA405" i="9"/>
  <c r="AA402" i="9"/>
  <c r="AM401" i="9"/>
  <c r="K402" i="9"/>
  <c r="BA410" i="9"/>
  <c r="AE405" i="9"/>
  <c r="G404" i="9"/>
  <c r="M406" i="9"/>
  <c r="AF403" i="9"/>
  <c r="G405" i="9"/>
  <c r="AE403" i="9"/>
  <c r="AR409" i="9"/>
  <c r="AY411" i="9"/>
  <c r="V404" i="9"/>
  <c r="T404" i="9"/>
  <c r="AU404" i="9"/>
  <c r="N410" i="9"/>
  <c r="AC412" i="9"/>
  <c r="AW410" i="9"/>
  <c r="AU410" i="9"/>
  <c r="AS408" i="9"/>
  <c r="AJ401" i="9"/>
  <c r="P404" i="9"/>
  <c r="T401" i="9"/>
  <c r="AM411" i="9"/>
  <c r="W407" i="9"/>
  <c r="AH408" i="9"/>
  <c r="G409" i="9"/>
  <c r="X405" i="9"/>
  <c r="AM405" i="9"/>
  <c r="AM403" i="9"/>
  <c r="AF402" i="9"/>
  <c r="R403" i="9"/>
  <c r="BM408" i="9"/>
  <c r="AV411" i="9"/>
  <c r="AA401" i="9"/>
  <c r="AA412" i="9"/>
  <c r="Q409" i="9"/>
  <c r="BM405" i="9"/>
  <c r="AI403" i="9"/>
  <c r="AU406" i="9"/>
  <c r="AQ410" i="9"/>
  <c r="G403" i="9"/>
  <c r="AV401" i="9"/>
  <c r="AW402" i="9"/>
  <c r="AO409" i="9"/>
  <c r="W406" i="9"/>
  <c r="AH411" i="9"/>
  <c r="AG410" i="9"/>
  <c r="AW401" i="9"/>
  <c r="M411" i="9"/>
  <c r="P405" i="9"/>
  <c r="AA407" i="9"/>
  <c r="J409" i="9"/>
  <c r="AP408" i="9"/>
  <c r="AG408" i="9"/>
  <c r="I410" i="9"/>
  <c r="AO404" i="9"/>
  <c r="W410" i="9"/>
  <c r="BB403" i="9"/>
  <c r="AO405" i="9"/>
  <c r="N412" i="9"/>
  <c r="AS404" i="9"/>
  <c r="AF405" i="9"/>
  <c r="AI405" i="9"/>
  <c r="AO412" i="9"/>
  <c r="BM401" i="9"/>
  <c r="AR406" i="9"/>
  <c r="Q407" i="9"/>
  <c r="BA401" i="9"/>
  <c r="AI407" i="9"/>
  <c r="AX406" i="9"/>
  <c r="BC410" i="9"/>
  <c r="I412" i="9"/>
  <c r="U407" i="9"/>
  <c r="P402" i="9"/>
  <c r="AH406" i="9"/>
  <c r="AY412" i="9"/>
  <c r="AQ406" i="9"/>
  <c r="AR410" i="9"/>
  <c r="BA411" i="9"/>
  <c r="N401" i="9"/>
  <c r="AH405" i="9"/>
  <c r="S411" i="9"/>
  <c r="O406" i="9"/>
  <c r="AQ407" i="9"/>
  <c r="BK409" i="9"/>
  <c r="BC412" i="9"/>
  <c r="U408" i="9"/>
  <c r="AW411" i="9"/>
  <c r="O411" i="9"/>
  <c r="BO401" i="9"/>
  <c r="BC401" i="9"/>
  <c r="BM403" i="9"/>
  <c r="Z401" i="9"/>
  <c r="AW403" i="9"/>
  <c r="BM402" i="9"/>
  <c r="AG412" i="9"/>
  <c r="Y405" i="9"/>
  <c r="BO403" i="9"/>
  <c r="AL409" i="9"/>
  <c r="R406" i="9"/>
  <c r="BO411" i="9"/>
  <c r="AJ411" i="9"/>
  <c r="AL407" i="9"/>
  <c r="J406" i="9"/>
  <c r="AH402" i="9"/>
  <c r="T402" i="9"/>
  <c r="AM402" i="9"/>
  <c r="BB407" i="9"/>
  <c r="T405" i="9"/>
  <c r="AF412" i="9"/>
  <c r="AZ401" i="9"/>
  <c r="AU402" i="9"/>
  <c r="AN404" i="9"/>
  <c r="R404" i="9"/>
  <c r="M407" i="9"/>
  <c r="BA402" i="9"/>
  <c r="AK406" i="9"/>
  <c r="AO401" i="9"/>
  <c r="Z408" i="9"/>
  <c r="BM410" i="9"/>
  <c r="BA404" i="9"/>
  <c r="AF404" i="9"/>
  <c r="AU412" i="9"/>
  <c r="Y403" i="9"/>
  <c r="Z410" i="9"/>
  <c r="BK410" i="9"/>
  <c r="H406" i="9"/>
  <c r="W405" i="9"/>
  <c r="AZ407" i="9"/>
  <c r="AR401" i="9"/>
  <c r="AM409" i="9"/>
  <c r="AL405" i="9"/>
  <c r="X404" i="9"/>
  <c r="AO406" i="9"/>
  <c r="AW407" i="9"/>
  <c r="W408" i="9"/>
  <c r="AW412" i="9"/>
  <c r="AS410" i="9"/>
  <c r="AP411" i="9"/>
  <c r="X401" i="9"/>
  <c r="AJ407" i="9"/>
  <c r="AR411" i="9"/>
  <c r="M402" i="9"/>
  <c r="AQ402" i="9"/>
  <c r="M409" i="9"/>
  <c r="AG404" i="9"/>
  <c r="K411" i="9"/>
  <c r="BO410" i="9"/>
  <c r="AX410" i="9"/>
  <c r="J402" i="9"/>
  <c r="U404" i="9"/>
  <c r="AC408" i="9"/>
  <c r="AZ411" i="9"/>
  <c r="R410" i="9"/>
  <c r="P403" i="9"/>
  <c r="BK411" i="9"/>
  <c r="AS406" i="9"/>
  <c r="AP412" i="9"/>
  <c r="AS401" i="9"/>
  <c r="AQ412" i="9"/>
  <c r="AN412" i="9"/>
  <c r="BA403" i="9"/>
  <c r="O401" i="9"/>
  <c r="AN409" i="9"/>
  <c r="AM404" i="9"/>
  <c r="V408" i="9"/>
  <c r="BM404" i="9"/>
  <c r="Y406" i="9"/>
  <c r="R408" i="9"/>
  <c r="J411" i="9"/>
  <c r="AU408" i="9"/>
  <c r="O412" i="9"/>
  <c r="T407" i="9"/>
  <c r="BB411" i="9"/>
  <c r="AG406" i="9"/>
  <c r="AG401" i="9"/>
  <c r="AR403" i="9"/>
  <c r="BC402" i="9"/>
  <c r="BO405" i="9"/>
  <c r="BK412" i="9"/>
  <c r="BA406" i="9"/>
  <c r="BA407" i="9"/>
  <c r="AR405" i="9"/>
  <c r="AP404" i="9"/>
  <c r="X407" i="9"/>
  <c r="AY406" i="9"/>
  <c r="AC410" i="9"/>
  <c r="I408" i="9"/>
  <c r="AL406" i="9"/>
  <c r="AH404" i="9"/>
  <c r="W403" i="9"/>
  <c r="K403" i="9"/>
  <c r="BK403" i="9"/>
  <c r="AP405" i="9"/>
  <c r="U410" i="9"/>
  <c r="AW409" i="9"/>
  <c r="AH403" i="9"/>
  <c r="V403" i="9"/>
  <c r="AP407" i="9"/>
  <c r="BK401" i="9"/>
  <c r="AS405" i="9"/>
  <c r="M412" i="9"/>
  <c r="W402" i="9"/>
  <c r="AN410" i="9"/>
  <c r="AE409" i="9"/>
  <c r="Q404" i="9"/>
  <c r="AZ405" i="9"/>
  <c r="BO407" i="9"/>
  <c r="AO408" i="9"/>
  <c r="AW404" i="9"/>
  <c r="H408" i="9"/>
  <c r="AL410" i="9"/>
  <c r="W409" i="9"/>
  <c r="Z404" i="9"/>
  <c r="AN407" i="9"/>
  <c r="K405" i="9"/>
  <c r="O409" i="9"/>
  <c r="AV409" i="9"/>
  <c r="Q412" i="9"/>
  <c r="Y408" i="9"/>
  <c r="U412" i="9"/>
  <c r="S409" i="9"/>
  <c r="BO402" i="9"/>
  <c r="V412" i="9"/>
  <c r="Y402" i="9"/>
  <c r="AJ402" i="9"/>
  <c r="I406" i="9"/>
  <c r="AK402" i="9"/>
  <c r="AE407" i="9"/>
  <c r="AX402" i="9"/>
  <c r="AH410" i="9"/>
  <c r="AU411" i="9"/>
  <c r="AK408" i="9"/>
  <c r="U405" i="9"/>
  <c r="O408" i="9"/>
  <c r="AN405" i="9"/>
  <c r="AV405" i="9"/>
  <c r="BB405" i="9"/>
  <c r="T409" i="9"/>
  <c r="AK404" i="9"/>
  <c r="AQ408" i="9"/>
  <c r="AE411" i="9"/>
  <c r="AJ404" i="9"/>
  <c r="V410" i="9"/>
  <c r="AC409" i="9"/>
  <c r="W411" i="9"/>
  <c r="R401" i="9"/>
  <c r="J412" i="9"/>
  <c r="O404" i="9"/>
  <c r="BK407" i="9"/>
  <c r="P409" i="9"/>
  <c r="AF408" i="9"/>
  <c r="AH409" i="9"/>
  <c r="AY402" i="9"/>
  <c r="AF410" i="9"/>
  <c r="W401" i="9"/>
  <c r="AA411" i="9"/>
  <c r="J404" i="9"/>
  <c r="U406" i="9"/>
  <c r="M401" i="9"/>
  <c r="AU401" i="9"/>
  <c r="W404" i="9"/>
  <c r="V406" i="9"/>
  <c r="AY404" i="9"/>
  <c r="AK401" i="9"/>
  <c r="Q410" i="9"/>
  <c r="AI402" i="9"/>
  <c r="BK405" i="9"/>
  <c r="AX408" i="9"/>
  <c r="BC411" i="9"/>
  <c r="O403" i="9"/>
  <c r="AL404" i="9"/>
  <c r="AW405" i="9"/>
  <c r="BO409" i="9"/>
  <c r="N406" i="9"/>
  <c r="Q405" i="9"/>
  <c r="AL411" i="9"/>
  <c r="S410" i="9"/>
  <c r="X409" i="9"/>
  <c r="AK403" i="9"/>
  <c r="G411" i="9"/>
  <c r="BK404" i="9"/>
  <c r="U402" i="9"/>
  <c r="U401" i="9"/>
  <c r="P407" i="9"/>
  <c r="K407" i="9"/>
  <c r="BC406" i="9"/>
  <c r="AY410" i="9"/>
  <c r="M410" i="9"/>
  <c r="BM406" i="9"/>
  <c r="AX404" i="9"/>
  <c r="AN402" i="9"/>
  <c r="Y404" i="9"/>
  <c r="AV407" i="9"/>
  <c r="BB401" i="9"/>
  <c r="U409" i="9"/>
  <c r="W412" i="9"/>
  <c r="AF406" i="9"/>
  <c r="AJ406" i="9"/>
  <c r="J407" i="9"/>
  <c r="Y401" i="9"/>
  <c r="BC407" i="9"/>
  <c r="AJ405" i="9"/>
  <c r="AG403" i="9"/>
  <c r="AS402" i="9"/>
  <c r="BK402" i="9"/>
  <c r="I401" i="9"/>
  <c r="AS412" i="9"/>
  <c r="BO408" i="9"/>
  <c r="AL401" i="9"/>
  <c r="AA406" i="9"/>
  <c r="N404" i="9"/>
  <c r="Z402" i="9"/>
  <c r="AJ410" i="9"/>
  <c r="AE402" i="9"/>
  <c r="BC409" i="9"/>
  <c r="BO406" i="9"/>
  <c r="AN408" i="9"/>
  <c r="AH412" i="9"/>
  <c r="X411" i="9"/>
  <c r="I404" i="9"/>
  <c r="AN406" i="9"/>
  <c r="AP403" i="9"/>
  <c r="V402" i="9"/>
  <c r="S406" i="9"/>
  <c r="O402" i="9"/>
  <c r="AX412" i="9"/>
  <c r="AF401" i="9"/>
  <c r="S405" i="9"/>
  <c r="AY407" i="9"/>
  <c r="S403" i="9"/>
  <c r="S407" i="9"/>
  <c r="K409" i="9"/>
  <c r="H412" i="9"/>
  <c r="S402" i="9"/>
  <c r="P411" i="9"/>
  <c r="Q408" i="9"/>
  <c r="AC402" i="9"/>
  <c r="AC407" i="9"/>
  <c r="AI401" i="9"/>
  <c r="BO412" i="9"/>
  <c r="H405" i="9"/>
  <c r="H401" i="9"/>
  <c r="AQ403" i="9"/>
  <c r="H410" i="9"/>
  <c r="AQ404" i="9"/>
  <c r="AZ403" i="9"/>
  <c r="K401" i="9"/>
  <c r="S401" i="9"/>
  <c r="AY405" i="9"/>
  <c r="H402" i="9"/>
  <c r="H411" i="9"/>
  <c r="BO404" i="9"/>
  <c r="AY403" i="9"/>
  <c r="G407" i="9"/>
  <c r="S408" i="9"/>
  <c r="H407" i="9"/>
  <c r="Z403" i="9"/>
  <c r="AE404" i="9"/>
  <c r="H403" i="9"/>
  <c r="H409" i="9"/>
  <c r="AC401" i="9"/>
  <c r="V401" i="9"/>
  <c r="Y411" i="9"/>
  <c r="AY401" i="9"/>
  <c r="Y412" i="9"/>
  <c r="Q406" i="9"/>
  <c r="I403" i="9"/>
  <c r="BC404" i="9"/>
  <c r="H404" i="9"/>
  <c r="K404" i="9"/>
  <c r="AP401" i="9"/>
  <c r="S404" i="9"/>
  <c r="X402" i="9"/>
  <c r="Y410" i="9"/>
  <c r="BA409" i="9"/>
  <c r="AC405" i="9"/>
  <c r="AC404" i="9"/>
  <c r="AR407" i="9"/>
  <c r="Y409" i="9"/>
  <c r="N402" i="9"/>
  <c r="AC403" i="9"/>
  <c r="BZ410" i="9"/>
  <c r="X408" i="9"/>
  <c r="AQ401" i="9"/>
  <c r="AI408" i="9"/>
  <c r="R407" i="9"/>
  <c r="BN412" i="9"/>
  <c r="T406" i="9"/>
  <c r="AX405" i="9"/>
  <c r="AG409" i="9"/>
  <c r="AR408" i="9"/>
  <c r="AR412" i="9"/>
  <c r="AT403" i="9"/>
  <c r="AB403" i="9"/>
  <c r="Z407" i="9"/>
  <c r="AB406" i="9"/>
  <c r="P412" i="9"/>
  <c r="G408" i="9"/>
  <c r="BJ401" i="9"/>
  <c r="BZ411" i="9"/>
  <c r="K410" i="9"/>
  <c r="R405" i="9"/>
  <c r="AZ404" i="9"/>
  <c r="X406" i="9"/>
  <c r="BN408" i="9"/>
  <c r="BJ408" i="9"/>
  <c r="BJ402" i="9"/>
  <c r="BN401" i="9"/>
  <c r="AT412" i="9"/>
  <c r="AT410" i="9"/>
  <c r="P406" i="9"/>
  <c r="AT404" i="9"/>
  <c r="AQ409" i="9"/>
  <c r="AT409" i="9"/>
  <c r="AZ406" i="9"/>
  <c r="AG411" i="9"/>
  <c r="BN410" i="9"/>
  <c r="BJ406" i="9"/>
  <c r="BN403" i="9"/>
  <c r="AP406" i="9"/>
  <c r="AV404" i="9"/>
  <c r="BZ406" i="9"/>
  <c r="L403" i="9"/>
  <c r="AK411" i="9"/>
  <c r="AS407" i="9"/>
  <c r="K406" i="9"/>
  <c r="AM408" i="9"/>
  <c r="N407" i="9"/>
  <c r="AB404" i="9"/>
  <c r="AM410" i="9"/>
  <c r="AV402" i="9"/>
  <c r="BZ412" i="9"/>
  <c r="I407" i="9"/>
  <c r="AS411" i="9"/>
  <c r="AV406" i="9"/>
  <c r="AX403" i="9"/>
  <c r="L411" i="9"/>
  <c r="AX407" i="9"/>
  <c r="L407" i="9"/>
  <c r="AT408" i="9"/>
  <c r="AI410" i="9"/>
  <c r="AB411" i="9"/>
  <c r="I409" i="9"/>
  <c r="AB410" i="9"/>
  <c r="BN405" i="9"/>
  <c r="BZ407" i="9"/>
  <c r="AM406" i="9"/>
  <c r="BB412" i="9"/>
  <c r="BN404" i="9"/>
  <c r="T410" i="9"/>
  <c r="BN411" i="9"/>
  <c r="AG405" i="9"/>
  <c r="AT405" i="9"/>
  <c r="AV410" i="9"/>
  <c r="AK409" i="9"/>
  <c r="AE406" i="9"/>
  <c r="BN409" i="9"/>
  <c r="BZ409" i="9"/>
  <c r="BN402" i="9"/>
  <c r="BB408" i="9"/>
  <c r="BZ402" i="9"/>
  <c r="Z409" i="9"/>
  <c r="V409" i="9"/>
  <c r="T408" i="9"/>
  <c r="AB407" i="9"/>
  <c r="V411" i="9"/>
  <c r="BJ412" i="9"/>
  <c r="L408" i="9"/>
  <c r="R409" i="9"/>
  <c r="AR404" i="9"/>
  <c r="AB401" i="9"/>
  <c r="AO411" i="9"/>
  <c r="G410" i="9"/>
  <c r="L409" i="9"/>
  <c r="T412" i="9"/>
  <c r="X410" i="9"/>
  <c r="AK407" i="9"/>
  <c r="N409" i="9"/>
  <c r="AV412" i="9"/>
  <c r="N411" i="9"/>
  <c r="AZ402" i="9"/>
  <c r="AQ405" i="9"/>
  <c r="AM412" i="9"/>
  <c r="BJ409" i="9"/>
  <c r="V405" i="9"/>
  <c r="AI412" i="9"/>
  <c r="BZ408" i="9"/>
  <c r="BN407" i="9"/>
  <c r="AX409" i="9"/>
  <c r="BJ405" i="9"/>
  <c r="AG407" i="9"/>
  <c r="AB408" i="9"/>
  <c r="AT402" i="9"/>
  <c r="AT407" i="9"/>
  <c r="BJ411" i="9"/>
  <c r="BZ404" i="9"/>
  <c r="AE408" i="9"/>
  <c r="Z405" i="9"/>
  <c r="G406" i="9"/>
  <c r="AV408" i="9"/>
  <c r="L402" i="9"/>
  <c r="AS403" i="9"/>
  <c r="K408" i="9"/>
  <c r="BJ407" i="9"/>
  <c r="AT411" i="9"/>
  <c r="AB409" i="9"/>
  <c r="AO407" i="9"/>
  <c r="P408" i="9"/>
  <c r="N405" i="9"/>
  <c r="L401" i="9"/>
  <c r="AZ408" i="9"/>
  <c r="L406" i="9"/>
  <c r="BZ401" i="9"/>
  <c r="BJ404" i="9"/>
  <c r="AX411" i="9"/>
  <c r="R411" i="9"/>
  <c r="BB402" i="9"/>
  <c r="P410" i="9"/>
  <c r="L410" i="9"/>
  <c r="X412" i="9"/>
  <c r="BN406" i="9"/>
  <c r="BB404" i="9"/>
  <c r="AP402" i="9"/>
  <c r="K412" i="9"/>
  <c r="AE412" i="9"/>
  <c r="AO403" i="9"/>
  <c r="BJ410" i="9"/>
  <c r="Z411" i="9"/>
  <c r="AZ412" i="9"/>
  <c r="AK405" i="9"/>
  <c r="I411" i="9"/>
  <c r="BB410" i="9"/>
  <c r="G412" i="9"/>
  <c r="L404" i="9"/>
  <c r="BZ405" i="9"/>
  <c r="L412" i="9"/>
  <c r="BZ403" i="9"/>
  <c r="BJ403" i="9"/>
  <c r="AT401" i="9"/>
  <c r="AZ410" i="9"/>
  <c r="BB406" i="9"/>
  <c r="AT406" i="9"/>
  <c r="V407" i="9"/>
  <c r="AI406" i="9"/>
  <c r="AB412" i="9"/>
  <c r="AE410" i="9"/>
  <c r="AB402" i="9"/>
  <c r="AX401" i="9"/>
  <c r="L405" i="9"/>
  <c r="AB405" i="9"/>
  <c r="AP410" i="9"/>
  <c r="AD406" i="9"/>
  <c r="BL404" i="10"/>
  <c r="C106" i="10"/>
  <c r="CC105" i="10"/>
  <c r="CE105" i="10" s="1"/>
  <c r="BL408" i="10"/>
  <c r="AD408" i="10"/>
  <c r="B376" i="10"/>
  <c r="B377" i="10" s="1"/>
  <c r="B378" i="10" s="1"/>
  <c r="BQ403" i="10"/>
  <c r="AV401" i="10"/>
  <c r="J403" i="10"/>
  <c r="AI409" i="10"/>
  <c r="V409" i="10"/>
  <c r="AV403" i="10"/>
  <c r="G406" i="10"/>
  <c r="BO401" i="10"/>
  <c r="AQ402" i="10"/>
  <c r="AY407" i="10"/>
  <c r="G409" i="10"/>
  <c r="BI410" i="10"/>
  <c r="AU407" i="10"/>
  <c r="H412" i="10"/>
  <c r="AL405" i="10"/>
  <c r="AL410" i="10"/>
  <c r="Y404" i="10"/>
  <c r="AM409" i="10"/>
  <c r="T402" i="10"/>
  <c r="BQ411" i="10"/>
  <c r="AU405" i="10"/>
  <c r="S403" i="10"/>
  <c r="BD404" i="10"/>
  <c r="AG403" i="10"/>
  <c r="G403" i="10"/>
  <c r="BG411" i="10"/>
  <c r="AI402" i="10"/>
  <c r="Z412" i="10"/>
  <c r="AL409" i="10"/>
  <c r="AE404" i="10"/>
  <c r="W409" i="10"/>
  <c r="AC412" i="10"/>
  <c r="AW408" i="10"/>
  <c r="BD412" i="10"/>
  <c r="AE408" i="10"/>
  <c r="T404" i="10"/>
  <c r="Y405" i="10"/>
  <c r="R403" i="10"/>
  <c r="Q407" i="10"/>
  <c r="AO411" i="10"/>
  <c r="AR411" i="10"/>
  <c r="T406" i="10"/>
  <c r="J410" i="10"/>
  <c r="W405" i="10"/>
  <c r="AY410" i="10"/>
  <c r="Y407" i="10"/>
  <c r="AA402" i="10"/>
  <c r="AV407" i="10"/>
  <c r="BI412" i="10"/>
  <c r="AJ401" i="10"/>
  <c r="BG409" i="10"/>
  <c r="BH404" i="10"/>
  <c r="Z407" i="10"/>
  <c r="BD407" i="10"/>
  <c r="W407" i="10"/>
  <c r="BA404" i="10"/>
  <c r="BK408" i="10"/>
  <c r="X404" i="10"/>
  <c r="AE406" i="10"/>
  <c r="R401" i="10"/>
  <c r="BE412" i="10"/>
  <c r="BC401" i="10"/>
  <c r="AN402" i="10"/>
  <c r="BO409" i="10"/>
  <c r="N409" i="10"/>
  <c r="BI406" i="10"/>
  <c r="AJ406" i="10"/>
  <c r="AO410" i="10"/>
  <c r="R409" i="10"/>
  <c r="BQ407" i="10"/>
  <c r="Y412" i="10"/>
  <c r="AH407" i="10"/>
  <c r="AM410" i="10"/>
  <c r="AL407" i="10"/>
  <c r="AO403" i="10"/>
  <c r="AL412" i="10"/>
  <c r="AX410" i="10"/>
  <c r="BM408" i="10"/>
  <c r="R407" i="10"/>
  <c r="BK412" i="10"/>
  <c r="AM405" i="10"/>
  <c r="Q405" i="10"/>
  <c r="T411" i="10"/>
  <c r="BA411" i="10"/>
  <c r="N412" i="10"/>
  <c r="AW402" i="10"/>
  <c r="H407" i="10"/>
  <c r="AW404" i="10"/>
  <c r="O403" i="10"/>
  <c r="V402" i="10"/>
  <c r="Q404" i="10"/>
  <c r="BA401" i="10"/>
  <c r="AW411" i="10"/>
  <c r="AM402" i="10"/>
  <c r="BP405" i="10"/>
  <c r="BP401" i="10"/>
  <c r="W410" i="10"/>
  <c r="BC412" i="10"/>
  <c r="BO405" i="10"/>
  <c r="AN404" i="10"/>
  <c r="BM411" i="10"/>
  <c r="P404" i="10"/>
  <c r="AG412" i="10"/>
  <c r="AP409" i="10"/>
  <c r="AY405" i="10"/>
  <c r="AI401" i="10"/>
  <c r="AE407" i="10"/>
  <c r="AH403" i="10"/>
  <c r="Q406" i="10"/>
  <c r="AJ402" i="10"/>
  <c r="BG408" i="10"/>
  <c r="AG408" i="10"/>
  <c r="T408" i="10"/>
  <c r="AF404" i="10"/>
  <c r="AS410" i="10"/>
  <c r="BD403" i="10"/>
  <c r="BC407" i="10"/>
  <c r="N405" i="10"/>
  <c r="AE403" i="10"/>
  <c r="AU412" i="10"/>
  <c r="I405" i="10"/>
  <c r="AF406" i="10"/>
  <c r="AE402" i="10"/>
  <c r="G401" i="10"/>
  <c r="Y408" i="10"/>
  <c r="BF405" i="10"/>
  <c r="BB410" i="10"/>
  <c r="X401" i="10"/>
  <c r="K409" i="10"/>
  <c r="J402" i="10"/>
  <c r="AR401" i="10"/>
  <c r="V407" i="10"/>
  <c r="G405" i="10"/>
  <c r="U412" i="10"/>
  <c r="AH405" i="10"/>
  <c r="AQ409" i="10"/>
  <c r="U411" i="10"/>
  <c r="G407" i="10"/>
  <c r="BQ404" i="10"/>
  <c r="BP404" i="10"/>
  <c r="BF401" i="10"/>
  <c r="X411" i="10"/>
  <c r="O408" i="10"/>
  <c r="I406" i="10"/>
  <c r="AZ409" i="10"/>
  <c r="BG403" i="10"/>
  <c r="O410" i="10"/>
  <c r="G404" i="10"/>
  <c r="BC402" i="10"/>
  <c r="BG401" i="10"/>
  <c r="AV409" i="10"/>
  <c r="BN410" i="10"/>
  <c r="AW406" i="10"/>
  <c r="S401" i="10"/>
  <c r="O407" i="10"/>
  <c r="AP405" i="10"/>
  <c r="AM401" i="10"/>
  <c r="BQ412" i="10"/>
  <c r="BK403" i="10"/>
  <c r="Q412" i="10"/>
  <c r="AR402" i="10"/>
  <c r="X406" i="10"/>
  <c r="AF401" i="10"/>
  <c r="X408" i="10"/>
  <c r="BF411" i="10"/>
  <c r="AP407" i="10"/>
  <c r="O401" i="10"/>
  <c r="K402" i="10"/>
  <c r="AH401" i="10"/>
  <c r="Y403" i="10"/>
  <c r="AP402" i="10"/>
  <c r="AX406" i="10"/>
  <c r="AG406" i="10"/>
  <c r="P408" i="10"/>
  <c r="AV404" i="10"/>
  <c r="AS411" i="10"/>
  <c r="Y411" i="10"/>
  <c r="BA406" i="10"/>
  <c r="AF408" i="10"/>
  <c r="AQ401" i="10"/>
  <c r="AN408" i="10"/>
  <c r="BC409" i="10"/>
  <c r="AL401" i="10"/>
  <c r="BP408" i="10"/>
  <c r="AP410" i="10"/>
  <c r="AG407" i="10"/>
  <c r="AP412" i="10"/>
  <c r="R412" i="10"/>
  <c r="I412" i="10"/>
  <c r="BO410" i="10"/>
  <c r="BE410" i="10"/>
  <c r="AG404" i="10"/>
  <c r="AO404" i="10"/>
  <c r="AV402" i="10"/>
  <c r="T403" i="10"/>
  <c r="AG410" i="10"/>
  <c r="I411" i="10"/>
  <c r="AM406" i="10"/>
  <c r="Z401" i="10"/>
  <c r="BH408" i="10"/>
  <c r="AY401" i="10"/>
  <c r="BG407" i="10"/>
  <c r="BN406" i="10"/>
  <c r="W404" i="10"/>
  <c r="AE405" i="10"/>
  <c r="BM403" i="10"/>
  <c r="Q408" i="10"/>
  <c r="AH410" i="10"/>
  <c r="Z405" i="10"/>
  <c r="BM407" i="10"/>
  <c r="AY412" i="10"/>
  <c r="AG411" i="10"/>
  <c r="BG404" i="10"/>
  <c r="W406" i="10"/>
  <c r="AO407" i="10"/>
  <c r="AE410" i="10"/>
  <c r="M411" i="10"/>
  <c r="G402" i="10"/>
  <c r="H405" i="10"/>
  <c r="O409" i="10"/>
  <c r="AX411" i="10"/>
  <c r="AM407" i="10"/>
  <c r="G410" i="10"/>
  <c r="AX407" i="10"/>
  <c r="O405" i="10"/>
  <c r="AV406" i="10"/>
  <c r="BH410" i="10"/>
  <c r="BO402" i="10"/>
  <c r="J404" i="10"/>
  <c r="R410" i="10"/>
  <c r="BE408" i="10"/>
  <c r="AU401" i="10"/>
  <c r="AF402" i="10"/>
  <c r="O404" i="10"/>
  <c r="BP409" i="10"/>
  <c r="P401" i="10"/>
  <c r="BO406" i="10"/>
  <c r="AH409" i="10"/>
  <c r="AR404" i="10"/>
  <c r="AC411" i="10"/>
  <c r="AE401" i="10"/>
  <c r="AU410" i="10"/>
  <c r="X402" i="10"/>
  <c r="BF409" i="10"/>
  <c r="AJ408" i="10"/>
  <c r="H403" i="10"/>
  <c r="Z409" i="10"/>
  <c r="BD410" i="10"/>
  <c r="AU409" i="10"/>
  <c r="AJ404" i="10"/>
  <c r="N403" i="10"/>
  <c r="Q410" i="10"/>
  <c r="H401" i="10"/>
  <c r="I404" i="10"/>
  <c r="W402" i="10"/>
  <c r="AZ402" i="10"/>
  <c r="AJ411" i="10"/>
  <c r="P402" i="10"/>
  <c r="AL402" i="10"/>
  <c r="AK412" i="10"/>
  <c r="BH402" i="10"/>
  <c r="AP401" i="10"/>
  <c r="BA408" i="10"/>
  <c r="K403" i="10"/>
  <c r="AK411" i="10"/>
  <c r="N401" i="10"/>
  <c r="AP403" i="10"/>
  <c r="J406" i="10"/>
  <c r="AG405" i="10"/>
  <c r="BD406" i="10"/>
  <c r="Q411" i="10"/>
  <c r="AN406" i="10"/>
  <c r="V410" i="10"/>
  <c r="AH412" i="10"/>
  <c r="AR408" i="10"/>
  <c r="AY409" i="10"/>
  <c r="AW401" i="10"/>
  <c r="AA409" i="10"/>
  <c r="BH405" i="10"/>
  <c r="BH412" i="10"/>
  <c r="BK404" i="10"/>
  <c r="AV405" i="10"/>
  <c r="AR406" i="10"/>
  <c r="Y410" i="10"/>
  <c r="O406" i="10"/>
  <c r="BH406" i="10"/>
  <c r="BG405" i="10"/>
  <c r="R405" i="10"/>
  <c r="J408" i="10"/>
  <c r="N402" i="10"/>
  <c r="V412" i="10"/>
  <c r="AO408" i="10"/>
  <c r="V405" i="10"/>
  <c r="W401" i="10"/>
  <c r="BE404" i="10"/>
  <c r="H402" i="10"/>
  <c r="BN402" i="10"/>
  <c r="AM403" i="10"/>
  <c r="G408" i="10"/>
  <c r="AX405" i="10"/>
  <c r="BB411" i="10"/>
  <c r="BB412" i="10"/>
  <c r="S409" i="10"/>
  <c r="P406" i="10"/>
  <c r="I407" i="10"/>
  <c r="BQ408" i="10"/>
  <c r="BI402" i="10"/>
  <c r="W408" i="10"/>
  <c r="BD402" i="10"/>
  <c r="BC410" i="10"/>
  <c r="BN403" i="10"/>
  <c r="AX403" i="10"/>
  <c r="Z410" i="10"/>
  <c r="AO412" i="10"/>
  <c r="AZ401" i="10"/>
  <c r="AY403" i="10"/>
  <c r="BC405" i="10"/>
  <c r="V401" i="10"/>
  <c r="I408" i="10"/>
  <c r="AN401" i="10"/>
  <c r="Z403" i="10"/>
  <c r="BA402" i="10"/>
  <c r="BK411" i="10"/>
  <c r="BC403" i="10"/>
  <c r="M412" i="10"/>
  <c r="BD408" i="10"/>
  <c r="BE402" i="10"/>
  <c r="AE409" i="10"/>
  <c r="S402" i="10"/>
  <c r="AV408" i="10"/>
  <c r="BM404" i="10"/>
  <c r="AH402" i="10"/>
  <c r="AA401" i="10"/>
  <c r="AX408" i="10"/>
  <c r="AM408" i="10"/>
  <c r="BN407" i="10"/>
  <c r="Y406" i="10"/>
  <c r="AX412" i="10"/>
  <c r="R402" i="10"/>
  <c r="N407" i="10"/>
  <c r="P411" i="10"/>
  <c r="K401" i="10"/>
  <c r="J411" i="10"/>
  <c r="AU403" i="10"/>
  <c r="BM412" i="10"/>
  <c r="Z402" i="10"/>
  <c r="AL403" i="10"/>
  <c r="AX404" i="10"/>
  <c r="BN411" i="10"/>
  <c r="AY402" i="10"/>
  <c r="O402" i="10"/>
  <c r="AO405" i="10"/>
  <c r="AN411" i="10"/>
  <c r="W403" i="10"/>
  <c r="AO406" i="10"/>
  <c r="AM404" i="10"/>
  <c r="AS412" i="10"/>
  <c r="AU402" i="10"/>
  <c r="BK407" i="10"/>
  <c r="P403" i="10"/>
  <c r="K410" i="10"/>
  <c r="T401" i="10"/>
  <c r="J401" i="10"/>
  <c r="H409" i="10"/>
  <c r="AF411" i="10"/>
  <c r="AJ405" i="10"/>
  <c r="AZ408" i="10"/>
  <c r="AW407" i="10"/>
  <c r="AH411" i="10"/>
  <c r="AA406" i="10"/>
  <c r="BI411" i="10"/>
  <c r="AH408" i="10"/>
  <c r="AV412" i="10"/>
  <c r="H406" i="10"/>
  <c r="AC408" i="10"/>
  <c r="BN409" i="10"/>
  <c r="AD402" i="10"/>
  <c r="BP406" i="10"/>
  <c r="AX409" i="10"/>
  <c r="AI405" i="10"/>
  <c r="BP403" i="10"/>
  <c r="BI408" i="10"/>
  <c r="BJ409" i="10"/>
  <c r="T412" i="10"/>
  <c r="N404" i="10"/>
  <c r="AQ404" i="10"/>
  <c r="P405" i="10"/>
  <c r="S407" i="10"/>
  <c r="AN407" i="10"/>
  <c r="BY402" i="10"/>
  <c r="BE407" i="10"/>
  <c r="AB405" i="10"/>
  <c r="AT402" i="10"/>
  <c r="AQ406" i="10"/>
  <c r="AB412" i="10"/>
  <c r="K405" i="10"/>
  <c r="AP408" i="10"/>
  <c r="M401" i="10"/>
  <c r="AB404" i="10"/>
  <c r="R404" i="10"/>
  <c r="BY410" i="10"/>
  <c r="I402" i="10"/>
  <c r="L401" i="10"/>
  <c r="AK410" i="10"/>
  <c r="AR410" i="10"/>
  <c r="BY411" i="10"/>
  <c r="AT410" i="10"/>
  <c r="X412" i="10"/>
  <c r="AV410" i="10"/>
  <c r="BA409" i="10"/>
  <c r="BB406" i="10"/>
  <c r="BF407" i="10"/>
  <c r="BJ402" i="10"/>
  <c r="AR412" i="10"/>
  <c r="BA407" i="10"/>
  <c r="AP406" i="10"/>
  <c r="BQ409" i="10"/>
  <c r="X403" i="10"/>
  <c r="AQ407" i="10"/>
  <c r="L408" i="10"/>
  <c r="J405" i="10"/>
  <c r="AT401" i="10"/>
  <c r="BO403" i="10"/>
  <c r="BZ406" i="10"/>
  <c r="AI407" i="10"/>
  <c r="AJ409" i="10"/>
  <c r="BC408" i="10"/>
  <c r="BE409" i="10"/>
  <c r="AS409" i="10"/>
  <c r="BE403" i="10"/>
  <c r="AN405" i="10"/>
  <c r="AP404" i="10"/>
  <c r="BG402" i="10"/>
  <c r="S412" i="10"/>
  <c r="S408" i="10"/>
  <c r="AK401" i="10"/>
  <c r="BB401" i="10"/>
  <c r="AH404" i="10"/>
  <c r="BG410" i="10"/>
  <c r="AA407" i="10"/>
  <c r="L412" i="10"/>
  <c r="AK406" i="10"/>
  <c r="Z406" i="10"/>
  <c r="BF406" i="10"/>
  <c r="BZ410" i="10"/>
  <c r="BH407" i="10"/>
  <c r="AD410" i="10"/>
  <c r="BB405" i="10"/>
  <c r="L407" i="10"/>
  <c r="BQ406" i="10"/>
  <c r="AT409" i="10"/>
  <c r="BN405" i="10"/>
  <c r="AS401" i="10"/>
  <c r="BI407" i="10"/>
  <c r="BF412" i="10"/>
  <c r="AY411" i="10"/>
  <c r="AO409" i="10"/>
  <c r="BD409" i="10"/>
  <c r="AG402" i="10"/>
  <c r="AK403" i="10"/>
  <c r="K412" i="10"/>
  <c r="BK401" i="10"/>
  <c r="V411" i="10"/>
  <c r="J407" i="10"/>
  <c r="AJ403" i="10"/>
  <c r="BK410" i="10"/>
  <c r="R406" i="10"/>
  <c r="Y409" i="10"/>
  <c r="BI405" i="10"/>
  <c r="AW403" i="10"/>
  <c r="K404" i="10"/>
  <c r="AG409" i="10"/>
  <c r="M404" i="10"/>
  <c r="AI406" i="10"/>
  <c r="BJ401" i="10"/>
  <c r="M405" i="10"/>
  <c r="AO402" i="10"/>
  <c r="AJ407" i="10"/>
  <c r="BP412" i="10"/>
  <c r="BJ408" i="10"/>
  <c r="W411" i="10"/>
  <c r="BP402" i="10"/>
  <c r="AD405" i="10"/>
  <c r="AO401" i="10"/>
  <c r="BN408" i="10"/>
  <c r="BM402" i="10"/>
  <c r="BH403" i="10"/>
  <c r="AK408" i="10"/>
  <c r="AA405" i="10"/>
  <c r="AD409" i="10"/>
  <c r="BB403" i="10"/>
  <c r="AX402" i="10"/>
  <c r="T405" i="10"/>
  <c r="BB404" i="10"/>
  <c r="BE406" i="10"/>
  <c r="AA408" i="10"/>
  <c r="BN412" i="10"/>
  <c r="AM412" i="10"/>
  <c r="J409" i="10"/>
  <c r="Z404" i="10"/>
  <c r="J412" i="10"/>
  <c r="AK402" i="10"/>
  <c r="AI410" i="10"/>
  <c r="AU406" i="10"/>
  <c r="AS407" i="10"/>
  <c r="BE405" i="10"/>
  <c r="S411" i="10"/>
  <c r="M402" i="10"/>
  <c r="Q402" i="10"/>
  <c r="BZ403" i="10"/>
  <c r="AF403" i="10"/>
  <c r="AA412" i="10"/>
  <c r="BN401" i="10"/>
  <c r="AS402" i="10"/>
  <c r="BQ405" i="10"/>
  <c r="R411" i="10"/>
  <c r="V404" i="10"/>
  <c r="AB406" i="10"/>
  <c r="AK404" i="10"/>
  <c r="BP407" i="10"/>
  <c r="K406" i="10"/>
  <c r="L411" i="10"/>
  <c r="G411" i="10"/>
  <c r="AC406" i="10"/>
  <c r="AL411" i="10"/>
  <c r="BI409" i="10"/>
  <c r="L406" i="10"/>
  <c r="I410" i="10"/>
  <c r="N411" i="10"/>
  <c r="I403" i="10"/>
  <c r="BM410" i="10"/>
  <c r="AD401" i="10"/>
  <c r="AL406" i="10"/>
  <c r="BZ407" i="10"/>
  <c r="BK405" i="10"/>
  <c r="BJ412" i="10"/>
  <c r="X405" i="10"/>
  <c r="AW409" i="10"/>
  <c r="BB402" i="10"/>
  <c r="AQ405" i="10"/>
  <c r="O412" i="10"/>
  <c r="T409" i="10"/>
  <c r="AR409" i="10"/>
  <c r="AC405" i="10"/>
  <c r="K407" i="10"/>
  <c r="AN412" i="10"/>
  <c r="AX401" i="10"/>
  <c r="AU411" i="10"/>
  <c r="BJ407" i="10"/>
  <c r="BO407" i="10"/>
  <c r="AK407" i="10"/>
  <c r="AM411" i="10"/>
  <c r="AS405" i="10"/>
  <c r="BL401" i="10"/>
  <c r="AL408" i="10"/>
  <c r="AZ406" i="10"/>
  <c r="AQ403" i="10"/>
  <c r="BM401" i="10"/>
  <c r="AF410" i="10"/>
  <c r="BG412" i="10"/>
  <c r="L402" i="10"/>
  <c r="BB408" i="10"/>
  <c r="AT408" i="10"/>
  <c r="U405" i="10"/>
  <c r="S410" i="10"/>
  <c r="BH411" i="10"/>
  <c r="Y402" i="10"/>
  <c r="T410" i="10"/>
  <c r="AC410" i="10"/>
  <c r="AW405" i="10"/>
  <c r="AR403" i="10"/>
  <c r="BF402" i="10"/>
  <c r="AF412" i="10"/>
  <c r="AZ404" i="10"/>
  <c r="AT403" i="10"/>
  <c r="BL409" i="10"/>
  <c r="BZ411" i="10"/>
  <c r="AS406" i="10"/>
  <c r="BJ403" i="10"/>
  <c r="AA411" i="10"/>
  <c r="BE411" i="10"/>
  <c r="BL411" i="10"/>
  <c r="AD412" i="10"/>
  <c r="AI408" i="10"/>
  <c r="AD406" i="10"/>
  <c r="I401" i="10"/>
  <c r="AN409" i="10"/>
  <c r="AE412" i="10"/>
  <c r="AD404" i="10"/>
  <c r="BZ408" i="10"/>
  <c r="N406" i="10"/>
  <c r="AQ410" i="10"/>
  <c r="AC401" i="10"/>
  <c r="K411" i="10"/>
  <c r="BE401" i="10"/>
  <c r="BY406" i="10"/>
  <c r="U401" i="10"/>
  <c r="BY404" i="10"/>
  <c r="Q401" i="10"/>
  <c r="BY407" i="10"/>
  <c r="BH401" i="10"/>
  <c r="Q403" i="10"/>
  <c r="AI403" i="10"/>
  <c r="AB407" i="10"/>
  <c r="AZ405" i="10"/>
  <c r="U406" i="10"/>
  <c r="H411" i="10"/>
  <c r="AD403" i="10"/>
  <c r="AQ411" i="10"/>
  <c r="BO408" i="10"/>
  <c r="V408" i="10"/>
  <c r="BF403" i="10"/>
  <c r="BK409" i="10"/>
  <c r="X410" i="10"/>
  <c r="H408" i="10"/>
  <c r="AJ410" i="10"/>
  <c r="AI411" i="10"/>
  <c r="L405" i="10"/>
  <c r="AF407" i="10"/>
  <c r="BY412" i="10"/>
  <c r="AY404" i="10"/>
  <c r="AT411" i="10"/>
  <c r="BI401" i="10"/>
  <c r="AI404" i="10"/>
  <c r="BO411" i="10"/>
  <c r="Z408" i="10"/>
  <c r="AB408" i="10"/>
  <c r="U407" i="10"/>
  <c r="AS408" i="10"/>
  <c r="M410" i="10"/>
  <c r="AQ412" i="10"/>
  <c r="BZ402" i="10"/>
  <c r="BD405" i="10"/>
  <c r="BF404" i="10"/>
  <c r="H404" i="10"/>
  <c r="V403" i="10"/>
  <c r="S405" i="10"/>
  <c r="AZ412" i="10"/>
  <c r="BD411" i="10"/>
  <c r="M408" i="10"/>
  <c r="AA404" i="10"/>
  <c r="AB411" i="10"/>
  <c r="BL406" i="10"/>
  <c r="AZ411" i="10"/>
  <c r="AT405" i="10"/>
  <c r="AU408" i="10"/>
  <c r="M407" i="10"/>
  <c r="L409" i="10"/>
  <c r="AC407" i="10"/>
  <c r="AP411" i="10"/>
  <c r="BA410" i="10"/>
  <c r="AB403" i="10"/>
  <c r="AT407" i="10"/>
  <c r="BM409" i="10"/>
  <c r="Y401" i="10"/>
  <c r="AZ410" i="10"/>
  <c r="Z411" i="10"/>
  <c r="P412" i="10"/>
  <c r="AH406" i="10"/>
  <c r="L404" i="10"/>
  <c r="BY401" i="10"/>
  <c r="AG401" i="10"/>
  <c r="AL404" i="10"/>
  <c r="AC403" i="10"/>
  <c r="P409" i="10"/>
  <c r="AB401" i="10"/>
  <c r="AC409" i="10"/>
  <c r="AI412" i="10"/>
  <c r="U409" i="10"/>
  <c r="BJ404" i="10"/>
  <c r="BJ405" i="10"/>
  <c r="X409" i="10"/>
  <c r="BO412" i="10"/>
  <c r="K408" i="10"/>
  <c r="BP411" i="10"/>
  <c r="N408" i="10"/>
  <c r="AB409" i="10"/>
  <c r="BQ401" i="10"/>
  <c r="U410" i="10"/>
  <c r="BJ406" i="10"/>
  <c r="BK406" i="10"/>
  <c r="AF405" i="10"/>
  <c r="AB410" i="10"/>
  <c r="BA403" i="10"/>
  <c r="AW410" i="10"/>
  <c r="BY405" i="10"/>
  <c r="BF408" i="10"/>
  <c r="BM405" i="10"/>
  <c r="BB407" i="10"/>
  <c r="S404" i="10"/>
  <c r="O411" i="10"/>
  <c r="BO404" i="10"/>
  <c r="AB402" i="10"/>
  <c r="G412" i="10"/>
  <c r="X407" i="10"/>
  <c r="BG406" i="10"/>
  <c r="AY406" i="10"/>
  <c r="I409" i="10"/>
  <c r="AT406" i="10"/>
  <c r="AV411" i="10"/>
  <c r="AT404" i="10"/>
  <c r="AT412" i="10"/>
  <c r="AS403" i="10"/>
  <c r="BN404" i="10"/>
  <c r="S406" i="10"/>
  <c r="Q409" i="10"/>
  <c r="BP410" i="10"/>
  <c r="BF410" i="10"/>
  <c r="H410" i="10"/>
  <c r="BD401" i="10"/>
  <c r="L410" i="10"/>
  <c r="AK405" i="10"/>
  <c r="R408" i="10"/>
  <c r="BJ411" i="10"/>
  <c r="L403" i="10"/>
  <c r="BM406" i="10"/>
  <c r="BZ405" i="10"/>
  <c r="AA403" i="10"/>
  <c r="AJ412" i="10"/>
  <c r="BQ402" i="10"/>
  <c r="BC406" i="10"/>
  <c r="BC404" i="10"/>
  <c r="BQ410" i="10"/>
  <c r="BK402" i="10"/>
  <c r="AU404" i="10"/>
  <c r="U403" i="10"/>
  <c r="AS404" i="10"/>
  <c r="P410" i="10"/>
  <c r="N410" i="10"/>
  <c r="AR407" i="10"/>
  <c r="BI403" i="10"/>
  <c r="M406" i="10"/>
  <c r="AC402" i="10"/>
  <c r="AA410" i="10"/>
  <c r="W412" i="10"/>
  <c r="AE411" i="10"/>
  <c r="BJ410" i="10"/>
  <c r="BH409" i="10"/>
  <c r="U408" i="10"/>
  <c r="BC411" i="10"/>
  <c r="BY408" i="10"/>
  <c r="T407" i="10"/>
  <c r="AQ408" i="10"/>
  <c r="AN403" i="10"/>
  <c r="V406" i="10"/>
  <c r="M403" i="10"/>
  <c r="AD411" i="10"/>
  <c r="U402" i="10"/>
  <c r="BA412" i="10"/>
  <c r="AW412" i="10"/>
  <c r="AZ407" i="10"/>
  <c r="M409" i="10"/>
  <c r="AZ403" i="10"/>
  <c r="BY403" i="10"/>
  <c r="BA405" i="10"/>
  <c r="BB409" i="10"/>
  <c r="U404" i="10"/>
  <c r="AY408" i="10"/>
  <c r="AR405" i="10"/>
  <c r="AN410" i="10"/>
  <c r="AC404" i="10"/>
  <c r="AK409" i="10"/>
  <c r="AF409" i="10"/>
  <c r="BY409" i="10"/>
  <c r="BI404" i="10"/>
  <c r="P407" i="10"/>
  <c r="BL410" i="10"/>
  <c r="X111" i="11"/>
  <c r="E135" i="3"/>
  <c r="V135" i="3"/>
  <c r="B376" i="5"/>
  <c r="B377" i="5" s="1"/>
  <c r="B378" i="5" s="1"/>
  <c r="BK412" i="5"/>
  <c r="BK411" i="5"/>
  <c r="AG412" i="5"/>
  <c r="BK404" i="5"/>
  <c r="AG404" i="5"/>
  <c r="BK405" i="5"/>
  <c r="AH405" i="5"/>
  <c r="AU407" i="5"/>
  <c r="BM410" i="5"/>
  <c r="AN412" i="5"/>
  <c r="BM409" i="5"/>
  <c r="AU409" i="5"/>
  <c r="BK403" i="5"/>
  <c r="AF403" i="5"/>
  <c r="AU403" i="5"/>
  <c r="AU405" i="5"/>
  <c r="BM407" i="5"/>
  <c r="BN401" i="5"/>
  <c r="BK408" i="5"/>
  <c r="AK408" i="5"/>
  <c r="BK409" i="5"/>
  <c r="BK402" i="5"/>
  <c r="BN403" i="5"/>
  <c r="BK401" i="5"/>
  <c r="BN409" i="5"/>
  <c r="AV405" i="5"/>
  <c r="AL410" i="5"/>
  <c r="BK410" i="5"/>
  <c r="BN411" i="5"/>
  <c r="BM408" i="5"/>
  <c r="AV409" i="5"/>
  <c r="AV411" i="5"/>
  <c r="BM411" i="5"/>
  <c r="AM407" i="5"/>
  <c r="AU411" i="5"/>
  <c r="AC409" i="5"/>
  <c r="AV407" i="5"/>
  <c r="BM412" i="5"/>
  <c r="AL402" i="5"/>
  <c r="AN404" i="5"/>
  <c r="BK406" i="5"/>
  <c r="AI406" i="5"/>
  <c r="BN405" i="5"/>
  <c r="AE410" i="5"/>
  <c r="AE402" i="5"/>
  <c r="BK407" i="5"/>
  <c r="AJ407" i="5"/>
  <c r="Z412" i="5"/>
  <c r="BN407" i="5"/>
  <c r="AX402" i="5"/>
  <c r="AF411" i="5"/>
  <c r="BM403" i="5"/>
  <c r="AX407" i="5"/>
  <c r="AH403" i="5"/>
  <c r="AK409" i="5"/>
  <c r="T407" i="5"/>
  <c r="N404" i="5"/>
  <c r="M412" i="5"/>
  <c r="Q401" i="5"/>
  <c r="BQ406" i="5"/>
  <c r="BP402" i="5"/>
  <c r="AH407" i="5"/>
  <c r="AL403" i="5"/>
  <c r="T411" i="5"/>
  <c r="J407" i="5"/>
  <c r="T404" i="5"/>
  <c r="I404" i="5"/>
  <c r="BO411" i="5"/>
  <c r="BP405" i="5"/>
  <c r="AF409" i="5"/>
  <c r="AL407" i="5"/>
  <c r="Z403" i="5"/>
  <c r="N408" i="5"/>
  <c r="Y405" i="5"/>
  <c r="I405" i="5"/>
  <c r="BQ411" i="5"/>
  <c r="BP412" i="5"/>
  <c r="AM401" i="5"/>
  <c r="S412" i="5"/>
  <c r="AG401" i="5"/>
  <c r="J411" i="5"/>
  <c r="Y409" i="5"/>
  <c r="M407" i="5"/>
  <c r="BP407" i="5"/>
  <c r="AG410" i="5"/>
  <c r="AN409" i="5"/>
  <c r="Z407" i="5"/>
  <c r="J409" i="5"/>
  <c r="S407" i="5"/>
  <c r="Q405" i="5"/>
  <c r="AX404" i="5"/>
  <c r="AL404" i="5"/>
  <c r="AA401" i="5"/>
  <c r="AH402" i="5"/>
  <c r="H412" i="5"/>
  <c r="S411" i="5"/>
  <c r="I408" i="5"/>
  <c r="AW407" i="5"/>
  <c r="AL408" i="5"/>
  <c r="AA405" i="5"/>
  <c r="AF404" i="5"/>
  <c r="V401" i="5"/>
  <c r="AC402" i="5"/>
  <c r="I409" i="5"/>
  <c r="BQ401" i="5"/>
  <c r="AW404" i="5"/>
  <c r="AJ401" i="5"/>
  <c r="AF408" i="5"/>
  <c r="V405" i="5"/>
  <c r="J403" i="5"/>
  <c r="M411" i="5"/>
  <c r="BP403" i="5"/>
  <c r="AE408" i="5"/>
  <c r="AM404" i="5"/>
  <c r="X411" i="5"/>
  <c r="P407" i="5"/>
  <c r="X404" i="5"/>
  <c r="M404" i="5"/>
  <c r="BQ410" i="5"/>
  <c r="BP410" i="5"/>
  <c r="AE412" i="5"/>
  <c r="AX401" i="5"/>
  <c r="Z411" i="5"/>
  <c r="N410" i="5"/>
  <c r="X408" i="5"/>
  <c r="Q406" i="5"/>
  <c r="AW403" i="5"/>
  <c r="AN402" i="5"/>
  <c r="W412" i="5"/>
  <c r="AK401" i="5"/>
  <c r="P411" i="5"/>
  <c r="V410" i="5"/>
  <c r="Q407" i="5"/>
  <c r="AX410" i="5"/>
  <c r="AL412" i="5"/>
  <c r="AA409" i="5"/>
  <c r="AK405" i="5"/>
  <c r="T403" i="5"/>
  <c r="P401" i="5"/>
  <c r="I410" i="5"/>
  <c r="AW405" i="5"/>
  <c r="AM405" i="5"/>
  <c r="Z402" i="5"/>
  <c r="AE403" i="5"/>
  <c r="N412" i="5"/>
  <c r="W411" i="5"/>
  <c r="M408" i="5"/>
  <c r="AX412" i="5"/>
  <c r="AV402" i="5"/>
  <c r="AC411" i="5"/>
  <c r="AE407" i="5"/>
  <c r="U404" i="5"/>
  <c r="N402" i="5"/>
  <c r="Q410" i="5"/>
  <c r="I402" i="5"/>
  <c r="BM402" i="5"/>
  <c r="AX405" i="5"/>
  <c r="AG402" i="5"/>
  <c r="AJ408" i="5"/>
  <c r="S406" i="5"/>
  <c r="P403" i="5"/>
  <c r="Q411" i="5"/>
  <c r="I401" i="5"/>
  <c r="BQ405" i="5"/>
  <c r="AW412" i="5"/>
  <c r="AG406" i="5"/>
  <c r="S410" i="5"/>
  <c r="S403" i="5"/>
  <c r="BP411" i="5"/>
  <c r="AI412" i="5"/>
  <c r="AW402" i="5"/>
  <c r="AC412" i="5"/>
  <c r="R410" i="5"/>
  <c r="U409" i="5"/>
  <c r="I407" i="5"/>
  <c r="AX408" i="5"/>
  <c r="AM409" i="5"/>
  <c r="Z406" i="5"/>
  <c r="AJ404" i="5"/>
  <c r="S402" i="5"/>
  <c r="Z405" i="5"/>
  <c r="M409" i="5"/>
  <c r="AW411" i="5"/>
  <c r="AU401" i="5"/>
  <c r="Z410" i="5"/>
  <c r="AH406" i="5"/>
  <c r="X403" i="5"/>
  <c r="H402" i="5"/>
  <c r="M410" i="5"/>
  <c r="BQ403" i="5"/>
  <c r="AW408" i="5"/>
  <c r="AE404" i="5"/>
  <c r="AH410" i="5"/>
  <c r="X407" i="5"/>
  <c r="R404" i="5"/>
  <c r="Q412" i="5"/>
  <c r="BM401" i="5"/>
  <c r="AV403" i="5"/>
  <c r="AF401" i="5"/>
  <c r="AI407" i="5"/>
  <c r="Y404" i="5"/>
  <c r="R402" i="5"/>
  <c r="I411" i="5"/>
  <c r="BQ404" i="5"/>
  <c r="AW410" i="5"/>
  <c r="AF405" i="5"/>
  <c r="AI411" i="5"/>
  <c r="Y408" i="5"/>
  <c r="P405" i="5"/>
  <c r="Y401" i="5"/>
  <c r="Q402" i="5"/>
  <c r="BM406" i="5"/>
  <c r="BP401" i="5"/>
  <c r="AK406" i="5"/>
  <c r="AN401" i="5"/>
  <c r="W410" i="5"/>
  <c r="R406" i="5"/>
  <c r="W403" i="5"/>
  <c r="Q403" i="5"/>
  <c r="BQ409" i="5"/>
  <c r="BP408" i="5"/>
  <c r="AK410" i="5"/>
  <c r="AL411" i="5"/>
  <c r="AC408" i="5"/>
  <c r="P409" i="5"/>
  <c r="W407" i="5"/>
  <c r="I406" i="5"/>
  <c r="AW409" i="5"/>
  <c r="AN410" i="5"/>
  <c r="AC407" i="5"/>
  <c r="AG405" i="5"/>
  <c r="W402" i="5"/>
  <c r="J401" i="5"/>
  <c r="Q409" i="5"/>
  <c r="BQ402" i="5"/>
  <c r="AW406" i="5"/>
  <c r="AK402" i="5"/>
  <c r="AG409" i="5"/>
  <c r="W406" i="5"/>
  <c r="H404" i="5"/>
  <c r="I412" i="5"/>
  <c r="M401" i="5"/>
  <c r="BM404" i="5"/>
  <c r="AX409" i="5"/>
  <c r="AI404" i="5"/>
  <c r="AE411" i="5"/>
  <c r="U408" i="5"/>
  <c r="J405" i="5"/>
  <c r="U401" i="5"/>
  <c r="M402" i="5"/>
  <c r="BQ407" i="5"/>
  <c r="BP404" i="5"/>
  <c r="AI408" i="5"/>
  <c r="AN405" i="5"/>
  <c r="X412" i="5"/>
  <c r="H408" i="5"/>
  <c r="U405" i="5"/>
  <c r="Q404" i="5"/>
  <c r="BM405" i="5"/>
  <c r="AX411" i="5"/>
  <c r="AJ405" i="5"/>
  <c r="AF412" i="5"/>
  <c r="V409" i="5"/>
  <c r="H406" i="5"/>
  <c r="V402" i="5"/>
  <c r="I403" i="5"/>
  <c r="BQ408" i="5"/>
  <c r="BP406" i="5"/>
  <c r="AJ409" i="5"/>
  <c r="AM408" i="5"/>
  <c r="AA406" i="5"/>
  <c r="R408" i="5"/>
  <c r="V406" i="5"/>
  <c r="M405" i="5"/>
  <c r="BP409" i="5"/>
  <c r="AH411" i="5"/>
  <c r="AM412" i="5"/>
  <c r="AA410" i="5"/>
  <c r="H410" i="5"/>
  <c r="T408" i="5"/>
  <c r="M406" i="5"/>
  <c r="AX406" i="5"/>
  <c r="AN406" i="5"/>
  <c r="AC403" i="5"/>
  <c r="AI403" i="5"/>
  <c r="R412" i="5"/>
  <c r="V412" i="5"/>
  <c r="Q408" i="5"/>
  <c r="AJ412" i="5"/>
  <c r="N406" i="5"/>
  <c r="M403" i="5"/>
  <c r="BO403" i="5"/>
  <c r="AJ403" i="5"/>
  <c r="V407" i="5"/>
  <c r="O412" i="5"/>
  <c r="AG407" i="5"/>
  <c r="P402" i="5"/>
  <c r="AV412" i="5"/>
  <c r="AA411" i="5"/>
  <c r="S404" i="5"/>
  <c r="O410" i="5"/>
  <c r="AK403" i="5"/>
  <c r="Z401" i="5"/>
  <c r="AM402" i="5"/>
  <c r="K409" i="5"/>
  <c r="S408" i="5"/>
  <c r="AV406" i="5"/>
  <c r="P412" i="5"/>
  <c r="AA412" i="5"/>
  <c r="AV410" i="5"/>
  <c r="Z408" i="5"/>
  <c r="Y402" i="5"/>
  <c r="G410" i="5"/>
  <c r="AJ402" i="5"/>
  <c r="U411" i="5"/>
  <c r="AM403" i="5"/>
  <c r="AF402" i="5"/>
  <c r="X410" i="5"/>
  <c r="AN411" i="5"/>
  <c r="R409" i="5"/>
  <c r="K406" i="5"/>
  <c r="BO402" i="5"/>
  <c r="AI402" i="5"/>
  <c r="U406" i="5"/>
  <c r="G412" i="5"/>
  <c r="AF406" i="5"/>
  <c r="R401" i="5"/>
  <c r="BO409" i="5"/>
  <c r="AI410" i="5"/>
  <c r="AA408" i="5"/>
  <c r="U407" i="5"/>
  <c r="AN403" i="5"/>
  <c r="N407" i="5"/>
  <c r="K404" i="5"/>
  <c r="AN408" i="5"/>
  <c r="AA404" i="5"/>
  <c r="O407" i="5"/>
  <c r="AH412" i="5"/>
  <c r="K403" i="5"/>
  <c r="K412" i="5"/>
  <c r="BN412" i="5"/>
  <c r="AX403" i="5"/>
  <c r="H411" i="5"/>
  <c r="K407" i="5"/>
  <c r="AC406" i="5"/>
  <c r="X406" i="5"/>
  <c r="BO408" i="5"/>
  <c r="AH409" i="5"/>
  <c r="AC404" i="5"/>
  <c r="T406" i="5"/>
  <c r="AL401" i="5"/>
  <c r="P406" i="5"/>
  <c r="O403" i="5"/>
  <c r="AF407" i="5"/>
  <c r="Y403" i="5"/>
  <c r="AJ410" i="5"/>
  <c r="K402" i="5"/>
  <c r="AL406" i="5"/>
  <c r="Y411" i="5"/>
  <c r="P410" i="5"/>
  <c r="BO407" i="5"/>
  <c r="AG408" i="5"/>
  <c r="T412" i="5"/>
  <c r="S405" i="5"/>
  <c r="AK411" i="5"/>
  <c r="R405" i="5"/>
  <c r="G403" i="5"/>
  <c r="AU410" i="5"/>
  <c r="AG411" i="5"/>
  <c r="N405" i="5"/>
  <c r="O402" i="5"/>
  <c r="X405" i="5"/>
  <c r="O411" i="5"/>
  <c r="BN410" i="5"/>
  <c r="AV401" i="5"/>
  <c r="J410" i="5"/>
  <c r="O406" i="5"/>
  <c r="AA402" i="5"/>
  <c r="W405" i="5"/>
  <c r="BO401" i="5"/>
  <c r="AH401" i="5"/>
  <c r="T405" i="5"/>
  <c r="K411" i="5"/>
  <c r="AE405" i="5"/>
  <c r="H401" i="5"/>
  <c r="AC405" i="5"/>
  <c r="AI401" i="5"/>
  <c r="BO405" i="5"/>
  <c r="X409" i="5"/>
  <c r="AI409" i="5"/>
  <c r="O401" i="5"/>
  <c r="X401" i="5"/>
  <c r="X402" i="5"/>
  <c r="AU408" i="5"/>
  <c r="AF410" i="5"/>
  <c r="P404" i="5"/>
  <c r="G402" i="5"/>
  <c r="W404" i="5"/>
  <c r="G411" i="5"/>
  <c r="AW401" i="5"/>
  <c r="AJ406" i="5"/>
  <c r="J402" i="5"/>
  <c r="Z404" i="5"/>
  <c r="T401" i="5"/>
  <c r="G409" i="5"/>
  <c r="BN402" i="5"/>
  <c r="H407" i="5"/>
  <c r="U412" i="5"/>
  <c r="S401" i="5"/>
  <c r="AA403" i="5"/>
  <c r="O408" i="5"/>
  <c r="S409" i="5"/>
  <c r="AM411" i="5"/>
  <c r="AI405" i="5"/>
  <c r="N401" i="5"/>
  <c r="AC401" i="5"/>
  <c r="J412" i="5"/>
  <c r="K408" i="5"/>
  <c r="AV404" i="5"/>
  <c r="Y412" i="5"/>
  <c r="R411" i="5"/>
  <c r="G408" i="5"/>
  <c r="Z409" i="5"/>
  <c r="Y407" i="5"/>
  <c r="AU406" i="5"/>
  <c r="AE409" i="5"/>
  <c r="R403" i="5"/>
  <c r="K401" i="5"/>
  <c r="V403" i="5"/>
  <c r="K410" i="5"/>
  <c r="BN408" i="5"/>
  <c r="AM410" i="5"/>
  <c r="N409" i="5"/>
  <c r="G406" i="5"/>
  <c r="V411" i="5"/>
  <c r="V404" i="5"/>
  <c r="AH404" i="5"/>
  <c r="N411" i="5"/>
  <c r="AU412" i="5"/>
  <c r="J406" i="5"/>
  <c r="Y406" i="5"/>
  <c r="AK412" i="5"/>
  <c r="AE401" i="5"/>
  <c r="W409" i="5"/>
  <c r="AL409" i="5"/>
  <c r="H409" i="5"/>
  <c r="O405" i="5"/>
  <c r="BN406" i="5"/>
  <c r="AN407" i="5"/>
  <c r="P408" i="5"/>
  <c r="K405" i="5"/>
  <c r="U410" i="5"/>
  <c r="U403" i="5"/>
  <c r="BO406" i="5"/>
  <c r="Y410" i="5"/>
  <c r="G404" i="5"/>
  <c r="H405" i="5"/>
  <c r="AG403" i="5"/>
  <c r="AU402" i="5"/>
  <c r="G407" i="5"/>
  <c r="BN404" i="5"/>
  <c r="AL405" i="5"/>
  <c r="R407" i="5"/>
  <c r="O404" i="5"/>
  <c r="T409" i="5"/>
  <c r="T402" i="5"/>
  <c r="BO404" i="5"/>
  <c r="AK404" i="5"/>
  <c r="W408" i="5"/>
  <c r="W401" i="5"/>
  <c r="AH408" i="5"/>
  <c r="N403" i="5"/>
  <c r="G401" i="5"/>
  <c r="BO410" i="5"/>
  <c r="AJ411" i="5"/>
  <c r="AC410" i="5"/>
  <c r="V408" i="5"/>
  <c r="AM406" i="5"/>
  <c r="J408" i="5"/>
  <c r="G405" i="5"/>
  <c r="AU404" i="5"/>
  <c r="AK407" i="5"/>
  <c r="H403" i="5"/>
  <c r="AA407" i="5"/>
  <c r="U402" i="5"/>
  <c r="O409" i="5"/>
  <c r="AV408" i="5"/>
  <c r="T410" i="5"/>
  <c r="AE406" i="5"/>
  <c r="J404" i="5"/>
  <c r="BY412" i="5"/>
  <c r="BZ410" i="5"/>
  <c r="BZ409" i="5"/>
  <c r="BY401" i="5"/>
  <c r="BZ411" i="5"/>
  <c r="BY403" i="5"/>
  <c r="L410" i="5"/>
  <c r="AT406" i="5"/>
  <c r="BZ412" i="5"/>
  <c r="BJ404" i="5"/>
  <c r="BJ407" i="5"/>
  <c r="AT403" i="5"/>
  <c r="AT407" i="5"/>
  <c r="BZ404" i="5"/>
  <c r="AB407" i="5"/>
  <c r="BQ412" i="5"/>
  <c r="AB409" i="5"/>
  <c r="AT412" i="5"/>
  <c r="AT402" i="5"/>
  <c r="BY411" i="5"/>
  <c r="AB403" i="5"/>
  <c r="L401" i="5"/>
  <c r="AT404" i="5"/>
  <c r="AB412" i="5"/>
  <c r="BY408" i="5"/>
  <c r="BZ402" i="5"/>
  <c r="BZ405" i="5"/>
  <c r="AB404" i="5"/>
  <c r="BY404" i="5"/>
  <c r="BY405" i="5"/>
  <c r="BZ401" i="5"/>
  <c r="L411" i="5"/>
  <c r="L412" i="5"/>
  <c r="BY409" i="5"/>
  <c r="AT401" i="5"/>
  <c r="BY407" i="5"/>
  <c r="BY410" i="5"/>
  <c r="L407" i="5"/>
  <c r="L402" i="5"/>
  <c r="BJ406" i="5"/>
  <c r="BJ411" i="5"/>
  <c r="BJ408" i="5"/>
  <c r="AB405" i="5"/>
  <c r="BJ401" i="5"/>
  <c r="AB411" i="5"/>
  <c r="BY402" i="5"/>
  <c r="BJ405" i="5"/>
  <c r="BZ407" i="5"/>
  <c r="L408" i="5"/>
  <c r="AB401" i="5"/>
  <c r="BO412" i="5"/>
  <c r="L404" i="5"/>
  <c r="AT411" i="5"/>
  <c r="BZ408" i="5"/>
  <c r="L405" i="5"/>
  <c r="BJ412" i="5"/>
  <c r="AB410" i="5"/>
  <c r="BJ409" i="5"/>
  <c r="AB408" i="5"/>
  <c r="BY406" i="5"/>
  <c r="AB406" i="5"/>
  <c r="L403" i="5"/>
  <c r="AT408" i="5"/>
  <c r="BJ402" i="5"/>
  <c r="BJ403" i="5"/>
  <c r="AT410" i="5"/>
  <c r="AT405" i="5"/>
  <c r="L409" i="5"/>
  <c r="L406" i="5"/>
  <c r="BZ403" i="5"/>
  <c r="AT409" i="5"/>
  <c r="BJ410" i="5"/>
  <c r="AB402" i="5"/>
  <c r="BZ406" i="5"/>
  <c r="AD406" i="5"/>
  <c r="CB288" i="6"/>
  <c r="F288" i="6"/>
  <c r="CB258" i="10"/>
  <c r="F258" i="10"/>
  <c r="F288" i="5"/>
  <c r="D24" i="5"/>
  <c r="CB24" i="5" s="1"/>
  <c r="CE20" i="10"/>
  <c r="CA46" i="2"/>
  <c r="F46" i="2"/>
  <c r="CA105" i="2"/>
  <c r="F105" i="2"/>
  <c r="E289" i="11"/>
  <c r="X136" i="11"/>
  <c r="C137" i="11"/>
  <c r="V137" i="11" s="1"/>
  <c r="CE202" i="10"/>
  <c r="CE233" i="10"/>
  <c r="D136" i="10"/>
  <c r="CC135" i="10"/>
  <c r="CE135" i="10" s="1"/>
  <c r="C260" i="9"/>
  <c r="CA260" i="9" s="1"/>
  <c r="CC259" i="9"/>
  <c r="CE259" i="9" s="1"/>
  <c r="CA289" i="9"/>
  <c r="F289" i="9"/>
  <c r="CA136" i="9"/>
  <c r="F136" i="9"/>
  <c r="D80" i="6"/>
  <c r="CB80" i="6" s="1"/>
  <c r="CC79" i="6"/>
  <c r="D296" i="10"/>
  <c r="CB296" i="10" s="1"/>
  <c r="CC295" i="10"/>
  <c r="D204" i="10"/>
  <c r="CB204" i="10" s="1"/>
  <c r="CC203" i="10"/>
  <c r="D113" i="10"/>
  <c r="CB113" i="10" s="1"/>
  <c r="D22" i="10"/>
  <c r="CB22" i="10" s="1"/>
  <c r="CC22" i="10" s="1"/>
  <c r="CC21" i="10"/>
  <c r="D54" i="10"/>
  <c r="CB54" i="10" s="1"/>
  <c r="F14" i="5"/>
  <c r="V14" i="3"/>
  <c r="E14" i="3"/>
  <c r="E350" i="3"/>
  <c r="V350" i="3"/>
  <c r="E197" i="3"/>
  <c r="V197" i="3"/>
  <c r="E47" i="3"/>
  <c r="V47" i="3"/>
  <c r="E320" i="3"/>
  <c r="V320" i="3"/>
  <c r="V106" i="3"/>
  <c r="E106" i="3"/>
  <c r="V289" i="3"/>
  <c r="E289" i="3"/>
  <c r="C228" i="2"/>
  <c r="CC227" i="2"/>
  <c r="CE227" i="2" s="1"/>
  <c r="C107" i="9"/>
  <c r="CC106" i="9"/>
  <c r="CE106" i="9" s="1"/>
  <c r="CA351" i="9"/>
  <c r="F351" i="9"/>
  <c r="CD146" i="9"/>
  <c r="E147" i="9" s="1"/>
  <c r="CA75" i="9"/>
  <c r="F75" i="9"/>
  <c r="CD347" i="6"/>
  <c r="F347" i="6"/>
  <c r="CC350" i="2"/>
  <c r="CE350" i="2" s="1"/>
  <c r="C351" i="2"/>
  <c r="C321" i="2"/>
  <c r="CC320" i="2"/>
  <c r="CE320" i="2" s="1"/>
  <c r="C289" i="2"/>
  <c r="CC288" i="2"/>
  <c r="CE288" i="2" s="1"/>
  <c r="C259" i="2"/>
  <c r="CC258" i="2"/>
  <c r="CE258" i="2" s="1"/>
  <c r="CC288" i="1"/>
  <c r="CE288" i="1" s="1"/>
  <c r="C289" i="1"/>
  <c r="C144" i="1"/>
  <c r="CA144" i="1" s="1"/>
  <c r="CC143" i="1"/>
  <c r="CB76" i="1"/>
  <c r="F76" i="1"/>
  <c r="CA47" i="1"/>
  <c r="F47" i="1"/>
  <c r="CC355" i="1"/>
  <c r="C356" i="1"/>
  <c r="CA356" i="1" s="1"/>
  <c r="CA259" i="1"/>
  <c r="F259" i="1"/>
  <c r="CD116" i="9"/>
  <c r="E117" i="9" s="1"/>
  <c r="E58" i="5"/>
  <c r="CD58" i="5" s="1"/>
  <c r="CC166" i="9"/>
  <c r="C167" i="9"/>
  <c r="CD356" i="10"/>
  <c r="E357" i="10" s="1"/>
  <c r="CC198" i="2"/>
  <c r="CE198" i="2" s="1"/>
  <c r="C199" i="2"/>
  <c r="CD77" i="1"/>
  <c r="X228" i="3"/>
  <c r="C229" i="3"/>
  <c r="CD143" i="2"/>
  <c r="E144" i="2" s="1"/>
  <c r="CC322" i="6"/>
  <c r="CE322" i="6" s="1"/>
  <c r="C323" i="6"/>
  <c r="CD53" i="10"/>
  <c r="E54" i="10" s="1"/>
  <c r="F53" i="10"/>
  <c r="CC54" i="9"/>
  <c r="CE54" i="9" s="1"/>
  <c r="C55" i="9"/>
  <c r="CA55" i="9" s="1"/>
  <c r="D48" i="5"/>
  <c r="CB48" i="5" s="1"/>
  <c r="CC47" i="5"/>
  <c r="CE47" i="5" s="1"/>
  <c r="C82" i="7"/>
  <c r="V82" i="7" s="1"/>
  <c r="CD113" i="10"/>
  <c r="E114" i="10" s="1"/>
  <c r="W83" i="11"/>
  <c r="D84" i="11" s="1"/>
  <c r="CD265" i="10"/>
  <c r="E266" i="10" s="1"/>
  <c r="C236" i="6"/>
  <c r="CA236" i="6" s="1"/>
  <c r="C174" i="6"/>
  <c r="CA174" i="6" s="1"/>
  <c r="C177" i="11"/>
  <c r="V177" i="11" s="1"/>
  <c r="CA228" i="1"/>
  <c r="F228" i="1"/>
  <c r="CA82" i="10"/>
  <c r="C83" i="10" s="1"/>
  <c r="C357" i="7"/>
  <c r="V357" i="7" s="1"/>
  <c r="CA205" i="10"/>
  <c r="C206" i="10" s="1"/>
  <c r="C23" i="7"/>
  <c r="V23" i="7" s="1"/>
  <c r="C83" i="5"/>
  <c r="CA83" i="5" s="1"/>
  <c r="CA268" i="10"/>
  <c r="C269" i="10" s="1"/>
  <c r="C268" i="11"/>
  <c r="V268" i="11" s="1"/>
  <c r="W115" i="3"/>
  <c r="D116" i="3" s="1"/>
  <c r="CD236" i="1"/>
  <c r="E237" i="1" s="1"/>
  <c r="CC352" i="6"/>
  <c r="C353" i="6"/>
  <c r="C204" i="11"/>
  <c r="V204" i="11" s="1"/>
  <c r="C113" i="11"/>
  <c r="V113" i="11" s="1"/>
  <c r="CD145" i="10"/>
  <c r="E146" i="10" s="1"/>
  <c r="C327" i="7"/>
  <c r="V327" i="7" s="1"/>
  <c r="CD215" i="2"/>
  <c r="E216" i="2" s="1"/>
  <c r="CA198" i="1"/>
  <c r="F198" i="1"/>
  <c r="E75" i="11"/>
  <c r="C176" i="7"/>
  <c r="V176" i="7" s="1"/>
  <c r="E53" i="11"/>
  <c r="D16" i="7"/>
  <c r="X15" i="7"/>
  <c r="CD23" i="6"/>
  <c r="E24" i="6" s="1"/>
  <c r="C235" i="11"/>
  <c r="V235" i="11" s="1"/>
  <c r="X234" i="11"/>
  <c r="CD85" i="9"/>
  <c r="E86" i="9" s="1"/>
  <c r="F54" i="9"/>
  <c r="CA327" i="10"/>
  <c r="C328" i="10" s="1"/>
  <c r="CD234" i="10"/>
  <c r="E235" i="10" s="1"/>
  <c r="C87" i="1"/>
  <c r="CA87" i="1" s="1"/>
  <c r="CC21" i="9"/>
  <c r="CE21" i="9" s="1"/>
  <c r="C22" i="9"/>
  <c r="CA22" i="9" s="1"/>
  <c r="CA54" i="10"/>
  <c r="C55" i="10" s="1"/>
  <c r="CC53" i="10"/>
  <c r="CC196" i="9"/>
  <c r="CE196" i="9" s="1"/>
  <c r="C197" i="9"/>
  <c r="E259" i="11"/>
  <c r="W259" i="11"/>
  <c r="CD205" i="1"/>
  <c r="E206" i="1" s="1"/>
  <c r="E297" i="5"/>
  <c r="CD297" i="5" s="1"/>
  <c r="C114" i="6"/>
  <c r="CA114" i="6" s="1"/>
  <c r="C82" i="6"/>
  <c r="CA82" i="6" s="1"/>
  <c r="CC326" i="1"/>
  <c r="C327" i="1"/>
  <c r="CA327" i="1" s="1"/>
  <c r="CA357" i="10"/>
  <c r="C358" i="10" s="1"/>
  <c r="CD22" i="9"/>
  <c r="E23" i="9" s="1"/>
  <c r="CA322" i="9"/>
  <c r="F322" i="9"/>
  <c r="C292" i="6"/>
  <c r="C357" i="11"/>
  <c r="V357" i="11" s="1"/>
  <c r="CD22" i="1"/>
  <c r="E23" i="1" s="1"/>
  <c r="CD233" i="6"/>
  <c r="E234" i="6" s="1"/>
  <c r="W215" i="3"/>
  <c r="D216" i="3" s="1"/>
  <c r="CB115" i="2"/>
  <c r="D116" i="2" s="1"/>
  <c r="C143" i="2"/>
  <c r="CA143" i="2" s="1"/>
  <c r="CC142" i="2"/>
  <c r="CE142" i="2" s="1"/>
  <c r="F142" i="2"/>
  <c r="E15" i="11"/>
  <c r="CD326" i="10"/>
  <c r="E327" i="10" s="1"/>
  <c r="C142" i="7"/>
  <c r="V142" i="7" s="1"/>
  <c r="W24" i="3"/>
  <c r="D25" i="3" s="1"/>
  <c r="E24" i="5"/>
  <c r="CD24" i="5" s="1"/>
  <c r="CC168" i="1"/>
  <c r="C169" i="1"/>
  <c r="CC54" i="6"/>
  <c r="C55" i="6"/>
  <c r="CA55" i="6" s="1"/>
  <c r="W289" i="7"/>
  <c r="E289" i="7"/>
  <c r="C270" i="7"/>
  <c r="V270" i="7" s="1"/>
  <c r="C54" i="11"/>
  <c r="V54" i="11" s="1"/>
  <c r="X53" i="11"/>
  <c r="C204" i="7"/>
  <c r="V204" i="7" s="1"/>
  <c r="C113" i="7"/>
  <c r="V113" i="7" s="1"/>
  <c r="C26" i="2"/>
  <c r="CA26" i="2" s="1"/>
  <c r="W235" i="11"/>
  <c r="D236" i="11" s="1"/>
  <c r="W203" i="11"/>
  <c r="D204" i="11" s="1"/>
  <c r="E203" i="11"/>
  <c r="E139" i="1"/>
  <c r="CE138" i="1"/>
  <c r="CD26" i="2"/>
  <c r="E27" i="2" s="1"/>
  <c r="CB14" i="1"/>
  <c r="F14" i="1"/>
  <c r="C328" i="11"/>
  <c r="V328" i="11" s="1"/>
  <c r="C142" i="5"/>
  <c r="CA142" i="5" s="1"/>
  <c r="X202" i="11"/>
  <c r="C56" i="5"/>
  <c r="CA56" i="5" s="1"/>
  <c r="C151" i="6"/>
  <c r="CA151" i="6" s="1"/>
  <c r="CA297" i="10"/>
  <c r="C298" i="10" s="1"/>
  <c r="CD203" i="10"/>
  <c r="E204" i="10" s="1"/>
  <c r="F203" i="10"/>
  <c r="CD298" i="1"/>
  <c r="E299" i="1" s="1"/>
  <c r="C24" i="1"/>
  <c r="CA24" i="1" s="1"/>
  <c r="W23" i="11"/>
  <c r="D24" i="11" s="1"/>
  <c r="CC16" i="6"/>
  <c r="CE16" i="6" s="1"/>
  <c r="C17" i="6"/>
  <c r="CD118" i="2"/>
  <c r="E119" i="2" s="1"/>
  <c r="W72" i="3"/>
  <c r="E72" i="3"/>
  <c r="CA236" i="10"/>
  <c r="C237" i="10" s="1"/>
  <c r="C204" i="6"/>
  <c r="CA204" i="6" s="1"/>
  <c r="CA23" i="10"/>
  <c r="C24" i="10" s="1"/>
  <c r="C356" i="5"/>
  <c r="CA356" i="5" s="1"/>
  <c r="W54" i="11"/>
  <c r="D55" i="11" s="1"/>
  <c r="D15" i="2"/>
  <c r="CC14" i="2"/>
  <c r="CE14" i="2" s="1"/>
  <c r="D321" i="11"/>
  <c r="X320" i="11"/>
  <c r="CD295" i="10"/>
  <c r="E296" i="10" s="1"/>
  <c r="F295" i="10"/>
  <c r="CD54" i="2"/>
  <c r="E55" i="2" s="1"/>
  <c r="W144" i="11"/>
  <c r="D145" i="11" s="1"/>
  <c r="CD55" i="9"/>
  <c r="E56" i="9" s="1"/>
  <c r="W112" i="11"/>
  <c r="D113" i="11" s="1"/>
  <c r="E112" i="11"/>
  <c r="CC105" i="1"/>
  <c r="CE105" i="1" s="1"/>
  <c r="C106" i="1"/>
  <c r="W298" i="11"/>
  <c r="D299" i="11" s="1"/>
  <c r="CD266" i="1"/>
  <c r="E267" i="1" s="1"/>
  <c r="CD21" i="10"/>
  <c r="E22" i="10" s="1"/>
  <c r="F21" i="10"/>
  <c r="E259" i="3"/>
  <c r="V259" i="3"/>
  <c r="C299" i="7"/>
  <c r="V299" i="7" s="1"/>
  <c r="CE52" i="10"/>
  <c r="C54" i="7"/>
  <c r="V54" i="7" s="1"/>
  <c r="CD84" i="2"/>
  <c r="E85" i="2" s="1"/>
  <c r="X167" i="3"/>
  <c r="C168" i="3"/>
  <c r="C235" i="7"/>
  <c r="V235" i="7" s="1"/>
  <c r="D377" i="9"/>
  <c r="CC234" i="10" l="1"/>
  <c r="F234" i="10"/>
  <c r="E235" i="11"/>
  <c r="E54" i="11"/>
  <c r="CC141" i="5"/>
  <c r="CC355" i="5"/>
  <c r="D77" i="5"/>
  <c r="CB265" i="5"/>
  <c r="D266" i="5" s="1"/>
  <c r="CB234" i="5"/>
  <c r="D235" i="5" s="1"/>
  <c r="CB142" i="5"/>
  <c r="D143" i="5" s="1"/>
  <c r="CB295" i="5"/>
  <c r="D296" i="5" s="1"/>
  <c r="CB356" i="5"/>
  <c r="D357" i="5" s="1"/>
  <c r="CB326" i="5"/>
  <c r="D327" i="5" s="1"/>
  <c r="CB200" i="5"/>
  <c r="CC200" i="5" s="1"/>
  <c r="D116" i="5"/>
  <c r="CB116" i="5" s="1"/>
  <c r="C204" i="5"/>
  <c r="CA204" i="5" s="1"/>
  <c r="C112" i="5"/>
  <c r="CA112" i="5" s="1"/>
  <c r="CC111" i="5"/>
  <c r="CC324" i="5"/>
  <c r="C325" i="5"/>
  <c r="CA325" i="5" s="1"/>
  <c r="C234" i="5"/>
  <c r="CA234" i="5" s="1"/>
  <c r="CC233" i="5"/>
  <c r="CB322" i="10"/>
  <c r="F322" i="10"/>
  <c r="CC264" i="6"/>
  <c r="C265" i="6"/>
  <c r="CA265" i="6" s="1"/>
  <c r="CC264" i="5"/>
  <c r="C265" i="5"/>
  <c r="CA265" i="5" s="1"/>
  <c r="CA75" i="2"/>
  <c r="F75" i="2"/>
  <c r="CA228" i="9"/>
  <c r="F228" i="9"/>
  <c r="CA106" i="10"/>
  <c r="F106" i="10"/>
  <c r="C136" i="3"/>
  <c r="X135" i="3"/>
  <c r="D289" i="6"/>
  <c r="CC288" i="6"/>
  <c r="CE288" i="6" s="1"/>
  <c r="D259" i="10"/>
  <c r="CC258" i="10"/>
  <c r="CE258" i="10" s="1"/>
  <c r="C289" i="5"/>
  <c r="CA289" i="5" s="1"/>
  <c r="CC288" i="5"/>
  <c r="CE288" i="5" s="1"/>
  <c r="D25" i="5"/>
  <c r="CB25" i="5" s="1"/>
  <c r="F55" i="9"/>
  <c r="C106" i="2"/>
  <c r="CC105" i="2"/>
  <c r="CE105" i="2" s="1"/>
  <c r="C47" i="2"/>
  <c r="CC46" i="2"/>
  <c r="CE46" i="2" s="1"/>
  <c r="E137" i="11"/>
  <c r="X289" i="11"/>
  <c r="C290" i="11"/>
  <c r="V290" i="11" s="1"/>
  <c r="CE53" i="10"/>
  <c r="CB136" i="10"/>
  <c r="F136" i="10"/>
  <c r="F22" i="9"/>
  <c r="F260" i="9"/>
  <c r="CC136" i="9"/>
  <c r="CE136" i="9" s="1"/>
  <c r="C137" i="9"/>
  <c r="CC289" i="9"/>
  <c r="CE289" i="9" s="1"/>
  <c r="C290" i="9"/>
  <c r="D81" i="6"/>
  <c r="CB81" i="6" s="1"/>
  <c r="CC80" i="6"/>
  <c r="D114" i="10"/>
  <c r="CB114" i="10" s="1"/>
  <c r="D205" i="10"/>
  <c r="CB205" i="10" s="1"/>
  <c r="CC204" i="10"/>
  <c r="D236" i="10"/>
  <c r="CB236" i="10" s="1"/>
  <c r="CC235" i="10"/>
  <c r="D297" i="10"/>
  <c r="CB297" i="10" s="1"/>
  <c r="CC296" i="10"/>
  <c r="D55" i="10"/>
  <c r="CB55" i="10" s="1"/>
  <c r="D23" i="10"/>
  <c r="CB23" i="10" s="1"/>
  <c r="C15" i="5"/>
  <c r="CA15" i="5" s="1"/>
  <c r="CC14" i="5"/>
  <c r="CE14" i="5" s="1"/>
  <c r="C321" i="3"/>
  <c r="X320" i="3"/>
  <c r="X47" i="3"/>
  <c r="C48" i="3"/>
  <c r="C198" i="3"/>
  <c r="X197" i="3"/>
  <c r="C351" i="3"/>
  <c r="X350" i="3"/>
  <c r="X289" i="3"/>
  <c r="C290" i="3"/>
  <c r="C107" i="3"/>
  <c r="X106" i="3"/>
  <c r="C15" i="3"/>
  <c r="X14" i="3"/>
  <c r="CA228" i="2"/>
  <c r="F228" i="2"/>
  <c r="CC75" i="9"/>
  <c r="CE75" i="9" s="1"/>
  <c r="C76" i="9"/>
  <c r="CD147" i="9"/>
  <c r="E148" i="9" s="1"/>
  <c r="CC351" i="9"/>
  <c r="CE351" i="9" s="1"/>
  <c r="C352" i="9"/>
  <c r="CA107" i="9"/>
  <c r="F107" i="9"/>
  <c r="E348" i="6"/>
  <c r="CE347" i="6"/>
  <c r="CA351" i="2"/>
  <c r="F351" i="2"/>
  <c r="F259" i="2"/>
  <c r="CA259" i="2"/>
  <c r="F289" i="2"/>
  <c r="CA289" i="2"/>
  <c r="CA321" i="2"/>
  <c r="F321" i="2"/>
  <c r="C357" i="1"/>
  <c r="CA357" i="1" s="1"/>
  <c r="CC356" i="1"/>
  <c r="CA289" i="1"/>
  <c r="F289" i="1"/>
  <c r="C260" i="1"/>
  <c r="CC259" i="1"/>
  <c r="CE259" i="1" s="1"/>
  <c r="C48" i="1"/>
  <c r="CC47" i="1"/>
  <c r="CE47" i="1" s="1"/>
  <c r="D77" i="1"/>
  <c r="CC76" i="1"/>
  <c r="CE76" i="1" s="1"/>
  <c r="C145" i="1"/>
  <c r="CA145" i="1" s="1"/>
  <c r="CC144" i="1"/>
  <c r="C236" i="7"/>
  <c r="V236" i="7" s="1"/>
  <c r="C55" i="7"/>
  <c r="V55" i="7" s="1"/>
  <c r="C300" i="7"/>
  <c r="V300" i="7" s="1"/>
  <c r="CD267" i="1"/>
  <c r="E268" i="1" s="1"/>
  <c r="W299" i="11"/>
  <c r="D300" i="11" s="1"/>
  <c r="W113" i="11"/>
  <c r="D114" i="11" s="1"/>
  <c r="E113" i="11"/>
  <c r="CD56" i="9"/>
  <c r="E57" i="9" s="1"/>
  <c r="CB15" i="2"/>
  <c r="F15" i="2"/>
  <c r="C357" i="5"/>
  <c r="CA357" i="5" s="1"/>
  <c r="E168" i="3"/>
  <c r="V168" i="3"/>
  <c r="F106" i="1"/>
  <c r="CA106" i="1"/>
  <c r="W55" i="11"/>
  <c r="D56" i="11" s="1"/>
  <c r="D73" i="3"/>
  <c r="X72" i="3"/>
  <c r="CD119" i="2"/>
  <c r="E120" i="2" s="1"/>
  <c r="W24" i="11"/>
  <c r="D25" i="11" s="1"/>
  <c r="CD299" i="1"/>
  <c r="E300" i="1" s="1"/>
  <c r="CD204" i="10"/>
  <c r="E205" i="10" s="1"/>
  <c r="F204" i="10"/>
  <c r="CA298" i="10"/>
  <c r="C299" i="10" s="1"/>
  <c r="C152" i="6"/>
  <c r="CA152" i="6" s="1"/>
  <c r="C57" i="5"/>
  <c r="CA57" i="5" s="1"/>
  <c r="C329" i="11"/>
  <c r="V329" i="11" s="1"/>
  <c r="CE203" i="10"/>
  <c r="D15" i="1"/>
  <c r="CC14" i="1"/>
  <c r="CE14" i="1" s="1"/>
  <c r="CD27" i="2"/>
  <c r="E28" i="2" s="1"/>
  <c r="CD139" i="1"/>
  <c r="F139" i="1"/>
  <c r="W204" i="11"/>
  <c r="D205" i="11" s="1"/>
  <c r="E204" i="11"/>
  <c r="W236" i="11"/>
  <c r="D237" i="11" s="1"/>
  <c r="C114" i="7"/>
  <c r="V114" i="7" s="1"/>
  <c r="C56" i="6"/>
  <c r="CA56" i="6" s="1"/>
  <c r="CC55" i="6"/>
  <c r="CA169" i="1"/>
  <c r="CD327" i="10"/>
  <c r="E328" i="10" s="1"/>
  <c r="CC143" i="2"/>
  <c r="CE143" i="2" s="1"/>
  <c r="C144" i="2"/>
  <c r="CA144" i="2" s="1"/>
  <c r="CB116" i="2"/>
  <c r="D117" i="2" s="1"/>
  <c r="W216" i="3"/>
  <c r="D217" i="3" s="1"/>
  <c r="CD234" i="6"/>
  <c r="E235" i="6" s="1"/>
  <c r="CD23" i="1"/>
  <c r="E24" i="1" s="1"/>
  <c r="CA292" i="6"/>
  <c r="CC322" i="9"/>
  <c r="CE322" i="9" s="1"/>
  <c r="C323" i="9"/>
  <c r="CD23" i="9"/>
  <c r="E24" i="9" s="1"/>
  <c r="C83" i="6"/>
  <c r="CA83" i="6" s="1"/>
  <c r="CD206" i="1"/>
  <c r="E207" i="1" s="1"/>
  <c r="CC54" i="10"/>
  <c r="CA55" i="10"/>
  <c r="C56" i="10" s="1"/>
  <c r="C88" i="1"/>
  <c r="CA88" i="1" s="1"/>
  <c r="CD235" i="10"/>
  <c r="E236" i="10" s="1"/>
  <c r="F235" i="10"/>
  <c r="CA328" i="10"/>
  <c r="C329" i="10" s="1"/>
  <c r="CD86" i="9"/>
  <c r="E87" i="9" s="1"/>
  <c r="C177" i="7"/>
  <c r="V177" i="7" s="1"/>
  <c r="C76" i="11"/>
  <c r="V76" i="11" s="1"/>
  <c r="X75" i="11"/>
  <c r="C199" i="1"/>
  <c r="CC198" i="1"/>
  <c r="CE198" i="1" s="1"/>
  <c r="CD216" i="2"/>
  <c r="E217" i="2" s="1"/>
  <c r="CE234" i="10"/>
  <c r="C328" i="7"/>
  <c r="V328" i="7" s="1"/>
  <c r="CE295" i="10"/>
  <c r="C114" i="11"/>
  <c r="V114" i="11" s="1"/>
  <c r="X203" i="11"/>
  <c r="CA269" i="10"/>
  <c r="C270" i="10" s="1"/>
  <c r="C84" i="5"/>
  <c r="CA84" i="5" s="1"/>
  <c r="C178" i="11"/>
  <c r="V178" i="11" s="1"/>
  <c r="C175" i="6"/>
  <c r="CA175" i="6" s="1"/>
  <c r="C237" i="6"/>
  <c r="CA237" i="6" s="1"/>
  <c r="W84" i="11"/>
  <c r="D85" i="11" s="1"/>
  <c r="C56" i="9"/>
  <c r="CA56" i="9" s="1"/>
  <c r="CC55" i="9"/>
  <c r="CE55" i="9" s="1"/>
  <c r="F323" i="6"/>
  <c r="CA323" i="6"/>
  <c r="F143" i="2"/>
  <c r="V229" i="3"/>
  <c r="E229" i="3"/>
  <c r="E78" i="1"/>
  <c r="CD357" i="10"/>
  <c r="E358" i="10" s="1"/>
  <c r="CA167" i="9"/>
  <c r="CD85" i="2"/>
  <c r="E86" i="2" s="1"/>
  <c r="X259" i="3"/>
  <c r="C260" i="3"/>
  <c r="CD22" i="10"/>
  <c r="E23" i="10" s="1"/>
  <c r="F22" i="10"/>
  <c r="W145" i="11"/>
  <c r="D146" i="11" s="1"/>
  <c r="CD55" i="2"/>
  <c r="E56" i="2" s="1"/>
  <c r="CD296" i="10"/>
  <c r="E297" i="10" s="1"/>
  <c r="F296" i="10"/>
  <c r="W321" i="11"/>
  <c r="E321" i="11"/>
  <c r="CA24" i="10"/>
  <c r="C25" i="10" s="1"/>
  <c r="C205" i="6"/>
  <c r="CA205" i="6" s="1"/>
  <c r="CA237" i="10"/>
  <c r="C238" i="10" s="1"/>
  <c r="CA17" i="6"/>
  <c r="F17" i="6"/>
  <c r="C25" i="1"/>
  <c r="CA25" i="1" s="1"/>
  <c r="CA137" i="10"/>
  <c r="C138" i="10" s="1"/>
  <c r="C143" i="5"/>
  <c r="CA143" i="5" s="1"/>
  <c r="C27" i="2"/>
  <c r="CA27" i="2" s="1"/>
  <c r="C205" i="7"/>
  <c r="V205" i="7" s="1"/>
  <c r="C55" i="11"/>
  <c r="V55" i="11" s="1"/>
  <c r="X54" i="11"/>
  <c r="C271" i="7"/>
  <c r="V271" i="7" s="1"/>
  <c r="D290" i="7"/>
  <c r="X289" i="7"/>
  <c r="E25" i="5"/>
  <c r="CD25" i="5" s="1"/>
  <c r="W25" i="3"/>
  <c r="D26" i="3" s="1"/>
  <c r="C143" i="7"/>
  <c r="V143" i="7" s="1"/>
  <c r="C16" i="11"/>
  <c r="V16" i="11" s="1"/>
  <c r="X15" i="11"/>
  <c r="C358" i="11"/>
  <c r="V358" i="11" s="1"/>
  <c r="CA358" i="10"/>
  <c r="C359" i="10" s="1"/>
  <c r="CC327" i="1"/>
  <c r="C328" i="1"/>
  <c r="CA328" i="1" s="1"/>
  <c r="C115" i="6"/>
  <c r="CA115" i="6" s="1"/>
  <c r="E298" i="5"/>
  <c r="CD298" i="5" s="1"/>
  <c r="D260" i="11"/>
  <c r="X259" i="11"/>
  <c r="F197" i="9"/>
  <c r="CA197" i="9"/>
  <c r="CC22" i="9"/>
  <c r="CE22" i="9" s="1"/>
  <c r="C23" i="9"/>
  <c r="CA23" i="9" s="1"/>
  <c r="CA168" i="10"/>
  <c r="C169" i="10" s="1"/>
  <c r="C236" i="11"/>
  <c r="V236" i="11" s="1"/>
  <c r="X235" i="11"/>
  <c r="CD24" i="6"/>
  <c r="E25" i="6" s="1"/>
  <c r="W16" i="7"/>
  <c r="E16" i="7"/>
  <c r="CE21" i="10"/>
  <c r="CD146" i="10"/>
  <c r="E147" i="10" s="1"/>
  <c r="X112" i="11"/>
  <c r="C205" i="11"/>
  <c r="V205" i="11" s="1"/>
  <c r="CA353" i="6"/>
  <c r="CD237" i="1"/>
  <c r="E238" i="1" s="1"/>
  <c r="W116" i="3"/>
  <c r="D117" i="3" s="1"/>
  <c r="C269" i="11"/>
  <c r="V269" i="11" s="1"/>
  <c r="C24" i="7"/>
  <c r="V24" i="7" s="1"/>
  <c r="CA206" i="10"/>
  <c r="C207" i="10" s="1"/>
  <c r="C358" i="7"/>
  <c r="V358" i="7" s="1"/>
  <c r="CA83" i="10"/>
  <c r="C84" i="10" s="1"/>
  <c r="C229" i="1"/>
  <c r="CC228" i="1"/>
  <c r="CE228" i="1" s="1"/>
  <c r="CD266" i="10"/>
  <c r="E267" i="10" s="1"/>
  <c r="CD114" i="10"/>
  <c r="E115" i="10" s="1"/>
  <c r="C83" i="7"/>
  <c r="V83" i="7" s="1"/>
  <c r="F48" i="5"/>
  <c r="F54" i="10"/>
  <c r="CD54" i="10"/>
  <c r="E55" i="10" s="1"/>
  <c r="CD144" i="2"/>
  <c r="E145" i="2" s="1"/>
  <c r="CA199" i="2"/>
  <c r="F199" i="2"/>
  <c r="E59" i="5"/>
  <c r="CD59" i="5" s="1"/>
  <c r="CD117" i="9"/>
  <c r="E118" i="9" s="1"/>
  <c r="CB377" i="9"/>
  <c r="F144" i="2" l="1"/>
  <c r="CC142" i="5"/>
  <c r="CC356" i="5"/>
  <c r="CB77" i="5"/>
  <c r="CC77" i="5" s="1"/>
  <c r="CB143" i="5"/>
  <c r="D144" i="5" s="1"/>
  <c r="CB357" i="5"/>
  <c r="D358" i="5" s="1"/>
  <c r="CB327" i="5"/>
  <c r="D328" i="5" s="1"/>
  <c r="CB266" i="5"/>
  <c r="D267" i="5" s="1"/>
  <c r="D201" i="5"/>
  <c r="CB296" i="5"/>
  <c r="D297" i="5" s="1"/>
  <c r="CB235" i="5"/>
  <c r="D236" i="5" s="1"/>
  <c r="D117" i="5"/>
  <c r="X204" i="11"/>
  <c r="CC234" i="5"/>
  <c r="C235" i="5"/>
  <c r="CA235" i="5" s="1"/>
  <c r="CC112" i="5"/>
  <c r="C113" i="5"/>
  <c r="CA113" i="5" s="1"/>
  <c r="CC325" i="5"/>
  <c r="C326" i="5"/>
  <c r="CA326" i="5" s="1"/>
  <c r="C205" i="5"/>
  <c r="CA205" i="5" s="1"/>
  <c r="CC322" i="10"/>
  <c r="CE322" i="10" s="1"/>
  <c r="D323" i="10"/>
  <c r="X113" i="11"/>
  <c r="CC265" i="6"/>
  <c r="C266" i="6"/>
  <c r="CA266" i="6" s="1"/>
  <c r="CC265" i="5"/>
  <c r="C266" i="5"/>
  <c r="CA266" i="5" s="1"/>
  <c r="C76" i="2"/>
  <c r="CC75" i="2"/>
  <c r="CE75" i="2" s="1"/>
  <c r="CC228" i="9"/>
  <c r="CE228" i="9" s="1"/>
  <c r="C229" i="9"/>
  <c r="C107" i="10"/>
  <c r="CC106" i="10"/>
  <c r="CE106" i="10" s="1"/>
  <c r="V136" i="3"/>
  <c r="E136" i="3"/>
  <c r="CB289" i="6"/>
  <c r="F289" i="6"/>
  <c r="CB259" i="10"/>
  <c r="F259" i="10"/>
  <c r="F289" i="5"/>
  <c r="D26" i="5"/>
  <c r="CB26" i="5" s="1"/>
  <c r="CA47" i="2"/>
  <c r="F47" i="2"/>
  <c r="CA106" i="2"/>
  <c r="F106" i="2"/>
  <c r="E290" i="11"/>
  <c r="X137" i="11"/>
  <c r="C138" i="11"/>
  <c r="V138" i="11" s="1"/>
  <c r="CE204" i="10"/>
  <c r="D137" i="10"/>
  <c r="CC136" i="10"/>
  <c r="CE136" i="10" s="1"/>
  <c r="C261" i="9"/>
  <c r="CA261" i="9" s="1"/>
  <c r="CC260" i="9"/>
  <c r="CE260" i="9" s="1"/>
  <c r="CA290" i="9"/>
  <c r="F290" i="9"/>
  <c r="CA137" i="9"/>
  <c r="F137" i="9"/>
  <c r="D82" i="6"/>
  <c r="CB82" i="6" s="1"/>
  <c r="CC81" i="6"/>
  <c r="D56" i="10"/>
  <c r="CB56" i="10" s="1"/>
  <c r="D298" i="10"/>
  <c r="CB298" i="10" s="1"/>
  <c r="CC297" i="10"/>
  <c r="D24" i="10"/>
  <c r="CB24" i="10" s="1"/>
  <c r="CC23" i="10"/>
  <c r="D237" i="10"/>
  <c r="CB237" i="10" s="1"/>
  <c r="CC237" i="10" s="1"/>
  <c r="CC236" i="10"/>
  <c r="D206" i="10"/>
  <c r="CB206" i="10" s="1"/>
  <c r="CC205" i="10"/>
  <c r="D115" i="10"/>
  <c r="CB115" i="10" s="1"/>
  <c r="F15" i="5"/>
  <c r="E290" i="3"/>
  <c r="V290" i="3"/>
  <c r="V48" i="3"/>
  <c r="E48" i="3"/>
  <c r="V15" i="3"/>
  <c r="E15" i="3"/>
  <c r="V107" i="3"/>
  <c r="E107" i="3"/>
  <c r="V351" i="3"/>
  <c r="E351" i="3"/>
  <c r="E198" i="3"/>
  <c r="V198" i="3"/>
  <c r="V321" i="3"/>
  <c r="E321" i="3"/>
  <c r="CC228" i="2"/>
  <c r="CE228" i="2" s="1"/>
  <c r="C229" i="2"/>
  <c r="CA352" i="9"/>
  <c r="F352" i="9"/>
  <c r="F76" i="9"/>
  <c r="CA76" i="9"/>
  <c r="CC107" i="9"/>
  <c r="CE107" i="9" s="1"/>
  <c r="C108" i="9"/>
  <c r="CD148" i="9"/>
  <c r="E149" i="9" s="1"/>
  <c r="CD348" i="6"/>
  <c r="F348" i="6"/>
  <c r="C290" i="2"/>
  <c r="CC289" i="2"/>
  <c r="CE289" i="2" s="1"/>
  <c r="CC259" i="2"/>
  <c r="CE259" i="2" s="1"/>
  <c r="C260" i="2"/>
  <c r="CC321" i="2"/>
  <c r="CE321" i="2" s="1"/>
  <c r="C322" i="2"/>
  <c r="C352" i="2"/>
  <c r="CC351" i="2"/>
  <c r="CE351" i="2" s="1"/>
  <c r="C146" i="1"/>
  <c r="CA146" i="1" s="1"/>
  <c r="CC145" i="1"/>
  <c r="CB77" i="1"/>
  <c r="F77" i="1"/>
  <c r="CA48" i="1"/>
  <c r="F48" i="1"/>
  <c r="CA260" i="1"/>
  <c r="F260" i="1"/>
  <c r="CC289" i="1"/>
  <c r="CE289" i="1" s="1"/>
  <c r="C290" i="1"/>
  <c r="C358" i="1"/>
  <c r="CA358" i="1" s="1"/>
  <c r="CC357" i="1"/>
  <c r="C84" i="7"/>
  <c r="V84" i="7" s="1"/>
  <c r="CD118" i="9"/>
  <c r="E119" i="9" s="1"/>
  <c r="CC199" i="2"/>
  <c r="CE199" i="2" s="1"/>
  <c r="C200" i="2"/>
  <c r="CD55" i="10"/>
  <c r="E56" i="10" s="1"/>
  <c r="F55" i="10"/>
  <c r="CA84" i="10"/>
  <c r="C85" i="10" s="1"/>
  <c r="CA207" i="10"/>
  <c r="C208" i="10" s="1"/>
  <c r="C25" i="7"/>
  <c r="V25" i="7" s="1"/>
  <c r="W117" i="3"/>
  <c r="D118" i="3" s="1"/>
  <c r="CD238" i="1"/>
  <c r="E239" i="1" s="1"/>
  <c r="C354" i="6"/>
  <c r="CC353" i="6"/>
  <c r="C206" i="11"/>
  <c r="V206" i="11" s="1"/>
  <c r="CD147" i="10"/>
  <c r="E148" i="10" s="1"/>
  <c r="C198" i="9"/>
  <c r="CC197" i="9"/>
  <c r="CE197" i="9" s="1"/>
  <c r="C359" i="11"/>
  <c r="V359" i="11" s="1"/>
  <c r="E16" i="11"/>
  <c r="W26" i="3"/>
  <c r="D27" i="3" s="1"/>
  <c r="E26" i="5"/>
  <c r="CD26" i="5" s="1"/>
  <c r="W290" i="7"/>
  <c r="E290" i="7"/>
  <c r="C272" i="7"/>
  <c r="V272" i="7" s="1"/>
  <c r="C56" i="11"/>
  <c r="V56" i="11" s="1"/>
  <c r="X55" i="11"/>
  <c r="C144" i="5"/>
  <c r="CA144" i="5" s="1"/>
  <c r="CE296" i="10"/>
  <c r="C26" i="1"/>
  <c r="CA26" i="1" s="1"/>
  <c r="C18" i="6"/>
  <c r="CC17" i="6"/>
  <c r="CE17" i="6" s="1"/>
  <c r="CA238" i="10"/>
  <c r="C239" i="10" s="1"/>
  <c r="C206" i="6"/>
  <c r="CA206" i="6" s="1"/>
  <c r="CA25" i="10"/>
  <c r="C26" i="10" s="1"/>
  <c r="E260" i="3"/>
  <c r="V260" i="3"/>
  <c r="CC56" i="9"/>
  <c r="CE56" i="9" s="1"/>
  <c r="C57" i="9"/>
  <c r="CA57" i="9" s="1"/>
  <c r="C238" i="6"/>
  <c r="CA238" i="6" s="1"/>
  <c r="C176" i="6"/>
  <c r="CA176" i="6" s="1"/>
  <c r="C179" i="11"/>
  <c r="V179" i="11" s="1"/>
  <c r="C85" i="5"/>
  <c r="CA85" i="5" s="1"/>
  <c r="CD217" i="2"/>
  <c r="E218" i="2" s="1"/>
  <c r="CA199" i="1"/>
  <c r="F199" i="1"/>
  <c r="E76" i="11"/>
  <c r="CD87" i="9"/>
  <c r="E88" i="9" s="1"/>
  <c r="C89" i="1"/>
  <c r="CA89" i="1" s="1"/>
  <c r="CA56" i="10"/>
  <c r="C57" i="10" s="1"/>
  <c r="CC55" i="10"/>
  <c r="C84" i="6"/>
  <c r="CA84" i="6" s="1"/>
  <c r="F23" i="9"/>
  <c r="CA323" i="9"/>
  <c r="F323" i="9"/>
  <c r="C145" i="2"/>
  <c r="CA145" i="2" s="1"/>
  <c r="CC144" i="2"/>
  <c r="CE144" i="2" s="1"/>
  <c r="CC169" i="1"/>
  <c r="C170" i="1"/>
  <c r="E236" i="11"/>
  <c r="F205" i="10"/>
  <c r="CD205" i="10"/>
  <c r="E206" i="10" s="1"/>
  <c r="W25" i="11"/>
  <c r="D26" i="11" s="1"/>
  <c r="CD120" i="2"/>
  <c r="E121" i="2" s="1"/>
  <c r="W73" i="3"/>
  <c r="E73" i="3"/>
  <c r="CE22" i="10"/>
  <c r="W56" i="11"/>
  <c r="D57" i="11" s="1"/>
  <c r="X168" i="3"/>
  <c r="C169" i="3"/>
  <c r="F56" i="9"/>
  <c r="E60" i="5"/>
  <c r="CD60" i="5" s="1"/>
  <c r="CD145" i="2"/>
  <c r="E146" i="2" s="1"/>
  <c r="D49" i="5"/>
  <c r="CB49" i="5" s="1"/>
  <c r="CC48" i="5"/>
  <c r="CE48" i="5" s="1"/>
  <c r="CD115" i="10"/>
  <c r="E116" i="10" s="1"/>
  <c r="CD267" i="10"/>
  <c r="E268" i="10" s="1"/>
  <c r="CA229" i="1"/>
  <c r="F229" i="1"/>
  <c r="C359" i="7"/>
  <c r="V359" i="7" s="1"/>
  <c r="C270" i="11"/>
  <c r="V270" i="11" s="1"/>
  <c r="D17" i="7"/>
  <c r="X16" i="7"/>
  <c r="CD25" i="6"/>
  <c r="E26" i="6" s="1"/>
  <c r="C237" i="11"/>
  <c r="V237" i="11" s="1"/>
  <c r="X236" i="11"/>
  <c r="C24" i="9"/>
  <c r="CA24" i="9" s="1"/>
  <c r="CC23" i="9"/>
  <c r="CE23" i="9" s="1"/>
  <c r="E260" i="11"/>
  <c r="W260" i="11"/>
  <c r="E299" i="5"/>
  <c r="CD299" i="5" s="1"/>
  <c r="C116" i="6"/>
  <c r="CA116" i="6" s="1"/>
  <c r="CC328" i="1"/>
  <c r="C329" i="1"/>
  <c r="CA329" i="1" s="1"/>
  <c r="CA359" i="10"/>
  <c r="C360" i="10" s="1"/>
  <c r="C144" i="7"/>
  <c r="V144" i="7" s="1"/>
  <c r="C206" i="7"/>
  <c r="V206" i="7" s="1"/>
  <c r="C28" i="2"/>
  <c r="CA28" i="2" s="1"/>
  <c r="D322" i="11"/>
  <c r="X321" i="11"/>
  <c r="CD297" i="10"/>
  <c r="E298" i="10" s="1"/>
  <c r="F297" i="10"/>
  <c r="CD56" i="2"/>
  <c r="E57" i="2" s="1"/>
  <c r="W146" i="11"/>
  <c r="D147" i="11" s="1"/>
  <c r="CD23" i="10"/>
  <c r="E24" i="10" s="1"/>
  <c r="F23" i="10"/>
  <c r="CD86" i="2"/>
  <c r="E87" i="2" s="1"/>
  <c r="C168" i="9"/>
  <c r="CC167" i="9"/>
  <c r="CD358" i="10"/>
  <c r="E359" i="10" s="1"/>
  <c r="CD78" i="1"/>
  <c r="C230" i="3"/>
  <c r="X229" i="3"/>
  <c r="C324" i="6"/>
  <c r="CC323" i="6"/>
  <c r="CE323" i="6" s="1"/>
  <c r="W85" i="11"/>
  <c r="D86" i="11" s="1"/>
  <c r="CA270" i="10"/>
  <c r="C271" i="10" s="1"/>
  <c r="C115" i="11"/>
  <c r="V115" i="11" s="1"/>
  <c r="C329" i="7"/>
  <c r="V329" i="7" s="1"/>
  <c r="C178" i="7"/>
  <c r="V178" i="7" s="1"/>
  <c r="CA329" i="10"/>
  <c r="C330" i="10" s="1"/>
  <c r="CD236" i="10"/>
  <c r="E237" i="10" s="1"/>
  <c r="F236" i="10"/>
  <c r="CE54" i="10"/>
  <c r="CD207" i="1"/>
  <c r="E208" i="1" s="1"/>
  <c r="CD24" i="9"/>
  <c r="E25" i="9" s="1"/>
  <c r="C293" i="6"/>
  <c r="CD24" i="1"/>
  <c r="E25" i="1" s="1"/>
  <c r="CD235" i="6"/>
  <c r="E236" i="6" s="1"/>
  <c r="W217" i="3"/>
  <c r="D218" i="3" s="1"/>
  <c r="CB117" i="2"/>
  <c r="D118" i="2" s="1"/>
  <c r="CD328" i="10"/>
  <c r="E329" i="10" s="1"/>
  <c r="CC56" i="6"/>
  <c r="C57" i="6"/>
  <c r="CA57" i="6" s="1"/>
  <c r="C115" i="7"/>
  <c r="V115" i="7" s="1"/>
  <c r="W237" i="11"/>
  <c r="D238" i="11" s="1"/>
  <c r="W205" i="11"/>
  <c r="D206" i="11" s="1"/>
  <c r="E205" i="11"/>
  <c r="E140" i="1"/>
  <c r="CE139" i="1"/>
  <c r="CD28" i="2"/>
  <c r="E29" i="2" s="1"/>
  <c r="CB15" i="1"/>
  <c r="F15" i="1"/>
  <c r="C330" i="11"/>
  <c r="V330" i="11" s="1"/>
  <c r="C58" i="5"/>
  <c r="CA58" i="5" s="1"/>
  <c r="C153" i="6"/>
  <c r="CA153" i="6" s="1"/>
  <c r="CA299" i="10"/>
  <c r="C300" i="10" s="1"/>
  <c r="CD300" i="1"/>
  <c r="E301" i="1" s="1"/>
  <c r="CE235" i="10"/>
  <c r="E55" i="11"/>
  <c r="C107" i="1"/>
  <c r="CC106" i="1"/>
  <c r="CE106" i="1" s="1"/>
  <c r="C358" i="5"/>
  <c r="CA358" i="5" s="1"/>
  <c r="D16" i="2"/>
  <c r="CC15" i="2"/>
  <c r="CE15" i="2" s="1"/>
  <c r="CD57" i="9"/>
  <c r="E58" i="9" s="1"/>
  <c r="W114" i="11"/>
  <c r="D115" i="11" s="1"/>
  <c r="E114" i="11"/>
  <c r="W300" i="11"/>
  <c r="D301" i="11" s="1"/>
  <c r="CD268" i="1"/>
  <c r="E269" i="1" s="1"/>
  <c r="C301" i="7"/>
  <c r="V301" i="7" s="1"/>
  <c r="C56" i="7"/>
  <c r="V56" i="7" s="1"/>
  <c r="C237" i="7"/>
  <c r="V237" i="7" s="1"/>
  <c r="D378" i="9"/>
  <c r="E237" i="11" l="1"/>
  <c r="CC143" i="5"/>
  <c r="CC357" i="5"/>
  <c r="D78" i="5"/>
  <c r="CB328" i="5"/>
  <c r="D329" i="5" s="1"/>
  <c r="CB236" i="5"/>
  <c r="D237" i="5" s="1"/>
  <c r="CB297" i="5"/>
  <c r="D298" i="5" s="1"/>
  <c r="CB144" i="5"/>
  <c r="D145" i="5" s="1"/>
  <c r="CB117" i="5"/>
  <c r="D118" i="5" s="1"/>
  <c r="CB267" i="5"/>
  <c r="D268" i="5" s="1"/>
  <c r="CB358" i="5"/>
  <c r="D359" i="5" s="1"/>
  <c r="CB201" i="5"/>
  <c r="CC201" i="5" s="1"/>
  <c r="CC113" i="5"/>
  <c r="C114" i="5"/>
  <c r="CA114" i="5" s="1"/>
  <c r="C206" i="5"/>
  <c r="CA206" i="5" s="1"/>
  <c r="CC326" i="5"/>
  <c r="C327" i="5"/>
  <c r="CA327" i="5" s="1"/>
  <c r="CC235" i="5"/>
  <c r="C236" i="5"/>
  <c r="CA236" i="5" s="1"/>
  <c r="CB323" i="10"/>
  <c r="F323" i="10"/>
  <c r="E56" i="11"/>
  <c r="C267" i="6"/>
  <c r="CA267" i="6" s="1"/>
  <c r="CC266" i="6"/>
  <c r="CC266" i="5"/>
  <c r="C267" i="5"/>
  <c r="CA267" i="5" s="1"/>
  <c r="F76" i="2"/>
  <c r="CA76" i="2"/>
  <c r="CA229" i="9"/>
  <c r="F229" i="9"/>
  <c r="CE205" i="10"/>
  <c r="CA107" i="10"/>
  <c r="F107" i="10"/>
  <c r="X136" i="3"/>
  <c r="C137" i="3"/>
  <c r="D290" i="6"/>
  <c r="CC289" i="6"/>
  <c r="CE289" i="6" s="1"/>
  <c r="D260" i="10"/>
  <c r="CC259" i="10"/>
  <c r="CE259" i="10" s="1"/>
  <c r="C290" i="5"/>
  <c r="CA290" i="5" s="1"/>
  <c r="CC289" i="5"/>
  <c r="CE289" i="5" s="1"/>
  <c r="D27" i="5"/>
  <c r="CB27" i="5" s="1"/>
  <c r="F24" i="9"/>
  <c r="F57" i="9"/>
  <c r="C107" i="2"/>
  <c r="CC106" i="2"/>
  <c r="CE106" i="2" s="1"/>
  <c r="C48" i="2"/>
  <c r="CC47" i="2"/>
  <c r="CE47" i="2" s="1"/>
  <c r="E138" i="11"/>
  <c r="X290" i="11"/>
  <c r="C291" i="11"/>
  <c r="V291" i="11" s="1"/>
  <c r="CE55" i="10"/>
  <c r="CB137" i="10"/>
  <c r="F137" i="10"/>
  <c r="F261" i="9"/>
  <c r="CC137" i="9"/>
  <c r="CE137" i="9" s="1"/>
  <c r="C138" i="9"/>
  <c r="C291" i="9"/>
  <c r="CC290" i="9"/>
  <c r="CE290" i="9" s="1"/>
  <c r="D83" i="6"/>
  <c r="CB83" i="6" s="1"/>
  <c r="CC82" i="6"/>
  <c r="D207" i="10"/>
  <c r="CB207" i="10" s="1"/>
  <c r="CC206" i="10"/>
  <c r="D25" i="10"/>
  <c r="CB25" i="10" s="1"/>
  <c r="CC24" i="10"/>
  <c r="D299" i="10"/>
  <c r="CB299" i="10" s="1"/>
  <c r="CC299" i="10" s="1"/>
  <c r="CC298" i="10"/>
  <c r="D57" i="10"/>
  <c r="CB57" i="10" s="1"/>
  <c r="D116" i="10"/>
  <c r="CB116" i="10" s="1"/>
  <c r="D238" i="10"/>
  <c r="CB238" i="10" s="1"/>
  <c r="CC238" i="10" s="1"/>
  <c r="CC15" i="5"/>
  <c r="CE15" i="5" s="1"/>
  <c r="C16" i="5"/>
  <c r="CA16" i="5" s="1"/>
  <c r="C199" i="3"/>
  <c r="X198" i="3"/>
  <c r="C291" i="3"/>
  <c r="X290" i="3"/>
  <c r="C322" i="3"/>
  <c r="X321" i="3"/>
  <c r="C352" i="3"/>
  <c r="X351" i="3"/>
  <c r="X107" i="3"/>
  <c r="C108" i="3"/>
  <c r="C16" i="3"/>
  <c r="X15" i="3"/>
  <c r="C49" i="3"/>
  <c r="X48" i="3"/>
  <c r="CA229" i="2"/>
  <c r="F229" i="2"/>
  <c r="F108" i="9"/>
  <c r="CA108" i="9"/>
  <c r="C77" i="9"/>
  <c r="CC76" i="9"/>
  <c r="CE76" i="9" s="1"/>
  <c r="CD149" i="9"/>
  <c r="E150" i="9" s="1"/>
  <c r="CC352" i="9"/>
  <c r="CE352" i="9" s="1"/>
  <c r="C353" i="9"/>
  <c r="E349" i="6"/>
  <c r="CE348" i="6"/>
  <c r="F145" i="2"/>
  <c r="CA322" i="2"/>
  <c r="F322" i="2"/>
  <c r="F260" i="2"/>
  <c r="CA260" i="2"/>
  <c r="F352" i="2"/>
  <c r="CA352" i="2"/>
  <c r="F290" i="2"/>
  <c r="CA290" i="2"/>
  <c r="CC358" i="1"/>
  <c r="C359" i="1"/>
  <c r="CA359" i="1" s="1"/>
  <c r="CC260" i="1"/>
  <c r="CE260" i="1" s="1"/>
  <c r="C261" i="1"/>
  <c r="C49" i="1"/>
  <c r="CC48" i="1"/>
  <c r="CE48" i="1" s="1"/>
  <c r="D78" i="1"/>
  <c r="CC77" i="1"/>
  <c r="CE77" i="1" s="1"/>
  <c r="CC146" i="1"/>
  <c r="C147" i="1"/>
  <c r="CA147" i="1" s="1"/>
  <c r="CA290" i="1"/>
  <c r="F290" i="1"/>
  <c r="C238" i="7"/>
  <c r="V238" i="7" s="1"/>
  <c r="C302" i="7"/>
  <c r="V302" i="7" s="1"/>
  <c r="W301" i="11"/>
  <c r="D302" i="11" s="1"/>
  <c r="C359" i="5"/>
  <c r="CA359" i="5" s="1"/>
  <c r="C154" i="6"/>
  <c r="CA154" i="6" s="1"/>
  <c r="C59" i="5"/>
  <c r="CA59" i="5" s="1"/>
  <c r="W115" i="11"/>
  <c r="D116" i="11" s="1"/>
  <c r="E115" i="11"/>
  <c r="CD58" i="9"/>
  <c r="E59" i="9" s="1"/>
  <c r="CB16" i="2"/>
  <c r="F16" i="2"/>
  <c r="F107" i="1"/>
  <c r="CA107" i="1"/>
  <c r="CD301" i="1"/>
  <c r="E302" i="1" s="1"/>
  <c r="C58" i="6"/>
  <c r="CA58" i="6" s="1"/>
  <c r="CC57" i="6"/>
  <c r="CD329" i="10"/>
  <c r="E330" i="10" s="1"/>
  <c r="CA293" i="6"/>
  <c r="CD208" i="1"/>
  <c r="E209" i="1" s="1"/>
  <c r="CD237" i="10"/>
  <c r="E238" i="10" s="1"/>
  <c r="F237" i="10"/>
  <c r="CA330" i="10"/>
  <c r="C331" i="10" s="1"/>
  <c r="C179" i="7"/>
  <c r="V179" i="7" s="1"/>
  <c r="C330" i="7"/>
  <c r="V330" i="7" s="1"/>
  <c r="C116" i="11"/>
  <c r="V116" i="11" s="1"/>
  <c r="W86" i="11"/>
  <c r="D87" i="11" s="1"/>
  <c r="W147" i="11"/>
  <c r="D148" i="11" s="1"/>
  <c r="CE23" i="10"/>
  <c r="CA138" i="10"/>
  <c r="C139" i="10" s="1"/>
  <c r="C207" i="7"/>
  <c r="V207" i="7" s="1"/>
  <c r="C145" i="7"/>
  <c r="V145" i="7" s="1"/>
  <c r="CA360" i="10"/>
  <c r="C361" i="10" s="1"/>
  <c r="E300" i="5"/>
  <c r="CD300" i="5" s="1"/>
  <c r="CC24" i="9"/>
  <c r="CE24" i="9" s="1"/>
  <c r="C25" i="9"/>
  <c r="CA25" i="9" s="1"/>
  <c r="C230" i="1"/>
  <c r="CC229" i="1"/>
  <c r="CE229" i="1" s="1"/>
  <c r="CD268" i="10"/>
  <c r="E269" i="10" s="1"/>
  <c r="CD116" i="10"/>
  <c r="E117" i="10" s="1"/>
  <c r="F49" i="5"/>
  <c r="CD146" i="2"/>
  <c r="E147" i="2" s="1"/>
  <c r="E61" i="5"/>
  <c r="CD61" i="5" s="1"/>
  <c r="E169" i="3"/>
  <c r="V169" i="3"/>
  <c r="F206" i="10"/>
  <c r="CD206" i="10"/>
  <c r="E207" i="10" s="1"/>
  <c r="CA170" i="1"/>
  <c r="C90" i="1"/>
  <c r="CA90" i="1" s="1"/>
  <c r="C86" i="5"/>
  <c r="CA86" i="5" s="1"/>
  <c r="C180" i="11"/>
  <c r="V180" i="11" s="1"/>
  <c r="C177" i="6"/>
  <c r="CA177" i="6" s="1"/>
  <c r="C239" i="6"/>
  <c r="CA239" i="6" s="1"/>
  <c r="CC57" i="9"/>
  <c r="CE57" i="9" s="1"/>
  <c r="C58" i="9"/>
  <c r="CA58" i="9" s="1"/>
  <c r="CA18" i="6"/>
  <c r="F18" i="6"/>
  <c r="C57" i="11"/>
  <c r="V57" i="11" s="1"/>
  <c r="X56" i="11"/>
  <c r="C273" i="7"/>
  <c r="V273" i="7" s="1"/>
  <c r="D291" i="7"/>
  <c r="X290" i="7"/>
  <c r="E27" i="5"/>
  <c r="CD27" i="5" s="1"/>
  <c r="W27" i="3"/>
  <c r="D28" i="3" s="1"/>
  <c r="C17" i="11"/>
  <c r="V17" i="11" s="1"/>
  <c r="X16" i="11"/>
  <c r="C207" i="11"/>
  <c r="V207" i="11" s="1"/>
  <c r="CA85" i="10"/>
  <c r="C86" i="10" s="1"/>
  <c r="CA200" i="2"/>
  <c r="F200" i="2"/>
  <c r="C85" i="7"/>
  <c r="V85" i="7" s="1"/>
  <c r="C57" i="7"/>
  <c r="V57" i="7" s="1"/>
  <c r="CD269" i="1"/>
  <c r="E270" i="1" s="1"/>
  <c r="CA300" i="10"/>
  <c r="C301" i="10" s="1"/>
  <c r="C331" i="11"/>
  <c r="V331" i="11" s="1"/>
  <c r="D16" i="1"/>
  <c r="CC15" i="1"/>
  <c r="CE15" i="1" s="1"/>
  <c r="CD29" i="2"/>
  <c r="E30" i="2" s="1"/>
  <c r="CD140" i="1"/>
  <c r="F140" i="1"/>
  <c r="W206" i="11"/>
  <c r="D207" i="11" s="1"/>
  <c r="E206" i="11"/>
  <c r="W238" i="11"/>
  <c r="D239" i="11" s="1"/>
  <c r="C116" i="7"/>
  <c r="V116" i="7" s="1"/>
  <c r="CB118" i="2"/>
  <c r="D119" i="2" s="1"/>
  <c r="W218" i="3"/>
  <c r="D219" i="3" s="1"/>
  <c r="CD236" i="6"/>
  <c r="E237" i="6" s="1"/>
  <c r="CD25" i="1"/>
  <c r="E26" i="1" s="1"/>
  <c r="CD25" i="9"/>
  <c r="E26" i="9" s="1"/>
  <c r="X114" i="11"/>
  <c r="CA271" i="10"/>
  <c r="C272" i="10" s="1"/>
  <c r="F324" i="6"/>
  <c r="CA324" i="6"/>
  <c r="V230" i="3"/>
  <c r="E230" i="3"/>
  <c r="E79" i="1"/>
  <c r="CD359" i="10"/>
  <c r="E360" i="10" s="1"/>
  <c r="CA168" i="9"/>
  <c r="CD87" i="2"/>
  <c r="E88" i="2" s="1"/>
  <c r="F24" i="10"/>
  <c r="CD24" i="10"/>
  <c r="E25" i="10" s="1"/>
  <c r="CD57" i="2"/>
  <c r="E58" i="2" s="1"/>
  <c r="CD298" i="10"/>
  <c r="E299" i="10" s="1"/>
  <c r="F298" i="10"/>
  <c r="W322" i="11"/>
  <c r="E322" i="11"/>
  <c r="CE236" i="10"/>
  <c r="C29" i="2"/>
  <c r="CA29" i="2" s="1"/>
  <c r="CC329" i="1"/>
  <c r="C330" i="1"/>
  <c r="CA330" i="1" s="1"/>
  <c r="C117" i="6"/>
  <c r="CA117" i="6" s="1"/>
  <c r="D261" i="11"/>
  <c r="X260" i="11"/>
  <c r="CA169" i="10"/>
  <c r="C170" i="10" s="1"/>
  <c r="C238" i="11"/>
  <c r="V238" i="11" s="1"/>
  <c r="X237" i="11"/>
  <c r="CD26" i="6"/>
  <c r="E27" i="6" s="1"/>
  <c r="W17" i="7"/>
  <c r="E17" i="7"/>
  <c r="C271" i="11"/>
  <c r="V271" i="11" s="1"/>
  <c r="C360" i="7"/>
  <c r="V360" i="7" s="1"/>
  <c r="W57" i="11"/>
  <c r="D58" i="11" s="1"/>
  <c r="D74" i="3"/>
  <c r="X73" i="3"/>
  <c r="CD121" i="2"/>
  <c r="E122" i="2" s="1"/>
  <c r="W26" i="11"/>
  <c r="D27" i="11" s="1"/>
  <c r="CE297" i="10"/>
  <c r="CC145" i="2"/>
  <c r="CE145" i="2" s="1"/>
  <c r="C146" i="2"/>
  <c r="CA146" i="2" s="1"/>
  <c r="CC323" i="9"/>
  <c r="CE323" i="9" s="1"/>
  <c r="C324" i="9"/>
  <c r="C85" i="6"/>
  <c r="CA85" i="6" s="1"/>
  <c r="CC56" i="10"/>
  <c r="CA57" i="10"/>
  <c r="C58" i="10" s="1"/>
  <c r="CD88" i="9"/>
  <c r="E89" i="9" s="1"/>
  <c r="C77" i="11"/>
  <c r="V77" i="11" s="1"/>
  <c r="X76" i="11"/>
  <c r="CC199" i="1"/>
  <c r="CE199" i="1" s="1"/>
  <c r="C200" i="1"/>
  <c r="CD218" i="2"/>
  <c r="E219" i="2" s="1"/>
  <c r="C261" i="3"/>
  <c r="X260" i="3"/>
  <c r="CA26" i="10"/>
  <c r="C27" i="10" s="1"/>
  <c r="C207" i="6"/>
  <c r="CA207" i="6" s="1"/>
  <c r="CA239" i="10"/>
  <c r="C240" i="10" s="1"/>
  <c r="C27" i="1"/>
  <c r="CA27" i="1" s="1"/>
  <c r="C145" i="5"/>
  <c r="CA145" i="5" s="1"/>
  <c r="C360" i="11"/>
  <c r="V360" i="11" s="1"/>
  <c r="F198" i="9"/>
  <c r="CA198" i="9"/>
  <c r="CD148" i="10"/>
  <c r="E149" i="10" s="1"/>
  <c r="X205" i="11"/>
  <c r="CA354" i="6"/>
  <c r="CD239" i="1"/>
  <c r="E240" i="1" s="1"/>
  <c r="W118" i="3"/>
  <c r="D119" i="3" s="1"/>
  <c r="C26" i="7"/>
  <c r="V26" i="7" s="1"/>
  <c r="CA208" i="10"/>
  <c r="C209" i="10" s="1"/>
  <c r="F56" i="10"/>
  <c r="CD56" i="10"/>
  <c r="E57" i="10" s="1"/>
  <c r="CD119" i="9"/>
  <c r="E120" i="9" s="1"/>
  <c r="CB378" i="9"/>
  <c r="E57" i="11" l="1"/>
  <c r="CC144" i="5"/>
  <c r="CC358" i="5"/>
  <c r="CB78" i="5"/>
  <c r="CC78" i="5" s="1"/>
  <c r="CB298" i="5"/>
  <c r="D299" i="5" s="1"/>
  <c r="CB118" i="5"/>
  <c r="D119" i="5" s="1"/>
  <c r="CB359" i="5"/>
  <c r="D360" i="5" s="1"/>
  <c r="CB329" i="5"/>
  <c r="D330" i="5" s="1"/>
  <c r="D202" i="5"/>
  <c r="CB268" i="5"/>
  <c r="D269" i="5" s="1"/>
  <c r="CB145" i="5"/>
  <c r="D146" i="5" s="1"/>
  <c r="CB237" i="5"/>
  <c r="D238" i="5" s="1"/>
  <c r="C207" i="5"/>
  <c r="CA207" i="5" s="1"/>
  <c r="CC327" i="5"/>
  <c r="C328" i="5"/>
  <c r="CA328" i="5" s="1"/>
  <c r="CC114" i="5"/>
  <c r="C115" i="5"/>
  <c r="CA115" i="5" s="1"/>
  <c r="CC236" i="5"/>
  <c r="C237" i="5"/>
  <c r="CA237" i="5" s="1"/>
  <c r="X115" i="11"/>
  <c r="CC323" i="10"/>
  <c r="CE323" i="10" s="1"/>
  <c r="D324" i="10"/>
  <c r="CC267" i="6"/>
  <c r="C268" i="6"/>
  <c r="CA268" i="6" s="1"/>
  <c r="CC267" i="5"/>
  <c r="C268" i="5"/>
  <c r="CA268" i="5" s="1"/>
  <c r="C77" i="2"/>
  <c r="CC76" i="2"/>
  <c r="CE76" i="2" s="1"/>
  <c r="CC229" i="9"/>
  <c r="CE229" i="9" s="1"/>
  <c r="C230" i="9"/>
  <c r="C108" i="10"/>
  <c r="CC107" i="10"/>
  <c r="CE107" i="10" s="1"/>
  <c r="E137" i="3"/>
  <c r="V137" i="3"/>
  <c r="CB290" i="6"/>
  <c r="F290" i="6"/>
  <c r="CE237" i="10"/>
  <c r="CB260" i="10"/>
  <c r="F260" i="10"/>
  <c r="F290" i="5"/>
  <c r="D28" i="5"/>
  <c r="CB28" i="5" s="1"/>
  <c r="CA48" i="2"/>
  <c r="F48" i="2"/>
  <c r="F107" i="2"/>
  <c r="CA107" i="2"/>
  <c r="E291" i="11"/>
  <c r="C139" i="11"/>
  <c r="V139" i="11" s="1"/>
  <c r="X138" i="11"/>
  <c r="D138" i="10"/>
  <c r="CC137" i="10"/>
  <c r="CE137" i="10" s="1"/>
  <c r="F25" i="9"/>
  <c r="CC261" i="9"/>
  <c r="CE261" i="9" s="1"/>
  <c r="C262" i="9"/>
  <c r="CA262" i="9" s="1"/>
  <c r="CA138" i="9"/>
  <c r="F138" i="9"/>
  <c r="F291" i="9"/>
  <c r="CA291" i="9"/>
  <c r="D84" i="6"/>
  <c r="CB84" i="6" s="1"/>
  <c r="CC83" i="6"/>
  <c r="D26" i="10"/>
  <c r="CB26" i="10" s="1"/>
  <c r="CC25" i="10"/>
  <c r="D208" i="10"/>
  <c r="CB208" i="10" s="1"/>
  <c r="CC207" i="10"/>
  <c r="D239" i="10"/>
  <c r="CB239" i="10" s="1"/>
  <c r="D117" i="10"/>
  <c r="CB117" i="10" s="1"/>
  <c r="D58" i="10"/>
  <c r="CB58" i="10" s="1"/>
  <c r="D300" i="10"/>
  <c r="CB300" i="10" s="1"/>
  <c r="F16" i="5"/>
  <c r="E108" i="3"/>
  <c r="V108" i="3"/>
  <c r="E49" i="3"/>
  <c r="V49" i="3"/>
  <c r="V16" i="3"/>
  <c r="E16" i="3"/>
  <c r="V352" i="3"/>
  <c r="E352" i="3"/>
  <c r="V322" i="3"/>
  <c r="E322" i="3"/>
  <c r="E291" i="3"/>
  <c r="V291" i="3"/>
  <c r="E199" i="3"/>
  <c r="V199" i="3"/>
  <c r="CC229" i="2"/>
  <c r="CE229" i="2" s="1"/>
  <c r="C230" i="2"/>
  <c r="CE206" i="10"/>
  <c r="CA353" i="9"/>
  <c r="F353" i="9"/>
  <c r="C109" i="9"/>
  <c r="CC108" i="9"/>
  <c r="CE108" i="9" s="1"/>
  <c r="CD150" i="9"/>
  <c r="E151" i="9" s="1"/>
  <c r="F77" i="9"/>
  <c r="CA77" i="9"/>
  <c r="CD349" i="6"/>
  <c r="F349" i="6"/>
  <c r="CC290" i="2"/>
  <c r="CE290" i="2" s="1"/>
  <c r="C291" i="2"/>
  <c r="C353" i="2"/>
  <c r="CC352" i="2"/>
  <c r="CE352" i="2" s="1"/>
  <c r="C261" i="2"/>
  <c r="CC260" i="2"/>
  <c r="CE260" i="2" s="1"/>
  <c r="CC322" i="2"/>
  <c r="CE322" i="2" s="1"/>
  <c r="C323" i="2"/>
  <c r="C148" i="1"/>
  <c r="CA148" i="1" s="1"/>
  <c r="CC147" i="1"/>
  <c r="CA261" i="1"/>
  <c r="F261" i="1"/>
  <c r="CC359" i="1"/>
  <c r="C360" i="1"/>
  <c r="CA360" i="1" s="1"/>
  <c r="CC290" i="1"/>
  <c r="CE290" i="1" s="1"/>
  <c r="C291" i="1"/>
  <c r="CB78" i="1"/>
  <c r="F78" i="1"/>
  <c r="CA49" i="1"/>
  <c r="F49" i="1"/>
  <c r="CD149" i="10"/>
  <c r="E150" i="10" s="1"/>
  <c r="CC198" i="9"/>
  <c r="CE198" i="9" s="1"/>
  <c r="C199" i="9"/>
  <c r="C146" i="5"/>
  <c r="CA146" i="5" s="1"/>
  <c r="C208" i="6"/>
  <c r="CA208" i="6" s="1"/>
  <c r="CD219" i="2"/>
  <c r="E220" i="2" s="1"/>
  <c r="E77" i="11"/>
  <c r="CD89" i="9"/>
  <c r="E90" i="9" s="1"/>
  <c r="CA58" i="10"/>
  <c r="C59" i="10" s="1"/>
  <c r="CC57" i="10"/>
  <c r="C86" i="6"/>
  <c r="CA86" i="6" s="1"/>
  <c r="CA324" i="9"/>
  <c r="F324" i="9"/>
  <c r="C147" i="2"/>
  <c r="CA147" i="2" s="1"/>
  <c r="CC146" i="2"/>
  <c r="CE146" i="2" s="1"/>
  <c r="CD122" i="2"/>
  <c r="E123" i="2" s="1"/>
  <c r="W74" i="3"/>
  <c r="E74" i="3"/>
  <c r="W261" i="11"/>
  <c r="E261" i="11"/>
  <c r="CC330" i="1"/>
  <c r="C331" i="1"/>
  <c r="CA331" i="1" s="1"/>
  <c r="CD25" i="10"/>
  <c r="E26" i="10" s="1"/>
  <c r="F25" i="10"/>
  <c r="CC168" i="9"/>
  <c r="C169" i="9"/>
  <c r="CC324" i="6"/>
  <c r="CE324" i="6" s="1"/>
  <c r="C325" i="6"/>
  <c r="CD26" i="9"/>
  <c r="E27" i="9" s="1"/>
  <c r="CD26" i="1"/>
  <c r="E27" i="1" s="1"/>
  <c r="CD237" i="6"/>
  <c r="E238" i="6" s="1"/>
  <c r="W219" i="3"/>
  <c r="D220" i="3" s="1"/>
  <c r="CB119" i="2"/>
  <c r="D120" i="2" s="1"/>
  <c r="E238" i="11"/>
  <c r="W207" i="11"/>
  <c r="D208" i="11" s="1"/>
  <c r="E207" i="11"/>
  <c r="E141" i="1"/>
  <c r="CE140" i="1"/>
  <c r="CD30" i="2"/>
  <c r="E31" i="2" s="1"/>
  <c r="CB16" i="1"/>
  <c r="F16" i="1"/>
  <c r="CD270" i="1"/>
  <c r="E271" i="1" s="1"/>
  <c r="C58" i="7"/>
  <c r="V58" i="7" s="1"/>
  <c r="CC200" i="2"/>
  <c r="CE200" i="2" s="1"/>
  <c r="C201" i="2"/>
  <c r="CA86" i="10"/>
  <c r="C87" i="10" s="1"/>
  <c r="C208" i="11"/>
  <c r="V208" i="11" s="1"/>
  <c r="E17" i="11"/>
  <c r="W28" i="3"/>
  <c r="D29" i="3" s="1"/>
  <c r="W291" i="7"/>
  <c r="E291" i="7"/>
  <c r="X57" i="11"/>
  <c r="C58" i="11"/>
  <c r="V58" i="11" s="1"/>
  <c r="CC58" i="9"/>
  <c r="CE58" i="9" s="1"/>
  <c r="C59" i="9"/>
  <c r="CA59" i="9" s="1"/>
  <c r="C91" i="1"/>
  <c r="CA91" i="1" s="1"/>
  <c r="CC170" i="1"/>
  <c r="C171" i="1"/>
  <c r="X169" i="3"/>
  <c r="C170" i="3"/>
  <c r="CD147" i="2"/>
  <c r="E148" i="2" s="1"/>
  <c r="CD269" i="10"/>
  <c r="E270" i="10" s="1"/>
  <c r="C26" i="9"/>
  <c r="CA26" i="9" s="1"/>
  <c r="CC25" i="9"/>
  <c r="CE25" i="9" s="1"/>
  <c r="C146" i="7"/>
  <c r="V146" i="7" s="1"/>
  <c r="C208" i="7"/>
  <c r="V208" i="7" s="1"/>
  <c r="W148" i="11"/>
  <c r="D149" i="11" s="1"/>
  <c r="C331" i="7"/>
  <c r="V331" i="7" s="1"/>
  <c r="C180" i="7"/>
  <c r="V180" i="7" s="1"/>
  <c r="CD238" i="10"/>
  <c r="E239" i="10" s="1"/>
  <c r="F238" i="10"/>
  <c r="CD302" i="1"/>
  <c r="E303" i="1" s="1"/>
  <c r="F58" i="9"/>
  <c r="C60" i="5"/>
  <c r="CA60" i="5" s="1"/>
  <c r="C155" i="6"/>
  <c r="CA155" i="6" s="1"/>
  <c r="CD120" i="9"/>
  <c r="E121" i="9" s="1"/>
  <c r="CA209" i="10"/>
  <c r="C210" i="10" s="1"/>
  <c r="C27" i="7"/>
  <c r="V27" i="7" s="1"/>
  <c r="CD57" i="10"/>
  <c r="E58" i="10" s="1"/>
  <c r="F57" i="10"/>
  <c r="W119" i="3"/>
  <c r="D120" i="3" s="1"/>
  <c r="CD240" i="1"/>
  <c r="E241" i="1" s="1"/>
  <c r="CC354" i="6"/>
  <c r="C355" i="6"/>
  <c r="C361" i="11"/>
  <c r="V361" i="11" s="1"/>
  <c r="C28" i="1"/>
  <c r="CA28" i="1" s="1"/>
  <c r="CA240" i="10"/>
  <c r="C241" i="10" s="1"/>
  <c r="CA27" i="10"/>
  <c r="C28" i="10" s="1"/>
  <c r="V261" i="3"/>
  <c r="E261" i="3"/>
  <c r="CA200" i="1"/>
  <c r="F200" i="1"/>
  <c r="CE56" i="10"/>
  <c r="W27" i="11"/>
  <c r="D28" i="11" s="1"/>
  <c r="W58" i="11"/>
  <c r="D59" i="11" s="1"/>
  <c r="C361" i="7"/>
  <c r="V361" i="7" s="1"/>
  <c r="C272" i="11"/>
  <c r="V272" i="11" s="1"/>
  <c r="D18" i="7"/>
  <c r="X17" i="7"/>
  <c r="CD27" i="6"/>
  <c r="E28" i="6" s="1"/>
  <c r="C239" i="11"/>
  <c r="V239" i="11" s="1"/>
  <c r="X238" i="11"/>
  <c r="C118" i="6"/>
  <c r="CA118" i="6" s="1"/>
  <c r="C30" i="2"/>
  <c r="CA30" i="2" s="1"/>
  <c r="D323" i="11"/>
  <c r="X322" i="11"/>
  <c r="F299" i="10"/>
  <c r="CD299" i="10"/>
  <c r="E300" i="10" s="1"/>
  <c r="CD58" i="2"/>
  <c r="E59" i="2" s="1"/>
  <c r="CD88" i="2"/>
  <c r="E89" i="2" s="1"/>
  <c r="CD360" i="10"/>
  <c r="E361" i="10" s="1"/>
  <c r="CD79" i="1"/>
  <c r="X230" i="3"/>
  <c r="C231" i="3"/>
  <c r="CA272" i="10"/>
  <c r="C273" i="10" s="1"/>
  <c r="C117" i="7"/>
  <c r="V117" i="7" s="1"/>
  <c r="W239" i="11"/>
  <c r="D240" i="11" s="1"/>
  <c r="C332" i="11"/>
  <c r="V332" i="11" s="1"/>
  <c r="CA301" i="10"/>
  <c r="C302" i="10" s="1"/>
  <c r="C86" i="7"/>
  <c r="V86" i="7" s="1"/>
  <c r="X206" i="11"/>
  <c r="E28" i="5"/>
  <c r="CD28" i="5" s="1"/>
  <c r="C274" i="7"/>
  <c r="V274" i="7" s="1"/>
  <c r="CC18" i="6"/>
  <c r="CE18" i="6" s="1"/>
  <c r="C19" i="6"/>
  <c r="CE24" i="10"/>
  <c r="C240" i="6"/>
  <c r="CA240" i="6" s="1"/>
  <c r="C178" i="6"/>
  <c r="CA178" i="6" s="1"/>
  <c r="C181" i="11"/>
  <c r="V181" i="11" s="1"/>
  <c r="C87" i="5"/>
  <c r="CA87" i="5" s="1"/>
  <c r="CD207" i="10"/>
  <c r="E208" i="10" s="1"/>
  <c r="F207" i="10"/>
  <c r="E62" i="5"/>
  <c r="CD62" i="5" s="1"/>
  <c r="F146" i="2"/>
  <c r="D50" i="5"/>
  <c r="CB50" i="5" s="1"/>
  <c r="CC49" i="5"/>
  <c r="CE49" i="5" s="1"/>
  <c r="CD117" i="10"/>
  <c r="E118" i="10" s="1"/>
  <c r="CA230" i="1"/>
  <c r="F230" i="1"/>
  <c r="E301" i="5"/>
  <c r="CD301" i="5" s="1"/>
  <c r="CA361" i="10"/>
  <c r="C362" i="10" s="1"/>
  <c r="W87" i="11"/>
  <c r="D88" i="11" s="1"/>
  <c r="C117" i="11"/>
  <c r="V117" i="11" s="1"/>
  <c r="CA331" i="10"/>
  <c r="C332" i="10" s="1"/>
  <c r="CD209" i="1"/>
  <c r="E210" i="1" s="1"/>
  <c r="C294" i="6"/>
  <c r="CD330" i="10"/>
  <c r="E331" i="10" s="1"/>
  <c r="CC58" i="6"/>
  <c r="C59" i="6"/>
  <c r="CA59" i="6" s="1"/>
  <c r="CE298" i="10"/>
  <c r="CC107" i="1"/>
  <c r="CE107" i="1" s="1"/>
  <c r="C108" i="1"/>
  <c r="D17" i="2"/>
  <c r="CC16" i="2"/>
  <c r="CE16" i="2" s="1"/>
  <c r="CD59" i="9"/>
  <c r="E60" i="9" s="1"/>
  <c r="W116" i="11"/>
  <c r="D117" i="11" s="1"/>
  <c r="E116" i="11"/>
  <c r="C360" i="5"/>
  <c r="CA360" i="5" s="1"/>
  <c r="W302" i="11"/>
  <c r="D303" i="11" s="1"/>
  <c r="C303" i="7"/>
  <c r="V303" i="7" s="1"/>
  <c r="C239" i="7"/>
  <c r="V239" i="7" s="1"/>
  <c r="CC359" i="5" l="1"/>
  <c r="CC145" i="5"/>
  <c r="X207" i="11"/>
  <c r="D79" i="5"/>
  <c r="CB360" i="5"/>
  <c r="D361" i="5" s="1"/>
  <c r="CB238" i="5"/>
  <c r="D239" i="5" s="1"/>
  <c r="CB146" i="5"/>
  <c r="D147" i="5" s="1"/>
  <c r="CB269" i="5"/>
  <c r="D270" i="5" s="1"/>
  <c r="CB299" i="5"/>
  <c r="D300" i="5" s="1"/>
  <c r="CB330" i="5"/>
  <c r="D331" i="5" s="1"/>
  <c r="CB119" i="5"/>
  <c r="D120" i="5" s="1"/>
  <c r="CB202" i="5"/>
  <c r="CC202" i="5" s="1"/>
  <c r="C329" i="5"/>
  <c r="CA329" i="5" s="1"/>
  <c r="CC328" i="5"/>
  <c r="C116" i="5"/>
  <c r="CA116" i="5" s="1"/>
  <c r="CC115" i="5"/>
  <c r="C208" i="5"/>
  <c r="CA208" i="5" s="1"/>
  <c r="C238" i="5"/>
  <c r="CA238" i="5" s="1"/>
  <c r="CC237" i="5"/>
  <c r="E239" i="11"/>
  <c r="CB324" i="10"/>
  <c r="F324" i="10"/>
  <c r="E58" i="11"/>
  <c r="C269" i="6"/>
  <c r="CA269" i="6" s="1"/>
  <c r="CC268" i="6"/>
  <c r="C269" i="5"/>
  <c r="CA269" i="5" s="1"/>
  <c r="CC268" i="5"/>
  <c r="F77" i="2"/>
  <c r="CA77" i="2"/>
  <c r="CA230" i="9"/>
  <c r="F230" i="9"/>
  <c r="CA108" i="10"/>
  <c r="F108" i="10"/>
  <c r="X137" i="3"/>
  <c r="C138" i="3"/>
  <c r="D291" i="6"/>
  <c r="CC290" i="6"/>
  <c r="CE290" i="6" s="1"/>
  <c r="D261" i="10"/>
  <c r="CC260" i="10"/>
  <c r="CE260" i="10" s="1"/>
  <c r="CC290" i="5"/>
  <c r="CE290" i="5" s="1"/>
  <c r="C291" i="5"/>
  <c r="CA291" i="5" s="1"/>
  <c r="F59" i="9"/>
  <c r="D29" i="5"/>
  <c r="CB29" i="5" s="1"/>
  <c r="C108" i="2"/>
  <c r="CC107" i="2"/>
  <c r="CE107" i="2" s="1"/>
  <c r="CC48" i="2"/>
  <c r="CE48" i="2" s="1"/>
  <c r="C49" i="2"/>
  <c r="X291" i="11"/>
  <c r="C292" i="11"/>
  <c r="V292" i="11" s="1"/>
  <c r="E139" i="11"/>
  <c r="CB138" i="10"/>
  <c r="F138" i="10"/>
  <c r="F262" i="9"/>
  <c r="C292" i="9"/>
  <c r="CC291" i="9"/>
  <c r="CE291" i="9" s="1"/>
  <c r="CC138" i="9"/>
  <c r="CE138" i="9" s="1"/>
  <c r="C139" i="9"/>
  <c r="D85" i="6"/>
  <c r="CB85" i="6" s="1"/>
  <c r="CC84" i="6"/>
  <c r="D301" i="10"/>
  <c r="CB301" i="10" s="1"/>
  <c r="CC300" i="10"/>
  <c r="D118" i="10"/>
  <c r="CB118" i="10" s="1"/>
  <c r="D209" i="10"/>
  <c r="CB209" i="10" s="1"/>
  <c r="CC208" i="10"/>
  <c r="D59" i="10"/>
  <c r="CB59" i="10" s="1"/>
  <c r="D240" i="10"/>
  <c r="CB240" i="10" s="1"/>
  <c r="CC240" i="10" s="1"/>
  <c r="CC239" i="10"/>
  <c r="D27" i="10"/>
  <c r="CB27" i="10" s="1"/>
  <c r="CC27" i="10" s="1"/>
  <c r="CC26" i="10"/>
  <c r="CC16" i="5"/>
  <c r="CE16" i="5" s="1"/>
  <c r="C17" i="5"/>
  <c r="CA17" i="5" s="1"/>
  <c r="C200" i="3"/>
  <c r="X199" i="3"/>
  <c r="C292" i="3"/>
  <c r="X291" i="3"/>
  <c r="C50" i="3"/>
  <c r="X49" i="3"/>
  <c r="C109" i="3"/>
  <c r="X108" i="3"/>
  <c r="C323" i="3"/>
  <c r="X322" i="3"/>
  <c r="X352" i="3"/>
  <c r="C353" i="3"/>
  <c r="C17" i="3"/>
  <c r="X16" i="3"/>
  <c r="CA230" i="2"/>
  <c r="F230" i="2"/>
  <c r="CC77" i="9"/>
  <c r="CE77" i="9" s="1"/>
  <c r="C78" i="9"/>
  <c r="CD151" i="9"/>
  <c r="E152" i="9" s="1"/>
  <c r="CA109" i="9"/>
  <c r="F109" i="9"/>
  <c r="C354" i="9"/>
  <c r="CC353" i="9"/>
  <c r="CE353" i="9" s="1"/>
  <c r="E350" i="6"/>
  <c r="CE349" i="6"/>
  <c r="F147" i="2"/>
  <c r="CA323" i="2"/>
  <c r="F323" i="2"/>
  <c r="F291" i="2"/>
  <c r="CA291" i="2"/>
  <c r="CA261" i="2"/>
  <c r="F261" i="2"/>
  <c r="CA353" i="2"/>
  <c r="F353" i="2"/>
  <c r="CA291" i="1"/>
  <c r="F291" i="1"/>
  <c r="C361" i="1"/>
  <c r="CA361" i="1" s="1"/>
  <c r="CC360" i="1"/>
  <c r="C50" i="1"/>
  <c r="CC49" i="1"/>
  <c r="CE49" i="1" s="1"/>
  <c r="D79" i="1"/>
  <c r="CC78" i="1"/>
  <c r="CE78" i="1" s="1"/>
  <c r="C262" i="1"/>
  <c r="CC261" i="1"/>
  <c r="CE261" i="1" s="1"/>
  <c r="CC148" i="1"/>
  <c r="C149" i="1"/>
  <c r="CA149" i="1" s="1"/>
  <c r="C240" i="7"/>
  <c r="V240" i="7" s="1"/>
  <c r="CA108" i="1"/>
  <c r="F108" i="1"/>
  <c r="CA294" i="6"/>
  <c r="CD210" i="1"/>
  <c r="E211" i="1" s="1"/>
  <c r="C118" i="11"/>
  <c r="V118" i="11" s="1"/>
  <c r="W88" i="11"/>
  <c r="D89" i="11" s="1"/>
  <c r="E302" i="5"/>
  <c r="CD302" i="5" s="1"/>
  <c r="C231" i="1"/>
  <c r="CC230" i="1"/>
  <c r="CE230" i="1" s="1"/>
  <c r="F50" i="5"/>
  <c r="CD208" i="10"/>
  <c r="E209" i="10" s="1"/>
  <c r="F208" i="10"/>
  <c r="C88" i="5"/>
  <c r="CA88" i="5" s="1"/>
  <c r="C179" i="6"/>
  <c r="CA179" i="6" s="1"/>
  <c r="C241" i="6"/>
  <c r="CA241" i="6" s="1"/>
  <c r="C275" i="7"/>
  <c r="V275" i="7" s="1"/>
  <c r="E29" i="5"/>
  <c r="CD29" i="5" s="1"/>
  <c r="CA302" i="10"/>
  <c r="C303" i="10" s="1"/>
  <c r="C333" i="11"/>
  <c r="V333" i="11" s="1"/>
  <c r="C118" i="7"/>
  <c r="V118" i="7" s="1"/>
  <c r="CA273" i="10"/>
  <c r="C274" i="10" s="1"/>
  <c r="E231" i="3"/>
  <c r="V231" i="3"/>
  <c r="E80" i="1"/>
  <c r="F300" i="10"/>
  <c r="CD300" i="10"/>
  <c r="E301" i="10" s="1"/>
  <c r="C31" i="2"/>
  <c r="CA31" i="2" s="1"/>
  <c r="C240" i="11"/>
  <c r="V240" i="11" s="1"/>
  <c r="X239" i="11"/>
  <c r="CD28" i="6"/>
  <c r="E29" i="6" s="1"/>
  <c r="W18" i="7"/>
  <c r="E18" i="7"/>
  <c r="C273" i="11"/>
  <c r="V273" i="11" s="1"/>
  <c r="C362" i="7"/>
  <c r="V362" i="7" s="1"/>
  <c r="W59" i="11"/>
  <c r="D60" i="11" s="1"/>
  <c r="W28" i="11"/>
  <c r="D29" i="11" s="1"/>
  <c r="C201" i="1"/>
  <c r="CC200" i="1"/>
  <c r="CE200" i="1" s="1"/>
  <c r="X261" i="3"/>
  <c r="C262" i="3"/>
  <c r="CA355" i="6"/>
  <c r="C156" i="6"/>
  <c r="CA156" i="6" s="1"/>
  <c r="C61" i="5"/>
  <c r="CA61" i="5" s="1"/>
  <c r="F239" i="10"/>
  <c r="CD239" i="10"/>
  <c r="E240" i="10" s="1"/>
  <c r="C181" i="7"/>
  <c r="V181" i="7" s="1"/>
  <c r="C332" i="7"/>
  <c r="V332" i="7" s="1"/>
  <c r="C147" i="7"/>
  <c r="V147" i="7" s="1"/>
  <c r="CC26" i="9"/>
  <c r="CE26" i="9" s="1"/>
  <c r="C27" i="9"/>
  <c r="CA27" i="9" s="1"/>
  <c r="CD270" i="10"/>
  <c r="E271" i="10" s="1"/>
  <c r="CD148" i="2"/>
  <c r="E149" i="2" s="1"/>
  <c r="CC59" i="9"/>
  <c r="CE59" i="9" s="1"/>
  <c r="C60" i="9"/>
  <c r="CA60" i="9" s="1"/>
  <c r="C59" i="11"/>
  <c r="V59" i="11" s="1"/>
  <c r="X58" i="11"/>
  <c r="C209" i="11"/>
  <c r="V209" i="11" s="1"/>
  <c r="CA87" i="10"/>
  <c r="C88" i="10" s="1"/>
  <c r="C59" i="7"/>
  <c r="V59" i="7" s="1"/>
  <c r="CD271" i="1"/>
  <c r="E272" i="1" s="1"/>
  <c r="D17" i="1"/>
  <c r="CC16" i="1"/>
  <c r="CE16" i="1" s="1"/>
  <c r="CD31" i="2"/>
  <c r="E32" i="2" s="1"/>
  <c r="CD141" i="1"/>
  <c r="F141" i="1"/>
  <c r="W208" i="11"/>
  <c r="D209" i="11" s="1"/>
  <c r="E208" i="11"/>
  <c r="F26" i="9"/>
  <c r="F325" i="6"/>
  <c r="CA325" i="6"/>
  <c r="CA169" i="9"/>
  <c r="D262" i="11"/>
  <c r="X261" i="11"/>
  <c r="D75" i="3"/>
  <c r="X74" i="3"/>
  <c r="CD123" i="2"/>
  <c r="E124" i="2" s="1"/>
  <c r="CC147" i="2"/>
  <c r="CE147" i="2" s="1"/>
  <c r="C148" i="2"/>
  <c r="CA148" i="2" s="1"/>
  <c r="CC324" i="9"/>
  <c r="CE324" i="9" s="1"/>
  <c r="C325" i="9"/>
  <c r="C87" i="6"/>
  <c r="CA87" i="6" s="1"/>
  <c r="CC58" i="10"/>
  <c r="CA59" i="10"/>
  <c r="C60" i="10" s="1"/>
  <c r="CD90" i="9"/>
  <c r="E91" i="9" s="1"/>
  <c r="CE25" i="10"/>
  <c r="C147" i="5"/>
  <c r="CA147" i="5" s="1"/>
  <c r="F199" i="9"/>
  <c r="CA199" i="9"/>
  <c r="W303" i="11"/>
  <c r="D304" i="11" s="1"/>
  <c r="C304" i="7"/>
  <c r="V304" i="7" s="1"/>
  <c r="C361" i="5"/>
  <c r="CA361" i="5" s="1"/>
  <c r="W117" i="11"/>
  <c r="D118" i="11" s="1"/>
  <c r="E117" i="11"/>
  <c r="CD60" i="9"/>
  <c r="E61" i="9" s="1"/>
  <c r="CB17" i="2"/>
  <c r="F17" i="2"/>
  <c r="CC59" i="6"/>
  <c r="C60" i="6"/>
  <c r="CA60" i="6" s="1"/>
  <c r="CD331" i="10"/>
  <c r="E332" i="10" s="1"/>
  <c r="CA332" i="10"/>
  <c r="C333" i="10" s="1"/>
  <c r="X116" i="11"/>
  <c r="CA362" i="10"/>
  <c r="C363" i="10" s="1"/>
  <c r="CD118" i="10"/>
  <c r="E119" i="10" s="1"/>
  <c r="E63" i="5"/>
  <c r="CD63" i="5" s="1"/>
  <c r="C182" i="11"/>
  <c r="V182" i="11" s="1"/>
  <c r="CA19" i="6"/>
  <c r="F19" i="6"/>
  <c r="C87" i="7"/>
  <c r="V87" i="7" s="1"/>
  <c r="W240" i="11"/>
  <c r="D241" i="11" s="1"/>
  <c r="CD361" i="10"/>
  <c r="E362" i="10" s="1"/>
  <c r="CD89" i="2"/>
  <c r="E90" i="2" s="1"/>
  <c r="CD59" i="2"/>
  <c r="E60" i="2" s="1"/>
  <c r="W323" i="11"/>
  <c r="E323" i="11"/>
  <c r="C119" i="6"/>
  <c r="CA119" i="6" s="1"/>
  <c r="CA170" i="10"/>
  <c r="C171" i="10" s="1"/>
  <c r="CA28" i="10"/>
  <c r="C29" i="10" s="1"/>
  <c r="CA241" i="10"/>
  <c r="C242" i="10" s="1"/>
  <c r="C29" i="1"/>
  <c r="CA29" i="1" s="1"/>
  <c r="C362" i="11"/>
  <c r="V362" i="11" s="1"/>
  <c r="CD241" i="1"/>
  <c r="E242" i="1" s="1"/>
  <c r="W120" i="3"/>
  <c r="D121" i="3" s="1"/>
  <c r="CE207" i="10"/>
  <c r="CD58" i="10"/>
  <c r="E59" i="10" s="1"/>
  <c r="F58" i="10"/>
  <c r="C28" i="7"/>
  <c r="V28" i="7" s="1"/>
  <c r="CA210" i="10"/>
  <c r="C211" i="10" s="1"/>
  <c r="CD121" i="9"/>
  <c r="E122" i="9" s="1"/>
  <c r="CD303" i="1"/>
  <c r="E304" i="1" s="1"/>
  <c r="W149" i="11"/>
  <c r="D150" i="11" s="1"/>
  <c r="CA139" i="10"/>
  <c r="C140" i="10" s="1"/>
  <c r="C209" i="7"/>
  <c r="V209" i="7" s="1"/>
  <c r="E170" i="3"/>
  <c r="V170" i="3"/>
  <c r="CA171" i="1"/>
  <c r="C92" i="1"/>
  <c r="CA92" i="1" s="1"/>
  <c r="D292" i="7"/>
  <c r="X291" i="7"/>
  <c r="W29" i="3"/>
  <c r="D30" i="3" s="1"/>
  <c r="C18" i="11"/>
  <c r="V18" i="11" s="1"/>
  <c r="X17" i="11"/>
  <c r="CA201" i="2"/>
  <c r="F201" i="2"/>
  <c r="CE299" i="10"/>
  <c r="CB120" i="2"/>
  <c r="D121" i="2" s="1"/>
  <c r="W220" i="3"/>
  <c r="CD238" i="6"/>
  <c r="E239" i="6" s="1"/>
  <c r="CD27" i="1"/>
  <c r="E28" i="1" s="1"/>
  <c r="CD27" i="9"/>
  <c r="E28" i="9" s="1"/>
  <c r="CD26" i="10"/>
  <c r="E27" i="10" s="1"/>
  <c r="F26" i="10"/>
  <c r="CC331" i="1"/>
  <c r="C332" i="1"/>
  <c r="CA332" i="1" s="1"/>
  <c r="CE57" i="10"/>
  <c r="C78" i="11"/>
  <c r="V78" i="11" s="1"/>
  <c r="X77" i="11"/>
  <c r="CD220" i="2"/>
  <c r="C209" i="6"/>
  <c r="CA209" i="6" s="1"/>
  <c r="CE238" i="10"/>
  <c r="CD150" i="10"/>
  <c r="E151" i="10" s="1"/>
  <c r="CC360" i="5" l="1"/>
  <c r="CC146" i="5"/>
  <c r="CB79" i="5"/>
  <c r="CC79" i="5" s="1"/>
  <c r="CB147" i="5"/>
  <c r="D148" i="5" s="1"/>
  <c r="CB300" i="5"/>
  <c r="D301" i="5" s="1"/>
  <c r="CB120" i="5"/>
  <c r="D121" i="5" s="1"/>
  <c r="CB361" i="5"/>
  <c r="D362" i="5" s="1"/>
  <c r="D203" i="5"/>
  <c r="CB331" i="5"/>
  <c r="D332" i="5" s="1"/>
  <c r="CB270" i="5"/>
  <c r="D271" i="5" s="1"/>
  <c r="CB239" i="5"/>
  <c r="D240" i="5" s="1"/>
  <c r="CE208" i="10"/>
  <c r="CC116" i="5"/>
  <c r="C117" i="5"/>
  <c r="CA117" i="5" s="1"/>
  <c r="C239" i="5"/>
  <c r="CA239" i="5" s="1"/>
  <c r="CC238" i="5"/>
  <c r="C209" i="5"/>
  <c r="CA209" i="5" s="1"/>
  <c r="C330" i="5"/>
  <c r="CA330" i="5" s="1"/>
  <c r="CC329" i="5"/>
  <c r="E240" i="11"/>
  <c r="CC324" i="10"/>
  <c r="CE324" i="10" s="1"/>
  <c r="D325" i="10"/>
  <c r="C270" i="6"/>
  <c r="CA270" i="6" s="1"/>
  <c r="CC269" i="6"/>
  <c r="C270" i="5"/>
  <c r="CA270" i="5" s="1"/>
  <c r="CC269" i="5"/>
  <c r="CC77" i="2"/>
  <c r="CE77" i="2" s="1"/>
  <c r="C78" i="2"/>
  <c r="CC230" i="9"/>
  <c r="CE230" i="9" s="1"/>
  <c r="C231" i="9"/>
  <c r="C109" i="10"/>
  <c r="CC108" i="10"/>
  <c r="CE108" i="10" s="1"/>
  <c r="E138" i="3"/>
  <c r="V138" i="3"/>
  <c r="CB291" i="6"/>
  <c r="F291" i="6"/>
  <c r="CB261" i="10"/>
  <c r="F261" i="10"/>
  <c r="F291" i="5"/>
  <c r="D30" i="5"/>
  <c r="CB30" i="5" s="1"/>
  <c r="F27" i="9"/>
  <c r="CA49" i="2"/>
  <c r="F49" i="2"/>
  <c r="F108" i="2"/>
  <c r="CA108" i="2"/>
  <c r="E292" i="11"/>
  <c r="C140" i="11"/>
  <c r="V140" i="11" s="1"/>
  <c r="X139" i="11"/>
  <c r="CE300" i="10"/>
  <c r="D139" i="10"/>
  <c r="CC138" i="10"/>
  <c r="CE138" i="10" s="1"/>
  <c r="C263" i="9"/>
  <c r="CA263" i="9" s="1"/>
  <c r="CC262" i="9"/>
  <c r="CE262" i="9" s="1"/>
  <c r="CA139" i="9"/>
  <c r="F139" i="9"/>
  <c r="F60" i="9"/>
  <c r="F292" i="9"/>
  <c r="CA292" i="9"/>
  <c r="D86" i="6"/>
  <c r="CB86" i="6" s="1"/>
  <c r="CC85" i="6"/>
  <c r="D210" i="10"/>
  <c r="CB210" i="10" s="1"/>
  <c r="CC209" i="10"/>
  <c r="D119" i="10"/>
  <c r="CB119" i="10" s="1"/>
  <c r="D302" i="10"/>
  <c r="CB302" i="10" s="1"/>
  <c r="CC301" i="10"/>
  <c r="D28" i="10"/>
  <c r="CB28" i="10" s="1"/>
  <c r="CC28" i="10" s="1"/>
  <c r="D241" i="10"/>
  <c r="CB241" i="10" s="1"/>
  <c r="CC241" i="10" s="1"/>
  <c r="D60" i="10"/>
  <c r="CB60" i="10" s="1"/>
  <c r="F17" i="5"/>
  <c r="E353" i="3"/>
  <c r="V353" i="3"/>
  <c r="V17" i="3"/>
  <c r="E17" i="3"/>
  <c r="E323" i="3"/>
  <c r="V323" i="3"/>
  <c r="E109" i="3"/>
  <c r="V109" i="3"/>
  <c r="V50" i="3"/>
  <c r="E50" i="3"/>
  <c r="V292" i="3"/>
  <c r="E292" i="3"/>
  <c r="V200" i="3"/>
  <c r="E200" i="3"/>
  <c r="C231" i="2"/>
  <c r="CC230" i="2"/>
  <c r="CE230" i="2" s="1"/>
  <c r="F78" i="9"/>
  <c r="CA78" i="9"/>
  <c r="F354" i="9"/>
  <c r="CA354" i="9"/>
  <c r="CC109" i="9"/>
  <c r="CE109" i="9" s="1"/>
  <c r="C110" i="9"/>
  <c r="CD152" i="9"/>
  <c r="E153" i="9" s="1"/>
  <c r="CD350" i="6"/>
  <c r="F350" i="6"/>
  <c r="C354" i="2"/>
  <c r="CC353" i="2"/>
  <c r="CE353" i="2" s="1"/>
  <c r="CC261" i="2"/>
  <c r="CE261" i="2" s="1"/>
  <c r="C262" i="2"/>
  <c r="C324" i="2"/>
  <c r="CC323" i="2"/>
  <c r="CE323" i="2" s="1"/>
  <c r="CC291" i="2"/>
  <c r="CE291" i="2" s="1"/>
  <c r="C292" i="2"/>
  <c r="CC149" i="1"/>
  <c r="C150" i="1"/>
  <c r="CA150" i="1" s="1"/>
  <c r="CA262" i="1"/>
  <c r="F262" i="1"/>
  <c r="CB79" i="1"/>
  <c r="F79" i="1"/>
  <c r="CA50" i="1"/>
  <c r="F50" i="1"/>
  <c r="CC361" i="1"/>
  <c r="C362" i="1"/>
  <c r="CA362" i="1" s="1"/>
  <c r="CC291" i="1"/>
  <c r="CE291" i="1" s="1"/>
  <c r="C292" i="1"/>
  <c r="CD151" i="10"/>
  <c r="E152" i="10" s="1"/>
  <c r="CD28" i="9"/>
  <c r="E29" i="9" s="1"/>
  <c r="CD28" i="1"/>
  <c r="E29" i="1" s="1"/>
  <c r="CD239" i="6"/>
  <c r="E240" i="6" s="1"/>
  <c r="CB121" i="2"/>
  <c r="D122" i="2" s="1"/>
  <c r="E18" i="11"/>
  <c r="W30" i="3"/>
  <c r="D31" i="3" s="1"/>
  <c r="W292" i="7"/>
  <c r="E292" i="7"/>
  <c r="C171" i="3"/>
  <c r="X170" i="3"/>
  <c r="W150" i="11"/>
  <c r="D151" i="11" s="1"/>
  <c r="CD304" i="1"/>
  <c r="E305" i="1" s="1"/>
  <c r="CA211" i="10"/>
  <c r="C212" i="10" s="1"/>
  <c r="C29" i="7"/>
  <c r="V29" i="7" s="1"/>
  <c r="W121" i="3"/>
  <c r="D122" i="3" s="1"/>
  <c r="C363" i="11"/>
  <c r="V363" i="11" s="1"/>
  <c r="C30" i="1"/>
  <c r="CA30" i="1" s="1"/>
  <c r="CA242" i="10"/>
  <c r="C243" i="10" s="1"/>
  <c r="CA29" i="10"/>
  <c r="C30" i="10" s="1"/>
  <c r="C120" i="6"/>
  <c r="CA120" i="6" s="1"/>
  <c r="D324" i="11"/>
  <c r="X323" i="11"/>
  <c r="CD60" i="2"/>
  <c r="E61" i="2" s="1"/>
  <c r="CD90" i="2"/>
  <c r="E91" i="2" s="1"/>
  <c r="CD362" i="10"/>
  <c r="E363" i="10" s="1"/>
  <c r="C88" i="7"/>
  <c r="V88" i="7" s="1"/>
  <c r="E64" i="5"/>
  <c r="CD64" i="5" s="1"/>
  <c r="CA333" i="10"/>
  <c r="C334" i="10" s="1"/>
  <c r="CC60" i="6"/>
  <c r="C61" i="6"/>
  <c r="CA61" i="6" s="1"/>
  <c r="CD91" i="9"/>
  <c r="E92" i="9" s="1"/>
  <c r="CE58" i="10"/>
  <c r="CD124" i="2"/>
  <c r="E125" i="2" s="1"/>
  <c r="W75" i="3"/>
  <c r="E75" i="3"/>
  <c r="W262" i="11"/>
  <c r="E262" i="11"/>
  <c r="C326" i="6"/>
  <c r="CC325" i="6"/>
  <c r="CE325" i="6" s="1"/>
  <c r="W209" i="11"/>
  <c r="D210" i="11" s="1"/>
  <c r="E209" i="11"/>
  <c r="E142" i="1"/>
  <c r="CE141" i="1"/>
  <c r="CD32" i="2"/>
  <c r="E33" i="2" s="1"/>
  <c r="CB17" i="1"/>
  <c r="F17" i="1"/>
  <c r="CD272" i="1"/>
  <c r="E273" i="1" s="1"/>
  <c r="C60" i="7"/>
  <c r="V60" i="7" s="1"/>
  <c r="C210" i="11"/>
  <c r="V210" i="11" s="1"/>
  <c r="C61" i="9"/>
  <c r="CA61" i="9" s="1"/>
  <c r="CC60" i="9"/>
  <c r="CE60" i="9" s="1"/>
  <c r="CD149" i="2"/>
  <c r="E150" i="2" s="1"/>
  <c r="CD271" i="10"/>
  <c r="E272" i="10" s="1"/>
  <c r="CD240" i="10"/>
  <c r="E241" i="10" s="1"/>
  <c r="F240" i="10"/>
  <c r="C62" i="5"/>
  <c r="CA62" i="5" s="1"/>
  <c r="C157" i="6"/>
  <c r="CA157" i="6" s="1"/>
  <c r="C356" i="6"/>
  <c r="CC355" i="6"/>
  <c r="CE26" i="10"/>
  <c r="CA201" i="1"/>
  <c r="F201" i="1"/>
  <c r="W29" i="11"/>
  <c r="D30" i="11" s="1"/>
  <c r="E59" i="11"/>
  <c r="C363" i="7"/>
  <c r="V363" i="7" s="1"/>
  <c r="C32" i="2"/>
  <c r="CA32" i="2" s="1"/>
  <c r="CD301" i="10"/>
  <c r="E302" i="10" s="1"/>
  <c r="F301" i="10"/>
  <c r="CD80" i="1"/>
  <c r="CA274" i="10"/>
  <c r="C275" i="10" s="1"/>
  <c r="E30" i="5"/>
  <c r="CD30" i="5" s="1"/>
  <c r="C242" i="6"/>
  <c r="CA242" i="6" s="1"/>
  <c r="C180" i="6"/>
  <c r="CA180" i="6" s="1"/>
  <c r="CD209" i="10"/>
  <c r="E210" i="10" s="1"/>
  <c r="F209" i="10"/>
  <c r="D51" i="5"/>
  <c r="CB51" i="5" s="1"/>
  <c r="CC50" i="5"/>
  <c r="CE50" i="5" s="1"/>
  <c r="CA231" i="1"/>
  <c r="F231" i="1"/>
  <c r="X117" i="11"/>
  <c r="CD211" i="1"/>
  <c r="E212" i="1" s="1"/>
  <c r="C295" i="6"/>
  <c r="CC108" i="1"/>
  <c r="CE108" i="1" s="1"/>
  <c r="C109" i="1"/>
  <c r="E78" i="11"/>
  <c r="CC332" i="1"/>
  <c r="C333" i="1"/>
  <c r="CA333" i="1" s="1"/>
  <c r="C210" i="6"/>
  <c r="CA210" i="6" s="1"/>
  <c r="CD27" i="10"/>
  <c r="E28" i="10" s="1"/>
  <c r="F27" i="10"/>
  <c r="CC201" i="2"/>
  <c r="CE201" i="2" s="1"/>
  <c r="C202" i="2"/>
  <c r="C93" i="1"/>
  <c r="CA93" i="1" s="1"/>
  <c r="C172" i="1"/>
  <c r="CC171" i="1"/>
  <c r="C210" i="7"/>
  <c r="V210" i="7" s="1"/>
  <c r="CD122" i="9"/>
  <c r="E123" i="9" s="1"/>
  <c r="CD59" i="10"/>
  <c r="E60" i="10" s="1"/>
  <c r="F59" i="10"/>
  <c r="CD242" i="1"/>
  <c r="E243" i="1" s="1"/>
  <c r="W241" i="11"/>
  <c r="D242" i="11" s="1"/>
  <c r="C20" i="6"/>
  <c r="CC19" i="6"/>
  <c r="CE19" i="6" s="1"/>
  <c r="C183" i="11"/>
  <c r="V183" i="11" s="1"/>
  <c r="CD119" i="10"/>
  <c r="E120" i="10" s="1"/>
  <c r="CA363" i="10"/>
  <c r="C364" i="10" s="1"/>
  <c r="CD332" i="10"/>
  <c r="E333" i="10" s="1"/>
  <c r="D18" i="2"/>
  <c r="CC17" i="2"/>
  <c r="CE17" i="2" s="1"/>
  <c r="CD61" i="9"/>
  <c r="E62" i="9" s="1"/>
  <c r="W118" i="11"/>
  <c r="D119" i="11" s="1"/>
  <c r="E118" i="11"/>
  <c r="C362" i="5"/>
  <c r="CA362" i="5" s="1"/>
  <c r="C305" i="7"/>
  <c r="V305" i="7" s="1"/>
  <c r="W304" i="11"/>
  <c r="D305" i="11" s="1"/>
  <c r="C200" i="9"/>
  <c r="CC199" i="9"/>
  <c r="CE199" i="9" s="1"/>
  <c r="C148" i="5"/>
  <c r="CA148" i="5" s="1"/>
  <c r="CA60" i="10"/>
  <c r="C61" i="10" s="1"/>
  <c r="CC59" i="10"/>
  <c r="C88" i="6"/>
  <c r="CA88" i="6" s="1"/>
  <c r="CA325" i="9"/>
  <c r="F325" i="9"/>
  <c r="C149" i="2"/>
  <c r="CA149" i="2" s="1"/>
  <c r="CC148" i="2"/>
  <c r="CE148" i="2" s="1"/>
  <c r="CC169" i="9"/>
  <c r="C170" i="9"/>
  <c r="CA88" i="10"/>
  <c r="C89" i="10" s="1"/>
  <c r="X208" i="11"/>
  <c r="X59" i="11"/>
  <c r="C60" i="11"/>
  <c r="V60" i="11" s="1"/>
  <c r="F148" i="2"/>
  <c r="CC27" i="9"/>
  <c r="CE27" i="9" s="1"/>
  <c r="C28" i="9"/>
  <c r="CA28" i="9" s="1"/>
  <c r="C148" i="7"/>
  <c r="V148" i="7" s="1"/>
  <c r="C333" i="7"/>
  <c r="V333" i="7" s="1"/>
  <c r="C182" i="7"/>
  <c r="V182" i="7" s="1"/>
  <c r="CE239" i="10"/>
  <c r="V262" i="3"/>
  <c r="E262" i="3"/>
  <c r="W60" i="11"/>
  <c r="D61" i="11" s="1"/>
  <c r="C274" i="11"/>
  <c r="V274" i="11" s="1"/>
  <c r="D19" i="7"/>
  <c r="X18" i="7"/>
  <c r="CD29" i="6"/>
  <c r="E30" i="6" s="1"/>
  <c r="C241" i="11"/>
  <c r="V241" i="11" s="1"/>
  <c r="X240" i="11"/>
  <c r="X231" i="3"/>
  <c r="C232" i="3"/>
  <c r="C119" i="7"/>
  <c r="V119" i="7" s="1"/>
  <c r="C334" i="11"/>
  <c r="V334" i="11" s="1"/>
  <c r="CA303" i="10"/>
  <c r="C304" i="10" s="1"/>
  <c r="C276" i="7"/>
  <c r="V276" i="7" s="1"/>
  <c r="C89" i="5"/>
  <c r="CA89" i="5" s="1"/>
  <c r="E303" i="5"/>
  <c r="CD303" i="5" s="1"/>
  <c r="W89" i="11"/>
  <c r="D90" i="11" s="1"/>
  <c r="C119" i="11"/>
  <c r="V119" i="11" s="1"/>
  <c r="C241" i="7"/>
  <c r="V241" i="7" s="1"/>
  <c r="X209" i="11" l="1"/>
  <c r="X118" i="11"/>
  <c r="CC147" i="5"/>
  <c r="CC361" i="5"/>
  <c r="D80" i="5"/>
  <c r="CB80" i="5" s="1"/>
  <c r="CC80" i="5" s="1"/>
  <c r="CB121" i="5"/>
  <c r="D122" i="5" s="1"/>
  <c r="CB240" i="5"/>
  <c r="D241" i="5" s="1"/>
  <c r="CB271" i="5"/>
  <c r="D272" i="5" s="1"/>
  <c r="CB332" i="5"/>
  <c r="D333" i="5" s="1"/>
  <c r="CB148" i="5"/>
  <c r="D149" i="5" s="1"/>
  <c r="CB362" i="5"/>
  <c r="D363" i="5" s="1"/>
  <c r="CB301" i="5"/>
  <c r="D302" i="5" s="1"/>
  <c r="CB203" i="5"/>
  <c r="CC203" i="5" s="1"/>
  <c r="CC330" i="5"/>
  <c r="C331" i="5"/>
  <c r="CA331" i="5" s="1"/>
  <c r="C210" i="5"/>
  <c r="CA210" i="5" s="1"/>
  <c r="CC117" i="5"/>
  <c r="C118" i="5"/>
  <c r="CA118" i="5" s="1"/>
  <c r="C240" i="5"/>
  <c r="CA240" i="5" s="1"/>
  <c r="CC239" i="5"/>
  <c r="CB325" i="10"/>
  <c r="F325" i="10"/>
  <c r="F61" i="9"/>
  <c r="CC270" i="6"/>
  <c r="C271" i="6"/>
  <c r="CA271" i="6" s="1"/>
  <c r="C271" i="5"/>
  <c r="CA271" i="5" s="1"/>
  <c r="CC270" i="5"/>
  <c r="F78" i="2"/>
  <c r="CA78" i="2"/>
  <c r="CA231" i="9"/>
  <c r="F231" i="9"/>
  <c r="CA109" i="10"/>
  <c r="F109" i="10"/>
  <c r="C139" i="3"/>
  <c r="X138" i="3"/>
  <c r="D292" i="6"/>
  <c r="CC291" i="6"/>
  <c r="CE291" i="6" s="1"/>
  <c r="CE240" i="10"/>
  <c r="CE209" i="10"/>
  <c r="D262" i="10"/>
  <c r="CC261" i="10"/>
  <c r="CE261" i="10" s="1"/>
  <c r="CC291" i="5"/>
  <c r="CE291" i="5" s="1"/>
  <c r="C292" i="5"/>
  <c r="CA292" i="5" s="1"/>
  <c r="D31" i="5"/>
  <c r="CB31" i="5" s="1"/>
  <c r="E60" i="11"/>
  <c r="CE27" i="10"/>
  <c r="CC108" i="2"/>
  <c r="CE108" i="2" s="1"/>
  <c r="C109" i="2"/>
  <c r="CC49" i="2"/>
  <c r="CE49" i="2" s="1"/>
  <c r="C50" i="2"/>
  <c r="C293" i="11"/>
  <c r="V293" i="11" s="1"/>
  <c r="X292" i="11"/>
  <c r="E140" i="11"/>
  <c r="CE59" i="10"/>
  <c r="CB139" i="10"/>
  <c r="F139" i="10"/>
  <c r="F263" i="9"/>
  <c r="C293" i="9"/>
  <c r="CC292" i="9"/>
  <c r="CE292" i="9" s="1"/>
  <c r="C140" i="9"/>
  <c r="CC139" i="9"/>
  <c r="CE139" i="9" s="1"/>
  <c r="D87" i="6"/>
  <c r="CB87" i="6" s="1"/>
  <c r="CC86" i="6"/>
  <c r="D303" i="10"/>
  <c r="CB303" i="10" s="1"/>
  <c r="CC302" i="10"/>
  <c r="D211" i="10"/>
  <c r="CB211" i="10" s="1"/>
  <c r="CC210" i="10"/>
  <c r="D61" i="10"/>
  <c r="CB61" i="10" s="1"/>
  <c r="D242" i="10"/>
  <c r="CB242" i="10" s="1"/>
  <c r="D29" i="10"/>
  <c r="CB29" i="10" s="1"/>
  <c r="D120" i="10"/>
  <c r="CB120" i="10" s="1"/>
  <c r="CC17" i="5"/>
  <c r="CE17" i="5" s="1"/>
  <c r="C18" i="5"/>
  <c r="CA18" i="5" s="1"/>
  <c r="C110" i="3"/>
  <c r="X109" i="3"/>
  <c r="C324" i="3"/>
  <c r="X323" i="3"/>
  <c r="X353" i="3"/>
  <c r="C354" i="3"/>
  <c r="C201" i="3"/>
  <c r="X200" i="3"/>
  <c r="X292" i="3"/>
  <c r="C293" i="3"/>
  <c r="C51" i="3"/>
  <c r="X50" i="3"/>
  <c r="C18" i="3"/>
  <c r="X17" i="3"/>
  <c r="F231" i="2"/>
  <c r="CA231" i="2"/>
  <c r="F110" i="9"/>
  <c r="CA110" i="9"/>
  <c r="CC354" i="9"/>
  <c r="CE354" i="9" s="1"/>
  <c r="C355" i="9"/>
  <c r="C79" i="9"/>
  <c r="CC78" i="9"/>
  <c r="CE78" i="9" s="1"/>
  <c r="CD153" i="9"/>
  <c r="E154" i="9" s="1"/>
  <c r="E351" i="6"/>
  <c r="CE350" i="6"/>
  <c r="CA292" i="2"/>
  <c r="F292" i="2"/>
  <c r="CA262" i="2"/>
  <c r="F262" i="2"/>
  <c r="F324" i="2"/>
  <c r="CA324" i="2"/>
  <c r="F354" i="2"/>
  <c r="CA354" i="2"/>
  <c r="CA292" i="1"/>
  <c r="F292" i="1"/>
  <c r="CC362" i="1"/>
  <c r="C363" i="1"/>
  <c r="CA363" i="1" s="1"/>
  <c r="C151" i="1"/>
  <c r="CA151" i="1" s="1"/>
  <c r="CC150" i="1"/>
  <c r="CC50" i="1"/>
  <c r="CE50" i="1" s="1"/>
  <c r="C51" i="1"/>
  <c r="D80" i="1"/>
  <c r="CC79" i="1"/>
  <c r="CE79" i="1" s="1"/>
  <c r="CC262" i="1"/>
  <c r="CE262" i="1" s="1"/>
  <c r="C263" i="1"/>
  <c r="C120" i="11"/>
  <c r="V120" i="11" s="1"/>
  <c r="C242" i="7"/>
  <c r="V242" i="7" s="1"/>
  <c r="W90" i="11"/>
  <c r="D91" i="11" s="1"/>
  <c r="C277" i="7"/>
  <c r="V277" i="7" s="1"/>
  <c r="CA304" i="10"/>
  <c r="C305" i="10" s="1"/>
  <c r="C335" i="11"/>
  <c r="V335" i="11" s="1"/>
  <c r="C120" i="7"/>
  <c r="V120" i="7" s="1"/>
  <c r="C242" i="11"/>
  <c r="V242" i="11" s="1"/>
  <c r="X241" i="11"/>
  <c r="CD30" i="6"/>
  <c r="E31" i="6" s="1"/>
  <c r="W19" i="7"/>
  <c r="E19" i="7"/>
  <c r="C275" i="11"/>
  <c r="V275" i="11" s="1"/>
  <c r="W61" i="11"/>
  <c r="D62" i="11" s="1"/>
  <c r="X262" i="3"/>
  <c r="C263" i="3"/>
  <c r="C183" i="7"/>
  <c r="V183" i="7" s="1"/>
  <c r="CC28" i="9"/>
  <c r="CE28" i="9" s="1"/>
  <c r="C29" i="9"/>
  <c r="CA29" i="9" s="1"/>
  <c r="CA89" i="10"/>
  <c r="C90" i="10" s="1"/>
  <c r="CA170" i="9"/>
  <c r="W305" i="11"/>
  <c r="D306" i="11" s="1"/>
  <c r="C363" i="5"/>
  <c r="CA363" i="5" s="1"/>
  <c r="CA364" i="10"/>
  <c r="C365" i="10" s="1"/>
  <c r="CD120" i="10"/>
  <c r="E121" i="10" s="1"/>
  <c r="C184" i="11"/>
  <c r="V184" i="11" s="1"/>
  <c r="CA20" i="6"/>
  <c r="F20" i="6"/>
  <c r="W242" i="11"/>
  <c r="D243" i="11" s="1"/>
  <c r="CD60" i="10"/>
  <c r="E61" i="10" s="1"/>
  <c r="F60" i="10"/>
  <c r="C94" i="1"/>
  <c r="CA94" i="1" s="1"/>
  <c r="CA202" i="2"/>
  <c r="F202" i="2"/>
  <c r="C79" i="11"/>
  <c r="V79" i="11" s="1"/>
  <c r="X78" i="11"/>
  <c r="CA109" i="1"/>
  <c r="F109" i="1"/>
  <c r="CA295" i="6"/>
  <c r="CE301" i="10"/>
  <c r="CA275" i="10"/>
  <c r="C276" i="10" s="1"/>
  <c r="E81" i="1"/>
  <c r="C33" i="2"/>
  <c r="CA33" i="2" s="1"/>
  <c r="W30" i="11"/>
  <c r="D31" i="11" s="1"/>
  <c r="C202" i="1"/>
  <c r="CC201" i="1"/>
  <c r="CE201" i="1" s="1"/>
  <c r="F149" i="2"/>
  <c r="C62" i="9"/>
  <c r="CA62" i="9" s="1"/>
  <c r="CC61" i="9"/>
  <c r="CE61" i="9" s="1"/>
  <c r="C211" i="11"/>
  <c r="V211" i="11" s="1"/>
  <c r="F326" i="6"/>
  <c r="CA326" i="6"/>
  <c r="D263" i="11"/>
  <c r="X262" i="11"/>
  <c r="D76" i="3"/>
  <c r="X75" i="3"/>
  <c r="CD125" i="2"/>
  <c r="E126" i="2" s="1"/>
  <c r="CD92" i="9"/>
  <c r="E93" i="9" s="1"/>
  <c r="C62" i="6"/>
  <c r="CA62" i="6" s="1"/>
  <c r="CC61" i="6"/>
  <c r="CA334" i="10"/>
  <c r="C335" i="10" s="1"/>
  <c r="C89" i="7"/>
  <c r="V89" i="7" s="1"/>
  <c r="C121" i="6"/>
  <c r="CA121" i="6" s="1"/>
  <c r="C364" i="11"/>
  <c r="V364" i="11" s="1"/>
  <c r="W122" i="3"/>
  <c r="D123" i="3" s="1"/>
  <c r="C30" i="7"/>
  <c r="V30" i="7" s="1"/>
  <c r="CA212" i="10"/>
  <c r="C213" i="10" s="1"/>
  <c r="CD305" i="1"/>
  <c r="E306" i="1" s="1"/>
  <c r="W151" i="11"/>
  <c r="D152" i="11" s="1"/>
  <c r="CA140" i="10"/>
  <c r="C141" i="10" s="1"/>
  <c r="E171" i="3"/>
  <c r="V171" i="3"/>
  <c r="F28" i="9"/>
  <c r="E304" i="5"/>
  <c r="CD304" i="5" s="1"/>
  <c r="C90" i="5"/>
  <c r="CA90" i="5" s="1"/>
  <c r="E232" i="3"/>
  <c r="V232" i="3"/>
  <c r="C334" i="7"/>
  <c r="V334" i="7" s="1"/>
  <c r="C149" i="7"/>
  <c r="V149" i="7" s="1"/>
  <c r="C61" i="11"/>
  <c r="V61" i="11" s="1"/>
  <c r="X60" i="11"/>
  <c r="CC149" i="2"/>
  <c r="CE149" i="2" s="1"/>
  <c r="C150" i="2"/>
  <c r="CA150" i="2" s="1"/>
  <c r="CC325" i="9"/>
  <c r="CE325" i="9" s="1"/>
  <c r="C326" i="9"/>
  <c r="C89" i="6"/>
  <c r="CA89" i="6" s="1"/>
  <c r="CC60" i="10"/>
  <c r="CA61" i="10"/>
  <c r="C62" i="10" s="1"/>
  <c r="C149" i="5"/>
  <c r="CA149" i="5" s="1"/>
  <c r="F200" i="9"/>
  <c r="CA200" i="9"/>
  <c r="C306" i="7"/>
  <c r="V306" i="7" s="1"/>
  <c r="W119" i="11"/>
  <c r="D120" i="11" s="1"/>
  <c r="E119" i="11"/>
  <c r="CD62" i="9"/>
  <c r="E63" i="9" s="1"/>
  <c r="CB18" i="2"/>
  <c r="F18" i="2"/>
  <c r="CD333" i="10"/>
  <c r="E334" i="10" s="1"/>
  <c r="E241" i="11"/>
  <c r="CD243" i="1"/>
  <c r="E244" i="1" s="1"/>
  <c r="CD123" i="9"/>
  <c r="E124" i="9" s="1"/>
  <c r="C211" i="7"/>
  <c r="V211" i="7" s="1"/>
  <c r="CA172" i="1"/>
  <c r="CD28" i="10"/>
  <c r="E29" i="10" s="1"/>
  <c r="F28" i="10"/>
  <c r="C211" i="6"/>
  <c r="CA211" i="6" s="1"/>
  <c r="CC333" i="1"/>
  <c r="C334" i="1"/>
  <c r="CA334" i="1" s="1"/>
  <c r="CD212" i="1"/>
  <c r="E213" i="1" s="1"/>
  <c r="C232" i="1"/>
  <c r="CC231" i="1"/>
  <c r="CE231" i="1" s="1"/>
  <c r="F51" i="5"/>
  <c r="CD210" i="10"/>
  <c r="E211" i="10" s="1"/>
  <c r="F210" i="10"/>
  <c r="C181" i="6"/>
  <c r="CA181" i="6" s="1"/>
  <c r="C243" i="6"/>
  <c r="CA243" i="6" s="1"/>
  <c r="E31" i="5"/>
  <c r="CD31" i="5" s="1"/>
  <c r="CD302" i="10"/>
  <c r="E303" i="10" s="1"/>
  <c r="F302" i="10"/>
  <c r="C364" i="7"/>
  <c r="V364" i="7" s="1"/>
  <c r="CA356" i="6"/>
  <c r="C158" i="6"/>
  <c r="CA158" i="6" s="1"/>
  <c r="C63" i="5"/>
  <c r="CA63" i="5" s="1"/>
  <c r="CD241" i="10"/>
  <c r="E242" i="10" s="1"/>
  <c r="F241" i="10"/>
  <c r="CD272" i="10"/>
  <c r="E273" i="10" s="1"/>
  <c r="CD150" i="2"/>
  <c r="E151" i="2" s="1"/>
  <c r="C61" i="7"/>
  <c r="V61" i="7" s="1"/>
  <c r="CD273" i="1"/>
  <c r="E274" i="1" s="1"/>
  <c r="D18" i="1"/>
  <c r="CC17" i="1"/>
  <c r="CE17" i="1" s="1"/>
  <c r="CD33" i="2"/>
  <c r="E34" i="2" s="1"/>
  <c r="CD142" i="1"/>
  <c r="F142" i="1"/>
  <c r="W210" i="11"/>
  <c r="D211" i="11" s="1"/>
  <c r="E210" i="11"/>
  <c r="E65" i="5"/>
  <c r="CD65" i="5" s="1"/>
  <c r="CD363" i="10"/>
  <c r="E364" i="10" s="1"/>
  <c r="CD91" i="2"/>
  <c r="E92" i="2" s="1"/>
  <c r="CD61" i="2"/>
  <c r="E62" i="2" s="1"/>
  <c r="E324" i="11"/>
  <c r="W324" i="11"/>
  <c r="CA171" i="10"/>
  <c r="C172" i="10" s="1"/>
  <c r="CA30" i="10"/>
  <c r="C31" i="10" s="1"/>
  <c r="CA243" i="10"/>
  <c r="C244" i="10" s="1"/>
  <c r="C31" i="1"/>
  <c r="CA31" i="1" s="1"/>
  <c r="D293" i="7"/>
  <c r="X292" i="7"/>
  <c r="W31" i="3"/>
  <c r="D32" i="3" s="1"/>
  <c r="C19" i="11"/>
  <c r="V19" i="11" s="1"/>
  <c r="X18" i="11"/>
  <c r="CB122" i="2"/>
  <c r="D123" i="2" s="1"/>
  <c r="CD240" i="6"/>
  <c r="E241" i="6" s="1"/>
  <c r="CD29" i="1"/>
  <c r="E30" i="1" s="1"/>
  <c r="CD29" i="9"/>
  <c r="E30" i="9" s="1"/>
  <c r="CD152" i="10"/>
  <c r="E153" i="10" s="1"/>
  <c r="CC362" i="5" l="1"/>
  <c r="E242" i="11"/>
  <c r="CC148" i="5"/>
  <c r="D81" i="5"/>
  <c r="CB363" i="5"/>
  <c r="D364" i="5" s="1"/>
  <c r="CB272" i="5"/>
  <c r="D273" i="5" s="1"/>
  <c r="CB149" i="5"/>
  <c r="D150" i="5" s="1"/>
  <c r="CB302" i="5"/>
  <c r="D303" i="5" s="1"/>
  <c r="CB122" i="5"/>
  <c r="D123" i="5" s="1"/>
  <c r="D204" i="5"/>
  <c r="CB333" i="5"/>
  <c r="D334" i="5" s="1"/>
  <c r="CB241" i="5"/>
  <c r="D242" i="5" s="1"/>
  <c r="C211" i="5"/>
  <c r="CA211" i="5" s="1"/>
  <c r="CC240" i="5"/>
  <c r="C241" i="5"/>
  <c r="CA241" i="5" s="1"/>
  <c r="CC118" i="5"/>
  <c r="C119" i="5"/>
  <c r="CA119" i="5" s="1"/>
  <c r="C332" i="5"/>
  <c r="CA332" i="5" s="1"/>
  <c r="CC331" i="5"/>
  <c r="F62" i="9"/>
  <c r="F29" i="9"/>
  <c r="CC325" i="10"/>
  <c r="CE325" i="10" s="1"/>
  <c r="D326" i="10"/>
  <c r="C272" i="6"/>
  <c r="CA272" i="6" s="1"/>
  <c r="CC271" i="6"/>
  <c r="C272" i="5"/>
  <c r="CA272" i="5" s="1"/>
  <c r="CC271" i="5"/>
  <c r="CC78" i="2"/>
  <c r="CE78" i="2" s="1"/>
  <c r="C79" i="2"/>
  <c r="CC231" i="9"/>
  <c r="CE231" i="9" s="1"/>
  <c r="C232" i="9"/>
  <c r="C110" i="10"/>
  <c r="CC109" i="10"/>
  <c r="CE109" i="10" s="1"/>
  <c r="E139" i="3"/>
  <c r="V139" i="3"/>
  <c r="CB292" i="6"/>
  <c r="F292" i="6"/>
  <c r="CB262" i="10"/>
  <c r="F262" i="10"/>
  <c r="F292" i="5"/>
  <c r="D32" i="5"/>
  <c r="CB32" i="5" s="1"/>
  <c r="CE210" i="10"/>
  <c r="CA50" i="2"/>
  <c r="F50" i="2"/>
  <c r="CA109" i="2"/>
  <c r="F109" i="2"/>
  <c r="F150" i="2"/>
  <c r="X140" i="11"/>
  <c r="C141" i="11"/>
  <c r="V141" i="11" s="1"/>
  <c r="E293" i="11"/>
  <c r="CE60" i="10"/>
  <c r="D140" i="10"/>
  <c r="CC139" i="10"/>
  <c r="CE139" i="10" s="1"/>
  <c r="C264" i="9"/>
  <c r="CA264" i="9" s="1"/>
  <c r="CC263" i="9"/>
  <c r="CE263" i="9" s="1"/>
  <c r="F140" i="9"/>
  <c r="CA140" i="9"/>
  <c r="CA293" i="9"/>
  <c r="F293" i="9"/>
  <c r="D88" i="6"/>
  <c r="CB88" i="6" s="1"/>
  <c r="CC87" i="6"/>
  <c r="D121" i="10"/>
  <c r="CB121" i="10" s="1"/>
  <c r="D243" i="10"/>
  <c r="CB243" i="10" s="1"/>
  <c r="CC242" i="10"/>
  <c r="D212" i="10"/>
  <c r="CB212" i="10" s="1"/>
  <c r="CC212" i="10" s="1"/>
  <c r="CC211" i="10"/>
  <c r="D30" i="10"/>
  <c r="CB30" i="10" s="1"/>
  <c r="CC29" i="10"/>
  <c r="D62" i="10"/>
  <c r="CB62" i="10" s="1"/>
  <c r="D304" i="10"/>
  <c r="CB304" i="10" s="1"/>
  <c r="CC304" i="10" s="1"/>
  <c r="CC303" i="10"/>
  <c r="F18" i="5"/>
  <c r="E293" i="3"/>
  <c r="V293" i="3"/>
  <c r="E354" i="3"/>
  <c r="V354" i="3"/>
  <c r="V18" i="3"/>
  <c r="E18" i="3"/>
  <c r="E51" i="3"/>
  <c r="V51" i="3"/>
  <c r="E201" i="3"/>
  <c r="V201" i="3"/>
  <c r="E324" i="3"/>
  <c r="V324" i="3"/>
  <c r="V110" i="3"/>
  <c r="E110" i="3"/>
  <c r="C232" i="2"/>
  <c r="CC231" i="2"/>
  <c r="CE231" i="2" s="1"/>
  <c r="CA355" i="9"/>
  <c r="F355" i="9"/>
  <c r="CC110" i="9"/>
  <c r="CE110" i="9" s="1"/>
  <c r="C111" i="9"/>
  <c r="CD154" i="9"/>
  <c r="E155" i="9" s="1"/>
  <c r="F79" i="9"/>
  <c r="CA79" i="9"/>
  <c r="CD351" i="6"/>
  <c r="F351" i="6"/>
  <c r="CC354" i="2"/>
  <c r="CE354" i="2" s="1"/>
  <c r="C355" i="2"/>
  <c r="CC324" i="2"/>
  <c r="CE324" i="2" s="1"/>
  <c r="C325" i="2"/>
  <c r="C263" i="2"/>
  <c r="CC262" i="2"/>
  <c r="CE262" i="2" s="1"/>
  <c r="CC292" i="2"/>
  <c r="CE292" i="2" s="1"/>
  <c r="C293" i="2"/>
  <c r="CA263" i="1"/>
  <c r="F263" i="1"/>
  <c r="CA51" i="1"/>
  <c r="F51" i="1"/>
  <c r="C364" i="1"/>
  <c r="CA364" i="1" s="1"/>
  <c r="CC363" i="1"/>
  <c r="CB80" i="1"/>
  <c r="F80" i="1"/>
  <c r="CC151" i="1"/>
  <c r="C152" i="1"/>
  <c r="CA152" i="1" s="1"/>
  <c r="CC292" i="1"/>
  <c r="CE292" i="1" s="1"/>
  <c r="C293" i="1"/>
  <c r="W32" i="3"/>
  <c r="D33" i="3" s="1"/>
  <c r="C32" i="1"/>
  <c r="CA32" i="1" s="1"/>
  <c r="CD153" i="10"/>
  <c r="E154" i="10" s="1"/>
  <c r="CD30" i="9"/>
  <c r="E31" i="9" s="1"/>
  <c r="CD30" i="1"/>
  <c r="E31" i="1" s="1"/>
  <c r="CD241" i="6"/>
  <c r="E242" i="6" s="1"/>
  <c r="CB123" i="2"/>
  <c r="D124" i="2" s="1"/>
  <c r="E19" i="11"/>
  <c r="W293" i="7"/>
  <c r="E293" i="7"/>
  <c r="CA244" i="10"/>
  <c r="C245" i="10" s="1"/>
  <c r="CA31" i="10"/>
  <c r="C32" i="10" s="1"/>
  <c r="CD62" i="2"/>
  <c r="E63" i="2" s="1"/>
  <c r="CD92" i="2"/>
  <c r="E93" i="2" s="1"/>
  <c r="CD364" i="10"/>
  <c r="E365" i="10" s="1"/>
  <c r="E66" i="5"/>
  <c r="CD66" i="5" s="1"/>
  <c r="W211" i="11"/>
  <c r="D212" i="11" s="1"/>
  <c r="E211" i="11"/>
  <c r="E143" i="1"/>
  <c r="CE142" i="1"/>
  <c r="CB18" i="1"/>
  <c r="F18" i="1"/>
  <c r="CD274" i="1"/>
  <c r="E275" i="1" s="1"/>
  <c r="C62" i="7"/>
  <c r="V62" i="7" s="1"/>
  <c r="CD273" i="10"/>
  <c r="E274" i="10" s="1"/>
  <c r="C64" i="5"/>
  <c r="CA64" i="5" s="1"/>
  <c r="C159" i="6"/>
  <c r="CA159" i="6" s="1"/>
  <c r="E32" i="5"/>
  <c r="CD32" i="5" s="1"/>
  <c r="CC334" i="1"/>
  <c r="C335" i="1"/>
  <c r="CA335" i="1" s="1"/>
  <c r="CD29" i="10"/>
  <c r="E30" i="10" s="1"/>
  <c r="F29" i="10"/>
  <c r="C212" i="7"/>
  <c r="V212" i="7" s="1"/>
  <c r="CD244" i="1"/>
  <c r="E245" i="1" s="1"/>
  <c r="CD334" i="10"/>
  <c r="E335" i="10" s="1"/>
  <c r="C307" i="7"/>
  <c r="V307" i="7" s="1"/>
  <c r="C150" i="7"/>
  <c r="V150" i="7" s="1"/>
  <c r="C335" i="7"/>
  <c r="V335" i="7" s="1"/>
  <c r="CE302" i="10"/>
  <c r="C91" i="5"/>
  <c r="CA91" i="5" s="1"/>
  <c r="E305" i="5"/>
  <c r="CD305" i="5" s="1"/>
  <c r="W152" i="11"/>
  <c r="D153" i="11" s="1"/>
  <c r="CD306" i="1"/>
  <c r="E307" i="1" s="1"/>
  <c r="W123" i="3"/>
  <c r="D124" i="3" s="1"/>
  <c r="C365" i="11"/>
  <c r="V365" i="11" s="1"/>
  <c r="CE28" i="10"/>
  <c r="C122" i="6"/>
  <c r="CA122" i="6" s="1"/>
  <c r="C90" i="7"/>
  <c r="V90" i="7" s="1"/>
  <c r="CA335" i="10"/>
  <c r="C336" i="10" s="1"/>
  <c r="C63" i="6"/>
  <c r="CA63" i="6" s="1"/>
  <c r="CC62" i="6"/>
  <c r="CD93" i="9"/>
  <c r="E94" i="9" s="1"/>
  <c r="CD126" i="2"/>
  <c r="E127" i="2" s="1"/>
  <c r="W76" i="3"/>
  <c r="E76" i="3"/>
  <c r="W263" i="11"/>
  <c r="E263" i="11"/>
  <c r="C212" i="11"/>
  <c r="V212" i="11" s="1"/>
  <c r="C63" i="9"/>
  <c r="CA63" i="9" s="1"/>
  <c r="CC62" i="9"/>
  <c r="CE62" i="9" s="1"/>
  <c r="CA202" i="1"/>
  <c r="F202" i="1"/>
  <c r="CD81" i="1"/>
  <c r="CA276" i="10"/>
  <c r="C277" i="10" s="1"/>
  <c r="CC202" i="2"/>
  <c r="CE202" i="2" s="1"/>
  <c r="C203" i="2"/>
  <c r="C95" i="1"/>
  <c r="CA95" i="1" s="1"/>
  <c r="CD61" i="10"/>
  <c r="E62" i="10" s="1"/>
  <c r="F61" i="10"/>
  <c r="CC20" i="6"/>
  <c r="CE20" i="6" s="1"/>
  <c r="C21" i="6"/>
  <c r="C185" i="11"/>
  <c r="V185" i="11" s="1"/>
  <c r="C364" i="5"/>
  <c r="CA364" i="5" s="1"/>
  <c r="W306" i="11"/>
  <c r="D307" i="11" s="1"/>
  <c r="C30" i="9"/>
  <c r="CA30" i="9" s="1"/>
  <c r="CC29" i="9"/>
  <c r="CE29" i="9" s="1"/>
  <c r="E263" i="3"/>
  <c r="V263" i="3"/>
  <c r="E61" i="11"/>
  <c r="C336" i="11"/>
  <c r="V336" i="11" s="1"/>
  <c r="CA305" i="10"/>
  <c r="C306" i="10" s="1"/>
  <c r="W91" i="11"/>
  <c r="D92" i="11" s="1"/>
  <c r="C121" i="11"/>
  <c r="V121" i="11" s="1"/>
  <c r="D325" i="11"/>
  <c r="X324" i="11"/>
  <c r="CD34" i="2"/>
  <c r="E35" i="2" s="1"/>
  <c r="CD151" i="2"/>
  <c r="E152" i="2" s="1"/>
  <c r="CD242" i="10"/>
  <c r="E243" i="10" s="1"/>
  <c r="F242" i="10"/>
  <c r="CC356" i="6"/>
  <c r="C357" i="6"/>
  <c r="C365" i="7"/>
  <c r="V365" i="7" s="1"/>
  <c r="F303" i="10"/>
  <c r="CD303" i="10"/>
  <c r="E304" i="10" s="1"/>
  <c r="C244" i="6"/>
  <c r="CA244" i="6" s="1"/>
  <c r="C182" i="6"/>
  <c r="CA182" i="6" s="1"/>
  <c r="CD211" i="10"/>
  <c r="E212" i="10" s="1"/>
  <c r="F211" i="10"/>
  <c r="D52" i="5"/>
  <c r="CB52" i="5" s="1"/>
  <c r="CC51" i="5"/>
  <c r="CE51" i="5" s="1"/>
  <c r="CA232" i="1"/>
  <c r="F232" i="1"/>
  <c r="CD213" i="1"/>
  <c r="E214" i="1" s="1"/>
  <c r="C212" i="6"/>
  <c r="CA212" i="6" s="1"/>
  <c r="CC172" i="1"/>
  <c r="C173" i="1"/>
  <c r="CD124" i="9"/>
  <c r="E125" i="9" s="1"/>
  <c r="D19" i="2"/>
  <c r="CC18" i="2"/>
  <c r="CE18" i="2" s="1"/>
  <c r="CD63" i="9"/>
  <c r="E64" i="9" s="1"/>
  <c r="W120" i="11"/>
  <c r="D121" i="11" s="1"/>
  <c r="E120" i="11"/>
  <c r="CC200" i="9"/>
  <c r="CE200" i="9" s="1"/>
  <c r="C201" i="9"/>
  <c r="C150" i="5"/>
  <c r="CA150" i="5" s="1"/>
  <c r="CA62" i="10"/>
  <c r="C63" i="10" s="1"/>
  <c r="CC61" i="10"/>
  <c r="C90" i="6"/>
  <c r="CA90" i="6" s="1"/>
  <c r="CA326" i="9"/>
  <c r="F326" i="9"/>
  <c r="C151" i="2"/>
  <c r="CA151" i="2" s="1"/>
  <c r="CC150" i="2"/>
  <c r="CE150" i="2" s="1"/>
  <c r="X61" i="11"/>
  <c r="C62" i="11"/>
  <c r="V62" i="11" s="1"/>
  <c r="C233" i="3"/>
  <c r="X232" i="3"/>
  <c r="X171" i="3"/>
  <c r="C172" i="3"/>
  <c r="CA213" i="10"/>
  <c r="C214" i="10" s="1"/>
  <c r="C31" i="7"/>
  <c r="V31" i="7" s="1"/>
  <c r="CE241" i="10"/>
  <c r="CC326" i="6"/>
  <c r="CE326" i="6" s="1"/>
  <c r="C327" i="6"/>
  <c r="X210" i="11"/>
  <c r="W31" i="11"/>
  <c r="D32" i="11" s="1"/>
  <c r="C34" i="2"/>
  <c r="CA34" i="2" s="1"/>
  <c r="C296" i="6"/>
  <c r="C110" i="1"/>
  <c r="CC109" i="1"/>
  <c r="CE109" i="1" s="1"/>
  <c r="E79" i="11"/>
  <c r="W243" i="11"/>
  <c r="D244" i="11" s="1"/>
  <c r="CD121" i="10"/>
  <c r="E122" i="10" s="1"/>
  <c r="CA365" i="10"/>
  <c r="C366" i="10" s="1"/>
  <c r="CC170" i="9"/>
  <c r="C171" i="9"/>
  <c r="CA90" i="10"/>
  <c r="C91" i="10" s="1"/>
  <c r="C184" i="7"/>
  <c r="V184" i="7" s="1"/>
  <c r="W62" i="11"/>
  <c r="D63" i="11" s="1"/>
  <c r="C276" i="11"/>
  <c r="V276" i="11" s="1"/>
  <c r="D20" i="7"/>
  <c r="X19" i="7"/>
  <c r="CD31" i="6"/>
  <c r="E32" i="6" s="1"/>
  <c r="C243" i="11"/>
  <c r="V243" i="11" s="1"/>
  <c r="X242" i="11"/>
  <c r="C121" i="7"/>
  <c r="V121" i="7" s="1"/>
  <c r="C278" i="7"/>
  <c r="V278" i="7" s="1"/>
  <c r="C243" i="7"/>
  <c r="V243" i="7" s="1"/>
  <c r="X119" i="11"/>
  <c r="CC363" i="5" l="1"/>
  <c r="X211" i="11"/>
  <c r="CC149" i="5"/>
  <c r="CB81" i="5"/>
  <c r="CC81" i="5" s="1"/>
  <c r="CB150" i="5"/>
  <c r="D151" i="5" s="1"/>
  <c r="CB242" i="5"/>
  <c r="D243" i="5" s="1"/>
  <c r="CB123" i="5"/>
  <c r="D124" i="5" s="1"/>
  <c r="CB334" i="5"/>
  <c r="D335" i="5" s="1"/>
  <c r="CB364" i="5"/>
  <c r="D365" i="5" s="1"/>
  <c r="CB204" i="5"/>
  <c r="CC204" i="5" s="1"/>
  <c r="CB303" i="5"/>
  <c r="D304" i="5" s="1"/>
  <c r="CB273" i="5"/>
  <c r="D274" i="5" s="1"/>
  <c r="C242" i="5"/>
  <c r="CA242" i="5" s="1"/>
  <c r="CC241" i="5"/>
  <c r="C333" i="5"/>
  <c r="CA333" i="5" s="1"/>
  <c r="CC332" i="5"/>
  <c r="CC119" i="5"/>
  <c r="C120" i="5"/>
  <c r="CA120" i="5" s="1"/>
  <c r="C212" i="5"/>
  <c r="CA212" i="5" s="1"/>
  <c r="CB326" i="10"/>
  <c r="F326" i="10"/>
  <c r="E62" i="11"/>
  <c r="CC272" i="6"/>
  <c r="C273" i="6"/>
  <c r="CA273" i="6" s="1"/>
  <c r="CC272" i="5"/>
  <c r="C273" i="5"/>
  <c r="CA273" i="5" s="1"/>
  <c r="F79" i="2"/>
  <c r="CA79" i="2"/>
  <c r="CA232" i="9"/>
  <c r="F232" i="9"/>
  <c r="CA110" i="10"/>
  <c r="F110" i="10"/>
  <c r="C140" i="3"/>
  <c r="X139" i="3"/>
  <c r="F63" i="9"/>
  <c r="D293" i="6"/>
  <c r="CC292" i="6"/>
  <c r="CE292" i="6" s="1"/>
  <c r="D263" i="10"/>
  <c r="CC262" i="10"/>
  <c r="CE262" i="10" s="1"/>
  <c r="CC292" i="5"/>
  <c r="CE292" i="5" s="1"/>
  <c r="C293" i="5"/>
  <c r="CA293" i="5" s="1"/>
  <c r="D33" i="5"/>
  <c r="CB33" i="5" s="1"/>
  <c r="CE29" i="10"/>
  <c r="CC109" i="2"/>
  <c r="CE109" i="2" s="1"/>
  <c r="C110" i="2"/>
  <c r="C51" i="2"/>
  <c r="CC50" i="2"/>
  <c r="CE50" i="2" s="1"/>
  <c r="C294" i="11"/>
  <c r="V294" i="11" s="1"/>
  <c r="X293" i="11"/>
  <c r="E141" i="11"/>
  <c r="CE303" i="10"/>
  <c r="CE61" i="10"/>
  <c r="CB140" i="10"/>
  <c r="F140" i="10"/>
  <c r="F264" i="9"/>
  <c r="C141" i="9"/>
  <c r="CC140" i="9"/>
  <c r="CE140" i="9" s="1"/>
  <c r="C294" i="9"/>
  <c r="CC293" i="9"/>
  <c r="CE293" i="9" s="1"/>
  <c r="D89" i="6"/>
  <c r="CB89" i="6" s="1"/>
  <c r="CC88" i="6"/>
  <c r="D31" i="10"/>
  <c r="CB31" i="10" s="1"/>
  <c r="CC31" i="10" s="1"/>
  <c r="CC30" i="10"/>
  <c r="D244" i="10"/>
  <c r="CB244" i="10" s="1"/>
  <c r="CC243" i="10"/>
  <c r="D305" i="10"/>
  <c r="CB305" i="10" s="1"/>
  <c r="CC305" i="10" s="1"/>
  <c r="D63" i="10"/>
  <c r="CB63" i="10" s="1"/>
  <c r="D213" i="10"/>
  <c r="CB213" i="10" s="1"/>
  <c r="CC213" i="10" s="1"/>
  <c r="D122" i="10"/>
  <c r="CB122" i="10" s="1"/>
  <c r="CC18" i="5"/>
  <c r="CE18" i="5" s="1"/>
  <c r="C19" i="5"/>
  <c r="CA19" i="5" s="1"/>
  <c r="X324" i="3"/>
  <c r="C325" i="3"/>
  <c r="C202" i="3"/>
  <c r="X201" i="3"/>
  <c r="X51" i="3"/>
  <c r="C52" i="3"/>
  <c r="C355" i="3"/>
  <c r="X354" i="3"/>
  <c r="C294" i="3"/>
  <c r="X293" i="3"/>
  <c r="C111" i="3"/>
  <c r="X110" i="3"/>
  <c r="C19" i="3"/>
  <c r="X18" i="3"/>
  <c r="CA232" i="2"/>
  <c r="F232" i="2"/>
  <c r="CC79" i="9"/>
  <c r="CE79" i="9" s="1"/>
  <c r="C80" i="9"/>
  <c r="F111" i="9"/>
  <c r="CA111" i="9"/>
  <c r="CD155" i="9"/>
  <c r="E156" i="9" s="1"/>
  <c r="C356" i="9"/>
  <c r="CC355" i="9"/>
  <c r="CE355" i="9" s="1"/>
  <c r="E352" i="6"/>
  <c r="CE351" i="6"/>
  <c r="F293" i="2"/>
  <c r="CA293" i="2"/>
  <c r="CA325" i="2"/>
  <c r="F325" i="2"/>
  <c r="CA355" i="2"/>
  <c r="F355" i="2"/>
  <c r="CA263" i="2"/>
  <c r="F263" i="2"/>
  <c r="CA293" i="1"/>
  <c r="F293" i="1"/>
  <c r="C153" i="1"/>
  <c r="CA153" i="1" s="1"/>
  <c r="CC152" i="1"/>
  <c r="D81" i="1"/>
  <c r="CC80" i="1"/>
  <c r="CE80" i="1" s="1"/>
  <c r="CC364" i="1"/>
  <c r="C365" i="1"/>
  <c r="CA365" i="1" s="1"/>
  <c r="C52" i="1"/>
  <c r="CC51" i="1"/>
  <c r="CE51" i="1" s="1"/>
  <c r="C264" i="1"/>
  <c r="CC263" i="1"/>
  <c r="CE263" i="1" s="1"/>
  <c r="C279" i="7"/>
  <c r="V279" i="7" s="1"/>
  <c r="CD32" i="6"/>
  <c r="E33" i="6" s="1"/>
  <c r="W20" i="7"/>
  <c r="E20" i="7"/>
  <c r="W63" i="11"/>
  <c r="D64" i="11" s="1"/>
  <c r="CD122" i="10"/>
  <c r="E123" i="10" s="1"/>
  <c r="E243" i="11"/>
  <c r="C32" i="7"/>
  <c r="V32" i="7" s="1"/>
  <c r="CA214" i="10"/>
  <c r="C215" i="10" s="1"/>
  <c r="V172" i="3"/>
  <c r="E172" i="3"/>
  <c r="E233" i="3"/>
  <c r="V233" i="3"/>
  <c r="CC151" i="2"/>
  <c r="CE151" i="2" s="1"/>
  <c r="C152" i="2"/>
  <c r="CA152" i="2" s="1"/>
  <c r="CC326" i="9"/>
  <c r="CE326" i="9" s="1"/>
  <c r="C327" i="9"/>
  <c r="C91" i="6"/>
  <c r="CA91" i="6" s="1"/>
  <c r="CC62" i="10"/>
  <c r="CA63" i="10"/>
  <c r="C64" i="10" s="1"/>
  <c r="W121" i="11"/>
  <c r="D122" i="11" s="1"/>
  <c r="E121" i="11"/>
  <c r="CD64" i="9"/>
  <c r="E65" i="9" s="1"/>
  <c r="CB19" i="2"/>
  <c r="F19" i="2"/>
  <c r="CD125" i="9"/>
  <c r="E126" i="9" s="1"/>
  <c r="C183" i="6"/>
  <c r="CA183" i="6" s="1"/>
  <c r="C245" i="6"/>
  <c r="CA245" i="6" s="1"/>
  <c r="CD304" i="10"/>
  <c r="E305" i="10" s="1"/>
  <c r="F304" i="10"/>
  <c r="C366" i="7"/>
  <c r="V366" i="7" s="1"/>
  <c r="CA357" i="6"/>
  <c r="F243" i="10"/>
  <c r="CD243" i="10"/>
  <c r="E244" i="10" s="1"/>
  <c r="CD152" i="2"/>
  <c r="E153" i="2" s="1"/>
  <c r="CD35" i="2"/>
  <c r="E36" i="2" s="1"/>
  <c r="C122" i="11"/>
  <c r="V122" i="11" s="1"/>
  <c r="CA306" i="10"/>
  <c r="C307" i="10" s="1"/>
  <c r="C337" i="11"/>
  <c r="V337" i="11" s="1"/>
  <c r="X263" i="3"/>
  <c r="C264" i="3"/>
  <c r="W307" i="11"/>
  <c r="D308" i="11" s="1"/>
  <c r="C365" i="5"/>
  <c r="CA365" i="5" s="1"/>
  <c r="C186" i="11"/>
  <c r="V186" i="11" s="1"/>
  <c r="CA21" i="6"/>
  <c r="F21" i="6"/>
  <c r="CD62" i="10"/>
  <c r="E63" i="10" s="1"/>
  <c r="F62" i="10"/>
  <c r="CA277" i="10"/>
  <c r="C278" i="10" s="1"/>
  <c r="CC63" i="9"/>
  <c r="CE63" i="9" s="1"/>
  <c r="C64" i="9"/>
  <c r="CA64" i="9" s="1"/>
  <c r="C213" i="11"/>
  <c r="V213" i="11" s="1"/>
  <c r="D264" i="11"/>
  <c r="X263" i="11"/>
  <c r="D77" i="3"/>
  <c r="X76" i="3"/>
  <c r="CD127" i="2"/>
  <c r="E128" i="2" s="1"/>
  <c r="CD94" i="9"/>
  <c r="E95" i="9" s="1"/>
  <c r="C64" i="6"/>
  <c r="CA64" i="6" s="1"/>
  <c r="CC63" i="6"/>
  <c r="CE211" i="10"/>
  <c r="CA141" i="10"/>
  <c r="C142" i="10" s="1"/>
  <c r="E306" i="5"/>
  <c r="CD306" i="5" s="1"/>
  <c r="C336" i="7"/>
  <c r="V336" i="7" s="1"/>
  <c r="C308" i="7"/>
  <c r="V308" i="7" s="1"/>
  <c r="CD335" i="10"/>
  <c r="E336" i="10" s="1"/>
  <c r="CD245" i="1"/>
  <c r="E246" i="1" s="1"/>
  <c r="C213" i="7"/>
  <c r="V213" i="7" s="1"/>
  <c r="CD30" i="10"/>
  <c r="E31" i="10" s="1"/>
  <c r="F30" i="10"/>
  <c r="E33" i="5"/>
  <c r="CD33" i="5" s="1"/>
  <c r="C65" i="5"/>
  <c r="CA65" i="5" s="1"/>
  <c r="CD274" i="10"/>
  <c r="E275" i="10" s="1"/>
  <c r="C63" i="7"/>
  <c r="V63" i="7" s="1"/>
  <c r="CD275" i="1"/>
  <c r="E276" i="1" s="1"/>
  <c r="D19" i="1"/>
  <c r="CC18" i="1"/>
  <c r="CE18" i="1" s="1"/>
  <c r="CD143" i="1"/>
  <c r="F143" i="1"/>
  <c r="W212" i="11"/>
  <c r="D213" i="11" s="1"/>
  <c r="E212" i="11"/>
  <c r="CA172" i="10"/>
  <c r="C173" i="10" s="1"/>
  <c r="CA32" i="10"/>
  <c r="C33" i="10" s="1"/>
  <c r="CA245" i="10"/>
  <c r="C246" i="10" s="1"/>
  <c r="F30" i="9"/>
  <c r="C33" i="1"/>
  <c r="CA33" i="1" s="1"/>
  <c r="C244" i="11"/>
  <c r="V244" i="11" s="1"/>
  <c r="X243" i="11"/>
  <c r="C277" i="11"/>
  <c r="V277" i="11" s="1"/>
  <c r="C185" i="7"/>
  <c r="V185" i="7" s="1"/>
  <c r="CA171" i="9"/>
  <c r="W32" i="11"/>
  <c r="D33" i="11" s="1"/>
  <c r="C244" i="7"/>
  <c r="V244" i="7" s="1"/>
  <c r="C122" i="7"/>
  <c r="V122" i="7" s="1"/>
  <c r="CA91" i="10"/>
  <c r="C92" i="10" s="1"/>
  <c r="CA366" i="10"/>
  <c r="C367" i="10" s="1"/>
  <c r="W244" i="11"/>
  <c r="D245" i="11" s="1"/>
  <c r="X79" i="11"/>
  <c r="C80" i="11"/>
  <c r="V80" i="11" s="1"/>
  <c r="F110" i="1"/>
  <c r="CA110" i="1"/>
  <c r="CA296" i="6"/>
  <c r="C35" i="2"/>
  <c r="CA35" i="2" s="1"/>
  <c r="F327" i="6"/>
  <c r="CA327" i="6"/>
  <c r="C63" i="11"/>
  <c r="V63" i="11" s="1"/>
  <c r="X62" i="11"/>
  <c r="C151" i="5"/>
  <c r="CA151" i="5" s="1"/>
  <c r="F201" i="9"/>
  <c r="CA201" i="9"/>
  <c r="CA173" i="1"/>
  <c r="C213" i="6"/>
  <c r="CA213" i="6" s="1"/>
  <c r="CD214" i="1"/>
  <c r="E215" i="1" s="1"/>
  <c r="C233" i="1"/>
  <c r="CC232" i="1"/>
  <c r="CE232" i="1" s="1"/>
  <c r="F52" i="5"/>
  <c r="CD212" i="10"/>
  <c r="E213" i="10" s="1"/>
  <c r="F212" i="10"/>
  <c r="F151" i="2"/>
  <c r="W325" i="11"/>
  <c r="E325" i="11"/>
  <c r="CE242" i="10"/>
  <c r="X120" i="11"/>
  <c r="W92" i="11"/>
  <c r="D93" i="11" s="1"/>
  <c r="CC30" i="9"/>
  <c r="CE30" i="9" s="1"/>
  <c r="C31" i="9"/>
  <c r="CA31" i="9" s="1"/>
  <c r="C96" i="1"/>
  <c r="CA96" i="1" s="1"/>
  <c r="CA203" i="2"/>
  <c r="F203" i="2"/>
  <c r="E82" i="1"/>
  <c r="CC202" i="1"/>
  <c r="CE202" i="1" s="1"/>
  <c r="C203" i="1"/>
  <c r="CA336" i="10"/>
  <c r="C337" i="10" s="1"/>
  <c r="C91" i="7"/>
  <c r="V91" i="7" s="1"/>
  <c r="C123" i="6"/>
  <c r="CA123" i="6" s="1"/>
  <c r="C366" i="11"/>
  <c r="V366" i="11" s="1"/>
  <c r="W124" i="3"/>
  <c r="D125" i="3" s="1"/>
  <c r="CD307" i="1"/>
  <c r="E308" i="1" s="1"/>
  <c r="W153" i="11"/>
  <c r="D154" i="11" s="1"/>
  <c r="C92" i="5"/>
  <c r="CA92" i="5" s="1"/>
  <c r="C151" i="7"/>
  <c r="V151" i="7" s="1"/>
  <c r="CC335" i="1"/>
  <c r="C336" i="1"/>
  <c r="CA336" i="1" s="1"/>
  <c r="E67" i="5"/>
  <c r="CD67" i="5" s="1"/>
  <c r="CD365" i="10"/>
  <c r="E366" i="10" s="1"/>
  <c r="CD93" i="2"/>
  <c r="E94" i="2" s="1"/>
  <c r="CD63" i="2"/>
  <c r="E64" i="2" s="1"/>
  <c r="D294" i="7"/>
  <c r="X293" i="7"/>
  <c r="X19" i="11"/>
  <c r="C20" i="11"/>
  <c r="V20" i="11" s="1"/>
  <c r="CB124" i="2"/>
  <c r="D125" i="2" s="1"/>
  <c r="CD242" i="6"/>
  <c r="E243" i="6" s="1"/>
  <c r="CD31" i="1"/>
  <c r="E32" i="1" s="1"/>
  <c r="CD31" i="9"/>
  <c r="E32" i="9" s="1"/>
  <c r="CD154" i="10"/>
  <c r="E155" i="10" s="1"/>
  <c r="W33" i="3"/>
  <c r="D34" i="3" s="1"/>
  <c r="CC364" i="5" l="1"/>
  <c r="CC150" i="5"/>
  <c r="CE304" i="10"/>
  <c r="X121" i="11"/>
  <c r="D82" i="5"/>
  <c r="CB82" i="5" s="1"/>
  <c r="CB274" i="5"/>
  <c r="D275" i="5" s="1"/>
  <c r="CB365" i="5"/>
  <c r="D366" i="5" s="1"/>
  <c r="CB304" i="5"/>
  <c r="D305" i="5" s="1"/>
  <c r="CB124" i="5"/>
  <c r="D125" i="5" s="1"/>
  <c r="D205" i="5"/>
  <c r="CB335" i="5"/>
  <c r="D336" i="5" s="1"/>
  <c r="CB243" i="5"/>
  <c r="D244" i="5" s="1"/>
  <c r="CB151" i="5"/>
  <c r="D152" i="5" s="1"/>
  <c r="C334" i="5"/>
  <c r="CA334" i="5" s="1"/>
  <c r="CC333" i="5"/>
  <c r="C121" i="5"/>
  <c r="CA121" i="5" s="1"/>
  <c r="CC120" i="5"/>
  <c r="C213" i="5"/>
  <c r="CA213" i="5" s="1"/>
  <c r="CC242" i="5"/>
  <c r="C243" i="5"/>
  <c r="CA243" i="5" s="1"/>
  <c r="CE243" i="10"/>
  <c r="E244" i="11"/>
  <c r="CC326" i="10"/>
  <c r="CE326" i="10" s="1"/>
  <c r="D327" i="10"/>
  <c r="C274" i="6"/>
  <c r="CA274" i="6" s="1"/>
  <c r="CC273" i="6"/>
  <c r="CC273" i="5"/>
  <c r="C274" i="5"/>
  <c r="CA274" i="5" s="1"/>
  <c r="C80" i="2"/>
  <c r="CC79" i="2"/>
  <c r="CE79" i="2" s="1"/>
  <c r="C233" i="9"/>
  <c r="CC232" i="9"/>
  <c r="CE232" i="9" s="1"/>
  <c r="C111" i="10"/>
  <c r="CC110" i="10"/>
  <c r="CE110" i="10" s="1"/>
  <c r="V140" i="3"/>
  <c r="E140" i="3"/>
  <c r="CB293" i="6"/>
  <c r="F293" i="6"/>
  <c r="CB263" i="10"/>
  <c r="F263" i="10"/>
  <c r="F293" i="5"/>
  <c r="D34" i="5"/>
  <c r="CB34" i="5" s="1"/>
  <c r="F110" i="2"/>
  <c r="CA110" i="2"/>
  <c r="F152" i="2"/>
  <c r="CA51" i="2"/>
  <c r="F51" i="2"/>
  <c r="X141" i="11"/>
  <c r="C142" i="11"/>
  <c r="V142" i="11" s="1"/>
  <c r="E294" i="11"/>
  <c r="CE30" i="10"/>
  <c r="D141" i="10"/>
  <c r="CC140" i="10"/>
  <c r="CE140" i="10" s="1"/>
  <c r="F31" i="9"/>
  <c r="CC264" i="9"/>
  <c r="CE264" i="9" s="1"/>
  <c r="C265" i="9"/>
  <c r="CA265" i="9" s="1"/>
  <c r="F294" i="9"/>
  <c r="CA294" i="9"/>
  <c r="F141" i="9"/>
  <c r="CA141" i="9"/>
  <c r="D90" i="6"/>
  <c r="CB90" i="6" s="1"/>
  <c r="CC89" i="6"/>
  <c r="D245" i="10"/>
  <c r="CB245" i="10" s="1"/>
  <c r="CC244" i="10"/>
  <c r="D123" i="10"/>
  <c r="CB123" i="10" s="1"/>
  <c r="D214" i="10"/>
  <c r="CB214" i="10" s="1"/>
  <c r="CC214" i="10" s="1"/>
  <c r="D64" i="10"/>
  <c r="CB64" i="10" s="1"/>
  <c r="D306" i="10"/>
  <c r="CB306" i="10" s="1"/>
  <c r="CC306" i="10" s="1"/>
  <c r="D32" i="10"/>
  <c r="CB32" i="10" s="1"/>
  <c r="CC32" i="10" s="1"/>
  <c r="F19" i="5"/>
  <c r="E52" i="3"/>
  <c r="V52" i="3"/>
  <c r="E325" i="3"/>
  <c r="V325" i="3"/>
  <c r="V19" i="3"/>
  <c r="E19" i="3"/>
  <c r="V111" i="3"/>
  <c r="E111" i="3"/>
  <c r="E294" i="3"/>
  <c r="V294" i="3"/>
  <c r="E355" i="3"/>
  <c r="V355" i="3"/>
  <c r="V202" i="3"/>
  <c r="E202" i="3"/>
  <c r="C233" i="2"/>
  <c r="CC232" i="2"/>
  <c r="CE232" i="2" s="1"/>
  <c r="CC111" i="9"/>
  <c r="CE111" i="9" s="1"/>
  <c r="C112" i="9"/>
  <c r="F80" i="9"/>
  <c r="CA80" i="9"/>
  <c r="F356" i="9"/>
  <c r="CA356" i="9"/>
  <c r="CD156" i="9"/>
  <c r="E157" i="9" s="1"/>
  <c r="CD352" i="6"/>
  <c r="F352" i="6"/>
  <c r="CC293" i="2"/>
  <c r="CE293" i="2" s="1"/>
  <c r="C294" i="2"/>
  <c r="C264" i="2"/>
  <c r="CC263" i="2"/>
  <c r="CE263" i="2" s="1"/>
  <c r="CC355" i="2"/>
  <c r="CE355" i="2" s="1"/>
  <c r="C356" i="2"/>
  <c r="C326" i="2"/>
  <c r="CC325" i="2"/>
  <c r="CE325" i="2" s="1"/>
  <c r="C366" i="1"/>
  <c r="CA366" i="1" s="1"/>
  <c r="CC365" i="1"/>
  <c r="CA264" i="1"/>
  <c r="F264" i="1"/>
  <c r="CA52" i="1"/>
  <c r="F52" i="1"/>
  <c r="CB81" i="1"/>
  <c r="F81" i="1"/>
  <c r="C154" i="1"/>
  <c r="CA154" i="1" s="1"/>
  <c r="CC153" i="1"/>
  <c r="CC293" i="1"/>
  <c r="CE293" i="1" s="1"/>
  <c r="C294" i="1"/>
  <c r="CD155" i="10"/>
  <c r="E156" i="10" s="1"/>
  <c r="CD32" i="9"/>
  <c r="E33" i="9" s="1"/>
  <c r="W34" i="3"/>
  <c r="D35" i="3" s="1"/>
  <c r="E20" i="11"/>
  <c r="C93" i="5"/>
  <c r="CA93" i="5" s="1"/>
  <c r="CA337" i="10"/>
  <c r="C338" i="10" s="1"/>
  <c r="CD82" i="1"/>
  <c r="C204" i="2"/>
  <c r="CC203" i="2"/>
  <c r="CE203" i="2" s="1"/>
  <c r="CC31" i="9"/>
  <c r="CE31" i="9" s="1"/>
  <c r="C32" i="9"/>
  <c r="CA32" i="9" s="1"/>
  <c r="C214" i="6"/>
  <c r="CA214" i="6" s="1"/>
  <c r="C202" i="9"/>
  <c r="CC201" i="9"/>
  <c r="CE201" i="9" s="1"/>
  <c r="C152" i="5"/>
  <c r="CA152" i="5" s="1"/>
  <c r="CC151" i="5"/>
  <c r="CE212" i="10"/>
  <c r="C328" i="6"/>
  <c r="CC327" i="6"/>
  <c r="CE327" i="6" s="1"/>
  <c r="C36" i="2"/>
  <c r="CA36" i="2" s="1"/>
  <c r="C297" i="6"/>
  <c r="W245" i="11"/>
  <c r="D246" i="11" s="1"/>
  <c r="C186" i="7"/>
  <c r="V186" i="7" s="1"/>
  <c r="C34" i="1"/>
  <c r="CA34" i="1" s="1"/>
  <c r="W213" i="11"/>
  <c r="D214" i="11" s="1"/>
  <c r="E213" i="11"/>
  <c r="E144" i="1"/>
  <c r="CE143" i="1"/>
  <c r="CB19" i="1"/>
  <c r="F19" i="1"/>
  <c r="CD276" i="1"/>
  <c r="E277" i="1" s="1"/>
  <c r="C64" i="7"/>
  <c r="V64" i="7" s="1"/>
  <c r="CD275" i="10"/>
  <c r="E276" i="10" s="1"/>
  <c r="CD31" i="10"/>
  <c r="E32" i="10" s="1"/>
  <c r="F31" i="10"/>
  <c r="CD336" i="10"/>
  <c r="E337" i="10" s="1"/>
  <c r="C309" i="7"/>
  <c r="V309" i="7" s="1"/>
  <c r="C337" i="7"/>
  <c r="V337" i="7" s="1"/>
  <c r="C65" i="6"/>
  <c r="CA65" i="6" s="1"/>
  <c r="CC64" i="6"/>
  <c r="CD95" i="9"/>
  <c r="E96" i="9" s="1"/>
  <c r="CD128" i="2"/>
  <c r="W77" i="3"/>
  <c r="E77" i="3"/>
  <c r="W264" i="11"/>
  <c r="E264" i="11"/>
  <c r="C214" i="11"/>
  <c r="V214" i="11" s="1"/>
  <c r="CA278" i="10"/>
  <c r="C279" i="10" s="1"/>
  <c r="CA307" i="10"/>
  <c r="C308" i="10" s="1"/>
  <c r="C123" i="11"/>
  <c r="V123" i="11" s="1"/>
  <c r="CD153" i="2"/>
  <c r="E154" i="2" s="1"/>
  <c r="CC357" i="6"/>
  <c r="C358" i="6"/>
  <c r="C367" i="7"/>
  <c r="V367" i="7" s="1"/>
  <c r="CD305" i="10"/>
  <c r="E306" i="10" s="1"/>
  <c r="F305" i="10"/>
  <c r="C246" i="6"/>
  <c r="CA246" i="6" s="1"/>
  <c r="C184" i="6"/>
  <c r="CA184" i="6" s="1"/>
  <c r="CD126" i="9"/>
  <c r="E127" i="9" s="1"/>
  <c r="D20" i="2"/>
  <c r="CC19" i="2"/>
  <c r="CE19" i="2" s="1"/>
  <c r="CD65" i="9"/>
  <c r="E66" i="9" s="1"/>
  <c r="E122" i="11"/>
  <c r="W122" i="11"/>
  <c r="D123" i="11" s="1"/>
  <c r="CA64" i="10"/>
  <c r="C65" i="10" s="1"/>
  <c r="CC63" i="10"/>
  <c r="C92" i="6"/>
  <c r="CA92" i="6" s="1"/>
  <c r="CA327" i="9"/>
  <c r="F327" i="9"/>
  <c r="C153" i="2"/>
  <c r="CA153" i="2" s="1"/>
  <c r="CC152" i="2"/>
  <c r="CE152" i="2" s="1"/>
  <c r="C234" i="3"/>
  <c r="X233" i="3"/>
  <c r="X172" i="3"/>
  <c r="C173" i="3"/>
  <c r="C33" i="7"/>
  <c r="V33" i="7" s="1"/>
  <c r="E63" i="11"/>
  <c r="CD32" i="1"/>
  <c r="E33" i="1" s="1"/>
  <c r="CD243" i="6"/>
  <c r="E244" i="6" s="1"/>
  <c r="CB125" i="2"/>
  <c r="D126" i="2" s="1"/>
  <c r="E294" i="7"/>
  <c r="W294" i="7"/>
  <c r="CD64" i="2"/>
  <c r="E65" i="2" s="1"/>
  <c r="CD94" i="2"/>
  <c r="E95" i="2" s="1"/>
  <c r="CD366" i="10"/>
  <c r="E367" i="10" s="1"/>
  <c r="CC336" i="1"/>
  <c r="C337" i="1"/>
  <c r="CA337" i="1" s="1"/>
  <c r="C152" i="7"/>
  <c r="V152" i="7" s="1"/>
  <c r="W154" i="11"/>
  <c r="D155" i="11" s="1"/>
  <c r="CD308" i="1"/>
  <c r="E309" i="1" s="1"/>
  <c r="W125" i="3"/>
  <c r="D126" i="3" s="1"/>
  <c r="C367" i="11"/>
  <c r="V367" i="11" s="1"/>
  <c r="C124" i="6"/>
  <c r="CA124" i="6" s="1"/>
  <c r="C92" i="7"/>
  <c r="V92" i="7" s="1"/>
  <c r="CA203" i="1"/>
  <c r="F203" i="1"/>
  <c r="C97" i="1"/>
  <c r="CA97" i="1" s="1"/>
  <c r="W93" i="11"/>
  <c r="D94" i="11" s="1"/>
  <c r="D326" i="11"/>
  <c r="X325" i="11"/>
  <c r="CD213" i="10"/>
  <c r="E214" i="10" s="1"/>
  <c r="F213" i="10"/>
  <c r="D53" i="5"/>
  <c r="CB53" i="5" s="1"/>
  <c r="CC52" i="5"/>
  <c r="CE52" i="5" s="1"/>
  <c r="CA233" i="1"/>
  <c r="F233" i="1"/>
  <c r="CD215" i="1"/>
  <c r="E216" i="1" s="1"/>
  <c r="CC173" i="1"/>
  <c r="C174" i="1"/>
  <c r="C64" i="11"/>
  <c r="V64" i="11" s="1"/>
  <c r="X63" i="11"/>
  <c r="CC110" i="1"/>
  <c r="CE110" i="1" s="1"/>
  <c r="C111" i="1"/>
  <c r="E80" i="11"/>
  <c r="CA367" i="10"/>
  <c r="C368" i="10" s="1"/>
  <c r="CA92" i="10"/>
  <c r="C93" i="10" s="1"/>
  <c r="C123" i="7"/>
  <c r="V123" i="7" s="1"/>
  <c r="C245" i="7"/>
  <c r="V245" i="7" s="1"/>
  <c r="W33" i="11"/>
  <c r="D34" i="11" s="1"/>
  <c r="CC171" i="9"/>
  <c r="C172" i="9"/>
  <c r="C278" i="11"/>
  <c r="V278" i="11" s="1"/>
  <c r="C245" i="11"/>
  <c r="V245" i="11" s="1"/>
  <c r="X244" i="11"/>
  <c r="CA246" i="10"/>
  <c r="C247" i="10" s="1"/>
  <c r="CA33" i="10"/>
  <c r="C34" i="10" s="1"/>
  <c r="C66" i="5"/>
  <c r="CA66" i="5" s="1"/>
  <c r="E34" i="5"/>
  <c r="CD34" i="5" s="1"/>
  <c r="C214" i="7"/>
  <c r="V214" i="7" s="1"/>
  <c r="CD246" i="1"/>
  <c r="E247" i="1" s="1"/>
  <c r="E307" i="5"/>
  <c r="CD307" i="5" s="1"/>
  <c r="X212" i="11"/>
  <c r="C65" i="9"/>
  <c r="CA65" i="9" s="1"/>
  <c r="CC64" i="9"/>
  <c r="CE64" i="9" s="1"/>
  <c r="F63" i="10"/>
  <c r="CD63" i="10"/>
  <c r="E64" i="10" s="1"/>
  <c r="C22" i="6"/>
  <c r="CC21" i="6"/>
  <c r="CE21" i="6" s="1"/>
  <c r="C187" i="11"/>
  <c r="V187" i="11" s="1"/>
  <c r="C366" i="5"/>
  <c r="CA366" i="5" s="1"/>
  <c r="W308" i="11"/>
  <c r="D309" i="11" s="1"/>
  <c r="V264" i="3"/>
  <c r="E264" i="3"/>
  <c r="C338" i="11"/>
  <c r="V338" i="11" s="1"/>
  <c r="CD36" i="2"/>
  <c r="E37" i="2" s="1"/>
  <c r="CD244" i="10"/>
  <c r="E245" i="10" s="1"/>
  <c r="F244" i="10"/>
  <c r="F64" i="9"/>
  <c r="CE62" i="10"/>
  <c r="CA215" i="10"/>
  <c r="C216" i="10" s="1"/>
  <c r="CD123" i="10"/>
  <c r="E124" i="10" s="1"/>
  <c r="W64" i="11"/>
  <c r="D65" i="11" s="1"/>
  <c r="D21" i="7"/>
  <c r="X20" i="7"/>
  <c r="CD33" i="6"/>
  <c r="E34" i="6" s="1"/>
  <c r="C280" i="7"/>
  <c r="V280" i="7" s="1"/>
  <c r="X213" i="11" l="1"/>
  <c r="CC82" i="5"/>
  <c r="D83" i="5"/>
  <c r="CB83" i="5" s="1"/>
  <c r="CC83" i="5" s="1"/>
  <c r="CC365" i="5"/>
  <c r="CB305" i="5"/>
  <c r="D306" i="5" s="1"/>
  <c r="CB152" i="5"/>
  <c r="D153" i="5" s="1"/>
  <c r="CB244" i="5"/>
  <c r="D245" i="5" s="1"/>
  <c r="CB336" i="5"/>
  <c r="D337" i="5" s="1"/>
  <c r="CB275" i="5"/>
  <c r="D276" i="5" s="1"/>
  <c r="CB125" i="5"/>
  <c r="D126" i="5" s="1"/>
  <c r="CB366" i="5"/>
  <c r="D367" i="5" s="1"/>
  <c r="CB205" i="5"/>
  <c r="CC205" i="5" s="1"/>
  <c r="E64" i="11"/>
  <c r="C244" i="5"/>
  <c r="CA244" i="5" s="1"/>
  <c r="CC243" i="5"/>
  <c r="C122" i="5"/>
  <c r="CA122" i="5" s="1"/>
  <c r="CC121" i="5"/>
  <c r="C214" i="5"/>
  <c r="CA214" i="5" s="1"/>
  <c r="C335" i="5"/>
  <c r="CA335" i="5" s="1"/>
  <c r="CC334" i="5"/>
  <c r="CB327" i="10"/>
  <c r="F327" i="10"/>
  <c r="CC274" i="6"/>
  <c r="C275" i="6"/>
  <c r="CA275" i="6" s="1"/>
  <c r="CC274" i="5"/>
  <c r="C275" i="5"/>
  <c r="CA275" i="5" s="1"/>
  <c r="CA80" i="2"/>
  <c r="F80" i="2"/>
  <c r="CA233" i="9"/>
  <c r="F233" i="9"/>
  <c r="CA111" i="10"/>
  <c r="F111" i="10"/>
  <c r="C141" i="3"/>
  <c r="X140" i="3"/>
  <c r="D294" i="6"/>
  <c r="CC293" i="6"/>
  <c r="CE293" i="6" s="1"/>
  <c r="D264" i="10"/>
  <c r="CC263" i="10"/>
  <c r="CE263" i="10" s="1"/>
  <c r="CC293" i="5"/>
  <c r="CE293" i="5" s="1"/>
  <c r="C294" i="5"/>
  <c r="CA294" i="5" s="1"/>
  <c r="D35" i="5"/>
  <c r="CB35" i="5" s="1"/>
  <c r="CE305" i="10"/>
  <c r="C52" i="2"/>
  <c r="CC51" i="2"/>
  <c r="CE51" i="2" s="1"/>
  <c r="CC110" i="2"/>
  <c r="CE110" i="2" s="1"/>
  <c r="C111" i="2"/>
  <c r="E142" i="11"/>
  <c r="X294" i="11"/>
  <c r="C295" i="11"/>
  <c r="V295" i="11" s="1"/>
  <c r="CB141" i="10"/>
  <c r="F141" i="10"/>
  <c r="F265" i="9"/>
  <c r="CC141" i="9"/>
  <c r="CE141" i="9" s="1"/>
  <c r="C142" i="9"/>
  <c r="CC294" i="9"/>
  <c r="CE294" i="9" s="1"/>
  <c r="C295" i="9"/>
  <c r="D91" i="6"/>
  <c r="CB91" i="6" s="1"/>
  <c r="CC90" i="6"/>
  <c r="D246" i="10"/>
  <c r="CB246" i="10" s="1"/>
  <c r="CC245" i="10"/>
  <c r="D33" i="10"/>
  <c r="CB33" i="10" s="1"/>
  <c r="D307" i="10"/>
  <c r="CB307" i="10" s="1"/>
  <c r="D65" i="10"/>
  <c r="CB65" i="10" s="1"/>
  <c r="D215" i="10"/>
  <c r="CB215" i="10" s="1"/>
  <c r="D124" i="10"/>
  <c r="CB124" i="10" s="1"/>
  <c r="CC19" i="5"/>
  <c r="CE19" i="5" s="1"/>
  <c r="C20" i="5"/>
  <c r="CA20" i="5" s="1"/>
  <c r="X355" i="3"/>
  <c r="C356" i="3"/>
  <c r="C295" i="3"/>
  <c r="X294" i="3"/>
  <c r="X325" i="3"/>
  <c r="C326" i="3"/>
  <c r="X52" i="3"/>
  <c r="C53" i="3"/>
  <c r="X202" i="3"/>
  <c r="C203" i="3"/>
  <c r="C112" i="3"/>
  <c r="X111" i="3"/>
  <c r="C20" i="3"/>
  <c r="X19" i="3"/>
  <c r="F233" i="2"/>
  <c r="CA233" i="2"/>
  <c r="CC356" i="9"/>
  <c r="CE356" i="9" s="1"/>
  <c r="C357" i="9"/>
  <c r="CC80" i="9"/>
  <c r="CE80" i="9" s="1"/>
  <c r="C81" i="9"/>
  <c r="F112" i="9"/>
  <c r="CA112" i="9"/>
  <c r="CD157" i="9"/>
  <c r="E158" i="9" s="1"/>
  <c r="E353" i="6"/>
  <c r="CE352" i="6"/>
  <c r="CA356" i="2"/>
  <c r="F356" i="2"/>
  <c r="CA294" i="2"/>
  <c r="F294" i="2"/>
  <c r="CA326" i="2"/>
  <c r="F326" i="2"/>
  <c r="F264" i="2"/>
  <c r="CA264" i="2"/>
  <c r="CA294" i="1"/>
  <c r="F294" i="1"/>
  <c r="CC154" i="1"/>
  <c r="C155" i="1"/>
  <c r="CA155" i="1" s="1"/>
  <c r="D82" i="1"/>
  <c r="CC81" i="1"/>
  <c r="CE81" i="1" s="1"/>
  <c r="C53" i="1"/>
  <c r="CC52" i="1"/>
  <c r="CE52" i="1" s="1"/>
  <c r="CC264" i="1"/>
  <c r="CE264" i="1" s="1"/>
  <c r="C265" i="1"/>
  <c r="CC366" i="1"/>
  <c r="C367" i="1"/>
  <c r="CA367" i="1" s="1"/>
  <c r="C281" i="7"/>
  <c r="V281" i="7" s="1"/>
  <c r="CD124" i="10"/>
  <c r="E125" i="10" s="1"/>
  <c r="CD245" i="10"/>
  <c r="E246" i="10" s="1"/>
  <c r="F245" i="10"/>
  <c r="W309" i="11"/>
  <c r="D310" i="11" s="1"/>
  <c r="C367" i="5"/>
  <c r="CA367" i="5" s="1"/>
  <c r="C188" i="11"/>
  <c r="V188" i="11" s="1"/>
  <c r="CD64" i="10"/>
  <c r="E65" i="10" s="1"/>
  <c r="F64" i="10"/>
  <c r="CA142" i="10"/>
  <c r="C143" i="10" s="1"/>
  <c r="E308" i="5"/>
  <c r="CD308" i="5" s="1"/>
  <c r="CD247" i="1"/>
  <c r="E248" i="1" s="1"/>
  <c r="C215" i="7"/>
  <c r="V215" i="7" s="1"/>
  <c r="E35" i="5"/>
  <c r="CD35" i="5" s="1"/>
  <c r="CA34" i="10"/>
  <c r="C35" i="10" s="1"/>
  <c r="CA247" i="10"/>
  <c r="C248" i="10" s="1"/>
  <c r="CA172" i="9"/>
  <c r="C246" i="7"/>
  <c r="V246" i="7" s="1"/>
  <c r="C124" i="7"/>
  <c r="V124" i="7" s="1"/>
  <c r="CA368" i="10"/>
  <c r="C369" i="10" s="1"/>
  <c r="F111" i="1"/>
  <c r="CA111" i="1"/>
  <c r="CD216" i="1"/>
  <c r="E217" i="1" s="1"/>
  <c r="CC233" i="1"/>
  <c r="CE233" i="1" s="1"/>
  <c r="C234" i="1"/>
  <c r="F53" i="5"/>
  <c r="F214" i="10"/>
  <c r="CD214" i="10"/>
  <c r="E215" i="10" s="1"/>
  <c r="W326" i="11"/>
  <c r="E326" i="11"/>
  <c r="W94" i="11"/>
  <c r="D95" i="11" s="1"/>
  <c r="C98" i="1"/>
  <c r="CA98" i="1" s="1"/>
  <c r="C125" i="6"/>
  <c r="CA125" i="6" s="1"/>
  <c r="C368" i="11"/>
  <c r="V368" i="11" s="1"/>
  <c r="CD309" i="1"/>
  <c r="E310" i="1" s="1"/>
  <c r="C153" i="7"/>
  <c r="V153" i="7" s="1"/>
  <c r="CD95" i="2"/>
  <c r="E96" i="2" s="1"/>
  <c r="CD65" i="2"/>
  <c r="E66" i="2" s="1"/>
  <c r="CB126" i="2"/>
  <c r="D127" i="2" s="1"/>
  <c r="CD244" i="6"/>
  <c r="E245" i="6" s="1"/>
  <c r="CD33" i="1"/>
  <c r="E34" i="1" s="1"/>
  <c r="C34" i="7"/>
  <c r="V34" i="7" s="1"/>
  <c r="V173" i="3"/>
  <c r="E173" i="3"/>
  <c r="E234" i="3"/>
  <c r="V234" i="3"/>
  <c r="CC153" i="2"/>
  <c r="CE153" i="2" s="1"/>
  <c r="C154" i="2"/>
  <c r="CA154" i="2" s="1"/>
  <c r="CC327" i="9"/>
  <c r="CE327" i="9" s="1"/>
  <c r="C328" i="9"/>
  <c r="C93" i="6"/>
  <c r="CA93" i="6" s="1"/>
  <c r="CC64" i="10"/>
  <c r="CA65" i="10"/>
  <c r="C66" i="10" s="1"/>
  <c r="CD66" i="9"/>
  <c r="E67" i="9" s="1"/>
  <c r="CB20" i="2"/>
  <c r="F20" i="2"/>
  <c r="CD127" i="9"/>
  <c r="E128" i="9" s="1"/>
  <c r="CD306" i="10"/>
  <c r="E307" i="10" s="1"/>
  <c r="F306" i="10"/>
  <c r="C368" i="7"/>
  <c r="V368" i="7" s="1"/>
  <c r="CD154" i="2"/>
  <c r="E155" i="2" s="1"/>
  <c r="C124" i="11"/>
  <c r="V124" i="11" s="1"/>
  <c r="CA279" i="10"/>
  <c r="C280" i="10" s="1"/>
  <c r="C215" i="11"/>
  <c r="V215" i="11" s="1"/>
  <c r="C338" i="7"/>
  <c r="V338" i="7" s="1"/>
  <c r="C310" i="7"/>
  <c r="V310" i="7" s="1"/>
  <c r="CD337" i="10"/>
  <c r="E338" i="10" s="1"/>
  <c r="C65" i="7"/>
  <c r="V65" i="7" s="1"/>
  <c r="CE31" i="10"/>
  <c r="C35" i="1"/>
  <c r="CA35" i="1" s="1"/>
  <c r="W246" i="11"/>
  <c r="D247" i="11" s="1"/>
  <c r="F328" i="6"/>
  <c r="CA328" i="6"/>
  <c r="C153" i="5"/>
  <c r="CA153" i="5" s="1"/>
  <c r="F202" i="9"/>
  <c r="CA202" i="9"/>
  <c r="CA338" i="10"/>
  <c r="C339" i="10" s="1"/>
  <c r="C94" i="5"/>
  <c r="CA94" i="5" s="1"/>
  <c r="F32" i="9"/>
  <c r="CD156" i="10"/>
  <c r="E157" i="10" s="1"/>
  <c r="CD34" i="6"/>
  <c r="E35" i="6" s="1"/>
  <c r="E21" i="7"/>
  <c r="W21" i="7"/>
  <c r="CD37" i="2"/>
  <c r="E38" i="2" s="1"/>
  <c r="W65" i="11"/>
  <c r="D66" i="11" s="1"/>
  <c r="CA216" i="10"/>
  <c r="C217" i="10" s="1"/>
  <c r="C339" i="11"/>
  <c r="V339" i="11" s="1"/>
  <c r="X264" i="3"/>
  <c r="C265" i="3"/>
  <c r="CA22" i="6"/>
  <c r="F22" i="6"/>
  <c r="CC65" i="9"/>
  <c r="CE65" i="9" s="1"/>
  <c r="C66" i="9"/>
  <c r="CA66" i="9" s="1"/>
  <c r="C67" i="5"/>
  <c r="CA67" i="5" s="1"/>
  <c r="CA173" i="10"/>
  <c r="C174" i="10" s="1"/>
  <c r="C246" i="11"/>
  <c r="V246" i="11" s="1"/>
  <c r="X245" i="11"/>
  <c r="C279" i="11"/>
  <c r="V279" i="11" s="1"/>
  <c r="W34" i="11"/>
  <c r="D35" i="11" s="1"/>
  <c r="CA93" i="10"/>
  <c r="C94" i="10" s="1"/>
  <c r="C81" i="11"/>
  <c r="V81" i="11" s="1"/>
  <c r="X80" i="11"/>
  <c r="C65" i="11"/>
  <c r="V65" i="11" s="1"/>
  <c r="X64" i="11"/>
  <c r="CA174" i="1"/>
  <c r="C204" i="1"/>
  <c r="CC203" i="1"/>
  <c r="CE203" i="1" s="1"/>
  <c r="C93" i="7"/>
  <c r="V93" i="7" s="1"/>
  <c r="W126" i="3"/>
  <c r="D127" i="3" s="1"/>
  <c r="W155" i="11"/>
  <c r="D156" i="11" s="1"/>
  <c r="CC337" i="1"/>
  <c r="C338" i="1"/>
  <c r="CA338" i="1" s="1"/>
  <c r="F68" i="5"/>
  <c r="CG67" i="5" s="1"/>
  <c r="CD367" i="10"/>
  <c r="E368" i="10" s="1"/>
  <c r="D295" i="7"/>
  <c r="X294" i="7"/>
  <c r="CE213" i="10"/>
  <c r="CE63" i="10"/>
  <c r="E123" i="11"/>
  <c r="W123" i="11"/>
  <c r="D124" i="11" s="1"/>
  <c r="F65" i="9"/>
  <c r="C185" i="6"/>
  <c r="CA185" i="6" s="1"/>
  <c r="C247" i="6"/>
  <c r="CA247" i="6" s="1"/>
  <c r="CA358" i="6"/>
  <c r="F153" i="2"/>
  <c r="X122" i="11"/>
  <c r="CA308" i="10"/>
  <c r="C309" i="10" s="1"/>
  <c r="D265" i="11"/>
  <c r="X264" i="11"/>
  <c r="D78" i="3"/>
  <c r="X77" i="3"/>
  <c r="CD96" i="9"/>
  <c r="E97" i="9" s="1"/>
  <c r="C66" i="6"/>
  <c r="CA66" i="6" s="1"/>
  <c r="CC65" i="6"/>
  <c r="CD32" i="10"/>
  <c r="E33" i="10" s="1"/>
  <c r="F32" i="10"/>
  <c r="CD276" i="10"/>
  <c r="E277" i="10" s="1"/>
  <c r="CD277" i="1"/>
  <c r="E278" i="1" s="1"/>
  <c r="D20" i="1"/>
  <c r="CC19" i="1"/>
  <c r="CE19" i="1" s="1"/>
  <c r="CD144" i="1"/>
  <c r="F144" i="1"/>
  <c r="W214" i="11"/>
  <c r="D215" i="11" s="1"/>
  <c r="E214" i="11"/>
  <c r="CE244" i="10"/>
  <c r="C187" i="7"/>
  <c r="V187" i="7" s="1"/>
  <c r="E245" i="11"/>
  <c r="CA297" i="6"/>
  <c r="C37" i="2"/>
  <c r="CA37" i="2" s="1"/>
  <c r="C215" i="6"/>
  <c r="CA215" i="6" s="1"/>
  <c r="CC32" i="9"/>
  <c r="CE32" i="9" s="1"/>
  <c r="C33" i="9"/>
  <c r="CA33" i="9" s="1"/>
  <c r="CA204" i="2"/>
  <c r="F204" i="2"/>
  <c r="E83" i="1"/>
  <c r="C21" i="11"/>
  <c r="V21" i="11" s="1"/>
  <c r="X20" i="11"/>
  <c r="W35" i="3"/>
  <c r="D36" i="3" s="1"/>
  <c r="CD33" i="9"/>
  <c r="E34" i="9" s="1"/>
  <c r="CC366" i="5" l="1"/>
  <c r="CC152" i="5"/>
  <c r="D84" i="5"/>
  <c r="CB84" i="5" s="1"/>
  <c r="CB126" i="5"/>
  <c r="D127" i="5" s="1"/>
  <c r="CB245" i="5"/>
  <c r="D246" i="5" s="1"/>
  <c r="CB276" i="5"/>
  <c r="D277" i="5" s="1"/>
  <c r="CB367" i="5"/>
  <c r="D368" i="5" s="1"/>
  <c r="CB306" i="5"/>
  <c r="D307" i="5" s="1"/>
  <c r="D206" i="5"/>
  <c r="CB337" i="5"/>
  <c r="D338" i="5" s="1"/>
  <c r="CB153" i="5"/>
  <c r="D154" i="5" s="1"/>
  <c r="C123" i="5"/>
  <c r="CA123" i="5" s="1"/>
  <c r="CC122" i="5"/>
  <c r="C215" i="5"/>
  <c r="CA215" i="5" s="1"/>
  <c r="CC335" i="5"/>
  <c r="C336" i="5"/>
  <c r="CA336" i="5" s="1"/>
  <c r="CC244" i="5"/>
  <c r="C245" i="5"/>
  <c r="CA245" i="5" s="1"/>
  <c r="F33" i="9"/>
  <c r="CC327" i="10"/>
  <c r="CE327" i="10" s="1"/>
  <c r="D328" i="10"/>
  <c r="C276" i="6"/>
  <c r="CA276" i="6" s="1"/>
  <c r="CC275" i="6"/>
  <c r="CC275" i="5"/>
  <c r="C276" i="5"/>
  <c r="CA276" i="5" s="1"/>
  <c r="C81" i="2"/>
  <c r="CC80" i="2"/>
  <c r="CE80" i="2" s="1"/>
  <c r="CC233" i="9"/>
  <c r="CE233" i="9" s="1"/>
  <c r="C234" i="9"/>
  <c r="CE214" i="10"/>
  <c r="C112" i="10"/>
  <c r="CC111" i="10"/>
  <c r="CE111" i="10" s="1"/>
  <c r="E141" i="3"/>
  <c r="V141" i="3"/>
  <c r="CB294" i="6"/>
  <c r="F294" i="6"/>
  <c r="CB264" i="10"/>
  <c r="F264" i="10"/>
  <c r="F294" i="5"/>
  <c r="CE245" i="10"/>
  <c r="D36" i="5"/>
  <c r="CB36" i="5" s="1"/>
  <c r="CE64" i="10"/>
  <c r="F111" i="2"/>
  <c r="CA111" i="2"/>
  <c r="F154" i="2"/>
  <c r="CA52" i="2"/>
  <c r="F52" i="2"/>
  <c r="E295" i="11"/>
  <c r="C143" i="11"/>
  <c r="V143" i="11" s="1"/>
  <c r="X142" i="11"/>
  <c r="CE306" i="10"/>
  <c r="D142" i="10"/>
  <c r="CC141" i="10"/>
  <c r="CE141" i="10" s="1"/>
  <c r="CC265" i="9"/>
  <c r="CE265" i="9" s="1"/>
  <c r="C266" i="9"/>
  <c r="CA266" i="9" s="1"/>
  <c r="CA295" i="9"/>
  <c r="F295" i="9"/>
  <c r="F142" i="9"/>
  <c r="CA142" i="9"/>
  <c r="D92" i="6"/>
  <c r="CB92" i="6" s="1"/>
  <c r="CC91" i="6"/>
  <c r="D66" i="10"/>
  <c r="CB66" i="10" s="1"/>
  <c r="D308" i="10"/>
  <c r="CB308" i="10" s="1"/>
  <c r="CC308" i="10" s="1"/>
  <c r="CC307" i="10"/>
  <c r="D34" i="10"/>
  <c r="CB34" i="10" s="1"/>
  <c r="CC33" i="10"/>
  <c r="D247" i="10"/>
  <c r="CB247" i="10" s="1"/>
  <c r="CC247" i="10" s="1"/>
  <c r="CC246" i="10"/>
  <c r="D216" i="10"/>
  <c r="CB216" i="10" s="1"/>
  <c r="CC215" i="10"/>
  <c r="D125" i="10"/>
  <c r="CB125" i="10" s="1"/>
  <c r="F20" i="5"/>
  <c r="E203" i="3"/>
  <c r="V203" i="3"/>
  <c r="V53" i="3"/>
  <c r="E53" i="3"/>
  <c r="E326" i="3"/>
  <c r="V326" i="3"/>
  <c r="E356" i="3"/>
  <c r="V356" i="3"/>
  <c r="V20" i="3"/>
  <c r="E20" i="3"/>
  <c r="V112" i="3"/>
  <c r="E112" i="3"/>
  <c r="V295" i="3"/>
  <c r="E295" i="3"/>
  <c r="CC233" i="2"/>
  <c r="CE233" i="2" s="1"/>
  <c r="C234" i="2"/>
  <c r="CC112" i="9"/>
  <c r="CE112" i="9" s="1"/>
  <c r="C113" i="9"/>
  <c r="CA81" i="9"/>
  <c r="F81" i="9"/>
  <c r="F357" i="9"/>
  <c r="CA357" i="9"/>
  <c r="CD158" i="9"/>
  <c r="E159" i="9" s="1"/>
  <c r="CD353" i="6"/>
  <c r="F353" i="6"/>
  <c r="CC264" i="2"/>
  <c r="CE264" i="2" s="1"/>
  <c r="C265" i="2"/>
  <c r="C327" i="2"/>
  <c r="CC326" i="2"/>
  <c r="CE326" i="2" s="1"/>
  <c r="CC294" i="2"/>
  <c r="CE294" i="2" s="1"/>
  <c r="C295" i="2"/>
  <c r="C357" i="2"/>
  <c r="CC356" i="2"/>
  <c r="CE356" i="2" s="1"/>
  <c r="CC367" i="1"/>
  <c r="C368" i="1"/>
  <c r="CA368" i="1" s="1"/>
  <c r="CA265" i="1"/>
  <c r="F265" i="1"/>
  <c r="CC155" i="1"/>
  <c r="C156" i="1"/>
  <c r="CA156" i="1" s="1"/>
  <c r="F53" i="1"/>
  <c r="CA53" i="1"/>
  <c r="CB82" i="1"/>
  <c r="F82" i="1"/>
  <c r="CC294" i="1"/>
  <c r="CE294" i="1" s="1"/>
  <c r="C295" i="1"/>
  <c r="CD34" i="9"/>
  <c r="E35" i="9" s="1"/>
  <c r="E21" i="11"/>
  <c r="CD83" i="1"/>
  <c r="CC204" i="2"/>
  <c r="CE204" i="2" s="1"/>
  <c r="C205" i="2"/>
  <c r="C34" i="9"/>
  <c r="CA34" i="9" s="1"/>
  <c r="CC33" i="9"/>
  <c r="CE33" i="9" s="1"/>
  <c r="C216" i="6"/>
  <c r="CA216" i="6" s="1"/>
  <c r="C298" i="6"/>
  <c r="W215" i="11"/>
  <c r="D216" i="11" s="1"/>
  <c r="E215" i="11"/>
  <c r="E145" i="1"/>
  <c r="CE144" i="1"/>
  <c r="CB20" i="1"/>
  <c r="F20" i="1"/>
  <c r="CD278" i="1"/>
  <c r="E279" i="1" s="1"/>
  <c r="CD33" i="10"/>
  <c r="E34" i="10" s="1"/>
  <c r="F33" i="10"/>
  <c r="CC66" i="6"/>
  <c r="C67" i="6"/>
  <c r="CA67" i="6" s="1"/>
  <c r="CC67" i="6" s="1"/>
  <c r="CD97" i="9"/>
  <c r="E98" i="9" s="1"/>
  <c r="E78" i="3"/>
  <c r="W78" i="3"/>
  <c r="W265" i="11"/>
  <c r="E265" i="11"/>
  <c r="C359" i="6"/>
  <c r="CC358" i="6"/>
  <c r="C248" i="6"/>
  <c r="CA248" i="6" s="1"/>
  <c r="C186" i="6"/>
  <c r="CA186" i="6" s="1"/>
  <c r="W124" i="11"/>
  <c r="D125" i="11" s="1"/>
  <c r="E124" i="11"/>
  <c r="W295" i="7"/>
  <c r="E295" i="7"/>
  <c r="E69" i="5"/>
  <c r="CD69" i="5" s="1"/>
  <c r="CE68" i="5"/>
  <c r="CC338" i="1"/>
  <c r="C339" i="1"/>
  <c r="CA339" i="1" s="1"/>
  <c r="C175" i="1"/>
  <c r="CC174" i="1"/>
  <c r="C66" i="11"/>
  <c r="V66" i="11" s="1"/>
  <c r="X65" i="11"/>
  <c r="C280" i="11"/>
  <c r="V280" i="11" s="1"/>
  <c r="CC22" i="6"/>
  <c r="CE22" i="6" s="1"/>
  <c r="C23" i="6"/>
  <c r="V265" i="3"/>
  <c r="E265" i="3"/>
  <c r="C340" i="11"/>
  <c r="V340" i="11" s="1"/>
  <c r="E65" i="11"/>
  <c r="D22" i="7"/>
  <c r="X21" i="7"/>
  <c r="C95" i="5"/>
  <c r="CA95" i="5" s="1"/>
  <c r="CA339" i="10"/>
  <c r="C340" i="10" s="1"/>
  <c r="CC328" i="6"/>
  <c r="CE328" i="6" s="1"/>
  <c r="C329" i="6"/>
  <c r="E246" i="11"/>
  <c r="C66" i="7"/>
  <c r="V66" i="7" s="1"/>
  <c r="C216" i="11"/>
  <c r="V216" i="11" s="1"/>
  <c r="CA280" i="10"/>
  <c r="C281" i="10" s="1"/>
  <c r="X123" i="11"/>
  <c r="CD155" i="2"/>
  <c r="E156" i="2" s="1"/>
  <c r="F66" i="9"/>
  <c r="CA66" i="10"/>
  <c r="C67" i="10" s="1"/>
  <c r="CC65" i="10"/>
  <c r="C94" i="6"/>
  <c r="CA94" i="6" s="1"/>
  <c r="CA328" i="9"/>
  <c r="F328" i="9"/>
  <c r="C155" i="2"/>
  <c r="CA155" i="2" s="1"/>
  <c r="CC154" i="2"/>
  <c r="CE154" i="2" s="1"/>
  <c r="C174" i="3"/>
  <c r="X173" i="3"/>
  <c r="C35" i="7"/>
  <c r="V35" i="7" s="1"/>
  <c r="C154" i="7"/>
  <c r="V154" i="7" s="1"/>
  <c r="CD310" i="1"/>
  <c r="E311" i="1" s="1"/>
  <c r="W95" i="11"/>
  <c r="D96" i="11" s="1"/>
  <c r="CD215" i="10"/>
  <c r="E216" i="10" s="1"/>
  <c r="F215" i="10"/>
  <c r="CA234" i="1"/>
  <c r="F234" i="1"/>
  <c r="CC111" i="1"/>
  <c r="CE111" i="1" s="1"/>
  <c r="C112" i="1"/>
  <c r="C125" i="7"/>
  <c r="V125" i="7" s="1"/>
  <c r="CA248" i="10"/>
  <c r="C249" i="10" s="1"/>
  <c r="CA35" i="10"/>
  <c r="C36" i="10" s="1"/>
  <c r="E36" i="5"/>
  <c r="CD36" i="5" s="1"/>
  <c r="C216" i="7"/>
  <c r="V216" i="7" s="1"/>
  <c r="CD248" i="1"/>
  <c r="E249" i="1" s="1"/>
  <c r="E309" i="5"/>
  <c r="CD309" i="5" s="1"/>
  <c r="F65" i="10"/>
  <c r="CD65" i="10"/>
  <c r="E66" i="10" s="1"/>
  <c r="C189" i="11"/>
  <c r="V189" i="11" s="1"/>
  <c r="C368" i="5"/>
  <c r="CA368" i="5" s="1"/>
  <c r="W310" i="11"/>
  <c r="D311" i="11" s="1"/>
  <c r="W36" i="3"/>
  <c r="D37" i="3" s="1"/>
  <c r="C38" i="2"/>
  <c r="CA38" i="2" s="1"/>
  <c r="C188" i="7"/>
  <c r="V188" i="7" s="1"/>
  <c r="CD277" i="10"/>
  <c r="E278" i="10" s="1"/>
  <c r="CA309" i="10"/>
  <c r="C310" i="10" s="1"/>
  <c r="CD368" i="10"/>
  <c r="E369" i="10" s="1"/>
  <c r="W156" i="11"/>
  <c r="D157" i="11" s="1"/>
  <c r="W127" i="3"/>
  <c r="D128" i="3" s="1"/>
  <c r="C94" i="7"/>
  <c r="V94" i="7" s="1"/>
  <c r="CA204" i="1"/>
  <c r="F204" i="1"/>
  <c r="E81" i="11"/>
  <c r="CA94" i="10"/>
  <c r="C95" i="10" s="1"/>
  <c r="W35" i="11"/>
  <c r="D36" i="11" s="1"/>
  <c r="C247" i="11"/>
  <c r="V247" i="11" s="1"/>
  <c r="X246" i="11"/>
  <c r="CE32" i="10"/>
  <c r="CC66" i="9"/>
  <c r="CE66" i="9" s="1"/>
  <c r="C67" i="9"/>
  <c r="CA67" i="9" s="1"/>
  <c r="CC67" i="9" s="1"/>
  <c r="CA217" i="10"/>
  <c r="C218" i="10" s="1"/>
  <c r="W66" i="11"/>
  <c r="D67" i="11" s="1"/>
  <c r="CD38" i="2"/>
  <c r="E39" i="2" s="1"/>
  <c r="CD35" i="6"/>
  <c r="E36" i="6" s="1"/>
  <c r="CD157" i="10"/>
  <c r="E158" i="10" s="1"/>
  <c r="CC202" i="9"/>
  <c r="CE202" i="9" s="1"/>
  <c r="C203" i="9"/>
  <c r="C154" i="5"/>
  <c r="CA154" i="5" s="1"/>
  <c r="W247" i="11"/>
  <c r="D248" i="11" s="1"/>
  <c r="C36" i="1"/>
  <c r="CA36" i="1" s="1"/>
  <c r="CD338" i="10"/>
  <c r="E339" i="10" s="1"/>
  <c r="C311" i="7"/>
  <c r="V311" i="7" s="1"/>
  <c r="C339" i="7"/>
  <c r="V339" i="7" s="1"/>
  <c r="X214" i="11"/>
  <c r="C125" i="11"/>
  <c r="V125" i="11" s="1"/>
  <c r="C369" i="7"/>
  <c r="V369" i="7" s="1"/>
  <c r="CD307" i="10"/>
  <c r="E308" i="10" s="1"/>
  <c r="F307" i="10"/>
  <c r="CD128" i="9"/>
  <c r="D21" i="2"/>
  <c r="CC20" i="2"/>
  <c r="CE20" i="2" s="1"/>
  <c r="CD67" i="9"/>
  <c r="C235" i="3"/>
  <c r="X234" i="3"/>
  <c r="CD34" i="1"/>
  <c r="E35" i="1" s="1"/>
  <c r="CD245" i="6"/>
  <c r="E246" i="6" s="1"/>
  <c r="CB127" i="2"/>
  <c r="D128" i="2" s="1"/>
  <c r="CD66" i="2"/>
  <c r="E67" i="2" s="1"/>
  <c r="CD96" i="2"/>
  <c r="E97" i="2" s="1"/>
  <c r="C369" i="11"/>
  <c r="V369" i="11" s="1"/>
  <c r="C126" i="6"/>
  <c r="CA126" i="6" s="1"/>
  <c r="D327" i="11"/>
  <c r="X326" i="11"/>
  <c r="D54" i="5"/>
  <c r="CB54" i="5" s="1"/>
  <c r="CC53" i="5"/>
  <c r="CE53" i="5" s="1"/>
  <c r="CD217" i="1"/>
  <c r="E218" i="1" s="1"/>
  <c r="CA369" i="10"/>
  <c r="C370" i="10" s="1"/>
  <c r="C247" i="7"/>
  <c r="V247" i="7" s="1"/>
  <c r="CC172" i="9"/>
  <c r="C173" i="9"/>
  <c r="CD246" i="10"/>
  <c r="E247" i="10" s="1"/>
  <c r="F246" i="10"/>
  <c r="CD125" i="10"/>
  <c r="E126" i="10" s="1"/>
  <c r="E247" i="11" l="1"/>
  <c r="X124" i="11"/>
  <c r="X215" i="11"/>
  <c r="CC153" i="5"/>
  <c r="F67" i="9"/>
  <c r="CC84" i="5"/>
  <c r="D85" i="5"/>
  <c r="CB85" i="5" s="1"/>
  <c r="CC85" i="5" s="1"/>
  <c r="CB307" i="5"/>
  <c r="D308" i="5" s="1"/>
  <c r="CB368" i="5"/>
  <c r="D369" i="5" s="1"/>
  <c r="CB277" i="5"/>
  <c r="D278" i="5" s="1"/>
  <c r="CB246" i="5"/>
  <c r="D247" i="5" s="1"/>
  <c r="CB127" i="5"/>
  <c r="D128" i="5" s="1"/>
  <c r="CB128" i="5" s="1"/>
  <c r="CC367" i="5"/>
  <c r="CB206" i="5"/>
  <c r="CC206" i="5" s="1"/>
  <c r="CB154" i="5"/>
  <c r="D155" i="5" s="1"/>
  <c r="CB338" i="5"/>
  <c r="D339" i="5" s="1"/>
  <c r="CC245" i="5"/>
  <c r="C246" i="5"/>
  <c r="CA246" i="5" s="1"/>
  <c r="C337" i="5"/>
  <c r="CA337" i="5" s="1"/>
  <c r="CC336" i="5"/>
  <c r="C216" i="5"/>
  <c r="CA216" i="5" s="1"/>
  <c r="CC123" i="5"/>
  <c r="C124" i="5"/>
  <c r="CA124" i="5" s="1"/>
  <c r="CB328" i="10"/>
  <c r="F328" i="10"/>
  <c r="C277" i="6"/>
  <c r="CA277" i="6" s="1"/>
  <c r="CC276" i="6"/>
  <c r="C277" i="5"/>
  <c r="CA277" i="5" s="1"/>
  <c r="CC276" i="5"/>
  <c r="CA81" i="2"/>
  <c r="F81" i="2"/>
  <c r="F234" i="9"/>
  <c r="CA234" i="9"/>
  <c r="CA112" i="10"/>
  <c r="F112" i="10"/>
  <c r="X141" i="3"/>
  <c r="C142" i="3"/>
  <c r="D295" i="6"/>
  <c r="CC294" i="6"/>
  <c r="CE294" i="6" s="1"/>
  <c r="D265" i="10"/>
  <c r="CC264" i="10"/>
  <c r="CE264" i="10" s="1"/>
  <c r="CC294" i="5"/>
  <c r="CE294" i="5" s="1"/>
  <c r="C295" i="5"/>
  <c r="CA295" i="5" s="1"/>
  <c r="D37" i="5"/>
  <c r="CB37" i="5" s="1"/>
  <c r="CE33" i="10"/>
  <c r="C53" i="2"/>
  <c r="CC52" i="2"/>
  <c r="CE52" i="2" s="1"/>
  <c r="CC111" i="2"/>
  <c r="CE111" i="2" s="1"/>
  <c r="C112" i="2"/>
  <c r="E143" i="11"/>
  <c r="C296" i="11"/>
  <c r="V296" i="11" s="1"/>
  <c r="X295" i="11"/>
  <c r="CB142" i="10"/>
  <c r="F142" i="10"/>
  <c r="F266" i="9"/>
  <c r="CC142" i="9"/>
  <c r="CE142" i="9" s="1"/>
  <c r="C143" i="9"/>
  <c r="C296" i="9"/>
  <c r="CC295" i="9"/>
  <c r="CE295" i="9" s="1"/>
  <c r="D93" i="6"/>
  <c r="CB93" i="6" s="1"/>
  <c r="CC92" i="6"/>
  <c r="D217" i="10"/>
  <c r="CB217" i="10" s="1"/>
  <c r="CC216" i="10"/>
  <c r="D126" i="10"/>
  <c r="CB126" i="10" s="1"/>
  <c r="D35" i="10"/>
  <c r="CB35" i="10" s="1"/>
  <c r="CC34" i="10"/>
  <c r="D67" i="10"/>
  <c r="CB67" i="10" s="1"/>
  <c r="D248" i="10"/>
  <c r="CB248" i="10" s="1"/>
  <c r="CC248" i="10" s="1"/>
  <c r="D309" i="10"/>
  <c r="CB309" i="10" s="1"/>
  <c r="CC309" i="10" s="1"/>
  <c r="CC20" i="5"/>
  <c r="CE20" i="5" s="1"/>
  <c r="C21" i="5"/>
  <c r="CA21" i="5" s="1"/>
  <c r="C357" i="3"/>
  <c r="X356" i="3"/>
  <c r="C327" i="3"/>
  <c r="X326" i="3"/>
  <c r="C204" i="3"/>
  <c r="X203" i="3"/>
  <c r="C296" i="3"/>
  <c r="X295" i="3"/>
  <c r="X112" i="3"/>
  <c r="C113" i="3"/>
  <c r="C21" i="3"/>
  <c r="X20" i="3"/>
  <c r="X53" i="3"/>
  <c r="C54" i="3"/>
  <c r="CA234" i="2"/>
  <c r="F234" i="2"/>
  <c r="F155" i="2"/>
  <c r="CE65" i="10"/>
  <c r="C358" i="9"/>
  <c r="CC357" i="9"/>
  <c r="CE357" i="9" s="1"/>
  <c r="CA113" i="9"/>
  <c r="F113" i="9"/>
  <c r="CD159" i="9"/>
  <c r="E160" i="9" s="1"/>
  <c r="CC81" i="9"/>
  <c r="CE81" i="9" s="1"/>
  <c r="C82" i="9"/>
  <c r="E354" i="6"/>
  <c r="CE353" i="6"/>
  <c r="CA295" i="2"/>
  <c r="F295" i="2"/>
  <c r="CA265" i="2"/>
  <c r="F265" i="2"/>
  <c r="CA357" i="2"/>
  <c r="F357" i="2"/>
  <c r="F327" i="2"/>
  <c r="CA327" i="2"/>
  <c r="D83" i="1"/>
  <c r="CC82" i="1"/>
  <c r="CE82" i="1" s="1"/>
  <c r="CC156" i="1"/>
  <c r="C157" i="1"/>
  <c r="CA157" i="1" s="1"/>
  <c r="CC368" i="1"/>
  <c r="C369" i="1"/>
  <c r="CA369" i="1" s="1"/>
  <c r="CA295" i="1"/>
  <c r="F295" i="1"/>
  <c r="CC53" i="1"/>
  <c r="CE53" i="1" s="1"/>
  <c r="C54" i="1"/>
  <c r="CC265" i="1"/>
  <c r="CE265" i="1" s="1"/>
  <c r="C266" i="1"/>
  <c r="CD126" i="10"/>
  <c r="E127" i="10" s="1"/>
  <c r="CD247" i="10"/>
  <c r="E248" i="10" s="1"/>
  <c r="F247" i="10"/>
  <c r="CA173" i="9"/>
  <c r="C248" i="7"/>
  <c r="V248" i="7" s="1"/>
  <c r="CA370" i="10"/>
  <c r="C371" i="10" s="1"/>
  <c r="CD218" i="1"/>
  <c r="E219" i="1" s="1"/>
  <c r="F54" i="5"/>
  <c r="W327" i="11"/>
  <c r="E327" i="11"/>
  <c r="C127" i="6"/>
  <c r="CA127" i="6" s="1"/>
  <c r="CB21" i="2"/>
  <c r="F21" i="2"/>
  <c r="CD308" i="10"/>
  <c r="E309" i="10" s="1"/>
  <c r="F308" i="10"/>
  <c r="C340" i="7"/>
  <c r="V340" i="7" s="1"/>
  <c r="C37" i="1"/>
  <c r="CA37" i="1" s="1"/>
  <c r="F203" i="9"/>
  <c r="CA203" i="9"/>
  <c r="CD36" i="6"/>
  <c r="E37" i="6" s="1"/>
  <c r="CD39" i="2"/>
  <c r="W67" i="11"/>
  <c r="C82" i="11"/>
  <c r="V82" i="11" s="1"/>
  <c r="X81" i="11"/>
  <c r="CC204" i="1"/>
  <c r="CE204" i="1" s="1"/>
  <c r="C205" i="1"/>
  <c r="C95" i="7"/>
  <c r="V95" i="7" s="1"/>
  <c r="W128" i="3"/>
  <c r="W157" i="11"/>
  <c r="D158" i="11" s="1"/>
  <c r="CD369" i="10"/>
  <c r="E370" i="10" s="1"/>
  <c r="CA310" i="10"/>
  <c r="C311" i="10" s="1"/>
  <c r="CD278" i="10"/>
  <c r="E279" i="10" s="1"/>
  <c r="C189" i="7"/>
  <c r="V189" i="7" s="1"/>
  <c r="W37" i="3"/>
  <c r="D38" i="3" s="1"/>
  <c r="W311" i="11"/>
  <c r="D312" i="11" s="1"/>
  <c r="C369" i="5"/>
  <c r="CA369" i="5" s="1"/>
  <c r="CA143" i="10"/>
  <c r="C144" i="10" s="1"/>
  <c r="E310" i="5"/>
  <c r="CD310" i="5" s="1"/>
  <c r="CD249" i="1"/>
  <c r="E250" i="1" s="1"/>
  <c r="C217" i="7"/>
  <c r="V217" i="7" s="1"/>
  <c r="E37" i="5"/>
  <c r="CD37" i="5" s="1"/>
  <c r="C126" i="7"/>
  <c r="V126" i="7" s="1"/>
  <c r="W96" i="11"/>
  <c r="D97" i="11" s="1"/>
  <c r="C155" i="7"/>
  <c r="V155" i="7" s="1"/>
  <c r="C67" i="7"/>
  <c r="V67" i="7" s="1"/>
  <c r="F329" i="6"/>
  <c r="CA329" i="6"/>
  <c r="CA340" i="10"/>
  <c r="C341" i="10" s="1"/>
  <c r="C96" i="5"/>
  <c r="CA96" i="5" s="1"/>
  <c r="CA23" i="6"/>
  <c r="F23" i="6"/>
  <c r="C281" i="11"/>
  <c r="V281" i="11" s="1"/>
  <c r="C67" i="11"/>
  <c r="V67" i="11" s="1"/>
  <c r="X66" i="11"/>
  <c r="CA175" i="1"/>
  <c r="F69" i="5"/>
  <c r="D296" i="7"/>
  <c r="X295" i="7"/>
  <c r="W125" i="11"/>
  <c r="D126" i="11" s="1"/>
  <c r="E125" i="11"/>
  <c r="CA359" i="6"/>
  <c r="D79" i="3"/>
  <c r="X78" i="3"/>
  <c r="CD279" i="1"/>
  <c r="E280" i="1" s="1"/>
  <c r="D21" i="1"/>
  <c r="CC20" i="1"/>
  <c r="CE20" i="1" s="1"/>
  <c r="CD145" i="1"/>
  <c r="F145" i="1"/>
  <c r="W216" i="11"/>
  <c r="D217" i="11" s="1"/>
  <c r="E216" i="11"/>
  <c r="CA298" i="6"/>
  <c r="CC34" i="9"/>
  <c r="CE34" i="9" s="1"/>
  <c r="C35" i="9"/>
  <c r="CA35" i="9" s="1"/>
  <c r="E84" i="1"/>
  <c r="X21" i="11"/>
  <c r="C22" i="11"/>
  <c r="V22" i="11" s="1"/>
  <c r="CD35" i="9"/>
  <c r="E36" i="9" s="1"/>
  <c r="CE246" i="10"/>
  <c r="C370" i="11"/>
  <c r="V370" i="11" s="1"/>
  <c r="CD97" i="2"/>
  <c r="E98" i="2" s="1"/>
  <c r="CD67" i="2"/>
  <c r="CB128" i="2"/>
  <c r="CD246" i="6"/>
  <c r="E247" i="6" s="1"/>
  <c r="CD35" i="1"/>
  <c r="E36" i="1" s="1"/>
  <c r="V235" i="3"/>
  <c r="E235" i="3"/>
  <c r="C370" i="7"/>
  <c r="V370" i="7" s="1"/>
  <c r="C126" i="11"/>
  <c r="V126" i="11" s="1"/>
  <c r="C312" i="7"/>
  <c r="V312" i="7" s="1"/>
  <c r="CD339" i="10"/>
  <c r="E340" i="10" s="1"/>
  <c r="W248" i="11"/>
  <c r="D249" i="11" s="1"/>
  <c r="C155" i="5"/>
  <c r="CA155" i="5" s="1"/>
  <c r="CD158" i="10"/>
  <c r="E159" i="10" s="1"/>
  <c r="E66" i="11"/>
  <c r="CA218" i="10"/>
  <c r="C219" i="10" s="1"/>
  <c r="CE67" i="9"/>
  <c r="CF67" i="9" s="1"/>
  <c r="CA174" i="10"/>
  <c r="C175" i="10" s="1"/>
  <c r="X247" i="11"/>
  <c r="C248" i="11"/>
  <c r="V248" i="11" s="1"/>
  <c r="W36" i="11"/>
  <c r="D37" i="11" s="1"/>
  <c r="CA95" i="10"/>
  <c r="C96" i="10" s="1"/>
  <c r="C39" i="2"/>
  <c r="CA39" i="2" s="1"/>
  <c r="CD66" i="10"/>
  <c r="E67" i="10" s="1"/>
  <c r="F66" i="10"/>
  <c r="CA36" i="10"/>
  <c r="C37" i="10" s="1"/>
  <c r="CA249" i="10"/>
  <c r="C250" i="10" s="1"/>
  <c r="CA112" i="1"/>
  <c r="F112" i="1"/>
  <c r="CC234" i="1"/>
  <c r="CE234" i="1" s="1"/>
  <c r="C235" i="1"/>
  <c r="CD216" i="10"/>
  <c r="E217" i="10" s="1"/>
  <c r="F216" i="10"/>
  <c r="CD311" i="1"/>
  <c r="E312" i="1" s="1"/>
  <c r="C36" i="7"/>
  <c r="V36" i="7" s="1"/>
  <c r="V174" i="3"/>
  <c r="E174" i="3"/>
  <c r="CC155" i="2"/>
  <c r="CE155" i="2" s="1"/>
  <c r="C156" i="2"/>
  <c r="CA156" i="2" s="1"/>
  <c r="CC328" i="9"/>
  <c r="CE328" i="9" s="1"/>
  <c r="C329" i="9"/>
  <c r="C95" i="6"/>
  <c r="CA95" i="6" s="1"/>
  <c r="CC66" i="10"/>
  <c r="CA67" i="10"/>
  <c r="CD156" i="2"/>
  <c r="E157" i="2" s="1"/>
  <c r="CA281" i="10"/>
  <c r="C217" i="11"/>
  <c r="V217" i="11" s="1"/>
  <c r="W22" i="7"/>
  <c r="E22" i="7"/>
  <c r="CE215" i="10"/>
  <c r="C341" i="11"/>
  <c r="V341" i="11" s="1"/>
  <c r="X265" i="3"/>
  <c r="C266" i="3"/>
  <c r="CC339" i="1"/>
  <c r="C340" i="1"/>
  <c r="CA340" i="1" s="1"/>
  <c r="C187" i="6"/>
  <c r="CA187" i="6" s="1"/>
  <c r="C249" i="6"/>
  <c r="CA249" i="6" s="1"/>
  <c r="CE307" i="10"/>
  <c r="D266" i="11"/>
  <c r="X265" i="11"/>
  <c r="CD98" i="9"/>
  <c r="CD34" i="10"/>
  <c r="E35" i="10" s="1"/>
  <c r="F34" i="10"/>
  <c r="C217" i="6"/>
  <c r="CA217" i="6" s="1"/>
  <c r="CA205" i="2"/>
  <c r="F205" i="2"/>
  <c r="F34" i="9"/>
  <c r="X216" i="11" l="1"/>
  <c r="CD160" i="9"/>
  <c r="F160" i="9"/>
  <c r="CG159" i="9" s="1"/>
  <c r="CC154" i="5"/>
  <c r="CC368" i="5"/>
  <c r="D86" i="5"/>
  <c r="CB86" i="5" s="1"/>
  <c r="CC86" i="5" s="1"/>
  <c r="CB339" i="5"/>
  <c r="D340" i="5" s="1"/>
  <c r="CB155" i="5"/>
  <c r="D156" i="5" s="1"/>
  <c r="D207" i="5"/>
  <c r="CB247" i="5"/>
  <c r="D248" i="5" s="1"/>
  <c r="CB369" i="5"/>
  <c r="D370" i="5" s="1"/>
  <c r="CB278" i="5"/>
  <c r="D279" i="5" s="1"/>
  <c r="CB308" i="5"/>
  <c r="D309" i="5" s="1"/>
  <c r="C125" i="5"/>
  <c r="CA125" i="5" s="1"/>
  <c r="CC124" i="5"/>
  <c r="C247" i="5"/>
  <c r="CA247" i="5" s="1"/>
  <c r="CC246" i="5"/>
  <c r="C338" i="5"/>
  <c r="CA338" i="5" s="1"/>
  <c r="CC337" i="5"/>
  <c r="C217" i="5"/>
  <c r="CA217" i="5" s="1"/>
  <c r="CC328" i="10"/>
  <c r="CE328" i="10" s="1"/>
  <c r="D329" i="10"/>
  <c r="CC277" i="6"/>
  <c r="C278" i="6"/>
  <c r="CA278" i="6" s="1"/>
  <c r="CC277" i="5"/>
  <c r="C278" i="5"/>
  <c r="CA278" i="5" s="1"/>
  <c r="CC81" i="2"/>
  <c r="CE81" i="2" s="1"/>
  <c r="C82" i="2"/>
  <c r="C235" i="9"/>
  <c r="CC234" i="9"/>
  <c r="CE234" i="9" s="1"/>
  <c r="C113" i="10"/>
  <c r="CC112" i="10"/>
  <c r="CE112" i="10" s="1"/>
  <c r="V142" i="3"/>
  <c r="E142" i="3"/>
  <c r="F156" i="2"/>
  <c r="CB295" i="6"/>
  <c r="F295" i="6"/>
  <c r="CB265" i="10"/>
  <c r="F265" i="10"/>
  <c r="F295" i="5"/>
  <c r="D38" i="5"/>
  <c r="CB38" i="5" s="1"/>
  <c r="CE308" i="10"/>
  <c r="X67" i="11"/>
  <c r="Y67" i="11" s="1"/>
  <c r="CA112" i="2"/>
  <c r="F112" i="2"/>
  <c r="CA53" i="2"/>
  <c r="F53" i="2"/>
  <c r="E67" i="11"/>
  <c r="E296" i="11"/>
  <c r="C144" i="11"/>
  <c r="V144" i="11" s="1"/>
  <c r="X143" i="11"/>
  <c r="CC67" i="10"/>
  <c r="D143" i="10"/>
  <c r="CC142" i="10"/>
  <c r="CE142" i="10" s="1"/>
  <c r="F35" i="9"/>
  <c r="CC266" i="9"/>
  <c r="CE266" i="9" s="1"/>
  <c r="C267" i="9"/>
  <c r="CA267" i="9" s="1"/>
  <c r="CA143" i="9"/>
  <c r="F143" i="9"/>
  <c r="F296" i="9"/>
  <c r="CA296" i="9"/>
  <c r="D94" i="6"/>
  <c r="CB94" i="6" s="1"/>
  <c r="CC93" i="6"/>
  <c r="D127" i="10"/>
  <c r="CB127" i="10" s="1"/>
  <c r="D218" i="10"/>
  <c r="CB218" i="10" s="1"/>
  <c r="CC217" i="10"/>
  <c r="D36" i="10"/>
  <c r="CB36" i="10" s="1"/>
  <c r="CC36" i="10" s="1"/>
  <c r="CC35" i="10"/>
  <c r="D310" i="10"/>
  <c r="CB310" i="10" s="1"/>
  <c r="D249" i="10"/>
  <c r="CB249" i="10" s="1"/>
  <c r="CB68" i="10"/>
  <c r="F21" i="5"/>
  <c r="V54" i="3"/>
  <c r="E54" i="3"/>
  <c r="V113" i="3"/>
  <c r="E113" i="3"/>
  <c r="V21" i="3"/>
  <c r="E21" i="3"/>
  <c r="V296" i="3"/>
  <c r="E296" i="3"/>
  <c r="V204" i="3"/>
  <c r="E204" i="3"/>
  <c r="E327" i="3"/>
  <c r="V327" i="3"/>
  <c r="E357" i="3"/>
  <c r="V357" i="3"/>
  <c r="C235" i="2"/>
  <c r="CC234" i="2"/>
  <c r="CE234" i="2" s="1"/>
  <c r="CA82" i="9"/>
  <c r="F82" i="9"/>
  <c r="CC113" i="9"/>
  <c r="CE113" i="9" s="1"/>
  <c r="C114" i="9"/>
  <c r="F358" i="9"/>
  <c r="CA358" i="9"/>
  <c r="CD354" i="6"/>
  <c r="F354" i="6"/>
  <c r="C328" i="2"/>
  <c r="CC327" i="2"/>
  <c r="CE327" i="2" s="1"/>
  <c r="CC357" i="2"/>
  <c r="CE357" i="2" s="1"/>
  <c r="C358" i="2"/>
  <c r="C266" i="2"/>
  <c r="CC265" i="2"/>
  <c r="CE265" i="2" s="1"/>
  <c r="CC295" i="2"/>
  <c r="CE295" i="2" s="1"/>
  <c r="C296" i="2"/>
  <c r="CA266" i="1"/>
  <c r="F266" i="1"/>
  <c r="F54" i="1"/>
  <c r="CA54" i="1"/>
  <c r="C370" i="1"/>
  <c r="CA370" i="1" s="1"/>
  <c r="CC369" i="1"/>
  <c r="CC157" i="1"/>
  <c r="C158" i="1"/>
  <c r="CA158" i="1" s="1"/>
  <c r="C296" i="1"/>
  <c r="CC295" i="1"/>
  <c r="CE295" i="1" s="1"/>
  <c r="CB83" i="1"/>
  <c r="F83" i="1"/>
  <c r="C206" i="2"/>
  <c r="CC205" i="2"/>
  <c r="CE205" i="2" s="1"/>
  <c r="F35" i="10"/>
  <c r="CD35" i="10"/>
  <c r="E36" i="10" s="1"/>
  <c r="C250" i="6"/>
  <c r="CA250" i="6" s="1"/>
  <c r="C188" i="6"/>
  <c r="CA188" i="6" s="1"/>
  <c r="E266" i="3"/>
  <c r="V266" i="3"/>
  <c r="C96" i="6"/>
  <c r="CA96" i="6" s="1"/>
  <c r="CA329" i="9"/>
  <c r="F329" i="9"/>
  <c r="C157" i="2"/>
  <c r="CA157" i="2" s="1"/>
  <c r="CC156" i="2"/>
  <c r="CE156" i="2" s="1"/>
  <c r="C37" i="7"/>
  <c r="V37" i="7" s="1"/>
  <c r="CD312" i="1"/>
  <c r="CA235" i="1"/>
  <c r="F235" i="1"/>
  <c r="C113" i="1"/>
  <c r="CC112" i="1"/>
  <c r="CE112" i="1" s="1"/>
  <c r="CA250" i="10"/>
  <c r="C251" i="10" s="1"/>
  <c r="CA37" i="10"/>
  <c r="C38" i="10" s="1"/>
  <c r="CD67" i="10"/>
  <c r="F67" i="10"/>
  <c r="CA96" i="10"/>
  <c r="C97" i="10" s="1"/>
  <c r="C249" i="11"/>
  <c r="V249" i="11" s="1"/>
  <c r="X248" i="11"/>
  <c r="C156" i="5"/>
  <c r="CA156" i="5" s="1"/>
  <c r="E248" i="11"/>
  <c r="C127" i="11"/>
  <c r="V127" i="11" s="1"/>
  <c r="X235" i="3"/>
  <c r="C236" i="3"/>
  <c r="CD36" i="1"/>
  <c r="E37" i="1" s="1"/>
  <c r="CD247" i="6"/>
  <c r="E248" i="6" s="1"/>
  <c r="CD98" i="2"/>
  <c r="C371" i="11"/>
  <c r="V371" i="11" s="1"/>
  <c r="E22" i="11"/>
  <c r="C36" i="9"/>
  <c r="CA36" i="9" s="1"/>
  <c r="CC35" i="9"/>
  <c r="CE35" i="9" s="1"/>
  <c r="W79" i="3"/>
  <c r="E79" i="3"/>
  <c r="CC359" i="6"/>
  <c r="C360" i="6"/>
  <c r="W126" i="11"/>
  <c r="D127" i="11" s="1"/>
  <c r="E126" i="11"/>
  <c r="W296" i="7"/>
  <c r="E296" i="7"/>
  <c r="C97" i="5"/>
  <c r="CA97" i="5" s="1"/>
  <c r="W97" i="11"/>
  <c r="D98" i="11" s="1"/>
  <c r="C127" i="7"/>
  <c r="V127" i="7" s="1"/>
  <c r="CE34" i="10"/>
  <c r="C218" i="7"/>
  <c r="V218" i="7" s="1"/>
  <c r="W312" i="11"/>
  <c r="W38" i="3"/>
  <c r="D39" i="3" s="1"/>
  <c r="CD279" i="10"/>
  <c r="E280" i="10" s="1"/>
  <c r="CD370" i="10"/>
  <c r="E371" i="10" s="1"/>
  <c r="W158" i="11"/>
  <c r="D159" i="11" s="1"/>
  <c r="C96" i="7"/>
  <c r="V96" i="7" s="1"/>
  <c r="E82" i="11"/>
  <c r="C128" i="6"/>
  <c r="CA128" i="6" s="1"/>
  <c r="D328" i="11"/>
  <c r="X327" i="11"/>
  <c r="D55" i="5"/>
  <c r="CB55" i="5" s="1"/>
  <c r="CC54" i="5"/>
  <c r="CE54" i="5" s="1"/>
  <c r="CD219" i="1"/>
  <c r="E220" i="1" s="1"/>
  <c r="C249" i="7"/>
  <c r="V249" i="7" s="1"/>
  <c r="CD248" i="10"/>
  <c r="E249" i="10" s="1"/>
  <c r="F248" i="10"/>
  <c r="CD127" i="10"/>
  <c r="E128" i="10" s="1"/>
  <c r="C218" i="6"/>
  <c r="CA218" i="6" s="1"/>
  <c r="W266" i="11"/>
  <c r="E266" i="11"/>
  <c r="CC340" i="1"/>
  <c r="C341" i="1"/>
  <c r="CA341" i="1" s="1"/>
  <c r="C342" i="11"/>
  <c r="V342" i="11" s="1"/>
  <c r="D23" i="7"/>
  <c r="X22" i="7"/>
  <c r="C218" i="11"/>
  <c r="V218" i="11" s="1"/>
  <c r="CD157" i="2"/>
  <c r="E158" i="2" s="1"/>
  <c r="CE66" i="10"/>
  <c r="C175" i="3"/>
  <c r="X174" i="3"/>
  <c r="CD217" i="10"/>
  <c r="E218" i="10" s="1"/>
  <c r="F217" i="10"/>
  <c r="W37" i="11"/>
  <c r="D38" i="11" s="1"/>
  <c r="CA219" i="10"/>
  <c r="C220" i="10" s="1"/>
  <c r="CD159" i="10"/>
  <c r="E160" i="10" s="1"/>
  <c r="W249" i="11"/>
  <c r="D250" i="11" s="1"/>
  <c r="CD340" i="10"/>
  <c r="E341" i="10" s="1"/>
  <c r="X125" i="11"/>
  <c r="C371" i="7"/>
  <c r="V371" i="7" s="1"/>
  <c r="CD36" i="9"/>
  <c r="E37" i="9" s="1"/>
  <c r="CD84" i="1"/>
  <c r="C299" i="6"/>
  <c r="E217" i="11"/>
  <c r="W217" i="11"/>
  <c r="D218" i="11" s="1"/>
  <c r="E146" i="1"/>
  <c r="CE145" i="1"/>
  <c r="CB21" i="1"/>
  <c r="F21" i="1"/>
  <c r="CD280" i="1"/>
  <c r="E281" i="1" s="1"/>
  <c r="E70" i="5"/>
  <c r="CD70" i="5" s="1"/>
  <c r="CE69" i="5"/>
  <c r="CC175" i="1"/>
  <c r="C176" i="1"/>
  <c r="C24" i="6"/>
  <c r="CC23" i="6"/>
  <c r="CE23" i="6" s="1"/>
  <c r="CA341" i="10"/>
  <c r="C342" i="10" s="1"/>
  <c r="C330" i="6"/>
  <c r="CC329" i="6"/>
  <c r="CE329" i="6" s="1"/>
  <c r="C156" i="7"/>
  <c r="V156" i="7" s="1"/>
  <c r="CE247" i="10"/>
  <c r="E38" i="5"/>
  <c r="CD38" i="5" s="1"/>
  <c r="CD250" i="1"/>
  <c r="E251" i="1" s="1"/>
  <c r="E311" i="5"/>
  <c r="CD311" i="5" s="1"/>
  <c r="C370" i="5"/>
  <c r="CA370" i="5" s="1"/>
  <c r="CA311" i="10"/>
  <c r="C312" i="10" s="1"/>
  <c r="CA205" i="1"/>
  <c r="F205" i="1"/>
  <c r="CE216" i="10"/>
  <c r="CD37" i="6"/>
  <c r="E38" i="6" s="1"/>
  <c r="C204" i="9"/>
  <c r="CC203" i="9"/>
  <c r="CE203" i="9" s="1"/>
  <c r="C38" i="1"/>
  <c r="CA38" i="1" s="1"/>
  <c r="C341" i="7"/>
  <c r="V341" i="7" s="1"/>
  <c r="CD309" i="10"/>
  <c r="E310" i="10" s="1"/>
  <c r="F309" i="10"/>
  <c r="D22" i="2"/>
  <c r="CC21" i="2"/>
  <c r="CE21" i="2" s="1"/>
  <c r="CA371" i="10"/>
  <c r="C372" i="10" s="1"/>
  <c r="C174" i="9"/>
  <c r="CC173" i="9"/>
  <c r="CD160" i="10" l="1"/>
  <c r="E161" i="10" s="1"/>
  <c r="E161" i="9"/>
  <c r="CE160" i="9"/>
  <c r="CC369" i="5"/>
  <c r="CC155" i="5"/>
  <c r="D87" i="5"/>
  <c r="CB87" i="5" s="1"/>
  <c r="CC87" i="5" s="1"/>
  <c r="CB370" i="5"/>
  <c r="D371" i="5" s="1"/>
  <c r="CB248" i="5"/>
  <c r="D249" i="5" s="1"/>
  <c r="CB309" i="5"/>
  <c r="D310" i="5" s="1"/>
  <c r="CB279" i="5"/>
  <c r="D280" i="5" s="1"/>
  <c r="CB156" i="5"/>
  <c r="D157" i="5" s="1"/>
  <c r="CB207" i="5"/>
  <c r="CC207" i="5" s="1"/>
  <c r="CB340" i="5"/>
  <c r="D341" i="5" s="1"/>
  <c r="C218" i="5"/>
  <c r="CA218" i="5" s="1"/>
  <c r="C248" i="5"/>
  <c r="CA248" i="5" s="1"/>
  <c r="CC247" i="5"/>
  <c r="CC338" i="5"/>
  <c r="C339" i="5"/>
  <c r="CA339" i="5" s="1"/>
  <c r="CC125" i="5"/>
  <c r="C126" i="5"/>
  <c r="CA126" i="5" s="1"/>
  <c r="CB329" i="10"/>
  <c r="F329" i="10"/>
  <c r="CE248" i="10"/>
  <c r="E249" i="11"/>
  <c r="CC278" i="6"/>
  <c r="C279" i="6"/>
  <c r="CA279" i="6" s="1"/>
  <c r="C279" i="5"/>
  <c r="CA279" i="5" s="1"/>
  <c r="CC278" i="5"/>
  <c r="F82" i="2"/>
  <c r="CA82" i="2"/>
  <c r="CA235" i="9"/>
  <c r="F235" i="9"/>
  <c r="CA113" i="10"/>
  <c r="F113" i="10"/>
  <c r="C143" i="3"/>
  <c r="X142" i="3"/>
  <c r="D296" i="6"/>
  <c r="CC295" i="6"/>
  <c r="CE295" i="6" s="1"/>
  <c r="D266" i="10"/>
  <c r="CC265" i="10"/>
  <c r="CE265" i="10" s="1"/>
  <c r="CC295" i="5"/>
  <c r="CE295" i="5" s="1"/>
  <c r="C296" i="5"/>
  <c r="CA296" i="5" s="1"/>
  <c r="D39" i="5"/>
  <c r="CB39" i="5" s="1"/>
  <c r="CE35" i="10"/>
  <c r="CC53" i="2"/>
  <c r="CE53" i="2" s="1"/>
  <c r="C54" i="2"/>
  <c r="CC112" i="2"/>
  <c r="CE112" i="2" s="1"/>
  <c r="C113" i="2"/>
  <c r="X217" i="11"/>
  <c r="E144" i="11"/>
  <c r="X296" i="11"/>
  <c r="C297" i="11"/>
  <c r="V297" i="11" s="1"/>
  <c r="CB143" i="10"/>
  <c r="F143" i="10"/>
  <c r="F267" i="9"/>
  <c r="CC296" i="9"/>
  <c r="CE296" i="9" s="1"/>
  <c r="C297" i="9"/>
  <c r="C144" i="9"/>
  <c r="CC143" i="9"/>
  <c r="CE143" i="9" s="1"/>
  <c r="D95" i="6"/>
  <c r="CB95" i="6" s="1"/>
  <c r="CC94" i="6"/>
  <c r="D69" i="10"/>
  <c r="CB69" i="10" s="1"/>
  <c r="CC68" i="10"/>
  <c r="D250" i="10"/>
  <c r="CB250" i="10" s="1"/>
  <c r="CC249" i="10"/>
  <c r="D311" i="10"/>
  <c r="CB311" i="10" s="1"/>
  <c r="CC310" i="10"/>
  <c r="D219" i="10"/>
  <c r="CB219" i="10" s="1"/>
  <c r="CC218" i="10"/>
  <c r="D37" i="10"/>
  <c r="CB37" i="10" s="1"/>
  <c r="D128" i="10"/>
  <c r="CB128" i="10" s="1"/>
  <c r="C22" i="5"/>
  <c r="CA22" i="5" s="1"/>
  <c r="CC21" i="5"/>
  <c r="CE21" i="5" s="1"/>
  <c r="C358" i="3"/>
  <c r="X357" i="3"/>
  <c r="X327" i="3"/>
  <c r="C328" i="3"/>
  <c r="X204" i="3"/>
  <c r="C205" i="3"/>
  <c r="X296" i="3"/>
  <c r="C297" i="3"/>
  <c r="C22" i="3"/>
  <c r="X21" i="3"/>
  <c r="C114" i="3"/>
  <c r="X113" i="3"/>
  <c r="C55" i="3"/>
  <c r="X54" i="3"/>
  <c r="CA235" i="2"/>
  <c r="F235" i="2"/>
  <c r="CE309" i="10"/>
  <c r="CC358" i="9"/>
  <c r="CE358" i="9" s="1"/>
  <c r="C359" i="9"/>
  <c r="F114" i="9"/>
  <c r="CA114" i="9"/>
  <c r="C83" i="9"/>
  <c r="CC82" i="9"/>
  <c r="CE82" i="9" s="1"/>
  <c r="E355" i="6"/>
  <c r="CE354" i="6"/>
  <c r="CA266" i="2"/>
  <c r="F266" i="2"/>
  <c r="F328" i="2"/>
  <c r="CA328" i="2"/>
  <c r="CA296" i="2"/>
  <c r="F296" i="2"/>
  <c r="F358" i="2"/>
  <c r="CA358" i="2"/>
  <c r="CC158" i="1"/>
  <c r="C159" i="1"/>
  <c r="CA159" i="1" s="1"/>
  <c r="CC159" i="1" s="1"/>
  <c r="CC54" i="1"/>
  <c r="CE54" i="1" s="1"/>
  <c r="C55" i="1"/>
  <c r="D84" i="1"/>
  <c r="CC83" i="1"/>
  <c r="CE83" i="1" s="1"/>
  <c r="CA296" i="1"/>
  <c r="F296" i="1"/>
  <c r="CC370" i="1"/>
  <c r="C371" i="1"/>
  <c r="CA371" i="1" s="1"/>
  <c r="CC266" i="1"/>
  <c r="CE266" i="1" s="1"/>
  <c r="C267" i="1"/>
  <c r="CA372" i="10"/>
  <c r="C373" i="10" s="1"/>
  <c r="C342" i="7"/>
  <c r="V342" i="7" s="1"/>
  <c r="C39" i="1"/>
  <c r="CA39" i="1" s="1"/>
  <c r="C206" i="1"/>
  <c r="CC205" i="1"/>
  <c r="CE205" i="1" s="1"/>
  <c r="CD251" i="1"/>
  <c r="C157" i="7"/>
  <c r="V157" i="7" s="1"/>
  <c r="F70" i="5"/>
  <c r="CD281" i="1"/>
  <c r="D22" i="1"/>
  <c r="CC21" i="1"/>
  <c r="CE21" i="1" s="1"/>
  <c r="CD146" i="1"/>
  <c r="F146" i="1"/>
  <c r="E85" i="1"/>
  <c r="CD37" i="9"/>
  <c r="E38" i="9" s="1"/>
  <c r="C372" i="7"/>
  <c r="V372" i="7" s="1"/>
  <c r="CD341" i="10"/>
  <c r="E342" i="10" s="1"/>
  <c r="CA220" i="10"/>
  <c r="CA175" i="10"/>
  <c r="C176" i="10" s="1"/>
  <c r="CD218" i="10"/>
  <c r="E219" i="10" s="1"/>
  <c r="F218" i="10"/>
  <c r="V175" i="3"/>
  <c r="E175" i="3"/>
  <c r="CD158" i="2"/>
  <c r="E159" i="2" s="1"/>
  <c r="D267" i="11"/>
  <c r="X266" i="11"/>
  <c r="CD128" i="10"/>
  <c r="F249" i="10"/>
  <c r="CD249" i="10"/>
  <c r="E250" i="10" s="1"/>
  <c r="CD220" i="1"/>
  <c r="F55" i="5"/>
  <c r="W328" i="11"/>
  <c r="E328" i="11"/>
  <c r="CD280" i="10"/>
  <c r="E281" i="10" s="1"/>
  <c r="W39" i="3"/>
  <c r="CA144" i="10"/>
  <c r="C145" i="10" s="1"/>
  <c r="C219" i="7"/>
  <c r="V219" i="7" s="1"/>
  <c r="C98" i="5"/>
  <c r="CA98" i="5" s="1"/>
  <c r="D297" i="7"/>
  <c r="X296" i="7"/>
  <c r="W127" i="11"/>
  <c r="D128" i="11" s="1"/>
  <c r="E127" i="11"/>
  <c r="D80" i="3"/>
  <c r="X79" i="3"/>
  <c r="CC36" i="9"/>
  <c r="CE36" i="9" s="1"/>
  <c r="C37" i="9"/>
  <c r="CA37" i="9" s="1"/>
  <c r="C23" i="11"/>
  <c r="V23" i="11" s="1"/>
  <c r="X22" i="11"/>
  <c r="C372" i="11"/>
  <c r="V372" i="11" s="1"/>
  <c r="CD248" i="6"/>
  <c r="E249" i="6" s="1"/>
  <c r="CD37" i="1"/>
  <c r="E38" i="1" s="1"/>
  <c r="V236" i="3"/>
  <c r="E236" i="3"/>
  <c r="C128" i="11"/>
  <c r="V128" i="11" s="1"/>
  <c r="CA97" i="10"/>
  <c r="C98" i="10" s="1"/>
  <c r="CD68" i="10"/>
  <c r="F68" i="10"/>
  <c r="CG67" i="10" s="1"/>
  <c r="CA113" i="1"/>
  <c r="F113" i="1"/>
  <c r="CC235" i="1"/>
  <c r="CE235" i="1" s="1"/>
  <c r="C236" i="1"/>
  <c r="F313" i="1"/>
  <c r="CG312" i="1" s="1"/>
  <c r="CD313" i="1"/>
  <c r="C38" i="7"/>
  <c r="V38" i="7" s="1"/>
  <c r="C158" i="2"/>
  <c r="CA158" i="2" s="1"/>
  <c r="CC157" i="2"/>
  <c r="CE157" i="2" s="1"/>
  <c r="CC329" i="9"/>
  <c r="CE329" i="9" s="1"/>
  <c r="C330" i="9"/>
  <c r="C97" i="6"/>
  <c r="CA97" i="6" s="1"/>
  <c r="X266" i="3"/>
  <c r="C267" i="3"/>
  <c r="CA206" i="2"/>
  <c r="F206" i="2"/>
  <c r="CA174" i="9"/>
  <c r="CB22" i="2"/>
  <c r="F22" i="2"/>
  <c r="CD310" i="10"/>
  <c r="E311" i="10" s="1"/>
  <c r="F310" i="10"/>
  <c r="F204" i="9"/>
  <c r="CA204" i="9"/>
  <c r="CD38" i="6"/>
  <c r="E39" i="6" s="1"/>
  <c r="CA312" i="10"/>
  <c r="C371" i="5"/>
  <c r="CA371" i="5" s="1"/>
  <c r="E312" i="5"/>
  <c r="CD312" i="5" s="1"/>
  <c r="E39" i="5"/>
  <c r="CD39" i="5" s="1"/>
  <c r="F330" i="6"/>
  <c r="CA330" i="6"/>
  <c r="CA342" i="10"/>
  <c r="CA24" i="6"/>
  <c r="F24" i="6"/>
  <c r="CA176" i="1"/>
  <c r="W218" i="11"/>
  <c r="D219" i="11" s="1"/>
  <c r="E218" i="11"/>
  <c r="CA299" i="6"/>
  <c r="F36" i="9"/>
  <c r="W250" i="11"/>
  <c r="D251" i="11" s="1"/>
  <c r="W38" i="11"/>
  <c r="D39" i="11" s="1"/>
  <c r="F157" i="2"/>
  <c r="C219" i="11"/>
  <c r="V219" i="11" s="1"/>
  <c r="W23" i="7"/>
  <c r="E23" i="7"/>
  <c r="CC341" i="1"/>
  <c r="C342" i="1"/>
  <c r="CA342" i="1" s="1"/>
  <c r="CC342" i="1" s="1"/>
  <c r="C219" i="6"/>
  <c r="CA219" i="6" s="1"/>
  <c r="C250" i="7"/>
  <c r="V250" i="7" s="1"/>
  <c r="X82" i="11"/>
  <c r="C83" i="11"/>
  <c r="V83" i="11" s="1"/>
  <c r="C97" i="7"/>
  <c r="V97" i="7" s="1"/>
  <c r="W159" i="11"/>
  <c r="D160" i="11" s="1"/>
  <c r="CD371" i="10"/>
  <c r="E372" i="10" s="1"/>
  <c r="C128" i="7"/>
  <c r="V128" i="7" s="1"/>
  <c r="W98" i="11"/>
  <c r="CA360" i="6"/>
  <c r="X126" i="11"/>
  <c r="C157" i="5"/>
  <c r="CA157" i="5" s="1"/>
  <c r="CE217" i="10"/>
  <c r="C250" i="11"/>
  <c r="V250" i="11" s="1"/>
  <c r="X249" i="11"/>
  <c r="CA38" i="10"/>
  <c r="C39" i="10" s="1"/>
  <c r="CA251" i="10"/>
  <c r="CE67" i="10"/>
  <c r="C189" i="6"/>
  <c r="CA189" i="6" s="1"/>
  <c r="C251" i="6"/>
  <c r="CA251" i="6" s="1"/>
  <c r="CD36" i="10"/>
  <c r="E37" i="10" s="1"/>
  <c r="F36" i="10"/>
  <c r="E160" i="11" l="1"/>
  <c r="Z159" i="11" s="1"/>
  <c r="W160" i="11"/>
  <c r="CD161" i="9"/>
  <c r="F161" i="9"/>
  <c r="CD161" i="10"/>
  <c r="E162" i="10" s="1"/>
  <c r="CC156" i="5"/>
  <c r="CC370" i="5"/>
  <c r="D88" i="5"/>
  <c r="CB157" i="5"/>
  <c r="D158" i="5" s="1"/>
  <c r="CB341" i="5"/>
  <c r="D342" i="5" s="1"/>
  <c r="CB342" i="5" s="1"/>
  <c r="D208" i="5"/>
  <c r="CB280" i="5"/>
  <c r="D281" i="5" s="1"/>
  <c r="CB281" i="5" s="1"/>
  <c r="CB249" i="5"/>
  <c r="D250" i="5" s="1"/>
  <c r="CB310" i="5"/>
  <c r="D311" i="5" s="1"/>
  <c r="CB371" i="5"/>
  <c r="D372" i="5" s="1"/>
  <c r="C340" i="5"/>
  <c r="CA340" i="5" s="1"/>
  <c r="CC339" i="5"/>
  <c r="C127" i="5"/>
  <c r="CA127" i="5" s="1"/>
  <c r="CC126" i="5"/>
  <c r="CC248" i="5"/>
  <c r="C249" i="5"/>
  <c r="CA249" i="5" s="1"/>
  <c r="C219" i="5"/>
  <c r="CA219" i="5" s="1"/>
  <c r="D330" i="10"/>
  <c r="CC329" i="10"/>
  <c r="CE329" i="10" s="1"/>
  <c r="CC279" i="6"/>
  <c r="C280" i="6"/>
  <c r="CA280" i="6" s="1"/>
  <c r="C280" i="5"/>
  <c r="CA280" i="5" s="1"/>
  <c r="CC279" i="5"/>
  <c r="C83" i="2"/>
  <c r="CC82" i="2"/>
  <c r="CE82" i="2" s="1"/>
  <c r="C236" i="9"/>
  <c r="CC235" i="9"/>
  <c r="CE235" i="9" s="1"/>
  <c r="C114" i="10"/>
  <c r="CC113" i="10"/>
  <c r="CE113" i="10" s="1"/>
  <c r="E143" i="3"/>
  <c r="V143" i="3"/>
  <c r="X127" i="11"/>
  <c r="CB296" i="6"/>
  <c r="F296" i="6"/>
  <c r="CB266" i="10"/>
  <c r="F266" i="10"/>
  <c r="F296" i="5"/>
  <c r="CA113" i="2"/>
  <c r="F113" i="2"/>
  <c r="CA54" i="2"/>
  <c r="F54" i="2"/>
  <c r="E297" i="11"/>
  <c r="C145" i="11"/>
  <c r="V145" i="11" s="1"/>
  <c r="X144" i="11"/>
  <c r="CE249" i="10"/>
  <c r="D144" i="10"/>
  <c r="CC143" i="10"/>
  <c r="CE143" i="10" s="1"/>
  <c r="CC267" i="9"/>
  <c r="CE267" i="9" s="1"/>
  <c r="C268" i="9"/>
  <c r="CA268" i="9" s="1"/>
  <c r="F297" i="9"/>
  <c r="CA297" i="9"/>
  <c r="CA144" i="9"/>
  <c r="F144" i="9"/>
  <c r="D96" i="6"/>
  <c r="CB96" i="6" s="1"/>
  <c r="CC95" i="6"/>
  <c r="D38" i="10"/>
  <c r="CB38" i="10" s="1"/>
  <c r="CC37" i="10"/>
  <c r="D220" i="10"/>
  <c r="CB220" i="10" s="1"/>
  <c r="CC220" i="10" s="1"/>
  <c r="CC219" i="10"/>
  <c r="D312" i="10"/>
  <c r="CB312" i="10" s="1"/>
  <c r="CC312" i="10" s="1"/>
  <c r="CC311" i="10"/>
  <c r="D251" i="10"/>
  <c r="CB251" i="10" s="1"/>
  <c r="CC251" i="10" s="1"/>
  <c r="CC250" i="10"/>
  <c r="D70" i="10"/>
  <c r="CB70" i="10" s="1"/>
  <c r="CC69" i="10"/>
  <c r="F22" i="5"/>
  <c r="E297" i="3"/>
  <c r="V297" i="3"/>
  <c r="E205" i="3"/>
  <c r="V205" i="3"/>
  <c r="V328" i="3"/>
  <c r="E328" i="3"/>
  <c r="V55" i="3"/>
  <c r="E55" i="3"/>
  <c r="E114" i="3"/>
  <c r="V114" i="3"/>
  <c r="V22" i="3"/>
  <c r="E22" i="3"/>
  <c r="V358" i="3"/>
  <c r="E358" i="3"/>
  <c r="C236" i="2"/>
  <c r="CC235" i="2"/>
  <c r="CE235" i="2" s="1"/>
  <c r="CC114" i="9"/>
  <c r="CE114" i="9" s="1"/>
  <c r="C115" i="9"/>
  <c r="F359" i="9"/>
  <c r="CA359" i="9"/>
  <c r="CA83" i="9"/>
  <c r="F83" i="9"/>
  <c r="CD355" i="6"/>
  <c r="F355" i="6"/>
  <c r="C359" i="2"/>
  <c r="CC358" i="2"/>
  <c r="CE358" i="2" s="1"/>
  <c r="CC328" i="2"/>
  <c r="CE328" i="2" s="1"/>
  <c r="C329" i="2"/>
  <c r="CC296" i="2"/>
  <c r="CE296" i="2" s="1"/>
  <c r="C297" i="2"/>
  <c r="CC266" i="2"/>
  <c r="CE266" i="2" s="1"/>
  <c r="C267" i="2"/>
  <c r="CA267" i="1"/>
  <c r="F267" i="1"/>
  <c r="C372" i="1"/>
  <c r="CA372" i="1" s="1"/>
  <c r="CC371" i="1"/>
  <c r="F55" i="1"/>
  <c r="CA55" i="1"/>
  <c r="CC296" i="1"/>
  <c r="CE296" i="1" s="1"/>
  <c r="C297" i="1"/>
  <c r="CB84" i="1"/>
  <c r="F84" i="1"/>
  <c r="CD37" i="10"/>
  <c r="E38" i="10" s="1"/>
  <c r="F37" i="10"/>
  <c r="CD372" i="10"/>
  <c r="E373" i="10" s="1"/>
  <c r="C98" i="7"/>
  <c r="V98" i="7" s="1"/>
  <c r="C220" i="6"/>
  <c r="CA220" i="6" s="1"/>
  <c r="D24" i="7"/>
  <c r="X23" i="7"/>
  <c r="C220" i="11"/>
  <c r="V220" i="11" s="1"/>
  <c r="W39" i="11"/>
  <c r="W251" i="11"/>
  <c r="C300" i="6"/>
  <c r="W219" i="11"/>
  <c r="D220" i="11" s="1"/>
  <c r="E219" i="11"/>
  <c r="CC176" i="1"/>
  <c r="C177" i="1"/>
  <c r="CC24" i="6"/>
  <c r="CE24" i="6" s="1"/>
  <c r="C25" i="6"/>
  <c r="CD39" i="6"/>
  <c r="CD311" i="10"/>
  <c r="E312" i="10" s="1"/>
  <c r="F311" i="10"/>
  <c r="D23" i="2"/>
  <c r="CC22" i="2"/>
  <c r="CE22" i="2" s="1"/>
  <c r="CC174" i="9"/>
  <c r="C175" i="9"/>
  <c r="CC206" i="2"/>
  <c r="CE206" i="2" s="1"/>
  <c r="C207" i="2"/>
  <c r="V267" i="3"/>
  <c r="E267" i="3"/>
  <c r="CC158" i="2"/>
  <c r="CE158" i="2" s="1"/>
  <c r="C159" i="2"/>
  <c r="CA159" i="2" s="1"/>
  <c r="C39" i="7"/>
  <c r="V39" i="7" s="1"/>
  <c r="CC113" i="1"/>
  <c r="CE113" i="1" s="1"/>
  <c r="C114" i="1"/>
  <c r="CE36" i="10"/>
  <c r="E69" i="10"/>
  <c r="CE68" i="10"/>
  <c r="C38" i="9"/>
  <c r="CA38" i="9" s="1"/>
  <c r="CC37" i="9"/>
  <c r="CE37" i="9" s="1"/>
  <c r="C220" i="7"/>
  <c r="V220" i="7" s="1"/>
  <c r="CD281" i="10"/>
  <c r="D329" i="11"/>
  <c r="X328" i="11"/>
  <c r="D56" i="5"/>
  <c r="CB56" i="5" s="1"/>
  <c r="CC55" i="5"/>
  <c r="CE55" i="5" s="1"/>
  <c r="E267" i="11"/>
  <c r="W267" i="11"/>
  <c r="CD159" i="2"/>
  <c r="CD219" i="10"/>
  <c r="E220" i="10" s="1"/>
  <c r="F219" i="10"/>
  <c r="F37" i="9"/>
  <c r="E71" i="5"/>
  <c r="CD71" i="5" s="1"/>
  <c r="CE70" i="5"/>
  <c r="C158" i="7"/>
  <c r="V158" i="7" s="1"/>
  <c r="CE310" i="10"/>
  <c r="CA206" i="1"/>
  <c r="F206" i="1"/>
  <c r="CA373" i="10"/>
  <c r="CA39" i="10"/>
  <c r="C251" i="11"/>
  <c r="V251" i="11" s="1"/>
  <c r="X250" i="11"/>
  <c r="C158" i="5"/>
  <c r="CA158" i="5" s="1"/>
  <c r="C361" i="6"/>
  <c r="CC360" i="6"/>
  <c r="E83" i="11"/>
  <c r="C251" i="7"/>
  <c r="V251" i="7" s="1"/>
  <c r="X218" i="11"/>
  <c r="CE218" i="10"/>
  <c r="E250" i="11"/>
  <c r="CC330" i="6"/>
  <c r="CE330" i="6" s="1"/>
  <c r="C331" i="6"/>
  <c r="C372" i="5"/>
  <c r="CA372" i="5" s="1"/>
  <c r="CC204" i="9"/>
  <c r="CE204" i="9" s="1"/>
  <c r="C205" i="9"/>
  <c r="C98" i="6"/>
  <c r="CA98" i="6" s="1"/>
  <c r="CA330" i="9"/>
  <c r="F330" i="9"/>
  <c r="E314" i="1"/>
  <c r="CE313" i="1"/>
  <c r="CA236" i="1"/>
  <c r="F236" i="1"/>
  <c r="CF67" i="10"/>
  <c r="CA98" i="10"/>
  <c r="C237" i="3"/>
  <c r="X236" i="3"/>
  <c r="CD38" i="1"/>
  <c r="E39" i="1" s="1"/>
  <c r="CD249" i="6"/>
  <c r="E250" i="6" s="1"/>
  <c r="C373" i="11"/>
  <c r="V373" i="11" s="1"/>
  <c r="E23" i="11"/>
  <c r="E80" i="3"/>
  <c r="W80" i="3"/>
  <c r="W128" i="11"/>
  <c r="X128" i="11" s="1"/>
  <c r="Y128" i="11" s="1"/>
  <c r="E128" i="11"/>
  <c r="E297" i="7"/>
  <c r="W297" i="7"/>
  <c r="CD250" i="10"/>
  <c r="E251" i="10" s="1"/>
  <c r="F250" i="10"/>
  <c r="F158" i="2"/>
  <c r="X175" i="3"/>
  <c r="C176" i="3"/>
  <c r="CD342" i="10"/>
  <c r="C373" i="7"/>
  <c r="V373" i="7" s="1"/>
  <c r="CD38" i="9"/>
  <c r="E39" i="9" s="1"/>
  <c r="CD85" i="1"/>
  <c r="E147" i="1"/>
  <c r="CE146" i="1"/>
  <c r="CB22" i="1"/>
  <c r="F22" i="1"/>
  <c r="E162" i="9" l="1"/>
  <c r="CE161" i="9"/>
  <c r="D161" i="11"/>
  <c r="X160" i="11"/>
  <c r="CD162" i="10"/>
  <c r="E163" i="10" s="1"/>
  <c r="CC159" i="2"/>
  <c r="CE159" i="2" s="1"/>
  <c r="CC371" i="5"/>
  <c r="CC157" i="5"/>
  <c r="CB88" i="5"/>
  <c r="CC88" i="5" s="1"/>
  <c r="CB372" i="5"/>
  <c r="D373" i="5" s="1"/>
  <c r="CB250" i="5"/>
  <c r="D251" i="5" s="1"/>
  <c r="CB251" i="5" s="1"/>
  <c r="CB158" i="5"/>
  <c r="D159" i="5" s="1"/>
  <c r="CB159" i="5" s="1"/>
  <c r="CB160" i="5" s="1"/>
  <c r="D161" i="5" s="1"/>
  <c r="CB161" i="5" s="1"/>
  <c r="D162" i="5" s="1"/>
  <c r="CB162" i="5" s="1"/>
  <c r="D163" i="5" s="1"/>
  <c r="CB163" i="5" s="1"/>
  <c r="CB311" i="5"/>
  <c r="D312" i="5" s="1"/>
  <c r="CB312" i="5" s="1"/>
  <c r="CB208" i="5"/>
  <c r="CC208" i="5" s="1"/>
  <c r="C220" i="5"/>
  <c r="CA220" i="5" s="1"/>
  <c r="C341" i="5"/>
  <c r="CA341" i="5" s="1"/>
  <c r="CC340" i="5"/>
  <c r="C250" i="5"/>
  <c r="CA250" i="5" s="1"/>
  <c r="CC249" i="5"/>
  <c r="CC127" i="5"/>
  <c r="C128" i="5"/>
  <c r="CA128" i="5" s="1"/>
  <c r="CB330" i="10"/>
  <c r="F330" i="10"/>
  <c r="F38" i="9"/>
  <c r="CC280" i="6"/>
  <c r="C281" i="6"/>
  <c r="CA281" i="6" s="1"/>
  <c r="CC281" i="6" s="1"/>
  <c r="CC280" i="5"/>
  <c r="C281" i="5"/>
  <c r="CA281" i="5" s="1"/>
  <c r="F83" i="2"/>
  <c r="CA83" i="2"/>
  <c r="F236" i="9"/>
  <c r="CA236" i="9"/>
  <c r="CA114" i="10"/>
  <c r="F114" i="10"/>
  <c r="C144" i="3"/>
  <c r="X143" i="3"/>
  <c r="D297" i="6"/>
  <c r="CC296" i="6"/>
  <c r="CE296" i="6" s="1"/>
  <c r="D267" i="10"/>
  <c r="CC266" i="10"/>
  <c r="CE266" i="10" s="1"/>
  <c r="CC296" i="5"/>
  <c r="CE296" i="5" s="1"/>
  <c r="C297" i="5"/>
  <c r="CA297" i="5" s="1"/>
  <c r="CE37" i="10"/>
  <c r="F159" i="2"/>
  <c r="C55" i="2"/>
  <c r="CC54" i="2"/>
  <c r="CE54" i="2" s="1"/>
  <c r="C114" i="2"/>
  <c r="CC113" i="2"/>
  <c r="CE113" i="2" s="1"/>
  <c r="E145" i="11"/>
  <c r="C298" i="11"/>
  <c r="V298" i="11" s="1"/>
  <c r="X297" i="11"/>
  <c r="CE219" i="10"/>
  <c r="CB343" i="10"/>
  <c r="CB144" i="10"/>
  <c r="F144" i="10"/>
  <c r="F268" i="9"/>
  <c r="CC297" i="9"/>
  <c r="CE297" i="9" s="1"/>
  <c r="C298" i="9"/>
  <c r="C145" i="9"/>
  <c r="CC144" i="9"/>
  <c r="CE144" i="9" s="1"/>
  <c r="D97" i="6"/>
  <c r="CB97" i="6" s="1"/>
  <c r="CC96" i="6"/>
  <c r="D39" i="10"/>
  <c r="CB39" i="10" s="1"/>
  <c r="CC39" i="10" s="1"/>
  <c r="CC38" i="10"/>
  <c r="D71" i="10"/>
  <c r="CB71" i="10" s="1"/>
  <c r="CC70" i="10"/>
  <c r="F343" i="10"/>
  <c r="CG342" i="10" s="1"/>
  <c r="CC22" i="5"/>
  <c r="CE22" i="5" s="1"/>
  <c r="C23" i="5"/>
  <c r="CA23" i="5" s="1"/>
  <c r="X114" i="3"/>
  <c r="C115" i="3"/>
  <c r="X205" i="3"/>
  <c r="C206" i="3"/>
  <c r="X297" i="3"/>
  <c r="C298" i="3"/>
  <c r="X358" i="3"/>
  <c r="C359" i="3"/>
  <c r="C23" i="3"/>
  <c r="X22" i="3"/>
  <c r="X55" i="3"/>
  <c r="C56" i="3"/>
  <c r="X328" i="3"/>
  <c r="C329" i="3"/>
  <c r="CA236" i="2"/>
  <c r="F236" i="2"/>
  <c r="CE311" i="10"/>
  <c r="CC359" i="9"/>
  <c r="CE359" i="9" s="1"/>
  <c r="C360" i="9"/>
  <c r="F115" i="9"/>
  <c r="CA115" i="9"/>
  <c r="C84" i="9"/>
  <c r="CC83" i="9"/>
  <c r="CE83" i="9" s="1"/>
  <c r="E356" i="6"/>
  <c r="CE355" i="6"/>
  <c r="F267" i="2"/>
  <c r="CA267" i="2"/>
  <c r="F297" i="2"/>
  <c r="CA297" i="2"/>
  <c r="CA329" i="2"/>
  <c r="F329" i="2"/>
  <c r="CA359" i="2"/>
  <c r="F359" i="2"/>
  <c r="D85" i="1"/>
  <c r="CC84" i="1"/>
  <c r="CE84" i="1" s="1"/>
  <c r="CC55" i="1"/>
  <c r="CE55" i="1" s="1"/>
  <c r="C56" i="1"/>
  <c r="CA297" i="1"/>
  <c r="F297" i="1"/>
  <c r="C373" i="1"/>
  <c r="CA373" i="1" s="1"/>
  <c r="CC372" i="1"/>
  <c r="C268" i="1"/>
  <c r="CC267" i="1"/>
  <c r="CE267" i="1" s="1"/>
  <c r="E176" i="3"/>
  <c r="V176" i="3"/>
  <c r="CD251" i="10"/>
  <c r="CE251" i="10" s="1"/>
  <c r="CF251" i="10" s="1"/>
  <c r="F251" i="10"/>
  <c r="X23" i="11"/>
  <c r="C24" i="11"/>
  <c r="V24" i="11" s="1"/>
  <c r="V374" i="11"/>
  <c r="CD250" i="6"/>
  <c r="E251" i="6" s="1"/>
  <c r="CD39" i="1"/>
  <c r="E237" i="3"/>
  <c r="V237" i="3"/>
  <c r="CC236" i="1"/>
  <c r="CE236" i="1" s="1"/>
  <c r="C237" i="1"/>
  <c r="CD314" i="1"/>
  <c r="F314" i="1"/>
  <c r="CC330" i="9"/>
  <c r="CE330" i="9" s="1"/>
  <c r="C331" i="9"/>
  <c r="CA205" i="9"/>
  <c r="F205" i="9"/>
  <c r="C373" i="5"/>
  <c r="CA373" i="5" s="1"/>
  <c r="C159" i="5"/>
  <c r="CA159" i="5" s="1"/>
  <c r="C159" i="7"/>
  <c r="V159" i="7" s="1"/>
  <c r="F71" i="5"/>
  <c r="D268" i="11"/>
  <c r="X267" i="11"/>
  <c r="CA145" i="10"/>
  <c r="C146" i="10" s="1"/>
  <c r="CD69" i="10"/>
  <c r="F69" i="10"/>
  <c r="F114" i="1"/>
  <c r="CA114" i="1"/>
  <c r="X267" i="3"/>
  <c r="C268" i="3"/>
  <c r="W220" i="11"/>
  <c r="X220" i="11" s="1"/>
  <c r="Y220" i="11" s="1"/>
  <c r="E220" i="11"/>
  <c r="CA300" i="6"/>
  <c r="W24" i="7"/>
  <c r="E24" i="7"/>
  <c r="CD38" i="10"/>
  <c r="E39" i="10" s="1"/>
  <c r="F38" i="10"/>
  <c r="D23" i="1"/>
  <c r="CC22" i="1"/>
  <c r="CE22" i="1" s="1"/>
  <c r="CD147" i="1"/>
  <c r="F147" i="1"/>
  <c r="E86" i="1"/>
  <c r="CD39" i="9"/>
  <c r="V374" i="7"/>
  <c r="CA176" i="10"/>
  <c r="C177" i="10" s="1"/>
  <c r="D298" i="7"/>
  <c r="X297" i="7"/>
  <c r="D81" i="3"/>
  <c r="X80" i="3"/>
  <c r="F331" i="6"/>
  <c r="CA331" i="6"/>
  <c r="C84" i="11"/>
  <c r="V84" i="11" s="1"/>
  <c r="X83" i="11"/>
  <c r="CA361" i="6"/>
  <c r="X251" i="11"/>
  <c r="Y251" i="11" s="1"/>
  <c r="CA374" i="10"/>
  <c r="C375" i="10" s="1"/>
  <c r="C207" i="1"/>
  <c r="CC206" i="1"/>
  <c r="CE206" i="1" s="1"/>
  <c r="CD220" i="10"/>
  <c r="CE220" i="10" s="1"/>
  <c r="CF220" i="10" s="1"/>
  <c r="F220" i="10"/>
  <c r="F56" i="5"/>
  <c r="W329" i="11"/>
  <c r="E329" i="11"/>
  <c r="C39" i="9"/>
  <c r="CA39" i="9" s="1"/>
  <c r="CC39" i="9" s="1"/>
  <c r="CC38" i="9"/>
  <c r="CE38" i="9" s="1"/>
  <c r="CA207" i="2"/>
  <c r="F207" i="2"/>
  <c r="CA175" i="9"/>
  <c r="CB23" i="2"/>
  <c r="F23" i="2"/>
  <c r="CD312" i="10"/>
  <c r="CE312" i="10" s="1"/>
  <c r="CF312" i="10" s="1"/>
  <c r="F312" i="10"/>
  <c r="CD40" i="6"/>
  <c r="F40" i="6"/>
  <c r="CG39" i="6" s="1"/>
  <c r="F313" i="5"/>
  <c r="CG312" i="5" s="1"/>
  <c r="CA25" i="6"/>
  <c r="F25" i="6"/>
  <c r="CA177" i="1"/>
  <c r="E251" i="11"/>
  <c r="X219" i="11"/>
  <c r="CD373" i="10"/>
  <c r="CE250" i="10"/>
  <c r="W161" i="11" l="1"/>
  <c r="E161" i="11"/>
  <c r="CD163" i="10"/>
  <c r="E164" i="10" s="1"/>
  <c r="CD162" i="9"/>
  <c r="F162" i="9"/>
  <c r="D164" i="5"/>
  <c r="CB164" i="5" s="1"/>
  <c r="CA160" i="2"/>
  <c r="F160" i="2"/>
  <c r="CG159" i="2" s="1"/>
  <c r="CF159" i="2" s="1"/>
  <c r="CC372" i="5"/>
  <c r="CC158" i="5"/>
  <c r="D89" i="5"/>
  <c r="CB373" i="5"/>
  <c r="D209" i="5"/>
  <c r="CC128" i="5"/>
  <c r="CC341" i="5"/>
  <c r="C342" i="5"/>
  <c r="CA342" i="5" s="1"/>
  <c r="CC281" i="5"/>
  <c r="C251" i="5"/>
  <c r="CA251" i="5" s="1"/>
  <c r="CC250" i="5"/>
  <c r="CC330" i="10"/>
  <c r="CE330" i="10" s="1"/>
  <c r="D331" i="10"/>
  <c r="CC83" i="2"/>
  <c r="CE83" i="2" s="1"/>
  <c r="C84" i="2"/>
  <c r="C237" i="9"/>
  <c r="CC236" i="9"/>
  <c r="CE236" i="9" s="1"/>
  <c r="C115" i="10"/>
  <c r="CC114" i="10"/>
  <c r="CE114" i="10" s="1"/>
  <c r="E144" i="3"/>
  <c r="V144" i="3"/>
  <c r="CB297" i="6"/>
  <c r="F297" i="6"/>
  <c r="CB267" i="10"/>
  <c r="F267" i="10"/>
  <c r="F297" i="5"/>
  <c r="CE39" i="9"/>
  <c r="CF39" i="9" s="1"/>
  <c r="F114" i="2"/>
  <c r="CA114" i="2"/>
  <c r="CA55" i="2"/>
  <c r="F55" i="2"/>
  <c r="E298" i="11"/>
  <c r="X145" i="11"/>
  <c r="C146" i="11"/>
  <c r="V146" i="11" s="1"/>
  <c r="CE38" i="10"/>
  <c r="D145" i="10"/>
  <c r="CC144" i="10"/>
  <c r="CE144" i="10" s="1"/>
  <c r="CC268" i="9"/>
  <c r="CE268" i="9" s="1"/>
  <c r="C269" i="9"/>
  <c r="CA269" i="9" s="1"/>
  <c r="F298" i="9"/>
  <c r="CA298" i="9"/>
  <c r="CA145" i="9"/>
  <c r="F145" i="9"/>
  <c r="D98" i="6"/>
  <c r="CB98" i="6" s="1"/>
  <c r="CC97" i="6"/>
  <c r="D72" i="10"/>
  <c r="CB72" i="10" s="1"/>
  <c r="CC71" i="10"/>
  <c r="D344" i="10"/>
  <c r="CC343" i="10"/>
  <c r="CE343" i="10" s="1"/>
  <c r="F23" i="5"/>
  <c r="E329" i="3"/>
  <c r="V329" i="3"/>
  <c r="V56" i="3"/>
  <c r="E56" i="3"/>
  <c r="E359" i="3"/>
  <c r="V359" i="3"/>
  <c r="V298" i="3"/>
  <c r="E298" i="3"/>
  <c r="V206" i="3"/>
  <c r="E206" i="3"/>
  <c r="E115" i="3"/>
  <c r="V115" i="3"/>
  <c r="V23" i="3"/>
  <c r="E23" i="3"/>
  <c r="CC236" i="2"/>
  <c r="CE236" i="2" s="1"/>
  <c r="C237" i="2"/>
  <c r="C116" i="9"/>
  <c r="CC115" i="9"/>
  <c r="CE115" i="9" s="1"/>
  <c r="CA360" i="9"/>
  <c r="F360" i="9"/>
  <c r="F84" i="9"/>
  <c r="CA84" i="9"/>
  <c r="CD356" i="6"/>
  <c r="F356" i="6"/>
  <c r="C360" i="2"/>
  <c r="CC359" i="2"/>
  <c r="CE359" i="2" s="1"/>
  <c r="CC329" i="2"/>
  <c r="CE329" i="2" s="1"/>
  <c r="C330" i="2"/>
  <c r="CC297" i="2"/>
  <c r="CE297" i="2" s="1"/>
  <c r="C298" i="2"/>
  <c r="C268" i="2"/>
  <c r="CC267" i="2"/>
  <c r="CE267" i="2" s="1"/>
  <c r="F56" i="1"/>
  <c r="CA56" i="1"/>
  <c r="CA268" i="1"/>
  <c r="F268" i="1"/>
  <c r="CA374" i="1"/>
  <c r="CC373" i="1"/>
  <c r="C298" i="1"/>
  <c r="CC297" i="1"/>
  <c r="CE297" i="1" s="1"/>
  <c r="CB85" i="1"/>
  <c r="F85" i="1"/>
  <c r="E314" i="5"/>
  <c r="CD314" i="5" s="1"/>
  <c r="CE313" i="5"/>
  <c r="CC175" i="9"/>
  <c r="C176" i="9"/>
  <c r="CA375" i="10"/>
  <c r="C376" i="10" s="1"/>
  <c r="CC361" i="6"/>
  <c r="C362" i="6"/>
  <c r="E84" i="11"/>
  <c r="C332" i="6"/>
  <c r="CC331" i="6"/>
  <c r="CE331" i="6" s="1"/>
  <c r="W81" i="3"/>
  <c r="E81" i="3"/>
  <c r="E298" i="7"/>
  <c r="W298" i="7"/>
  <c r="C375" i="7"/>
  <c r="V375" i="7" s="1"/>
  <c r="F39" i="9"/>
  <c r="CD86" i="1"/>
  <c r="E148" i="1"/>
  <c r="CE147" i="1"/>
  <c r="CB23" i="1"/>
  <c r="F23" i="1"/>
  <c r="CD39" i="10"/>
  <c r="CE39" i="10" s="1"/>
  <c r="CF39" i="10" s="1"/>
  <c r="F39" i="10"/>
  <c r="D25" i="7"/>
  <c r="X24" i="7"/>
  <c r="E268" i="3"/>
  <c r="V268" i="3"/>
  <c r="CC114" i="1"/>
  <c r="CE114" i="1" s="1"/>
  <c r="C115" i="1"/>
  <c r="CA374" i="5"/>
  <c r="C206" i="9"/>
  <c r="CC205" i="9"/>
  <c r="CE205" i="9" s="1"/>
  <c r="CA331" i="9"/>
  <c r="F331" i="9"/>
  <c r="CA237" i="1"/>
  <c r="F237" i="1"/>
  <c r="CD251" i="6"/>
  <c r="CD374" i="10"/>
  <c r="E375" i="10" s="1"/>
  <c r="CC177" i="1"/>
  <c r="C178" i="1"/>
  <c r="C26" i="6"/>
  <c r="CC25" i="6"/>
  <c r="CE25" i="6" s="1"/>
  <c r="E41" i="6"/>
  <c r="CE40" i="6"/>
  <c r="D24" i="2"/>
  <c r="CC23" i="2"/>
  <c r="CE23" i="2" s="1"/>
  <c r="C208" i="2"/>
  <c r="CC207" i="2"/>
  <c r="CE207" i="2" s="1"/>
  <c r="D330" i="11"/>
  <c r="X329" i="11"/>
  <c r="D57" i="5"/>
  <c r="CB57" i="5" s="1"/>
  <c r="CC56" i="5"/>
  <c r="CE56" i="5" s="1"/>
  <c r="CA207" i="1"/>
  <c r="F207" i="1"/>
  <c r="C301" i="6"/>
  <c r="E70" i="10"/>
  <c r="CE69" i="10"/>
  <c r="W268" i="11"/>
  <c r="E268" i="11"/>
  <c r="E72" i="5"/>
  <c r="CD72" i="5" s="1"/>
  <c r="CE71" i="5"/>
  <c r="E315" i="1"/>
  <c r="CE314" i="1"/>
  <c r="C238" i="3"/>
  <c r="X237" i="3"/>
  <c r="C375" i="11"/>
  <c r="V375" i="11" s="1"/>
  <c r="E24" i="11"/>
  <c r="C177" i="3"/>
  <c r="X176" i="3"/>
  <c r="CD164" i="10" l="1"/>
  <c r="E165" i="10" s="1"/>
  <c r="E163" i="9"/>
  <c r="CE162" i="9"/>
  <c r="D162" i="11"/>
  <c r="X161" i="11"/>
  <c r="D165" i="5"/>
  <c r="CB165" i="5" s="1"/>
  <c r="CC159" i="5"/>
  <c r="C161" i="2"/>
  <c r="CC160" i="2"/>
  <c r="CE160" i="2" s="1"/>
  <c r="CC373" i="5"/>
  <c r="CB89" i="5"/>
  <c r="CC89" i="5" s="1"/>
  <c r="CB374" i="5"/>
  <c r="D375" i="5" s="1"/>
  <c r="CB209" i="5"/>
  <c r="CC209" i="5" s="1"/>
  <c r="CC342" i="5"/>
  <c r="CC251" i="5"/>
  <c r="CB331" i="10"/>
  <c r="F331" i="10"/>
  <c r="F84" i="2"/>
  <c r="CA84" i="2"/>
  <c r="F237" i="9"/>
  <c r="CA237" i="9"/>
  <c r="CA115" i="10"/>
  <c r="F115" i="10"/>
  <c r="C145" i="3"/>
  <c r="X144" i="3"/>
  <c r="D298" i="6"/>
  <c r="CC297" i="6"/>
  <c r="CE297" i="6" s="1"/>
  <c r="D268" i="10"/>
  <c r="CC267" i="10"/>
  <c r="CE267" i="10" s="1"/>
  <c r="CC297" i="5"/>
  <c r="CE297" i="5" s="1"/>
  <c r="C298" i="5"/>
  <c r="CA298" i="5" s="1"/>
  <c r="CC114" i="2"/>
  <c r="CE114" i="2" s="1"/>
  <c r="C115" i="2"/>
  <c r="C56" i="2"/>
  <c r="CC55" i="2"/>
  <c r="CE55" i="2" s="1"/>
  <c r="E146" i="11"/>
  <c r="X298" i="11"/>
  <c r="C299" i="11"/>
  <c r="V299" i="11" s="1"/>
  <c r="CB145" i="10"/>
  <c r="F145" i="10"/>
  <c r="F269" i="9"/>
  <c r="C299" i="9"/>
  <c r="CC298" i="9"/>
  <c r="CE298" i="9" s="1"/>
  <c r="C146" i="9"/>
  <c r="CC145" i="9"/>
  <c r="CE145" i="9" s="1"/>
  <c r="CB99" i="6"/>
  <c r="CC98" i="6"/>
  <c r="D73" i="10"/>
  <c r="CB73" i="10" s="1"/>
  <c r="CC72" i="10"/>
  <c r="F344" i="10"/>
  <c r="CB344" i="10"/>
  <c r="CC23" i="5"/>
  <c r="CE23" i="5" s="1"/>
  <c r="C24" i="5"/>
  <c r="CA24" i="5" s="1"/>
  <c r="X115" i="3"/>
  <c r="C116" i="3"/>
  <c r="X359" i="3"/>
  <c r="C360" i="3"/>
  <c r="C330" i="3"/>
  <c r="X329" i="3"/>
  <c r="C24" i="3"/>
  <c r="X23" i="3"/>
  <c r="X206" i="3"/>
  <c r="C207" i="3"/>
  <c r="X298" i="3"/>
  <c r="C299" i="3"/>
  <c r="X56" i="3"/>
  <c r="C57" i="3"/>
  <c r="CA237" i="2"/>
  <c r="F237" i="2"/>
  <c r="C85" i="9"/>
  <c r="CC84" i="9"/>
  <c r="CE84" i="9" s="1"/>
  <c r="CC360" i="9"/>
  <c r="CE360" i="9" s="1"/>
  <c r="C361" i="9"/>
  <c r="F116" i="9"/>
  <c r="CA116" i="9"/>
  <c r="E357" i="6"/>
  <c r="CE356" i="6"/>
  <c r="CA268" i="2"/>
  <c r="F268" i="2"/>
  <c r="F298" i="2"/>
  <c r="CA298" i="2"/>
  <c r="CA330" i="2"/>
  <c r="F330" i="2"/>
  <c r="F360" i="2"/>
  <c r="CA360" i="2"/>
  <c r="D86" i="1"/>
  <c r="CC85" i="1"/>
  <c r="CE85" i="1" s="1"/>
  <c r="CA298" i="1"/>
  <c r="F298" i="1"/>
  <c r="CC268" i="1"/>
  <c r="CE268" i="1" s="1"/>
  <c r="C269" i="1"/>
  <c r="CC56" i="1"/>
  <c r="CE56" i="1" s="1"/>
  <c r="C57" i="1"/>
  <c r="C375" i="1"/>
  <c r="CA375" i="1" s="1"/>
  <c r="CC374" i="1"/>
  <c r="E238" i="3"/>
  <c r="V238" i="3"/>
  <c r="CA301" i="6"/>
  <c r="CA26" i="6"/>
  <c r="F26" i="6"/>
  <c r="CD375" i="10"/>
  <c r="E376" i="10" s="1"/>
  <c r="CD252" i="6"/>
  <c r="F252" i="6"/>
  <c r="CG251" i="6" s="1"/>
  <c r="CC237" i="1"/>
  <c r="CE237" i="1" s="1"/>
  <c r="C238" i="1"/>
  <c r="CC331" i="9"/>
  <c r="CE331" i="9" s="1"/>
  <c r="C332" i="9"/>
  <c r="F206" i="9"/>
  <c r="CA206" i="9"/>
  <c r="C375" i="5"/>
  <c r="CA375" i="5" s="1"/>
  <c r="E25" i="7"/>
  <c r="W25" i="7"/>
  <c r="D24" i="1"/>
  <c r="CC23" i="1"/>
  <c r="CE23" i="1" s="1"/>
  <c r="F148" i="1"/>
  <c r="CD148" i="1"/>
  <c r="E87" i="1"/>
  <c r="D299" i="7"/>
  <c r="X298" i="7"/>
  <c r="CA362" i="6"/>
  <c r="CA176" i="9"/>
  <c r="F314" i="5"/>
  <c r="E177" i="3"/>
  <c r="V177" i="3"/>
  <c r="C25" i="11"/>
  <c r="V25" i="11" s="1"/>
  <c r="X24" i="11"/>
  <c r="C376" i="11"/>
  <c r="V376" i="11" s="1"/>
  <c r="CD315" i="1"/>
  <c r="F315" i="1"/>
  <c r="F72" i="5"/>
  <c r="D269" i="11"/>
  <c r="X268" i="11"/>
  <c r="CA146" i="10"/>
  <c r="C147" i="10" s="1"/>
  <c r="CD70" i="10"/>
  <c r="F70" i="10"/>
  <c r="C208" i="1"/>
  <c r="CC207" i="1"/>
  <c r="CE207" i="1" s="1"/>
  <c r="F57" i="5"/>
  <c r="W330" i="11"/>
  <c r="E330" i="11"/>
  <c r="CA208" i="2"/>
  <c r="F208" i="2"/>
  <c r="CB24" i="2"/>
  <c r="F24" i="2"/>
  <c r="F41" i="6"/>
  <c r="CD41" i="6"/>
  <c r="CA178" i="1"/>
  <c r="CA115" i="1"/>
  <c r="F115" i="1"/>
  <c r="X268" i="3"/>
  <c r="C269" i="3"/>
  <c r="C376" i="7"/>
  <c r="V376" i="7" s="1"/>
  <c r="CA177" i="10"/>
  <c r="C178" i="10" s="1"/>
  <c r="D82" i="3"/>
  <c r="X81" i="3"/>
  <c r="F332" i="6"/>
  <c r="CA332" i="6"/>
  <c r="C85" i="11"/>
  <c r="V85" i="11" s="1"/>
  <c r="X84" i="11"/>
  <c r="CA376" i="10"/>
  <c r="C377" i="10" s="1"/>
  <c r="CC374" i="5" l="1"/>
  <c r="W162" i="11"/>
  <c r="E162" i="11"/>
  <c r="CD165" i="10"/>
  <c r="E166" i="10" s="1"/>
  <c r="CD163" i="9"/>
  <c r="F163" i="9"/>
  <c r="D166" i="5"/>
  <c r="CB166" i="5" s="1"/>
  <c r="C161" i="5"/>
  <c r="CA161" i="5" s="1"/>
  <c r="CC160" i="5"/>
  <c r="CA161" i="2"/>
  <c r="F161" i="2"/>
  <c r="D90" i="5"/>
  <c r="CB90" i="5" s="1"/>
  <c r="CB375" i="5"/>
  <c r="D376" i="5" s="1"/>
  <c r="D210" i="5"/>
  <c r="CC331" i="10"/>
  <c r="CE331" i="10" s="1"/>
  <c r="D332" i="10"/>
  <c r="C85" i="2"/>
  <c r="CC84" i="2"/>
  <c r="CE84" i="2" s="1"/>
  <c r="C238" i="9"/>
  <c r="CC237" i="9"/>
  <c r="CE237" i="9" s="1"/>
  <c r="C116" i="10"/>
  <c r="CC115" i="10"/>
  <c r="CE115" i="10" s="1"/>
  <c r="V145" i="3"/>
  <c r="E145" i="3"/>
  <c r="CB298" i="6"/>
  <c r="F298" i="6"/>
  <c r="CB268" i="10"/>
  <c r="F268" i="10"/>
  <c r="F298" i="5"/>
  <c r="F115" i="2"/>
  <c r="CA115" i="2"/>
  <c r="CA56" i="2"/>
  <c r="F56" i="2"/>
  <c r="E299" i="11"/>
  <c r="X146" i="11"/>
  <c r="C147" i="11"/>
  <c r="V147" i="11" s="1"/>
  <c r="D146" i="10"/>
  <c r="CC145" i="10"/>
  <c r="CE145" i="10" s="1"/>
  <c r="C270" i="9"/>
  <c r="CA270" i="9" s="1"/>
  <c r="CC269" i="9"/>
  <c r="CE269" i="9" s="1"/>
  <c r="F146" i="9"/>
  <c r="CA146" i="9"/>
  <c r="F299" i="9"/>
  <c r="CA299" i="9"/>
  <c r="CC99" i="6"/>
  <c r="D100" i="6"/>
  <c r="CB100" i="6" s="1"/>
  <c r="D74" i="10"/>
  <c r="CB74" i="10" s="1"/>
  <c r="CC73" i="10"/>
  <c r="D345" i="10"/>
  <c r="CC344" i="10"/>
  <c r="CE344" i="10" s="1"/>
  <c r="F24" i="5"/>
  <c r="V57" i="3"/>
  <c r="E57" i="3"/>
  <c r="E299" i="3"/>
  <c r="V299" i="3"/>
  <c r="V207" i="3"/>
  <c r="E207" i="3"/>
  <c r="V360" i="3"/>
  <c r="E360" i="3"/>
  <c r="E116" i="3"/>
  <c r="V116" i="3"/>
  <c r="V24" i="3"/>
  <c r="E24" i="3"/>
  <c r="V330" i="3"/>
  <c r="E330" i="3"/>
  <c r="C238" i="2"/>
  <c r="CC237" i="2"/>
  <c r="CE237" i="2" s="1"/>
  <c r="CC116" i="9"/>
  <c r="CE116" i="9" s="1"/>
  <c r="C117" i="9"/>
  <c r="CA361" i="9"/>
  <c r="F361" i="9"/>
  <c r="CA85" i="9"/>
  <c r="F85" i="9"/>
  <c r="CD357" i="6"/>
  <c r="F357" i="6"/>
  <c r="CC360" i="2"/>
  <c r="CE360" i="2" s="1"/>
  <c r="C361" i="2"/>
  <c r="C299" i="2"/>
  <c r="CC298" i="2"/>
  <c r="CE298" i="2" s="1"/>
  <c r="CC330" i="2"/>
  <c r="CE330" i="2" s="1"/>
  <c r="C331" i="2"/>
  <c r="CC268" i="2"/>
  <c r="CE268" i="2" s="1"/>
  <c r="C269" i="2"/>
  <c r="F57" i="1"/>
  <c r="CA57" i="1"/>
  <c r="CA269" i="1"/>
  <c r="F269" i="1"/>
  <c r="CC375" i="1"/>
  <c r="C376" i="1"/>
  <c r="CA376" i="1" s="1"/>
  <c r="C299" i="1"/>
  <c r="CC298" i="1"/>
  <c r="CE298" i="1" s="1"/>
  <c r="CB86" i="1"/>
  <c r="F86" i="1"/>
  <c r="CC332" i="6"/>
  <c r="CE332" i="6" s="1"/>
  <c r="C333" i="6"/>
  <c r="E269" i="3"/>
  <c r="V269" i="3"/>
  <c r="C179" i="1"/>
  <c r="CC178" i="1"/>
  <c r="D25" i="2"/>
  <c r="CC24" i="2"/>
  <c r="CE24" i="2" s="1"/>
  <c r="CC208" i="2"/>
  <c r="CE208" i="2" s="1"/>
  <c r="C209" i="2"/>
  <c r="D331" i="11"/>
  <c r="X330" i="11"/>
  <c r="D58" i="5"/>
  <c r="CB58" i="5" s="1"/>
  <c r="CC57" i="5"/>
  <c r="CE57" i="5" s="1"/>
  <c r="CA208" i="1"/>
  <c r="F208" i="1"/>
  <c r="E71" i="10"/>
  <c r="CE70" i="10"/>
  <c r="W269" i="11"/>
  <c r="E269" i="11"/>
  <c r="E316" i="1"/>
  <c r="CE315" i="1"/>
  <c r="C377" i="11"/>
  <c r="V377" i="11" s="1"/>
  <c r="E25" i="11"/>
  <c r="E315" i="5"/>
  <c r="CD315" i="5" s="1"/>
  <c r="CE314" i="5"/>
  <c r="CC176" i="9"/>
  <c r="C177" i="9"/>
  <c r="C363" i="6"/>
  <c r="CC362" i="6"/>
  <c r="W299" i="7"/>
  <c r="E299" i="7"/>
  <c r="CD87" i="1"/>
  <c r="CB24" i="1"/>
  <c r="F24" i="1"/>
  <c r="E253" i="6"/>
  <c r="CE252" i="6"/>
  <c r="CD376" i="10"/>
  <c r="E377" i="10" s="1"/>
  <c r="CC26" i="6"/>
  <c r="CE26" i="6" s="1"/>
  <c r="C27" i="6"/>
  <c r="C302" i="6"/>
  <c r="CA377" i="10"/>
  <c r="C378" i="10" s="1"/>
  <c r="E85" i="11"/>
  <c r="W82" i="3"/>
  <c r="E82" i="3"/>
  <c r="C377" i="7"/>
  <c r="V377" i="7" s="1"/>
  <c r="CC115" i="1"/>
  <c r="CE115" i="1" s="1"/>
  <c r="C116" i="1"/>
  <c r="E42" i="6"/>
  <c r="CE41" i="6"/>
  <c r="E73" i="5"/>
  <c r="CD73" i="5" s="1"/>
  <c r="CE72" i="5"/>
  <c r="C178" i="3"/>
  <c r="X177" i="3"/>
  <c r="E149" i="1"/>
  <c r="CE148" i="1"/>
  <c r="D26" i="7"/>
  <c r="X25" i="7"/>
  <c r="C376" i="5"/>
  <c r="CA376" i="5" s="1"/>
  <c r="CC206" i="9"/>
  <c r="CE206" i="9" s="1"/>
  <c r="C207" i="9"/>
  <c r="CA332" i="9"/>
  <c r="F332" i="9"/>
  <c r="CA238" i="1"/>
  <c r="F238" i="1"/>
  <c r="C239" i="3"/>
  <c r="X238" i="3"/>
  <c r="CC375" i="5" l="1"/>
  <c r="CD166" i="10"/>
  <c r="E167" i="10" s="1"/>
  <c r="E164" i="9"/>
  <c r="CE163" i="9"/>
  <c r="D163" i="11"/>
  <c r="X162" i="11"/>
  <c r="D167" i="5"/>
  <c r="CB167" i="5" s="1"/>
  <c r="C162" i="5"/>
  <c r="CA162" i="5" s="1"/>
  <c r="CC161" i="5"/>
  <c r="C162" i="2"/>
  <c r="CC161" i="2"/>
  <c r="CE161" i="2" s="1"/>
  <c r="CC90" i="5"/>
  <c r="D91" i="5"/>
  <c r="CB91" i="5" s="1"/>
  <c r="CB376" i="5"/>
  <c r="D377" i="5" s="1"/>
  <c r="CB210" i="5"/>
  <c r="CC210" i="5" s="1"/>
  <c r="CB332" i="10"/>
  <c r="F332" i="10"/>
  <c r="F85" i="2"/>
  <c r="CA85" i="2"/>
  <c r="F238" i="9"/>
  <c r="CA238" i="9"/>
  <c r="CA116" i="10"/>
  <c r="F116" i="10"/>
  <c r="C146" i="3"/>
  <c r="X145" i="3"/>
  <c r="D299" i="6"/>
  <c r="CC298" i="6"/>
  <c r="CE298" i="6" s="1"/>
  <c r="D269" i="10"/>
  <c r="CC268" i="10"/>
  <c r="CE268" i="10" s="1"/>
  <c r="C299" i="5"/>
  <c r="CA299" i="5" s="1"/>
  <c r="CC298" i="5"/>
  <c r="CE298" i="5" s="1"/>
  <c r="CC115" i="2"/>
  <c r="CE115" i="2" s="1"/>
  <c r="C116" i="2"/>
  <c r="C57" i="2"/>
  <c r="CC56" i="2"/>
  <c r="CE56" i="2" s="1"/>
  <c r="E147" i="11"/>
  <c r="X299" i="11"/>
  <c r="C300" i="11"/>
  <c r="V300" i="11" s="1"/>
  <c r="CB146" i="10"/>
  <c r="F146" i="10"/>
  <c r="F270" i="9"/>
  <c r="CC299" i="9"/>
  <c r="CE299" i="9" s="1"/>
  <c r="C300" i="9"/>
  <c r="C147" i="9"/>
  <c r="CC146" i="9"/>
  <c r="CE146" i="9" s="1"/>
  <c r="CC100" i="6"/>
  <c r="D101" i="6"/>
  <c r="CB101" i="6" s="1"/>
  <c r="D75" i="10"/>
  <c r="CB75" i="10" s="1"/>
  <c r="CC74" i="10"/>
  <c r="CB345" i="10"/>
  <c r="F345" i="10"/>
  <c r="CC24" i="5"/>
  <c r="CE24" i="5" s="1"/>
  <c r="C25" i="5"/>
  <c r="CA25" i="5" s="1"/>
  <c r="C117" i="3"/>
  <c r="X116" i="3"/>
  <c r="X299" i="3"/>
  <c r="C300" i="3"/>
  <c r="X330" i="3"/>
  <c r="C331" i="3"/>
  <c r="C25" i="3"/>
  <c r="X24" i="3"/>
  <c r="X360" i="3"/>
  <c r="C361" i="3"/>
  <c r="X207" i="3"/>
  <c r="C208" i="3"/>
  <c r="X57" i="3"/>
  <c r="C58" i="3"/>
  <c r="CA238" i="2"/>
  <c r="F238" i="2"/>
  <c r="F117" i="9"/>
  <c r="CA117" i="9"/>
  <c r="C86" i="9"/>
  <c r="CC85" i="9"/>
  <c r="CE85" i="9" s="1"/>
  <c r="C362" i="9"/>
  <c r="CC361" i="9"/>
  <c r="CE361" i="9" s="1"/>
  <c r="E358" i="6"/>
  <c r="CE357" i="6"/>
  <c r="CA269" i="2"/>
  <c r="F269" i="2"/>
  <c r="CA331" i="2"/>
  <c r="F331" i="2"/>
  <c r="F361" i="2"/>
  <c r="CA361" i="2"/>
  <c r="CA299" i="2"/>
  <c r="F299" i="2"/>
  <c r="CC376" i="1"/>
  <c r="C377" i="1"/>
  <c r="CA377" i="1" s="1"/>
  <c r="C58" i="1"/>
  <c r="CC57" i="1"/>
  <c r="CE57" i="1" s="1"/>
  <c r="D87" i="1"/>
  <c r="CC86" i="1"/>
  <c r="CE86" i="1" s="1"/>
  <c r="CA299" i="1"/>
  <c r="F299" i="1"/>
  <c r="CC269" i="1"/>
  <c r="CE269" i="1" s="1"/>
  <c r="C270" i="1"/>
  <c r="F207" i="9"/>
  <c r="CA207" i="9"/>
  <c r="F116" i="1"/>
  <c r="CA116" i="1"/>
  <c r="CA178" i="10"/>
  <c r="C179" i="10" s="1"/>
  <c r="CA27" i="6"/>
  <c r="F27" i="6"/>
  <c r="D25" i="1"/>
  <c r="CC24" i="1"/>
  <c r="CE24" i="1" s="1"/>
  <c r="E88" i="1"/>
  <c r="D300" i="7"/>
  <c r="X299" i="7"/>
  <c r="CA363" i="6"/>
  <c r="F315" i="5"/>
  <c r="C26" i="11"/>
  <c r="V26" i="11" s="1"/>
  <c r="X25" i="11"/>
  <c r="CD316" i="1"/>
  <c r="F316" i="1"/>
  <c r="D270" i="11"/>
  <c r="X269" i="11"/>
  <c r="CD71" i="10"/>
  <c r="F71" i="10"/>
  <c r="C209" i="1"/>
  <c r="CC208" i="1"/>
  <c r="CE208" i="1" s="1"/>
  <c r="F58" i="5"/>
  <c r="W331" i="11"/>
  <c r="E331" i="11"/>
  <c r="CB25" i="2"/>
  <c r="F25" i="2"/>
  <c r="CA179" i="1"/>
  <c r="V239" i="3"/>
  <c r="E239" i="3"/>
  <c r="CC238" i="1"/>
  <c r="CE238" i="1" s="1"/>
  <c r="C239" i="1"/>
  <c r="CC332" i="9"/>
  <c r="CE332" i="9" s="1"/>
  <c r="C333" i="9"/>
  <c r="C377" i="5"/>
  <c r="CA377" i="5" s="1"/>
  <c r="W26" i="7"/>
  <c r="E26" i="7"/>
  <c r="F149" i="1"/>
  <c r="CD149" i="1"/>
  <c r="V178" i="3"/>
  <c r="E178" i="3"/>
  <c r="F73" i="5"/>
  <c r="CD42" i="6"/>
  <c r="F42" i="6"/>
  <c r="C378" i="7"/>
  <c r="V378" i="7" s="1"/>
  <c r="D83" i="3"/>
  <c r="X82" i="3"/>
  <c r="C86" i="11"/>
  <c r="V86" i="11" s="1"/>
  <c r="X85" i="11"/>
  <c r="CA378" i="10"/>
  <c r="CA302" i="6"/>
  <c r="CD377" i="10"/>
  <c r="E378" i="10" s="1"/>
  <c r="CD253" i="6"/>
  <c r="F253" i="6"/>
  <c r="CA177" i="9"/>
  <c r="C378" i="11"/>
  <c r="V378" i="11" s="1"/>
  <c r="CA147" i="10"/>
  <c r="C148" i="10" s="1"/>
  <c r="CA209" i="2"/>
  <c r="F209" i="2"/>
  <c r="C270" i="3"/>
  <c r="X269" i="3"/>
  <c r="F333" i="6"/>
  <c r="CA333" i="6"/>
  <c r="W163" i="11" l="1"/>
  <c r="E163" i="11"/>
  <c r="CD164" i="9"/>
  <c r="F164" i="9"/>
  <c r="CD167" i="10"/>
  <c r="E168" i="10" s="1"/>
  <c r="D168" i="5"/>
  <c r="CB168" i="5" s="1"/>
  <c r="C163" i="5"/>
  <c r="CA163" i="5" s="1"/>
  <c r="CC162" i="5"/>
  <c r="CA162" i="2"/>
  <c r="F162" i="2"/>
  <c r="CC91" i="5"/>
  <c r="D92" i="5"/>
  <c r="CB92" i="5" s="1"/>
  <c r="CC92" i="5" s="1"/>
  <c r="CC376" i="5"/>
  <c r="CB377" i="5"/>
  <c r="D378" i="5" s="1"/>
  <c r="CB378" i="5" s="1"/>
  <c r="D211" i="5"/>
  <c r="D333" i="10"/>
  <c r="CC332" i="10"/>
  <c r="CE332" i="10" s="1"/>
  <c r="CC85" i="2"/>
  <c r="CE85" i="2" s="1"/>
  <c r="C86" i="2"/>
  <c r="CC238" i="9"/>
  <c r="CE238" i="9" s="1"/>
  <c r="C239" i="9"/>
  <c r="C117" i="10"/>
  <c r="CC116" i="10"/>
  <c r="CE116" i="10" s="1"/>
  <c r="E146" i="3"/>
  <c r="V146" i="3"/>
  <c r="CB299" i="6"/>
  <c r="F299" i="6"/>
  <c r="CB269" i="10"/>
  <c r="F269" i="10"/>
  <c r="F299" i="5"/>
  <c r="F116" i="2"/>
  <c r="CA116" i="2"/>
  <c r="CA57" i="2"/>
  <c r="F57" i="2"/>
  <c r="E300" i="11"/>
  <c r="X147" i="11"/>
  <c r="C148" i="11"/>
  <c r="V148" i="11" s="1"/>
  <c r="D147" i="10"/>
  <c r="CC146" i="10"/>
  <c r="CE146" i="10" s="1"/>
  <c r="CC270" i="9"/>
  <c r="CE270" i="9" s="1"/>
  <c r="C271" i="9"/>
  <c r="CA271" i="9" s="1"/>
  <c r="CA300" i="9"/>
  <c r="F300" i="9"/>
  <c r="F147" i="9"/>
  <c r="CA147" i="9"/>
  <c r="D102" i="6"/>
  <c r="CB102" i="6" s="1"/>
  <c r="CC101" i="6"/>
  <c r="D76" i="10"/>
  <c r="CB76" i="10" s="1"/>
  <c r="CC75" i="10"/>
  <c r="D346" i="10"/>
  <c r="CC345" i="10"/>
  <c r="CE345" i="10" s="1"/>
  <c r="F25" i="5"/>
  <c r="E58" i="3"/>
  <c r="V58" i="3"/>
  <c r="V208" i="3"/>
  <c r="E208" i="3"/>
  <c r="V361" i="3"/>
  <c r="E361" i="3"/>
  <c r="E331" i="3"/>
  <c r="V331" i="3"/>
  <c r="E300" i="3"/>
  <c r="V300" i="3"/>
  <c r="V25" i="3"/>
  <c r="E25" i="3"/>
  <c r="E117" i="3"/>
  <c r="V117" i="3"/>
  <c r="CC238" i="2"/>
  <c r="CE238" i="2" s="1"/>
  <c r="C239" i="2"/>
  <c r="CC117" i="9"/>
  <c r="CE117" i="9" s="1"/>
  <c r="C118" i="9"/>
  <c r="F362" i="9"/>
  <c r="CA362" i="9"/>
  <c r="F86" i="9"/>
  <c r="CA86" i="9"/>
  <c r="CD358" i="6"/>
  <c r="F358" i="6"/>
  <c r="C362" i="2"/>
  <c r="CC361" i="2"/>
  <c r="CE361" i="2" s="1"/>
  <c r="C300" i="2"/>
  <c r="CC299" i="2"/>
  <c r="CE299" i="2" s="1"/>
  <c r="CC331" i="2"/>
  <c r="CE331" i="2" s="1"/>
  <c r="C332" i="2"/>
  <c r="CC269" i="2"/>
  <c r="CE269" i="2" s="1"/>
  <c r="C270" i="2"/>
  <c r="F58" i="1"/>
  <c r="CA58" i="1"/>
  <c r="CA270" i="1"/>
  <c r="F270" i="1"/>
  <c r="C378" i="1"/>
  <c r="CA378" i="1" s="1"/>
  <c r="CC378" i="1" s="1"/>
  <c r="CC377" i="1"/>
  <c r="CC299" i="1"/>
  <c r="CE299" i="1" s="1"/>
  <c r="C300" i="1"/>
  <c r="CB87" i="1"/>
  <c r="F87" i="1"/>
  <c r="C334" i="6"/>
  <c r="CC333" i="6"/>
  <c r="CE333" i="6" s="1"/>
  <c r="E254" i="6"/>
  <c r="CE253" i="6"/>
  <c r="CD378" i="10"/>
  <c r="C303" i="6"/>
  <c r="E86" i="11"/>
  <c r="W83" i="3"/>
  <c r="E83" i="3"/>
  <c r="E43" i="6"/>
  <c r="CE42" i="6"/>
  <c r="E74" i="5"/>
  <c r="CD74" i="5" s="1"/>
  <c r="CE73" i="5"/>
  <c r="C179" i="3"/>
  <c r="X178" i="3"/>
  <c r="D27" i="7"/>
  <c r="X26" i="7"/>
  <c r="C378" i="5"/>
  <c r="CA378" i="5" s="1"/>
  <c r="X239" i="3"/>
  <c r="C240" i="3"/>
  <c r="CC179" i="1"/>
  <c r="C180" i="1"/>
  <c r="D26" i="2"/>
  <c r="CC25" i="2"/>
  <c r="CE25" i="2" s="1"/>
  <c r="D332" i="11"/>
  <c r="X331" i="11"/>
  <c r="D59" i="5"/>
  <c r="CB59" i="5" s="1"/>
  <c r="CC58" i="5"/>
  <c r="CE58" i="5" s="1"/>
  <c r="CA209" i="1"/>
  <c r="F209" i="1"/>
  <c r="E72" i="10"/>
  <c r="CE71" i="10"/>
  <c r="W270" i="11"/>
  <c r="E270" i="11"/>
  <c r="E317" i="1"/>
  <c r="CE316" i="1"/>
  <c r="E26" i="11"/>
  <c r="E316" i="5"/>
  <c r="CD316" i="5" s="1"/>
  <c r="CE315" i="5"/>
  <c r="CC363" i="6"/>
  <c r="C364" i="6"/>
  <c r="W300" i="7"/>
  <c r="E300" i="7"/>
  <c r="CD88" i="1"/>
  <c r="CB25" i="1"/>
  <c r="F25" i="1"/>
  <c r="CC116" i="1"/>
  <c r="CE116" i="1" s="1"/>
  <c r="C117" i="1"/>
  <c r="E270" i="3"/>
  <c r="V270" i="3"/>
  <c r="CC209" i="2"/>
  <c r="CE209" i="2" s="1"/>
  <c r="C210" i="2"/>
  <c r="CC177" i="9"/>
  <c r="C178" i="9"/>
  <c r="E150" i="1"/>
  <c r="CE149" i="1"/>
  <c r="CA333" i="9"/>
  <c r="F333" i="9"/>
  <c r="CA239" i="1"/>
  <c r="F239" i="1"/>
  <c r="C28" i="6"/>
  <c r="CC27" i="6"/>
  <c r="CE27" i="6" s="1"/>
  <c r="C208" i="9"/>
  <c r="CC207" i="9"/>
  <c r="CE207" i="9" s="1"/>
  <c r="CC377" i="5" l="1"/>
  <c r="E165" i="9"/>
  <c r="CE164" i="9"/>
  <c r="CD168" i="10"/>
  <c r="E169" i="10" s="1"/>
  <c r="X163" i="11"/>
  <c r="D164" i="11"/>
  <c r="D169" i="5"/>
  <c r="CB169" i="5" s="1"/>
  <c r="C164" i="5"/>
  <c r="CA164" i="5" s="1"/>
  <c r="CC163" i="5"/>
  <c r="CC162" i="2"/>
  <c r="CE162" i="2" s="1"/>
  <c r="C163" i="2"/>
  <c r="D93" i="5"/>
  <c r="CB93" i="5" s="1"/>
  <c r="CB211" i="5"/>
  <c r="CC211" i="5" s="1"/>
  <c r="CC378" i="5"/>
  <c r="CB333" i="10"/>
  <c r="F333" i="10"/>
  <c r="F86" i="2"/>
  <c r="CA86" i="2"/>
  <c r="F239" i="9"/>
  <c r="CA239" i="9"/>
  <c r="CA117" i="10"/>
  <c r="F117" i="10"/>
  <c r="X146" i="3"/>
  <c r="C147" i="3"/>
  <c r="D300" i="6"/>
  <c r="CC299" i="6"/>
  <c r="CE299" i="6" s="1"/>
  <c r="D270" i="10"/>
  <c r="CC269" i="10"/>
  <c r="CE269" i="10" s="1"/>
  <c r="CC299" i="5"/>
  <c r="CE299" i="5" s="1"/>
  <c r="C300" i="5"/>
  <c r="CA300" i="5" s="1"/>
  <c r="CC116" i="2"/>
  <c r="CE116" i="2" s="1"/>
  <c r="C117" i="2"/>
  <c r="CC57" i="2"/>
  <c r="CE57" i="2" s="1"/>
  <c r="C58" i="2"/>
  <c r="E148" i="11"/>
  <c r="C301" i="11"/>
  <c r="V301" i="11" s="1"/>
  <c r="X300" i="11"/>
  <c r="CB147" i="10"/>
  <c r="F147" i="10"/>
  <c r="F271" i="9"/>
  <c r="CC147" i="9"/>
  <c r="CE147" i="9" s="1"/>
  <c r="C148" i="9"/>
  <c r="CC300" i="9"/>
  <c r="CE300" i="9" s="1"/>
  <c r="C301" i="9"/>
  <c r="D103" i="6"/>
  <c r="CB103" i="6" s="1"/>
  <c r="CC102" i="6"/>
  <c r="D77" i="10"/>
  <c r="CB77" i="10" s="1"/>
  <c r="CC76" i="10"/>
  <c r="CB346" i="10"/>
  <c r="F346" i="10"/>
  <c r="C26" i="5"/>
  <c r="CA26" i="5" s="1"/>
  <c r="CC25" i="5"/>
  <c r="CE25" i="5" s="1"/>
  <c r="C118" i="3"/>
  <c r="X117" i="3"/>
  <c r="X300" i="3"/>
  <c r="C301" i="3"/>
  <c r="C332" i="3"/>
  <c r="X331" i="3"/>
  <c r="X58" i="3"/>
  <c r="C59" i="3"/>
  <c r="C26" i="3"/>
  <c r="X25" i="3"/>
  <c r="C362" i="3"/>
  <c r="X361" i="3"/>
  <c r="C209" i="3"/>
  <c r="X208" i="3"/>
  <c r="F239" i="2"/>
  <c r="CA239" i="2"/>
  <c r="CC86" i="9"/>
  <c r="CE86" i="9" s="1"/>
  <c r="C87" i="9"/>
  <c r="CC362" i="9"/>
  <c r="CE362" i="9" s="1"/>
  <c r="C363" i="9"/>
  <c r="F118" i="9"/>
  <c r="CA118" i="9"/>
  <c r="E359" i="6"/>
  <c r="CE358" i="6"/>
  <c r="CA300" i="2"/>
  <c r="F300" i="2"/>
  <c r="CA270" i="2"/>
  <c r="F270" i="2"/>
  <c r="F332" i="2"/>
  <c r="CA332" i="2"/>
  <c r="F362" i="2"/>
  <c r="CA362" i="2"/>
  <c r="CA300" i="1"/>
  <c r="F300" i="1"/>
  <c r="C59" i="1"/>
  <c r="CC58" i="1"/>
  <c r="CE58" i="1" s="1"/>
  <c r="D88" i="1"/>
  <c r="CC87" i="1"/>
  <c r="CE87" i="1" s="1"/>
  <c r="C271" i="1"/>
  <c r="CC270" i="1"/>
  <c r="CE270" i="1" s="1"/>
  <c r="F208" i="9"/>
  <c r="CA208" i="9"/>
  <c r="CA179" i="10"/>
  <c r="C180" i="10" s="1"/>
  <c r="CA28" i="6"/>
  <c r="F28" i="6"/>
  <c r="CC239" i="1"/>
  <c r="CE239" i="1" s="1"/>
  <c r="C240" i="1"/>
  <c r="CC333" i="9"/>
  <c r="CE333" i="9" s="1"/>
  <c r="C334" i="9"/>
  <c r="CA178" i="9"/>
  <c r="CA148" i="10"/>
  <c r="C149" i="10" s="1"/>
  <c r="CA210" i="2"/>
  <c r="F210" i="2"/>
  <c r="X270" i="3"/>
  <c r="C271" i="3"/>
  <c r="CA117" i="1"/>
  <c r="F117" i="1"/>
  <c r="CA364" i="6"/>
  <c r="CA180" i="1"/>
  <c r="V240" i="3"/>
  <c r="E240" i="3"/>
  <c r="D84" i="3"/>
  <c r="X83" i="3"/>
  <c r="C87" i="11"/>
  <c r="V87" i="11" s="1"/>
  <c r="X86" i="11"/>
  <c r="CA303" i="6"/>
  <c r="F334" i="6"/>
  <c r="CA334" i="6"/>
  <c r="CD150" i="1"/>
  <c r="F150" i="1"/>
  <c r="D26" i="1"/>
  <c r="CC25" i="1"/>
  <c r="CE25" i="1" s="1"/>
  <c r="E89" i="1"/>
  <c r="D301" i="7"/>
  <c r="X300" i="7"/>
  <c r="F316" i="5"/>
  <c r="C27" i="11"/>
  <c r="V27" i="11" s="1"/>
  <c r="X26" i="11"/>
  <c r="CD317" i="1"/>
  <c r="F317" i="1"/>
  <c r="D271" i="11"/>
  <c r="X270" i="11"/>
  <c r="CD72" i="10"/>
  <c r="F72" i="10"/>
  <c r="CC209" i="1"/>
  <c r="CE209" i="1" s="1"/>
  <c r="C210" i="1"/>
  <c r="F59" i="5"/>
  <c r="W332" i="11"/>
  <c r="E332" i="11"/>
  <c r="CB26" i="2"/>
  <c r="F26" i="2"/>
  <c r="W27" i="7"/>
  <c r="E27" i="7"/>
  <c r="V179" i="3"/>
  <c r="E179" i="3"/>
  <c r="F74" i="5"/>
  <c r="CD43" i="6"/>
  <c r="F43" i="6"/>
  <c r="CD254" i="6"/>
  <c r="F254" i="6"/>
  <c r="E164" i="11" l="1"/>
  <c r="W164" i="11"/>
  <c r="CD165" i="9"/>
  <c r="F165" i="9"/>
  <c r="CD169" i="10"/>
  <c r="E170" i="10" s="1"/>
  <c r="D170" i="5"/>
  <c r="CB170" i="5" s="1"/>
  <c r="C165" i="5"/>
  <c r="CA165" i="5" s="1"/>
  <c r="CC164" i="5"/>
  <c r="CA163" i="2"/>
  <c r="F163" i="2"/>
  <c r="D212" i="5"/>
  <c r="CB212" i="5" s="1"/>
  <c r="CC212" i="5" s="1"/>
  <c r="CC93" i="5"/>
  <c r="D94" i="5"/>
  <c r="CB94" i="5" s="1"/>
  <c r="CC333" i="10"/>
  <c r="CE333" i="10" s="1"/>
  <c r="D334" i="10"/>
  <c r="C87" i="2"/>
  <c r="CC86" i="2"/>
  <c r="CE86" i="2" s="1"/>
  <c r="C240" i="9"/>
  <c r="CC239" i="9"/>
  <c r="CE239" i="9" s="1"/>
  <c r="C118" i="10"/>
  <c r="CC117" i="10"/>
  <c r="CE117" i="10" s="1"/>
  <c r="V147" i="3"/>
  <c r="E147" i="3"/>
  <c r="CB300" i="6"/>
  <c r="F300" i="6"/>
  <c r="CB270" i="10"/>
  <c r="F270" i="10"/>
  <c r="F300" i="5"/>
  <c r="CA58" i="2"/>
  <c r="F58" i="2"/>
  <c r="CA117" i="2"/>
  <c r="F117" i="2"/>
  <c r="E301" i="11"/>
  <c r="C149" i="11"/>
  <c r="V149" i="11" s="1"/>
  <c r="X148" i="11"/>
  <c r="D148" i="10"/>
  <c r="CC147" i="10"/>
  <c r="CE147" i="10" s="1"/>
  <c r="CC271" i="9"/>
  <c r="CE271" i="9" s="1"/>
  <c r="C272" i="9"/>
  <c r="CA272" i="9" s="1"/>
  <c r="F301" i="9"/>
  <c r="CA301" i="9"/>
  <c r="CA148" i="9"/>
  <c r="F148" i="9"/>
  <c r="D104" i="6"/>
  <c r="CB104" i="6" s="1"/>
  <c r="CC103" i="6"/>
  <c r="D78" i="10"/>
  <c r="CB78" i="10" s="1"/>
  <c r="CC77" i="10"/>
  <c r="D347" i="10"/>
  <c r="CC346" i="10"/>
  <c r="CE346" i="10" s="1"/>
  <c r="F26" i="5"/>
  <c r="V59" i="3"/>
  <c r="E59" i="3"/>
  <c r="V301" i="3"/>
  <c r="E301" i="3"/>
  <c r="V209" i="3"/>
  <c r="E209" i="3"/>
  <c r="V362" i="3"/>
  <c r="E362" i="3"/>
  <c r="V26" i="3"/>
  <c r="E26" i="3"/>
  <c r="V332" i="3"/>
  <c r="E332" i="3"/>
  <c r="E118" i="3"/>
  <c r="V118" i="3"/>
  <c r="CC239" i="2"/>
  <c r="CE239" i="2" s="1"/>
  <c r="C240" i="2"/>
  <c r="CC118" i="9"/>
  <c r="CE118" i="9" s="1"/>
  <c r="C119" i="9"/>
  <c r="F363" i="9"/>
  <c r="CA363" i="9"/>
  <c r="F87" i="9"/>
  <c r="CA87" i="9"/>
  <c r="CD359" i="6"/>
  <c r="F359" i="6"/>
  <c r="CC362" i="2"/>
  <c r="CE362" i="2" s="1"/>
  <c r="C363" i="2"/>
  <c r="C333" i="2"/>
  <c r="CC332" i="2"/>
  <c r="CE332" i="2" s="1"/>
  <c r="CC270" i="2"/>
  <c r="CE270" i="2" s="1"/>
  <c r="C271" i="2"/>
  <c r="C301" i="2"/>
  <c r="CC300" i="2"/>
  <c r="CE300" i="2" s="1"/>
  <c r="CB88" i="1"/>
  <c r="F88" i="1"/>
  <c r="CA271" i="1"/>
  <c r="F271" i="1"/>
  <c r="CA59" i="1"/>
  <c r="F59" i="1"/>
  <c r="CC300" i="1"/>
  <c r="CE300" i="1" s="1"/>
  <c r="C301" i="1"/>
  <c r="E255" i="6"/>
  <c r="CE254" i="6"/>
  <c r="E44" i="6"/>
  <c r="CE43" i="6"/>
  <c r="E75" i="5"/>
  <c r="CD75" i="5" s="1"/>
  <c r="CE74" i="5"/>
  <c r="C180" i="3"/>
  <c r="X179" i="3"/>
  <c r="D28" i="7"/>
  <c r="X27" i="7"/>
  <c r="CA210" i="1"/>
  <c r="F210" i="1"/>
  <c r="CC334" i="6"/>
  <c r="CE334" i="6" s="1"/>
  <c r="C335" i="6"/>
  <c r="C241" i="3"/>
  <c r="X240" i="3"/>
  <c r="CC180" i="1"/>
  <c r="C181" i="1"/>
  <c r="C365" i="6"/>
  <c r="CC364" i="6"/>
  <c r="CC117" i="1"/>
  <c r="CE117" i="1" s="1"/>
  <c r="C118" i="1"/>
  <c r="CC210" i="2"/>
  <c r="CE210" i="2" s="1"/>
  <c r="C211" i="2"/>
  <c r="CC28" i="6"/>
  <c r="CE28" i="6" s="1"/>
  <c r="C29" i="6"/>
  <c r="D27" i="2"/>
  <c r="CC26" i="2"/>
  <c r="CE26" i="2" s="1"/>
  <c r="D333" i="11"/>
  <c r="X332" i="11"/>
  <c r="D60" i="5"/>
  <c r="CB60" i="5" s="1"/>
  <c r="CC59" i="5"/>
  <c r="CE59" i="5" s="1"/>
  <c r="E73" i="10"/>
  <c r="CE72" i="10"/>
  <c r="W271" i="11"/>
  <c r="E271" i="11"/>
  <c r="E318" i="1"/>
  <c r="CE317" i="1"/>
  <c r="E27" i="11"/>
  <c r="E317" i="5"/>
  <c r="CD317" i="5" s="1"/>
  <c r="CE316" i="5"/>
  <c r="W301" i="7"/>
  <c r="E301" i="7"/>
  <c r="CD89" i="1"/>
  <c r="CB26" i="1"/>
  <c r="F26" i="1"/>
  <c r="E151" i="1"/>
  <c r="CE150" i="1"/>
  <c r="C304" i="6"/>
  <c r="E87" i="11"/>
  <c r="W84" i="3"/>
  <c r="E84" i="3"/>
  <c r="V271" i="3"/>
  <c r="E271" i="3"/>
  <c r="CC178" i="9"/>
  <c r="C179" i="9"/>
  <c r="CA334" i="9"/>
  <c r="F334" i="9"/>
  <c r="CA240" i="1"/>
  <c r="F240" i="1"/>
  <c r="CC208" i="9"/>
  <c r="CE208" i="9" s="1"/>
  <c r="C209" i="9"/>
  <c r="E166" i="9" l="1"/>
  <c r="CE165" i="9"/>
  <c r="D165" i="11"/>
  <c r="X164" i="11"/>
  <c r="CD170" i="10"/>
  <c r="E171" i="10" s="1"/>
  <c r="D171" i="5"/>
  <c r="CB171" i="5" s="1"/>
  <c r="C166" i="5"/>
  <c r="CA166" i="5" s="1"/>
  <c r="CC165" i="5"/>
  <c r="C164" i="2"/>
  <c r="CC163" i="2"/>
  <c r="CE163" i="2" s="1"/>
  <c r="CC94" i="5"/>
  <c r="D95" i="5"/>
  <c r="CB95" i="5" s="1"/>
  <c r="D213" i="5"/>
  <c r="CB334" i="10"/>
  <c r="F334" i="10"/>
  <c r="F87" i="2"/>
  <c r="CA87" i="2"/>
  <c r="CA240" i="9"/>
  <c r="F240" i="9"/>
  <c r="CA118" i="10"/>
  <c r="F118" i="10"/>
  <c r="X147" i="3"/>
  <c r="C148" i="3"/>
  <c r="D301" i="6"/>
  <c r="CC300" i="6"/>
  <c r="CE300" i="6" s="1"/>
  <c r="D271" i="10"/>
  <c r="CC270" i="10"/>
  <c r="CE270" i="10" s="1"/>
  <c r="C301" i="5"/>
  <c r="CA301" i="5" s="1"/>
  <c r="CC300" i="5"/>
  <c r="CE300" i="5" s="1"/>
  <c r="CC117" i="2"/>
  <c r="CE117" i="2" s="1"/>
  <c r="C118" i="2"/>
  <c r="C59" i="2"/>
  <c r="CC58" i="2"/>
  <c r="CE58" i="2" s="1"/>
  <c r="E149" i="11"/>
  <c r="C302" i="11"/>
  <c r="V302" i="11" s="1"/>
  <c r="X301" i="11"/>
  <c r="CB148" i="10"/>
  <c r="F148" i="10"/>
  <c r="F272" i="9"/>
  <c r="C302" i="9"/>
  <c r="CC301" i="9"/>
  <c r="CE301" i="9" s="1"/>
  <c r="CC148" i="9"/>
  <c r="CE148" i="9" s="1"/>
  <c r="C149" i="9"/>
  <c r="D105" i="6"/>
  <c r="CB105" i="6" s="1"/>
  <c r="CC104" i="6"/>
  <c r="D79" i="10"/>
  <c r="CB79" i="10" s="1"/>
  <c r="CC78" i="10"/>
  <c r="F347" i="10"/>
  <c r="CB347" i="10"/>
  <c r="C27" i="5"/>
  <c r="CA27" i="5" s="1"/>
  <c r="CC26" i="5"/>
  <c r="CE26" i="5" s="1"/>
  <c r="C119" i="3"/>
  <c r="X118" i="3"/>
  <c r="X332" i="3"/>
  <c r="C333" i="3"/>
  <c r="X26" i="3"/>
  <c r="C27" i="3"/>
  <c r="C363" i="3"/>
  <c r="X362" i="3"/>
  <c r="C210" i="3"/>
  <c r="X209" i="3"/>
  <c r="C302" i="3"/>
  <c r="X301" i="3"/>
  <c r="X59" i="3"/>
  <c r="C60" i="3"/>
  <c r="F240" i="2"/>
  <c r="CA240" i="2"/>
  <c r="CC87" i="9"/>
  <c r="CE87" i="9" s="1"/>
  <c r="C88" i="9"/>
  <c r="CC363" i="9"/>
  <c r="CE363" i="9" s="1"/>
  <c r="C364" i="9"/>
  <c r="CA119" i="9"/>
  <c r="F119" i="9"/>
  <c r="E360" i="6"/>
  <c r="CE359" i="6"/>
  <c r="F271" i="2"/>
  <c r="CA271" i="2"/>
  <c r="F363" i="2"/>
  <c r="CA363" i="2"/>
  <c r="CA301" i="2"/>
  <c r="F301" i="2"/>
  <c r="F333" i="2"/>
  <c r="CA333" i="2"/>
  <c r="C272" i="1"/>
  <c r="CC271" i="1"/>
  <c r="CE271" i="1" s="1"/>
  <c r="CA301" i="1"/>
  <c r="F301" i="1"/>
  <c r="C60" i="1"/>
  <c r="CC59" i="1"/>
  <c r="CE59" i="1" s="1"/>
  <c r="D89" i="1"/>
  <c r="CC88" i="1"/>
  <c r="CE88" i="1" s="1"/>
  <c r="CC240" i="1"/>
  <c r="CE240" i="1" s="1"/>
  <c r="C241" i="1"/>
  <c r="CC334" i="9"/>
  <c r="CE334" i="9" s="1"/>
  <c r="C335" i="9"/>
  <c r="X271" i="3"/>
  <c r="C272" i="3"/>
  <c r="D85" i="3"/>
  <c r="X84" i="3"/>
  <c r="C88" i="11"/>
  <c r="V88" i="11" s="1"/>
  <c r="X87" i="11"/>
  <c r="F151" i="1"/>
  <c r="CD151" i="1"/>
  <c r="D27" i="1"/>
  <c r="CC26" i="1"/>
  <c r="CE26" i="1" s="1"/>
  <c r="E90" i="1"/>
  <c r="D302" i="7"/>
  <c r="X301" i="7"/>
  <c r="F317" i="5"/>
  <c r="X27" i="11"/>
  <c r="C28" i="11"/>
  <c r="V28" i="11" s="1"/>
  <c r="CD318" i="1"/>
  <c r="F318" i="1"/>
  <c r="D272" i="11"/>
  <c r="X271" i="11"/>
  <c r="CD73" i="10"/>
  <c r="F73" i="10"/>
  <c r="F60" i="5"/>
  <c r="W333" i="11"/>
  <c r="E333" i="11"/>
  <c r="CB27" i="2"/>
  <c r="F27" i="2"/>
  <c r="CA365" i="6"/>
  <c r="E241" i="3"/>
  <c r="V241" i="3"/>
  <c r="C211" i="1"/>
  <c r="CC210" i="1"/>
  <c r="CE210" i="1" s="1"/>
  <c r="W28" i="7"/>
  <c r="E28" i="7"/>
  <c r="V180" i="3"/>
  <c r="E180" i="3"/>
  <c r="F75" i="5"/>
  <c r="CD44" i="6"/>
  <c r="F44" i="6"/>
  <c r="CD255" i="6"/>
  <c r="F255" i="6"/>
  <c r="F209" i="9"/>
  <c r="CA209" i="9"/>
  <c r="CA179" i="9"/>
  <c r="CA304" i="6"/>
  <c r="CA180" i="10"/>
  <c r="C181" i="10" s="1"/>
  <c r="CA29" i="6"/>
  <c r="F29" i="6"/>
  <c r="CA149" i="10"/>
  <c r="C150" i="10" s="1"/>
  <c r="CA211" i="2"/>
  <c r="F211" i="2"/>
  <c r="CA118" i="1"/>
  <c r="F118" i="1"/>
  <c r="CA181" i="1"/>
  <c r="F335" i="6"/>
  <c r="CA335" i="6"/>
  <c r="W165" i="11" l="1"/>
  <c r="E165" i="11"/>
  <c r="CD171" i="10"/>
  <c r="E172" i="10" s="1"/>
  <c r="CD166" i="9"/>
  <c r="F166" i="9"/>
  <c r="D172" i="5"/>
  <c r="CB172" i="5" s="1"/>
  <c r="C167" i="5"/>
  <c r="CA167" i="5" s="1"/>
  <c r="CC166" i="5"/>
  <c r="F164" i="2"/>
  <c r="CA164" i="2"/>
  <c r="CC95" i="5"/>
  <c r="D96" i="5"/>
  <c r="CB96" i="5" s="1"/>
  <c r="CC96" i="5" s="1"/>
  <c r="CB213" i="5"/>
  <c r="CC213" i="5" s="1"/>
  <c r="CC334" i="10"/>
  <c r="CE334" i="10" s="1"/>
  <c r="D335" i="10"/>
  <c r="CC87" i="2"/>
  <c r="CE87" i="2" s="1"/>
  <c r="C88" i="2"/>
  <c r="CC240" i="9"/>
  <c r="CE240" i="9" s="1"/>
  <c r="C241" i="9"/>
  <c r="C119" i="10"/>
  <c r="CC118" i="10"/>
  <c r="CE118" i="10" s="1"/>
  <c r="V148" i="3"/>
  <c r="E148" i="3"/>
  <c r="CB301" i="6"/>
  <c r="F301" i="6"/>
  <c r="CB271" i="10"/>
  <c r="F271" i="10"/>
  <c r="F301" i="5"/>
  <c r="CA118" i="2"/>
  <c r="F118" i="2"/>
  <c r="CA59" i="2"/>
  <c r="F59" i="2"/>
  <c r="E302" i="11"/>
  <c r="C150" i="11"/>
  <c r="V150" i="11" s="1"/>
  <c r="X149" i="11"/>
  <c r="D149" i="10"/>
  <c r="CC148" i="10"/>
  <c r="CE148" i="10" s="1"/>
  <c r="C273" i="9"/>
  <c r="CA273" i="9" s="1"/>
  <c r="CC272" i="9"/>
  <c r="CE272" i="9" s="1"/>
  <c r="CA149" i="9"/>
  <c r="F149" i="9"/>
  <c r="CA302" i="9"/>
  <c r="F302" i="9"/>
  <c r="D106" i="6"/>
  <c r="CB106" i="6" s="1"/>
  <c r="CC105" i="6"/>
  <c r="D80" i="10"/>
  <c r="CB80" i="10" s="1"/>
  <c r="CC79" i="10"/>
  <c r="D348" i="10"/>
  <c r="CC347" i="10"/>
  <c r="CE347" i="10" s="1"/>
  <c r="F27" i="5"/>
  <c r="E60" i="3"/>
  <c r="V60" i="3"/>
  <c r="V27" i="3"/>
  <c r="E27" i="3"/>
  <c r="E333" i="3"/>
  <c r="V333" i="3"/>
  <c r="V302" i="3"/>
  <c r="E302" i="3"/>
  <c r="E210" i="3"/>
  <c r="V210" i="3"/>
  <c r="E363" i="3"/>
  <c r="V363" i="3"/>
  <c r="V119" i="3"/>
  <c r="E119" i="3"/>
  <c r="C241" i="2"/>
  <c r="CC240" i="2"/>
  <c r="CE240" i="2" s="1"/>
  <c r="F364" i="9"/>
  <c r="CA364" i="9"/>
  <c r="CA88" i="9"/>
  <c r="F88" i="9"/>
  <c r="C120" i="9"/>
  <c r="CC119" i="9"/>
  <c r="CE119" i="9" s="1"/>
  <c r="CD360" i="6"/>
  <c r="F360" i="6"/>
  <c r="C334" i="2"/>
  <c r="CC333" i="2"/>
  <c r="CE333" i="2" s="1"/>
  <c r="CC363" i="2"/>
  <c r="CE363" i="2" s="1"/>
  <c r="C364" i="2"/>
  <c r="C272" i="2"/>
  <c r="CC271" i="2"/>
  <c r="CE271" i="2" s="1"/>
  <c r="C302" i="2"/>
  <c r="CC301" i="2"/>
  <c r="CE301" i="2" s="1"/>
  <c r="CB89" i="1"/>
  <c r="F89" i="1"/>
  <c r="F60" i="1"/>
  <c r="CA60" i="1"/>
  <c r="CC301" i="1"/>
  <c r="CE301" i="1" s="1"/>
  <c r="C302" i="1"/>
  <c r="CA272" i="1"/>
  <c r="F272" i="1"/>
  <c r="CC181" i="1"/>
  <c r="C182" i="1"/>
  <c r="CC118" i="1"/>
  <c r="CE118" i="1" s="1"/>
  <c r="C119" i="1"/>
  <c r="CC211" i="2"/>
  <c r="CE211" i="2" s="1"/>
  <c r="C212" i="2"/>
  <c r="C30" i="6"/>
  <c r="CC29" i="6"/>
  <c r="CE29" i="6" s="1"/>
  <c r="C305" i="6"/>
  <c r="E256" i="6"/>
  <c r="CE255" i="6"/>
  <c r="E45" i="6"/>
  <c r="CE44" i="6"/>
  <c r="E76" i="5"/>
  <c r="CD76" i="5" s="1"/>
  <c r="CE75" i="5"/>
  <c r="X180" i="3"/>
  <c r="C181" i="3"/>
  <c r="D29" i="7"/>
  <c r="X28" i="7"/>
  <c r="CA211" i="1"/>
  <c r="F211" i="1"/>
  <c r="CC365" i="6"/>
  <c r="C366" i="6"/>
  <c r="D28" i="2"/>
  <c r="CC27" i="2"/>
  <c r="CE27" i="2" s="1"/>
  <c r="D334" i="11"/>
  <c r="X333" i="11"/>
  <c r="D61" i="5"/>
  <c r="CB61" i="5" s="1"/>
  <c r="CC60" i="5"/>
  <c r="CE60" i="5" s="1"/>
  <c r="E74" i="10"/>
  <c r="CE73" i="10"/>
  <c r="W272" i="11"/>
  <c r="E272" i="11"/>
  <c r="E319" i="1"/>
  <c r="CE318" i="1"/>
  <c r="E318" i="5"/>
  <c r="CD318" i="5" s="1"/>
  <c r="CE317" i="5"/>
  <c r="W302" i="7"/>
  <c r="E302" i="7"/>
  <c r="CD90" i="1"/>
  <c r="CB27" i="1"/>
  <c r="F27" i="1"/>
  <c r="E88" i="11"/>
  <c r="W85" i="3"/>
  <c r="E85" i="3"/>
  <c r="C336" i="6"/>
  <c r="CC335" i="6"/>
  <c r="CE335" i="6" s="1"/>
  <c r="C180" i="9"/>
  <c r="CC179" i="9"/>
  <c r="C210" i="9"/>
  <c r="CC209" i="9"/>
  <c r="CE209" i="9" s="1"/>
  <c r="X241" i="3"/>
  <c r="C242" i="3"/>
  <c r="E28" i="11"/>
  <c r="E152" i="1"/>
  <c r="CE151" i="1"/>
  <c r="V272" i="3"/>
  <c r="E272" i="3"/>
  <c r="CA335" i="9"/>
  <c r="F335" i="9"/>
  <c r="CA241" i="1"/>
  <c r="F241" i="1"/>
  <c r="CD172" i="10" l="1"/>
  <c r="E173" i="10" s="1"/>
  <c r="E167" i="9"/>
  <c r="CE166" i="9"/>
  <c r="X165" i="11"/>
  <c r="D166" i="11"/>
  <c r="D173" i="5"/>
  <c r="CB173" i="5" s="1"/>
  <c r="C168" i="5"/>
  <c r="CA168" i="5" s="1"/>
  <c r="CC167" i="5"/>
  <c r="CC164" i="2"/>
  <c r="CE164" i="2" s="1"/>
  <c r="C165" i="2"/>
  <c r="D97" i="5"/>
  <c r="D214" i="5"/>
  <c r="CB335" i="10"/>
  <c r="F335" i="10"/>
  <c r="F88" i="2"/>
  <c r="CA88" i="2"/>
  <c r="F241" i="9"/>
  <c r="CA241" i="9"/>
  <c r="CA119" i="10"/>
  <c r="F119" i="10"/>
  <c r="X148" i="3"/>
  <c r="C149" i="3"/>
  <c r="D302" i="6"/>
  <c r="CC301" i="6"/>
  <c r="CE301" i="6" s="1"/>
  <c r="D272" i="10"/>
  <c r="CC271" i="10"/>
  <c r="CE271" i="10" s="1"/>
  <c r="C302" i="5"/>
  <c r="CA302" i="5" s="1"/>
  <c r="CC301" i="5"/>
  <c r="CE301" i="5" s="1"/>
  <c r="C60" i="2"/>
  <c r="CC59" i="2"/>
  <c r="CE59" i="2" s="1"/>
  <c r="CC118" i="2"/>
  <c r="CE118" i="2" s="1"/>
  <c r="C119" i="2"/>
  <c r="E150" i="11"/>
  <c r="C303" i="11"/>
  <c r="V303" i="11" s="1"/>
  <c r="X302" i="11"/>
  <c r="CB149" i="10"/>
  <c r="F149" i="10"/>
  <c r="F273" i="9"/>
  <c r="CC302" i="9"/>
  <c r="CE302" i="9" s="1"/>
  <c r="C303" i="9"/>
  <c r="CC149" i="9"/>
  <c r="CE149" i="9" s="1"/>
  <c r="C150" i="9"/>
  <c r="D107" i="6"/>
  <c r="CB107" i="6" s="1"/>
  <c r="CC106" i="6"/>
  <c r="D81" i="10"/>
  <c r="CB81" i="10" s="1"/>
  <c r="CC80" i="10"/>
  <c r="F348" i="10"/>
  <c r="CB348" i="10"/>
  <c r="C28" i="5"/>
  <c r="CA28" i="5" s="1"/>
  <c r="CC27" i="5"/>
  <c r="CE27" i="5" s="1"/>
  <c r="X363" i="3"/>
  <c r="C364" i="3"/>
  <c r="C211" i="3"/>
  <c r="X210" i="3"/>
  <c r="C334" i="3"/>
  <c r="X333" i="3"/>
  <c r="C61" i="3"/>
  <c r="X60" i="3"/>
  <c r="C120" i="3"/>
  <c r="X119" i="3"/>
  <c r="X302" i="3"/>
  <c r="C303" i="3"/>
  <c r="C28" i="3"/>
  <c r="X27" i="3"/>
  <c r="CA241" i="2"/>
  <c r="F241" i="2"/>
  <c r="CC364" i="9"/>
  <c r="CE364" i="9" s="1"/>
  <c r="C365" i="9"/>
  <c r="CA120" i="9"/>
  <c r="F120" i="9"/>
  <c r="CC88" i="9"/>
  <c r="CE88" i="9" s="1"/>
  <c r="C89" i="9"/>
  <c r="E361" i="6"/>
  <c r="CE360" i="6"/>
  <c r="CA364" i="2"/>
  <c r="F364" i="2"/>
  <c r="F302" i="2"/>
  <c r="CA302" i="2"/>
  <c r="F272" i="2"/>
  <c r="CA272" i="2"/>
  <c r="F334" i="2"/>
  <c r="CA334" i="2"/>
  <c r="C273" i="1"/>
  <c r="CC272" i="1"/>
  <c r="CE272" i="1" s="1"/>
  <c r="D90" i="1"/>
  <c r="CC89" i="1"/>
  <c r="CE89" i="1" s="1"/>
  <c r="CA302" i="1"/>
  <c r="F302" i="1"/>
  <c r="CC60" i="1"/>
  <c r="CE60" i="1" s="1"/>
  <c r="C61" i="1"/>
  <c r="CC241" i="1"/>
  <c r="CE241" i="1" s="1"/>
  <c r="C242" i="1"/>
  <c r="CC335" i="9"/>
  <c r="CE335" i="9" s="1"/>
  <c r="C336" i="9"/>
  <c r="X272" i="3"/>
  <c r="C273" i="3"/>
  <c r="CD152" i="1"/>
  <c r="F152" i="1"/>
  <c r="C29" i="11"/>
  <c r="V29" i="11" s="1"/>
  <c r="X28" i="11"/>
  <c r="F210" i="9"/>
  <c r="CA210" i="9"/>
  <c r="CA180" i="9"/>
  <c r="F336" i="6"/>
  <c r="CA336" i="6"/>
  <c r="D86" i="3"/>
  <c r="X85" i="3"/>
  <c r="C89" i="11"/>
  <c r="V89" i="11" s="1"/>
  <c r="X88" i="11"/>
  <c r="D28" i="1"/>
  <c r="CC27" i="1"/>
  <c r="CE27" i="1" s="1"/>
  <c r="E91" i="1"/>
  <c r="D303" i="7"/>
  <c r="X302" i="7"/>
  <c r="F318" i="5"/>
  <c r="CD319" i="1"/>
  <c r="F319" i="1"/>
  <c r="D273" i="11"/>
  <c r="X272" i="11"/>
  <c r="F74" i="10"/>
  <c r="CD74" i="10"/>
  <c r="F61" i="5"/>
  <c r="W334" i="11"/>
  <c r="E334" i="11"/>
  <c r="CB28" i="2"/>
  <c r="F28" i="2"/>
  <c r="C212" i="1"/>
  <c r="CC211" i="1"/>
  <c r="CE211" i="1" s="1"/>
  <c r="W29" i="7"/>
  <c r="E29" i="7"/>
  <c r="F76" i="5"/>
  <c r="CD45" i="6"/>
  <c r="F45" i="6"/>
  <c r="CD256" i="6"/>
  <c r="F256" i="6"/>
  <c r="CA305" i="6"/>
  <c r="CA181" i="10"/>
  <c r="C182" i="10" s="1"/>
  <c r="CA30" i="6"/>
  <c r="F30" i="6"/>
  <c r="CA150" i="10"/>
  <c r="C151" i="10" s="1"/>
  <c r="E242" i="3"/>
  <c r="V242" i="3"/>
  <c r="CA366" i="6"/>
  <c r="E181" i="3"/>
  <c r="V181" i="3"/>
  <c r="CA212" i="2"/>
  <c r="F212" i="2"/>
  <c r="F119" i="1"/>
  <c r="CA119" i="1"/>
  <c r="CA182" i="1"/>
  <c r="W166" i="11" l="1"/>
  <c r="E166" i="11"/>
  <c r="CD167" i="9"/>
  <c r="F167" i="9"/>
  <c r="CD173" i="10"/>
  <c r="E174" i="10" s="1"/>
  <c r="D174" i="5"/>
  <c r="CB174" i="5" s="1"/>
  <c r="C169" i="5"/>
  <c r="CA169" i="5" s="1"/>
  <c r="CC168" i="5"/>
  <c r="CA165" i="2"/>
  <c r="F165" i="2"/>
  <c r="CB97" i="5"/>
  <c r="CC97" i="5" s="1"/>
  <c r="CB214" i="5"/>
  <c r="CC214" i="5" s="1"/>
  <c r="CC335" i="10"/>
  <c r="CE335" i="10" s="1"/>
  <c r="D336" i="10"/>
  <c r="C89" i="2"/>
  <c r="CC88" i="2"/>
  <c r="CE88" i="2" s="1"/>
  <c r="C242" i="9"/>
  <c r="CC241" i="9"/>
  <c r="CE241" i="9" s="1"/>
  <c r="C120" i="10"/>
  <c r="CC119" i="10"/>
  <c r="CE119" i="10" s="1"/>
  <c r="E149" i="3"/>
  <c r="V149" i="3"/>
  <c r="CB302" i="6"/>
  <c r="F302" i="6"/>
  <c r="CB272" i="10"/>
  <c r="F272" i="10"/>
  <c r="F302" i="5"/>
  <c r="CA119" i="2"/>
  <c r="F119" i="2"/>
  <c r="CA60" i="2"/>
  <c r="F60" i="2"/>
  <c r="E303" i="11"/>
  <c r="X150" i="11"/>
  <c r="C151" i="11"/>
  <c r="V151" i="11" s="1"/>
  <c r="D150" i="10"/>
  <c r="CC149" i="10"/>
  <c r="CE149" i="10" s="1"/>
  <c r="CC273" i="9"/>
  <c r="CE273" i="9" s="1"/>
  <c r="C274" i="9"/>
  <c r="CA274" i="9" s="1"/>
  <c r="CA150" i="9"/>
  <c r="F150" i="9"/>
  <c r="F303" i="9"/>
  <c r="CA303" i="9"/>
  <c r="CC107" i="6"/>
  <c r="D108" i="6"/>
  <c r="CB108" i="6" s="1"/>
  <c r="D82" i="10"/>
  <c r="CB82" i="10" s="1"/>
  <c r="CC81" i="10"/>
  <c r="D349" i="10"/>
  <c r="CC348" i="10"/>
  <c r="CE348" i="10" s="1"/>
  <c r="F28" i="5"/>
  <c r="E303" i="3"/>
  <c r="V303" i="3"/>
  <c r="E364" i="3"/>
  <c r="V364" i="3"/>
  <c r="V28" i="3"/>
  <c r="E28" i="3"/>
  <c r="E120" i="3"/>
  <c r="V120" i="3"/>
  <c r="E61" i="3"/>
  <c r="V61" i="3"/>
  <c r="E334" i="3"/>
  <c r="V334" i="3"/>
  <c r="V211" i="3"/>
  <c r="E211" i="3"/>
  <c r="CC241" i="2"/>
  <c r="CE241" i="2" s="1"/>
  <c r="C242" i="2"/>
  <c r="CA89" i="9"/>
  <c r="F89" i="9"/>
  <c r="CA365" i="9"/>
  <c r="F365" i="9"/>
  <c r="CC120" i="9"/>
  <c r="CE120" i="9" s="1"/>
  <c r="C121" i="9"/>
  <c r="CD361" i="6"/>
  <c r="F361" i="6"/>
  <c r="CC364" i="2"/>
  <c r="CE364" i="2" s="1"/>
  <c r="C365" i="2"/>
  <c r="CC334" i="2"/>
  <c r="CE334" i="2" s="1"/>
  <c r="C335" i="2"/>
  <c r="CC272" i="2"/>
  <c r="CE272" i="2" s="1"/>
  <c r="C273" i="2"/>
  <c r="CC302" i="2"/>
  <c r="CE302" i="2" s="1"/>
  <c r="C303" i="2"/>
  <c r="F61" i="1"/>
  <c r="CA61" i="1"/>
  <c r="CC302" i="1"/>
  <c r="CE302" i="1" s="1"/>
  <c r="C303" i="1"/>
  <c r="CB90" i="1"/>
  <c r="F90" i="1"/>
  <c r="CA273" i="1"/>
  <c r="F273" i="1"/>
  <c r="CC182" i="1"/>
  <c r="C183" i="1"/>
  <c r="CC212" i="2"/>
  <c r="CE212" i="2" s="1"/>
  <c r="C213" i="2"/>
  <c r="C367" i="6"/>
  <c r="CC366" i="6"/>
  <c r="CC30" i="6"/>
  <c r="CE30" i="6" s="1"/>
  <c r="C31" i="6"/>
  <c r="C306" i="6"/>
  <c r="E257" i="6"/>
  <c r="CE256" i="6"/>
  <c r="E46" i="6"/>
  <c r="CE45" i="6"/>
  <c r="E77" i="5"/>
  <c r="CD77" i="5" s="1"/>
  <c r="CE76" i="5"/>
  <c r="D30" i="7"/>
  <c r="X29" i="7"/>
  <c r="CA212" i="1"/>
  <c r="F212" i="1"/>
  <c r="D29" i="2"/>
  <c r="CC28" i="2"/>
  <c r="CE28" i="2" s="1"/>
  <c r="D335" i="11"/>
  <c r="X334" i="11"/>
  <c r="D62" i="5"/>
  <c r="CB62" i="5" s="1"/>
  <c r="CC61" i="5"/>
  <c r="CE61" i="5" s="1"/>
  <c r="E273" i="11"/>
  <c r="W273" i="11"/>
  <c r="E320" i="1"/>
  <c r="CE319" i="1"/>
  <c r="E319" i="5"/>
  <c r="CD319" i="5" s="1"/>
  <c r="CE318" i="5"/>
  <c r="W303" i="7"/>
  <c r="E303" i="7"/>
  <c r="CD91" i="1"/>
  <c r="CB28" i="1"/>
  <c r="F28" i="1"/>
  <c r="E89" i="11"/>
  <c r="W86" i="3"/>
  <c r="E86" i="3"/>
  <c r="CC180" i="9"/>
  <c r="C181" i="9"/>
  <c r="E29" i="11"/>
  <c r="E153" i="1"/>
  <c r="CE152" i="1"/>
  <c r="CC119" i="1"/>
  <c r="CE119" i="1" s="1"/>
  <c r="C120" i="1"/>
  <c r="C182" i="3"/>
  <c r="X181" i="3"/>
  <c r="C243" i="3"/>
  <c r="X242" i="3"/>
  <c r="E75" i="10"/>
  <c r="CE74" i="10"/>
  <c r="CC336" i="6"/>
  <c r="CE336" i="6" s="1"/>
  <c r="C337" i="6"/>
  <c r="CC210" i="9"/>
  <c r="CE210" i="9" s="1"/>
  <c r="C211" i="9"/>
  <c r="V273" i="3"/>
  <c r="E273" i="3"/>
  <c r="CA336" i="9"/>
  <c r="F336" i="9"/>
  <c r="CA242" i="1"/>
  <c r="F242" i="1"/>
  <c r="E168" i="9" l="1"/>
  <c r="CE167" i="9"/>
  <c r="CD174" i="10"/>
  <c r="E175" i="10" s="1"/>
  <c r="X166" i="11"/>
  <c r="D167" i="11"/>
  <c r="D175" i="5"/>
  <c r="CB175" i="5" s="1"/>
  <c r="C170" i="5"/>
  <c r="CA170" i="5" s="1"/>
  <c r="CC169" i="5"/>
  <c r="CC165" i="2"/>
  <c r="CE165" i="2" s="1"/>
  <c r="C166" i="2"/>
  <c r="D98" i="5"/>
  <c r="CB98" i="5" s="1"/>
  <c r="CC98" i="5" s="1"/>
  <c r="D215" i="5"/>
  <c r="CB336" i="10"/>
  <c r="F336" i="10"/>
  <c r="F89" i="2"/>
  <c r="CA89" i="2"/>
  <c r="F242" i="9"/>
  <c r="CA242" i="9"/>
  <c r="CA120" i="10"/>
  <c r="F120" i="10"/>
  <c r="C150" i="3"/>
  <c r="X149" i="3"/>
  <c r="D303" i="6"/>
  <c r="CC302" i="6"/>
  <c r="CE302" i="6" s="1"/>
  <c r="D273" i="10"/>
  <c r="CC272" i="10"/>
  <c r="CE272" i="10" s="1"/>
  <c r="C303" i="5"/>
  <c r="CA303" i="5" s="1"/>
  <c r="CC302" i="5"/>
  <c r="CE302" i="5" s="1"/>
  <c r="CC60" i="2"/>
  <c r="CE60" i="2" s="1"/>
  <c r="C61" i="2"/>
  <c r="CC119" i="2"/>
  <c r="CE119" i="2" s="1"/>
  <c r="C120" i="2"/>
  <c r="E151" i="11"/>
  <c r="C304" i="11"/>
  <c r="V304" i="11" s="1"/>
  <c r="X303" i="11"/>
  <c r="CB150" i="10"/>
  <c r="F150" i="10"/>
  <c r="F274" i="9"/>
  <c r="CC303" i="9"/>
  <c r="CE303" i="9" s="1"/>
  <c r="C304" i="9"/>
  <c r="CC150" i="9"/>
  <c r="CE150" i="9" s="1"/>
  <c r="C151" i="9"/>
  <c r="CC108" i="6"/>
  <c r="D109" i="6"/>
  <c r="CB109" i="6" s="1"/>
  <c r="D83" i="10"/>
  <c r="CB83" i="10" s="1"/>
  <c r="CC82" i="10"/>
  <c r="F349" i="10"/>
  <c r="CB349" i="10"/>
  <c r="C29" i="5"/>
  <c r="CA29" i="5" s="1"/>
  <c r="CC28" i="5"/>
  <c r="CE28" i="5" s="1"/>
  <c r="C335" i="3"/>
  <c r="X334" i="3"/>
  <c r="C62" i="3"/>
  <c r="X61" i="3"/>
  <c r="C121" i="3"/>
  <c r="X120" i="3"/>
  <c r="C365" i="3"/>
  <c r="X364" i="3"/>
  <c r="X303" i="3"/>
  <c r="C304" i="3"/>
  <c r="C212" i="3"/>
  <c r="X211" i="3"/>
  <c r="C29" i="3"/>
  <c r="X28" i="3"/>
  <c r="CA242" i="2"/>
  <c r="F242" i="2"/>
  <c r="F121" i="9"/>
  <c r="CA121" i="9"/>
  <c r="C366" i="9"/>
  <c r="CC365" i="9"/>
  <c r="CE365" i="9" s="1"/>
  <c r="C90" i="9"/>
  <c r="CC89" i="9"/>
  <c r="CE89" i="9" s="1"/>
  <c r="E362" i="6"/>
  <c r="CE361" i="6"/>
  <c r="F303" i="2"/>
  <c r="CA303" i="2"/>
  <c r="CA273" i="2"/>
  <c r="F273" i="2"/>
  <c r="F335" i="2"/>
  <c r="CA335" i="2"/>
  <c r="F365" i="2"/>
  <c r="CA365" i="2"/>
  <c r="CC273" i="1"/>
  <c r="CE273" i="1" s="1"/>
  <c r="C274" i="1"/>
  <c r="CA303" i="1"/>
  <c r="F303" i="1"/>
  <c r="CC61" i="1"/>
  <c r="CE61" i="1" s="1"/>
  <c r="C62" i="1"/>
  <c r="D91" i="1"/>
  <c r="CC90" i="1"/>
  <c r="CE90" i="1" s="1"/>
  <c r="CC242" i="1"/>
  <c r="CE242" i="1" s="1"/>
  <c r="C243" i="1"/>
  <c r="CC336" i="9"/>
  <c r="CE336" i="9" s="1"/>
  <c r="C337" i="9"/>
  <c r="X273" i="3"/>
  <c r="C274" i="3"/>
  <c r="CD75" i="10"/>
  <c r="F75" i="10"/>
  <c r="V243" i="3"/>
  <c r="E243" i="3"/>
  <c r="E182" i="3"/>
  <c r="V182" i="3"/>
  <c r="CD153" i="1"/>
  <c r="F153" i="1"/>
  <c r="C30" i="11"/>
  <c r="V30" i="11" s="1"/>
  <c r="X29" i="11"/>
  <c r="D87" i="3"/>
  <c r="X86" i="3"/>
  <c r="C90" i="11"/>
  <c r="V90" i="11" s="1"/>
  <c r="X89" i="11"/>
  <c r="D29" i="1"/>
  <c r="CC28" i="1"/>
  <c r="CE28" i="1" s="1"/>
  <c r="E92" i="1"/>
  <c r="D304" i="7"/>
  <c r="X303" i="7"/>
  <c r="F319" i="5"/>
  <c r="F320" i="1"/>
  <c r="CD320" i="1"/>
  <c r="F62" i="5"/>
  <c r="W335" i="11"/>
  <c r="E335" i="11"/>
  <c r="CB29" i="2"/>
  <c r="F29" i="2"/>
  <c r="C213" i="1"/>
  <c r="CC212" i="1"/>
  <c r="CE212" i="1" s="1"/>
  <c r="W30" i="7"/>
  <c r="E30" i="7"/>
  <c r="F77" i="5"/>
  <c r="CD46" i="6"/>
  <c r="F46" i="6"/>
  <c r="CD257" i="6"/>
  <c r="F257" i="6"/>
  <c r="CA151" i="10"/>
  <c r="C152" i="10" s="1"/>
  <c r="CA367" i="6"/>
  <c r="CA211" i="9"/>
  <c r="F211" i="9"/>
  <c r="F337" i="6"/>
  <c r="CA337" i="6"/>
  <c r="CA120" i="1"/>
  <c r="F120" i="1"/>
  <c r="CA181" i="9"/>
  <c r="D274" i="11"/>
  <c r="X273" i="11"/>
  <c r="CA306" i="6"/>
  <c r="CA182" i="10"/>
  <c r="C183" i="10" s="1"/>
  <c r="CA31" i="6"/>
  <c r="F31" i="6"/>
  <c r="CA213" i="2"/>
  <c r="F213" i="2"/>
  <c r="CA183" i="1"/>
  <c r="E167" i="11" l="1"/>
  <c r="W167" i="11"/>
  <c r="CD168" i="9"/>
  <c r="F168" i="9"/>
  <c r="CD175" i="10"/>
  <c r="E176" i="10" s="1"/>
  <c r="D176" i="5"/>
  <c r="CB176" i="5" s="1"/>
  <c r="C171" i="5"/>
  <c r="CA171" i="5" s="1"/>
  <c r="CC170" i="5"/>
  <c r="F166" i="2"/>
  <c r="CA166" i="2"/>
  <c r="CB215" i="5"/>
  <c r="CC215" i="5" s="1"/>
  <c r="CC336" i="10"/>
  <c r="CE336" i="10" s="1"/>
  <c r="D337" i="10"/>
  <c r="CC89" i="2"/>
  <c r="CE89" i="2" s="1"/>
  <c r="C90" i="2"/>
  <c r="C243" i="9"/>
  <c r="CC242" i="9"/>
  <c r="CE242" i="9" s="1"/>
  <c r="C121" i="10"/>
  <c r="CC120" i="10"/>
  <c r="CE120" i="10" s="1"/>
  <c r="E150" i="3"/>
  <c r="V150" i="3"/>
  <c r="CB303" i="6"/>
  <c r="F303" i="6"/>
  <c r="CB273" i="10"/>
  <c r="F273" i="10"/>
  <c r="F303" i="5"/>
  <c r="CA120" i="2"/>
  <c r="F120" i="2"/>
  <c r="CA61" i="2"/>
  <c r="F61" i="2"/>
  <c r="E304" i="11"/>
  <c r="C152" i="11"/>
  <c r="V152" i="11" s="1"/>
  <c r="X151" i="11"/>
  <c r="D151" i="10"/>
  <c r="CC150" i="10"/>
  <c r="CE150" i="10" s="1"/>
  <c r="CC274" i="9"/>
  <c r="CE274" i="9" s="1"/>
  <c r="C275" i="9"/>
  <c r="CA275" i="9" s="1"/>
  <c r="CA151" i="9"/>
  <c r="F151" i="9"/>
  <c r="F304" i="9"/>
  <c r="CA304" i="9"/>
  <c r="D110" i="6"/>
  <c r="CB110" i="6" s="1"/>
  <c r="CC109" i="6"/>
  <c r="D84" i="10"/>
  <c r="CB84" i="10" s="1"/>
  <c r="CC83" i="10"/>
  <c r="D350" i="10"/>
  <c r="CC349" i="10"/>
  <c r="CE349" i="10" s="1"/>
  <c r="F29" i="5"/>
  <c r="V304" i="3"/>
  <c r="E304" i="3"/>
  <c r="V29" i="3"/>
  <c r="E29" i="3"/>
  <c r="E212" i="3"/>
  <c r="V212" i="3"/>
  <c r="E365" i="3"/>
  <c r="V365" i="3"/>
  <c r="E121" i="3"/>
  <c r="V121" i="3"/>
  <c r="E62" i="3"/>
  <c r="V62" i="3"/>
  <c r="E335" i="3"/>
  <c r="V335" i="3"/>
  <c r="CC242" i="2"/>
  <c r="CE242" i="2" s="1"/>
  <c r="C243" i="2"/>
  <c r="CC121" i="9"/>
  <c r="CE121" i="9" s="1"/>
  <c r="C122" i="9"/>
  <c r="F90" i="9"/>
  <c r="CA90" i="9"/>
  <c r="CA366" i="9"/>
  <c r="F366" i="9"/>
  <c r="CD362" i="6"/>
  <c r="F362" i="6"/>
  <c r="C366" i="2"/>
  <c r="CC365" i="2"/>
  <c r="CE365" i="2" s="1"/>
  <c r="CC335" i="2"/>
  <c r="CE335" i="2" s="1"/>
  <c r="C336" i="2"/>
  <c r="CC303" i="2"/>
  <c r="CE303" i="2" s="1"/>
  <c r="C304" i="2"/>
  <c r="CC273" i="2"/>
  <c r="CE273" i="2" s="1"/>
  <c r="C274" i="2"/>
  <c r="CB91" i="1"/>
  <c r="F91" i="1"/>
  <c r="CC303" i="1"/>
  <c r="CE303" i="1" s="1"/>
  <c r="C304" i="1"/>
  <c r="CA62" i="1"/>
  <c r="F62" i="1"/>
  <c r="CA274" i="1"/>
  <c r="F274" i="1"/>
  <c r="CC183" i="1"/>
  <c r="C184" i="1"/>
  <c r="CC213" i="2"/>
  <c r="CE213" i="2" s="1"/>
  <c r="C214" i="2"/>
  <c r="C32" i="6"/>
  <c r="CC31" i="6"/>
  <c r="CE31" i="6" s="1"/>
  <c r="C307" i="6"/>
  <c r="E274" i="11"/>
  <c r="W274" i="11"/>
  <c r="CC120" i="1"/>
  <c r="CE120" i="1" s="1"/>
  <c r="C121" i="1"/>
  <c r="C212" i="9"/>
  <c r="CC211" i="9"/>
  <c r="CE211" i="9" s="1"/>
  <c r="C368" i="6"/>
  <c r="CC367" i="6"/>
  <c r="E258" i="6"/>
  <c r="CE257" i="6"/>
  <c r="E47" i="6"/>
  <c r="CE46" i="6"/>
  <c r="D31" i="7"/>
  <c r="X30" i="7"/>
  <c r="CA213" i="1"/>
  <c r="F213" i="1"/>
  <c r="D30" i="2"/>
  <c r="CC29" i="2"/>
  <c r="CE29" i="2" s="1"/>
  <c r="D336" i="11"/>
  <c r="X335" i="11"/>
  <c r="D63" i="5"/>
  <c r="CB63" i="5" s="1"/>
  <c r="CC62" i="5"/>
  <c r="CE62" i="5" s="1"/>
  <c r="W304" i="7"/>
  <c r="E304" i="7"/>
  <c r="CD92" i="1"/>
  <c r="CB29" i="1"/>
  <c r="F29" i="1"/>
  <c r="E90" i="11"/>
  <c r="W87" i="3"/>
  <c r="E87" i="3"/>
  <c r="E30" i="11"/>
  <c r="E154" i="1"/>
  <c r="CE153" i="1"/>
  <c r="C244" i="3"/>
  <c r="X243" i="3"/>
  <c r="E76" i="10"/>
  <c r="CE75" i="10"/>
  <c r="CC181" i="9"/>
  <c r="C182" i="9"/>
  <c r="C338" i="6"/>
  <c r="CC337" i="6"/>
  <c r="CE337" i="6" s="1"/>
  <c r="E78" i="5"/>
  <c r="CD78" i="5" s="1"/>
  <c r="CE77" i="5"/>
  <c r="E321" i="1"/>
  <c r="CE320" i="1"/>
  <c r="E320" i="5"/>
  <c r="CD320" i="5" s="1"/>
  <c r="CE319" i="5"/>
  <c r="X182" i="3"/>
  <c r="C183" i="3"/>
  <c r="E274" i="3"/>
  <c r="V274" i="3"/>
  <c r="CA337" i="9"/>
  <c r="F337" i="9"/>
  <c r="CA243" i="1"/>
  <c r="F243" i="1"/>
  <c r="E169" i="9" l="1"/>
  <c r="CE168" i="9"/>
  <c r="X167" i="11"/>
  <c r="D168" i="11"/>
  <c r="CD176" i="10"/>
  <c r="E177" i="10" s="1"/>
  <c r="D177" i="5"/>
  <c r="CB177" i="5" s="1"/>
  <c r="C172" i="5"/>
  <c r="CA172" i="5" s="1"/>
  <c r="CC171" i="5"/>
  <c r="CC166" i="2"/>
  <c r="CE166" i="2" s="1"/>
  <c r="C167" i="2"/>
  <c r="D216" i="5"/>
  <c r="CB337" i="10"/>
  <c r="F337" i="10"/>
  <c r="F90" i="2"/>
  <c r="CA90" i="2"/>
  <c r="F243" i="9"/>
  <c r="CA243" i="9"/>
  <c r="CA121" i="10"/>
  <c r="F121" i="10"/>
  <c r="X150" i="3"/>
  <c r="C151" i="3"/>
  <c r="D304" i="6"/>
  <c r="CC303" i="6"/>
  <c r="CE303" i="6" s="1"/>
  <c r="D274" i="10"/>
  <c r="CC273" i="10"/>
  <c r="CE273" i="10" s="1"/>
  <c r="C304" i="5"/>
  <c r="CA304" i="5" s="1"/>
  <c r="CC303" i="5"/>
  <c r="CE303" i="5" s="1"/>
  <c r="CC61" i="2"/>
  <c r="CE61" i="2" s="1"/>
  <c r="C62" i="2"/>
  <c r="CC120" i="2"/>
  <c r="CE120" i="2" s="1"/>
  <c r="C121" i="2"/>
  <c r="E152" i="11"/>
  <c r="C305" i="11"/>
  <c r="V305" i="11" s="1"/>
  <c r="X304" i="11"/>
  <c r="CB151" i="10"/>
  <c r="F151" i="10"/>
  <c r="F275" i="9"/>
  <c r="C305" i="9"/>
  <c r="CC304" i="9"/>
  <c r="CE304" i="9" s="1"/>
  <c r="C152" i="9"/>
  <c r="CC151" i="9"/>
  <c r="CE151" i="9" s="1"/>
  <c r="CC110" i="6"/>
  <c r="D111" i="6"/>
  <c r="CB111" i="6" s="1"/>
  <c r="D85" i="10"/>
  <c r="CB85" i="10" s="1"/>
  <c r="CC84" i="10"/>
  <c r="CB350" i="10"/>
  <c r="F350" i="10"/>
  <c r="CC29" i="5"/>
  <c r="CE29" i="5" s="1"/>
  <c r="C30" i="5"/>
  <c r="CA30" i="5" s="1"/>
  <c r="C336" i="3"/>
  <c r="X335" i="3"/>
  <c r="C63" i="3"/>
  <c r="X62" i="3"/>
  <c r="C122" i="3"/>
  <c r="X121" i="3"/>
  <c r="X365" i="3"/>
  <c r="C366" i="3"/>
  <c r="C213" i="3"/>
  <c r="X212" i="3"/>
  <c r="C30" i="3"/>
  <c r="X29" i="3"/>
  <c r="C305" i="3"/>
  <c r="X304" i="3"/>
  <c r="F243" i="2"/>
  <c r="CA243" i="2"/>
  <c r="CC90" i="9"/>
  <c r="CE90" i="9" s="1"/>
  <c r="C91" i="9"/>
  <c r="F122" i="9"/>
  <c r="CA122" i="9"/>
  <c r="CC366" i="9"/>
  <c r="CE366" i="9" s="1"/>
  <c r="C367" i="9"/>
  <c r="E363" i="6"/>
  <c r="CE362" i="6"/>
  <c r="CA274" i="2"/>
  <c r="F274" i="2"/>
  <c r="CA304" i="2"/>
  <c r="F304" i="2"/>
  <c r="CA336" i="2"/>
  <c r="F336" i="2"/>
  <c r="CA366" i="2"/>
  <c r="F366" i="2"/>
  <c r="CC274" i="1"/>
  <c r="CE274" i="1" s="1"/>
  <c r="C275" i="1"/>
  <c r="CC62" i="1"/>
  <c r="CE62" i="1" s="1"/>
  <c r="C63" i="1"/>
  <c r="D92" i="1"/>
  <c r="CC91" i="1"/>
  <c r="CE91" i="1" s="1"/>
  <c r="CA304" i="1"/>
  <c r="F304" i="1"/>
  <c r="CC243" i="1"/>
  <c r="CE243" i="1" s="1"/>
  <c r="C244" i="1"/>
  <c r="CC337" i="9"/>
  <c r="CE337" i="9" s="1"/>
  <c r="C338" i="9"/>
  <c r="F320" i="5"/>
  <c r="F321" i="1"/>
  <c r="CD321" i="1"/>
  <c r="F78" i="5"/>
  <c r="F338" i="6"/>
  <c r="CA338" i="6"/>
  <c r="CD76" i="10"/>
  <c r="F76" i="10"/>
  <c r="V244" i="3"/>
  <c r="E244" i="3"/>
  <c r="CD154" i="1"/>
  <c r="F154" i="1"/>
  <c r="C31" i="11"/>
  <c r="V31" i="11" s="1"/>
  <c r="X30" i="11"/>
  <c r="X87" i="3"/>
  <c r="D88" i="3"/>
  <c r="C91" i="11"/>
  <c r="V91" i="11" s="1"/>
  <c r="X90" i="11"/>
  <c r="D30" i="1"/>
  <c r="CC29" i="1"/>
  <c r="CE29" i="1" s="1"/>
  <c r="E93" i="1"/>
  <c r="D305" i="7"/>
  <c r="X304" i="7"/>
  <c r="F63" i="5"/>
  <c r="W336" i="11"/>
  <c r="E336" i="11"/>
  <c r="CB30" i="2"/>
  <c r="F30" i="2"/>
  <c r="C214" i="1"/>
  <c r="CC213" i="1"/>
  <c r="CE213" i="1" s="1"/>
  <c r="W31" i="7"/>
  <c r="E31" i="7"/>
  <c r="CD47" i="6"/>
  <c r="F47" i="6"/>
  <c r="CD258" i="6"/>
  <c r="F258" i="6"/>
  <c r="CA368" i="6"/>
  <c r="CA212" i="9"/>
  <c r="F212" i="9"/>
  <c r="CA183" i="10"/>
  <c r="C184" i="10" s="1"/>
  <c r="CA32" i="6"/>
  <c r="F32" i="6"/>
  <c r="X274" i="3"/>
  <c r="C275" i="3"/>
  <c r="E183" i="3"/>
  <c r="V183" i="3"/>
  <c r="CA182" i="9"/>
  <c r="CA152" i="10"/>
  <c r="C153" i="10" s="1"/>
  <c r="CA121" i="1"/>
  <c r="F121" i="1"/>
  <c r="D275" i="11"/>
  <c r="X274" i="11"/>
  <c r="CA307" i="6"/>
  <c r="CA214" i="2"/>
  <c r="F214" i="2"/>
  <c r="CA184" i="1"/>
  <c r="CD177" i="10" l="1"/>
  <c r="E178" i="10" s="1"/>
  <c r="CD169" i="9"/>
  <c r="F169" i="9"/>
  <c r="E168" i="11"/>
  <c r="W168" i="11"/>
  <c r="D178" i="5"/>
  <c r="CB178" i="5" s="1"/>
  <c r="C173" i="5"/>
  <c r="CA173" i="5" s="1"/>
  <c r="CC172" i="5"/>
  <c r="F167" i="2"/>
  <c r="CA167" i="2"/>
  <c r="CB216" i="5"/>
  <c r="CC216" i="5" s="1"/>
  <c r="D338" i="10"/>
  <c r="CC337" i="10"/>
  <c r="CE337" i="10" s="1"/>
  <c r="CC90" i="2"/>
  <c r="CE90" i="2" s="1"/>
  <c r="C91" i="2"/>
  <c r="C244" i="9"/>
  <c r="CC243" i="9"/>
  <c r="CE243" i="9" s="1"/>
  <c r="C122" i="10"/>
  <c r="CC121" i="10"/>
  <c r="CE121" i="10" s="1"/>
  <c r="E151" i="3"/>
  <c r="V151" i="3"/>
  <c r="CB304" i="6"/>
  <c r="F304" i="6"/>
  <c r="CB274" i="10"/>
  <c r="F274" i="10"/>
  <c r="F304" i="5"/>
  <c r="CA121" i="2"/>
  <c r="F121" i="2"/>
  <c r="CA62" i="2"/>
  <c r="F62" i="2"/>
  <c r="E305" i="11"/>
  <c r="C153" i="11"/>
  <c r="V153" i="11" s="1"/>
  <c r="X152" i="11"/>
  <c r="D152" i="10"/>
  <c r="CC151" i="10"/>
  <c r="CE151" i="10" s="1"/>
  <c r="C276" i="9"/>
  <c r="CA276" i="9" s="1"/>
  <c r="CC275" i="9"/>
  <c r="CE275" i="9" s="1"/>
  <c r="CA152" i="9"/>
  <c r="F152" i="9"/>
  <c r="F305" i="9"/>
  <c r="CA305" i="9"/>
  <c r="CC111" i="6"/>
  <c r="D112" i="6"/>
  <c r="CB112" i="6" s="1"/>
  <c r="D86" i="10"/>
  <c r="CB86" i="10" s="1"/>
  <c r="CC85" i="10"/>
  <c r="D351" i="10"/>
  <c r="CC350" i="10"/>
  <c r="CE350" i="10" s="1"/>
  <c r="F30" i="5"/>
  <c r="V366" i="3"/>
  <c r="E366" i="3"/>
  <c r="V305" i="3"/>
  <c r="E305" i="3"/>
  <c r="V30" i="3"/>
  <c r="E30" i="3"/>
  <c r="E213" i="3"/>
  <c r="V213" i="3"/>
  <c r="E122" i="3"/>
  <c r="V122" i="3"/>
  <c r="E63" i="3"/>
  <c r="V63" i="3"/>
  <c r="V336" i="3"/>
  <c r="E336" i="3"/>
  <c r="C244" i="2"/>
  <c r="CC243" i="2"/>
  <c r="CE243" i="2" s="1"/>
  <c r="CA367" i="9"/>
  <c r="F367" i="9"/>
  <c r="CC122" i="9"/>
  <c r="CE122" i="9" s="1"/>
  <c r="C123" i="9"/>
  <c r="CA91" i="9"/>
  <c r="F91" i="9"/>
  <c r="CD363" i="6"/>
  <c r="F363" i="6"/>
  <c r="C337" i="2"/>
  <c r="CC336" i="2"/>
  <c r="CE336" i="2" s="1"/>
  <c r="CC366" i="2"/>
  <c r="CE366" i="2" s="1"/>
  <c r="C367" i="2"/>
  <c r="C305" i="2"/>
  <c r="CC304" i="2"/>
  <c r="CE304" i="2" s="1"/>
  <c r="CC274" i="2"/>
  <c r="CE274" i="2" s="1"/>
  <c r="C275" i="2"/>
  <c r="F63" i="1"/>
  <c r="CA63" i="1"/>
  <c r="CA275" i="1"/>
  <c r="F275" i="1"/>
  <c r="CC304" i="1"/>
  <c r="CE304" i="1" s="1"/>
  <c r="C305" i="1"/>
  <c r="CB92" i="1"/>
  <c r="F92" i="1"/>
  <c r="E275" i="3"/>
  <c r="V275" i="3"/>
  <c r="W88" i="3"/>
  <c r="E88" i="3"/>
  <c r="CC338" i="6"/>
  <c r="CE338" i="6" s="1"/>
  <c r="C339" i="6"/>
  <c r="E79" i="5"/>
  <c r="CD79" i="5" s="1"/>
  <c r="CE78" i="5"/>
  <c r="E322" i="1"/>
  <c r="CE321" i="1"/>
  <c r="CA338" i="9"/>
  <c r="F338" i="9"/>
  <c r="CA244" i="1"/>
  <c r="F244" i="1"/>
  <c r="CC182" i="9"/>
  <c r="C183" i="9"/>
  <c r="C184" i="3"/>
  <c r="X183" i="3"/>
  <c r="CC184" i="1"/>
  <c r="C185" i="1"/>
  <c r="CC214" i="2"/>
  <c r="CE214" i="2" s="1"/>
  <c r="C215" i="2"/>
  <c r="C308" i="6"/>
  <c r="E275" i="11"/>
  <c r="W275" i="11"/>
  <c r="C122" i="1"/>
  <c r="CC121" i="1"/>
  <c r="CE121" i="1" s="1"/>
  <c r="CC32" i="6"/>
  <c r="CE32" i="6" s="1"/>
  <c r="C33" i="6"/>
  <c r="CC212" i="9"/>
  <c r="CE212" i="9" s="1"/>
  <c r="C213" i="9"/>
  <c r="CC368" i="6"/>
  <c r="C369" i="6"/>
  <c r="E259" i="6"/>
  <c r="CE258" i="6"/>
  <c r="E48" i="6"/>
  <c r="CE47" i="6"/>
  <c r="D32" i="7"/>
  <c r="X31" i="7"/>
  <c r="CA214" i="1"/>
  <c r="F214" i="1"/>
  <c r="D31" i="2"/>
  <c r="CC30" i="2"/>
  <c r="CE30" i="2" s="1"/>
  <c r="D337" i="11"/>
  <c r="X336" i="11"/>
  <c r="D64" i="5"/>
  <c r="CB64" i="5" s="1"/>
  <c r="CC63" i="5"/>
  <c r="CE63" i="5" s="1"/>
  <c r="E305" i="7"/>
  <c r="W305" i="7"/>
  <c r="CD93" i="1"/>
  <c r="CB30" i="1"/>
  <c r="F30" i="1"/>
  <c r="E91" i="11"/>
  <c r="E31" i="11"/>
  <c r="E155" i="1"/>
  <c r="CE154" i="1"/>
  <c r="C245" i="3"/>
  <c r="X244" i="3"/>
  <c r="E77" i="10"/>
  <c r="CE76" i="10"/>
  <c r="E321" i="5"/>
  <c r="CD321" i="5" s="1"/>
  <c r="CE320" i="5"/>
  <c r="E170" i="9" l="1"/>
  <c r="CE169" i="9"/>
  <c r="D169" i="11"/>
  <c r="X168" i="11"/>
  <c r="CD178" i="10"/>
  <c r="E179" i="10" s="1"/>
  <c r="D179" i="5"/>
  <c r="CB179" i="5" s="1"/>
  <c r="C174" i="5"/>
  <c r="CA174" i="5" s="1"/>
  <c r="CC173" i="5"/>
  <c r="C168" i="2"/>
  <c r="CC167" i="2"/>
  <c r="CE167" i="2" s="1"/>
  <c r="D217" i="5"/>
  <c r="CB338" i="10"/>
  <c r="F338" i="10"/>
  <c r="CA91" i="2"/>
  <c r="F91" i="2"/>
  <c r="F244" i="9"/>
  <c r="CA244" i="9"/>
  <c r="CA122" i="10"/>
  <c r="F122" i="10"/>
  <c r="C152" i="3"/>
  <c r="X151" i="3"/>
  <c r="D305" i="6"/>
  <c r="CC304" i="6"/>
  <c r="CE304" i="6" s="1"/>
  <c r="D275" i="10"/>
  <c r="CC274" i="10"/>
  <c r="CE274" i="10" s="1"/>
  <c r="CC304" i="5"/>
  <c r="CE304" i="5" s="1"/>
  <c r="C305" i="5"/>
  <c r="CA305" i="5" s="1"/>
  <c r="C63" i="2"/>
  <c r="CC62" i="2"/>
  <c r="CE62" i="2" s="1"/>
  <c r="CC121" i="2"/>
  <c r="CE121" i="2" s="1"/>
  <c r="C122" i="2"/>
  <c r="E153" i="11"/>
  <c r="C306" i="11"/>
  <c r="V306" i="11" s="1"/>
  <c r="X305" i="11"/>
  <c r="CB152" i="10"/>
  <c r="F152" i="10"/>
  <c r="F276" i="9"/>
  <c r="CC305" i="9"/>
  <c r="CE305" i="9" s="1"/>
  <c r="C306" i="9"/>
  <c r="CC152" i="9"/>
  <c r="CE152" i="9" s="1"/>
  <c r="C153" i="9"/>
  <c r="CC112" i="6"/>
  <c r="D113" i="6"/>
  <c r="CB113" i="6" s="1"/>
  <c r="D87" i="10"/>
  <c r="CB87" i="10" s="1"/>
  <c r="CC86" i="10"/>
  <c r="F351" i="10"/>
  <c r="CB351" i="10"/>
  <c r="CC30" i="5"/>
  <c r="CE30" i="5" s="1"/>
  <c r="C31" i="5"/>
  <c r="CA31" i="5" s="1"/>
  <c r="X63" i="3"/>
  <c r="C64" i="3"/>
  <c r="X122" i="3"/>
  <c r="C123" i="3"/>
  <c r="C214" i="3"/>
  <c r="X213" i="3"/>
  <c r="X336" i="3"/>
  <c r="C337" i="3"/>
  <c r="X30" i="3"/>
  <c r="C31" i="3"/>
  <c r="X305" i="3"/>
  <c r="C306" i="3"/>
  <c r="X366" i="3"/>
  <c r="C367" i="3"/>
  <c r="F244" i="2"/>
  <c r="CA244" i="2"/>
  <c r="F123" i="9"/>
  <c r="CA123" i="9"/>
  <c r="CC91" i="9"/>
  <c r="CE91" i="9" s="1"/>
  <c r="C92" i="9"/>
  <c r="CC367" i="9"/>
  <c r="CE367" i="9" s="1"/>
  <c r="C368" i="9"/>
  <c r="E364" i="6"/>
  <c r="CE363" i="6"/>
  <c r="CA305" i="2"/>
  <c r="F305" i="2"/>
  <c r="F337" i="2"/>
  <c r="CA337" i="2"/>
  <c r="F275" i="2"/>
  <c r="CA275" i="2"/>
  <c r="F367" i="2"/>
  <c r="CA367" i="2"/>
  <c r="CA305" i="1"/>
  <c r="F305" i="1"/>
  <c r="C64" i="1"/>
  <c r="CC63" i="1"/>
  <c r="CE63" i="1" s="1"/>
  <c r="D93" i="1"/>
  <c r="CC92" i="1"/>
  <c r="CE92" i="1" s="1"/>
  <c r="C276" i="1"/>
  <c r="CC275" i="1"/>
  <c r="CE275" i="1" s="1"/>
  <c r="CD77" i="10"/>
  <c r="F77" i="10"/>
  <c r="X31" i="11"/>
  <c r="C32" i="11"/>
  <c r="V32" i="11" s="1"/>
  <c r="D306" i="7"/>
  <c r="X305" i="7"/>
  <c r="CA369" i="6"/>
  <c r="CA213" i="9"/>
  <c r="F213" i="9"/>
  <c r="CA184" i="10"/>
  <c r="C185" i="10" s="1"/>
  <c r="CA33" i="6"/>
  <c r="F33" i="6"/>
  <c r="CA153" i="10"/>
  <c r="C154" i="10" s="1"/>
  <c r="D276" i="11"/>
  <c r="X275" i="11"/>
  <c r="CA215" i="2"/>
  <c r="F215" i="2"/>
  <c r="CA185" i="1"/>
  <c r="CA183" i="9"/>
  <c r="F339" i="6"/>
  <c r="CA339" i="6"/>
  <c r="X275" i="3"/>
  <c r="C276" i="3"/>
  <c r="F321" i="5"/>
  <c r="E245" i="3"/>
  <c r="V245" i="3"/>
  <c r="CD155" i="1"/>
  <c r="F155" i="1"/>
  <c r="X91" i="11"/>
  <c r="C92" i="11"/>
  <c r="V92" i="11" s="1"/>
  <c r="D31" i="1"/>
  <c r="CC30" i="1"/>
  <c r="CE30" i="1" s="1"/>
  <c r="E94" i="1"/>
  <c r="F64" i="5"/>
  <c r="W337" i="11"/>
  <c r="E337" i="11"/>
  <c r="CB31" i="2"/>
  <c r="F31" i="2"/>
  <c r="CC214" i="1"/>
  <c r="CE214" i="1" s="1"/>
  <c r="C215" i="1"/>
  <c r="W32" i="7"/>
  <c r="E32" i="7"/>
  <c r="CD48" i="6"/>
  <c r="F48" i="6"/>
  <c r="CD259" i="6"/>
  <c r="F259" i="6"/>
  <c r="F122" i="1"/>
  <c r="CA122" i="1"/>
  <c r="CA308" i="6"/>
  <c r="E184" i="3"/>
  <c r="V184" i="3"/>
  <c r="CC244" i="1"/>
  <c r="CE244" i="1" s="1"/>
  <c r="C245" i="1"/>
  <c r="CC338" i="9"/>
  <c r="CE338" i="9" s="1"/>
  <c r="C339" i="9"/>
  <c r="F322" i="1"/>
  <c r="CD322" i="1"/>
  <c r="F79" i="5"/>
  <c r="D89" i="3"/>
  <c r="X88" i="3"/>
  <c r="CD179" i="10" l="1"/>
  <c r="E180" i="10" s="1"/>
  <c r="W169" i="11"/>
  <c r="E169" i="11"/>
  <c r="CD170" i="9"/>
  <c r="F170" i="9"/>
  <c r="D180" i="5"/>
  <c r="CB180" i="5" s="1"/>
  <c r="C175" i="5"/>
  <c r="CA175" i="5" s="1"/>
  <c r="CC174" i="5"/>
  <c r="F168" i="2"/>
  <c r="CA168" i="2"/>
  <c r="CB217" i="5"/>
  <c r="CC217" i="5" s="1"/>
  <c r="CC338" i="10"/>
  <c r="CE338" i="10" s="1"/>
  <c r="D339" i="10"/>
  <c r="CC91" i="2"/>
  <c r="CE91" i="2" s="1"/>
  <c r="C92" i="2"/>
  <c r="CC244" i="9"/>
  <c r="CE244" i="9" s="1"/>
  <c r="C245" i="9"/>
  <c r="C123" i="10"/>
  <c r="CC122" i="10"/>
  <c r="CE122" i="10" s="1"/>
  <c r="E152" i="3"/>
  <c r="V152" i="3"/>
  <c r="CB305" i="6"/>
  <c r="F305" i="6"/>
  <c r="CB275" i="10"/>
  <c r="F275" i="10"/>
  <c r="F305" i="5"/>
  <c r="CA122" i="2"/>
  <c r="F122" i="2"/>
  <c r="CA63" i="2"/>
  <c r="F63" i="2"/>
  <c r="E306" i="11"/>
  <c r="C154" i="11"/>
  <c r="V154" i="11" s="1"/>
  <c r="X153" i="11"/>
  <c r="D153" i="10"/>
  <c r="CC152" i="10"/>
  <c r="CE152" i="10" s="1"/>
  <c r="C277" i="9"/>
  <c r="CA277" i="9" s="1"/>
  <c r="CC276" i="9"/>
  <c r="CE276" i="9" s="1"/>
  <c r="CA153" i="9"/>
  <c r="F153" i="9"/>
  <c r="F306" i="9"/>
  <c r="CA306" i="9"/>
  <c r="D114" i="6"/>
  <c r="CB114" i="6" s="1"/>
  <c r="CC113" i="6"/>
  <c r="D88" i="10"/>
  <c r="CB88" i="10" s="1"/>
  <c r="CC87" i="10"/>
  <c r="D352" i="10"/>
  <c r="CC351" i="10"/>
  <c r="CE351" i="10" s="1"/>
  <c r="F31" i="5"/>
  <c r="V367" i="3"/>
  <c r="E367" i="3"/>
  <c r="E306" i="3"/>
  <c r="V306" i="3"/>
  <c r="V31" i="3"/>
  <c r="E31" i="3"/>
  <c r="E337" i="3"/>
  <c r="V337" i="3"/>
  <c r="V123" i="3"/>
  <c r="E123" i="3"/>
  <c r="V64" i="3"/>
  <c r="E64" i="3"/>
  <c r="E214" i="3"/>
  <c r="V214" i="3"/>
  <c r="C245" i="2"/>
  <c r="CC244" i="2"/>
  <c r="CE244" i="2" s="1"/>
  <c r="F368" i="9"/>
  <c r="CA368" i="9"/>
  <c r="CA92" i="9"/>
  <c r="F92" i="9"/>
  <c r="C124" i="9"/>
  <c r="CC123" i="9"/>
  <c r="CE123" i="9" s="1"/>
  <c r="CD364" i="6"/>
  <c r="F364" i="6"/>
  <c r="CC367" i="2"/>
  <c r="CE367" i="2" s="1"/>
  <c r="C368" i="2"/>
  <c r="C276" i="2"/>
  <c r="CC275" i="2"/>
  <c r="CE275" i="2" s="1"/>
  <c r="CC337" i="2"/>
  <c r="CE337" i="2" s="1"/>
  <c r="C338" i="2"/>
  <c r="C306" i="2"/>
  <c r="CC305" i="2"/>
  <c r="CE305" i="2" s="1"/>
  <c r="CA276" i="1"/>
  <c r="F276" i="1"/>
  <c r="CB93" i="1"/>
  <c r="F93" i="1"/>
  <c r="F64" i="1"/>
  <c r="CA64" i="1"/>
  <c r="CC305" i="1"/>
  <c r="CE305" i="1" s="1"/>
  <c r="C306" i="1"/>
  <c r="E80" i="5"/>
  <c r="CD80" i="5" s="1"/>
  <c r="CE79" i="5"/>
  <c r="E323" i="1"/>
  <c r="CE322" i="1"/>
  <c r="CA339" i="9"/>
  <c r="F339" i="9"/>
  <c r="CA245" i="1"/>
  <c r="F245" i="1"/>
  <c r="X184" i="3"/>
  <c r="C185" i="3"/>
  <c r="C123" i="1"/>
  <c r="CC122" i="1"/>
  <c r="CE122" i="1" s="1"/>
  <c r="CA215" i="1"/>
  <c r="F215" i="1"/>
  <c r="E92" i="11"/>
  <c r="X245" i="3"/>
  <c r="C246" i="3"/>
  <c r="V276" i="3"/>
  <c r="E276" i="3"/>
  <c r="C340" i="6"/>
  <c r="CC339" i="6"/>
  <c r="CE339" i="6" s="1"/>
  <c r="CC183" i="9"/>
  <c r="C184" i="9"/>
  <c r="C370" i="6"/>
  <c r="CC369" i="6"/>
  <c r="E32" i="11"/>
  <c r="W89" i="3"/>
  <c r="E89" i="3"/>
  <c r="C309" i="6"/>
  <c r="E260" i="6"/>
  <c r="CE259" i="6"/>
  <c r="E49" i="6"/>
  <c r="CE48" i="6"/>
  <c r="D33" i="7"/>
  <c r="X32" i="7"/>
  <c r="D32" i="2"/>
  <c r="CC31" i="2"/>
  <c r="CE31" i="2" s="1"/>
  <c r="D338" i="11"/>
  <c r="X337" i="11"/>
  <c r="D65" i="5"/>
  <c r="CB65" i="5" s="1"/>
  <c r="CC64" i="5"/>
  <c r="CE64" i="5" s="1"/>
  <c r="CD94" i="1"/>
  <c r="CB31" i="1"/>
  <c r="F31" i="1"/>
  <c r="E156" i="1"/>
  <c r="CE155" i="1"/>
  <c r="E322" i="5"/>
  <c r="CD322" i="5" s="1"/>
  <c r="CE321" i="5"/>
  <c r="CC185" i="1"/>
  <c r="C186" i="1"/>
  <c r="CC215" i="2"/>
  <c r="CE215" i="2" s="1"/>
  <c r="C216" i="2"/>
  <c r="W276" i="11"/>
  <c r="E276" i="11"/>
  <c r="C34" i="6"/>
  <c r="CC33" i="6"/>
  <c r="CE33" i="6" s="1"/>
  <c r="C214" i="9"/>
  <c r="CC213" i="9"/>
  <c r="CE213" i="9" s="1"/>
  <c r="W306" i="7"/>
  <c r="E306" i="7"/>
  <c r="E78" i="10"/>
  <c r="CE77" i="10"/>
  <c r="D170" i="11" l="1"/>
  <c r="X169" i="11"/>
  <c r="E171" i="9"/>
  <c r="CE170" i="9"/>
  <c r="CD180" i="10"/>
  <c r="E181" i="10" s="1"/>
  <c r="D181" i="5"/>
  <c r="CB181" i="5" s="1"/>
  <c r="C176" i="5"/>
  <c r="CA176" i="5" s="1"/>
  <c r="CC175" i="5"/>
  <c r="CC168" i="2"/>
  <c r="CE168" i="2" s="1"/>
  <c r="C169" i="2"/>
  <c r="D218" i="5"/>
  <c r="CB339" i="10"/>
  <c r="F339" i="10"/>
  <c r="CA92" i="2"/>
  <c r="F92" i="2"/>
  <c r="F245" i="9"/>
  <c r="CA245" i="9"/>
  <c r="CA123" i="10"/>
  <c r="F123" i="10"/>
  <c r="X152" i="3"/>
  <c r="C153" i="3"/>
  <c r="D306" i="6"/>
  <c r="CC305" i="6"/>
  <c r="CE305" i="6" s="1"/>
  <c r="D276" i="10"/>
  <c r="CC275" i="10"/>
  <c r="CE275" i="10" s="1"/>
  <c r="CC305" i="5"/>
  <c r="CE305" i="5" s="1"/>
  <c r="C306" i="5"/>
  <c r="CA306" i="5" s="1"/>
  <c r="C64" i="2"/>
  <c r="CC63" i="2"/>
  <c r="CE63" i="2" s="1"/>
  <c r="CC122" i="2"/>
  <c r="CE122" i="2" s="1"/>
  <c r="C123" i="2"/>
  <c r="E154" i="11"/>
  <c r="X306" i="11"/>
  <c r="C307" i="11"/>
  <c r="V307" i="11" s="1"/>
  <c r="CB153" i="10"/>
  <c r="F153" i="10"/>
  <c r="F277" i="9"/>
  <c r="CC306" i="9"/>
  <c r="CE306" i="9" s="1"/>
  <c r="C307" i="9"/>
  <c r="CC153" i="9"/>
  <c r="CE153" i="9" s="1"/>
  <c r="C154" i="9"/>
  <c r="D115" i="6"/>
  <c r="CB115" i="6" s="1"/>
  <c r="CC114" i="6"/>
  <c r="D89" i="10"/>
  <c r="CB89" i="10" s="1"/>
  <c r="CC88" i="10"/>
  <c r="F352" i="10"/>
  <c r="CB352" i="10"/>
  <c r="C32" i="5"/>
  <c r="CA32" i="5" s="1"/>
  <c r="CC31" i="5"/>
  <c r="CE31" i="5" s="1"/>
  <c r="C215" i="3"/>
  <c r="X214" i="3"/>
  <c r="C338" i="3"/>
  <c r="X337" i="3"/>
  <c r="C307" i="3"/>
  <c r="X306" i="3"/>
  <c r="C65" i="3"/>
  <c r="X64" i="3"/>
  <c r="X123" i="3"/>
  <c r="C124" i="3"/>
  <c r="C32" i="3"/>
  <c r="X31" i="3"/>
  <c r="C368" i="3"/>
  <c r="X367" i="3"/>
  <c r="F245" i="2"/>
  <c r="CA245" i="2"/>
  <c r="C369" i="9"/>
  <c r="CC368" i="9"/>
  <c r="CE368" i="9" s="1"/>
  <c r="F124" i="9"/>
  <c r="CA124" i="9"/>
  <c r="CC92" i="9"/>
  <c r="CE92" i="9" s="1"/>
  <c r="C93" i="9"/>
  <c r="E365" i="6"/>
  <c r="CE364" i="6"/>
  <c r="CA306" i="2"/>
  <c r="F306" i="2"/>
  <c r="F276" i="2"/>
  <c r="CA276" i="2"/>
  <c r="CA338" i="2"/>
  <c r="F338" i="2"/>
  <c r="F368" i="2"/>
  <c r="CA368" i="2"/>
  <c r="CA306" i="1"/>
  <c r="F306" i="1"/>
  <c r="C65" i="1"/>
  <c r="CC64" i="1"/>
  <c r="CE64" i="1" s="1"/>
  <c r="D94" i="1"/>
  <c r="CC93" i="1"/>
  <c r="CE93" i="1" s="1"/>
  <c r="CC276" i="1"/>
  <c r="CE276" i="1" s="1"/>
  <c r="C277" i="1"/>
  <c r="CA154" i="10"/>
  <c r="C155" i="10" s="1"/>
  <c r="CA216" i="2"/>
  <c r="F216" i="2"/>
  <c r="CA186" i="1"/>
  <c r="CA309" i="6"/>
  <c r="CA184" i="9"/>
  <c r="E246" i="3"/>
  <c r="V246" i="3"/>
  <c r="V185" i="3"/>
  <c r="E185" i="3"/>
  <c r="CD78" i="10"/>
  <c r="F78" i="10"/>
  <c r="D307" i="7"/>
  <c r="X306" i="7"/>
  <c r="CA214" i="9"/>
  <c r="F214" i="9"/>
  <c r="CA185" i="10"/>
  <c r="C186" i="10" s="1"/>
  <c r="CA34" i="6"/>
  <c r="F34" i="6"/>
  <c r="D277" i="11"/>
  <c r="X276" i="11"/>
  <c r="F322" i="5"/>
  <c r="F156" i="1"/>
  <c r="CD156" i="1"/>
  <c r="D32" i="1"/>
  <c r="CC31" i="1"/>
  <c r="CE31" i="1" s="1"/>
  <c r="E95" i="1"/>
  <c r="F65" i="5"/>
  <c r="W338" i="11"/>
  <c r="E338" i="11"/>
  <c r="CB32" i="2"/>
  <c r="F32" i="2"/>
  <c r="W33" i="7"/>
  <c r="E33" i="7"/>
  <c r="CD49" i="6"/>
  <c r="F49" i="6"/>
  <c r="CD260" i="6"/>
  <c r="F260" i="6"/>
  <c r="D90" i="3"/>
  <c r="X89" i="3"/>
  <c r="C33" i="11"/>
  <c r="V33" i="11" s="1"/>
  <c r="X32" i="11"/>
  <c r="CA370" i="6"/>
  <c r="F340" i="6"/>
  <c r="CA340" i="6"/>
  <c r="X276" i="3"/>
  <c r="C277" i="3"/>
  <c r="C93" i="11"/>
  <c r="V93" i="11" s="1"/>
  <c r="X92" i="11"/>
  <c r="C216" i="1"/>
  <c r="CC215" i="1"/>
  <c r="CE215" i="1" s="1"/>
  <c r="F123" i="1"/>
  <c r="CA123" i="1"/>
  <c r="CC245" i="1"/>
  <c r="CE245" i="1" s="1"/>
  <c r="C246" i="1"/>
  <c r="CC339" i="9"/>
  <c r="CE339" i="9" s="1"/>
  <c r="C340" i="9"/>
  <c r="F323" i="1"/>
  <c r="CD323" i="1"/>
  <c r="F80" i="5"/>
  <c r="CD181" i="10" l="1"/>
  <c r="E182" i="10" s="1"/>
  <c r="E170" i="11"/>
  <c r="W170" i="11"/>
  <c r="CD171" i="9"/>
  <c r="F171" i="9"/>
  <c r="D182" i="5"/>
  <c r="CB182" i="5" s="1"/>
  <c r="C177" i="5"/>
  <c r="CA177" i="5" s="1"/>
  <c r="CC176" i="5"/>
  <c r="F169" i="2"/>
  <c r="CA169" i="2"/>
  <c r="CB218" i="5"/>
  <c r="CC218" i="5" s="1"/>
  <c r="CC339" i="10"/>
  <c r="CE339" i="10" s="1"/>
  <c r="D340" i="10"/>
  <c r="C93" i="2"/>
  <c r="CC92" i="2"/>
  <c r="CE92" i="2" s="1"/>
  <c r="CC245" i="9"/>
  <c r="CE245" i="9" s="1"/>
  <c r="C246" i="9"/>
  <c r="C124" i="10"/>
  <c r="CC123" i="10"/>
  <c r="CE123" i="10" s="1"/>
  <c r="V153" i="3"/>
  <c r="E153" i="3"/>
  <c r="CB306" i="6"/>
  <c r="F306" i="6"/>
  <c r="CB276" i="10"/>
  <c r="F276" i="10"/>
  <c r="F306" i="5"/>
  <c r="CA123" i="2"/>
  <c r="F123" i="2"/>
  <c r="CA64" i="2"/>
  <c r="F64" i="2"/>
  <c r="E307" i="11"/>
  <c r="C155" i="11"/>
  <c r="V155" i="11" s="1"/>
  <c r="X154" i="11"/>
  <c r="D154" i="10"/>
  <c r="CC153" i="10"/>
  <c r="CE153" i="10" s="1"/>
  <c r="CC277" i="9"/>
  <c r="CE277" i="9" s="1"/>
  <c r="C278" i="9"/>
  <c r="CA278" i="9" s="1"/>
  <c r="CA154" i="9"/>
  <c r="F154" i="9"/>
  <c r="CA307" i="9"/>
  <c r="F307" i="9"/>
  <c r="CC115" i="6"/>
  <c r="D116" i="6"/>
  <c r="CB116" i="6" s="1"/>
  <c r="D90" i="10"/>
  <c r="CB90" i="10" s="1"/>
  <c r="CC89" i="10"/>
  <c r="D353" i="10"/>
  <c r="CC352" i="10"/>
  <c r="CE352" i="10" s="1"/>
  <c r="F32" i="5"/>
  <c r="V124" i="3"/>
  <c r="E124" i="3"/>
  <c r="E368" i="3"/>
  <c r="V368" i="3"/>
  <c r="V32" i="3"/>
  <c r="E32" i="3"/>
  <c r="E65" i="3"/>
  <c r="V65" i="3"/>
  <c r="V307" i="3"/>
  <c r="E307" i="3"/>
  <c r="V338" i="3"/>
  <c r="E338" i="3"/>
  <c r="V215" i="3"/>
  <c r="E215" i="3"/>
  <c r="CC245" i="2"/>
  <c r="CE245" i="2" s="1"/>
  <c r="C246" i="2"/>
  <c r="F93" i="9"/>
  <c r="CA93" i="9"/>
  <c r="CC124" i="9"/>
  <c r="CE124" i="9" s="1"/>
  <c r="C125" i="9"/>
  <c r="CA369" i="9"/>
  <c r="F369" i="9"/>
  <c r="CD365" i="6"/>
  <c r="F365" i="6"/>
  <c r="C369" i="2"/>
  <c r="CC368" i="2"/>
  <c r="CE368" i="2" s="1"/>
  <c r="C277" i="2"/>
  <c r="CC276" i="2"/>
  <c r="CE276" i="2" s="1"/>
  <c r="C339" i="2"/>
  <c r="CC338" i="2"/>
  <c r="CE338" i="2" s="1"/>
  <c r="C307" i="2"/>
  <c r="CC306" i="2"/>
  <c r="CE306" i="2" s="1"/>
  <c r="CA277" i="1"/>
  <c r="F277" i="1"/>
  <c r="CB94" i="1"/>
  <c r="F94" i="1"/>
  <c r="CA65" i="1"/>
  <c r="F65" i="1"/>
  <c r="C307" i="1"/>
  <c r="CC306" i="1"/>
  <c r="CE306" i="1" s="1"/>
  <c r="CC123" i="1"/>
  <c r="CE123" i="1" s="1"/>
  <c r="C124" i="1"/>
  <c r="V277" i="3"/>
  <c r="E277" i="3"/>
  <c r="CC340" i="6"/>
  <c r="CE340" i="6" s="1"/>
  <c r="C341" i="6"/>
  <c r="C371" i="6"/>
  <c r="CC370" i="6"/>
  <c r="E157" i="1"/>
  <c r="CE156" i="1"/>
  <c r="C247" i="3"/>
  <c r="X246" i="3"/>
  <c r="CC184" i="9"/>
  <c r="C185" i="9"/>
  <c r="E324" i="1"/>
  <c r="CE323" i="1"/>
  <c r="CA340" i="9"/>
  <c r="F340" i="9"/>
  <c r="CA246" i="1"/>
  <c r="F246" i="1"/>
  <c r="E81" i="5"/>
  <c r="CD81" i="5" s="1"/>
  <c r="CE80" i="5"/>
  <c r="CA216" i="1"/>
  <c r="F216" i="1"/>
  <c r="E93" i="11"/>
  <c r="E33" i="11"/>
  <c r="W90" i="3"/>
  <c r="E90" i="3"/>
  <c r="E261" i="6"/>
  <c r="CE260" i="6"/>
  <c r="E50" i="6"/>
  <c r="CE49" i="6"/>
  <c r="D34" i="7"/>
  <c r="X33" i="7"/>
  <c r="D33" i="2"/>
  <c r="CC32" i="2"/>
  <c r="CE32" i="2" s="1"/>
  <c r="D339" i="11"/>
  <c r="X338" i="11"/>
  <c r="D66" i="5"/>
  <c r="CB66" i="5" s="1"/>
  <c r="CC65" i="5"/>
  <c r="CE65" i="5" s="1"/>
  <c r="CD95" i="1"/>
  <c r="CB32" i="1"/>
  <c r="F32" i="1"/>
  <c r="E323" i="5"/>
  <c r="CD323" i="5" s="1"/>
  <c r="CE322" i="5"/>
  <c r="W277" i="11"/>
  <c r="E277" i="11"/>
  <c r="CC34" i="6"/>
  <c r="CE34" i="6" s="1"/>
  <c r="C35" i="6"/>
  <c r="CC214" i="9"/>
  <c r="CE214" i="9" s="1"/>
  <c r="C215" i="9"/>
  <c r="W307" i="7"/>
  <c r="E307" i="7"/>
  <c r="E79" i="10"/>
  <c r="CE78" i="10"/>
  <c r="C186" i="3"/>
  <c r="X185" i="3"/>
  <c r="C310" i="6"/>
  <c r="CC186" i="1"/>
  <c r="C187" i="1"/>
  <c r="CC216" i="2"/>
  <c r="CE216" i="2" s="1"/>
  <c r="C217" i="2"/>
  <c r="D171" i="11" l="1"/>
  <c r="X170" i="11"/>
  <c r="E172" i="9"/>
  <c r="CE171" i="9"/>
  <c r="CD182" i="10"/>
  <c r="E183" i="10" s="1"/>
  <c r="D183" i="5"/>
  <c r="CB183" i="5" s="1"/>
  <c r="C178" i="5"/>
  <c r="CA178" i="5" s="1"/>
  <c r="CC177" i="5"/>
  <c r="C170" i="2"/>
  <c r="CC169" i="2"/>
  <c r="CE169" i="2" s="1"/>
  <c r="D219" i="5"/>
  <c r="CB219" i="5" s="1"/>
  <c r="CC219" i="5" s="1"/>
  <c r="CB340" i="10"/>
  <c r="F340" i="10"/>
  <c r="CA93" i="2"/>
  <c r="F93" i="2"/>
  <c r="F246" i="9"/>
  <c r="CA246" i="9"/>
  <c r="CA124" i="10"/>
  <c r="F124" i="10"/>
  <c r="X153" i="3"/>
  <c r="C154" i="3"/>
  <c r="D307" i="6"/>
  <c r="CC306" i="6"/>
  <c r="CE306" i="6" s="1"/>
  <c r="D277" i="10"/>
  <c r="CC276" i="10"/>
  <c r="CE276" i="10" s="1"/>
  <c r="CC306" i="5"/>
  <c r="CE306" i="5" s="1"/>
  <c r="C307" i="5"/>
  <c r="CA307" i="5" s="1"/>
  <c r="CC64" i="2"/>
  <c r="CE64" i="2" s="1"/>
  <c r="C65" i="2"/>
  <c r="C124" i="2"/>
  <c r="CC123" i="2"/>
  <c r="CE123" i="2" s="1"/>
  <c r="E155" i="11"/>
  <c r="C308" i="11"/>
  <c r="V308" i="11" s="1"/>
  <c r="X307" i="11"/>
  <c r="CB154" i="10"/>
  <c r="F154" i="10"/>
  <c r="F278" i="9"/>
  <c r="C308" i="9"/>
  <c r="CC307" i="9"/>
  <c r="CE307" i="9" s="1"/>
  <c r="CC154" i="9"/>
  <c r="CE154" i="9" s="1"/>
  <c r="C155" i="9"/>
  <c r="D117" i="6"/>
  <c r="CB117" i="6" s="1"/>
  <c r="CC116" i="6"/>
  <c r="D91" i="10"/>
  <c r="CB91" i="10" s="1"/>
  <c r="CC90" i="10"/>
  <c r="F353" i="10"/>
  <c r="CB353" i="10"/>
  <c r="CC32" i="5"/>
  <c r="CE32" i="5" s="1"/>
  <c r="C33" i="5"/>
  <c r="CA33" i="5" s="1"/>
  <c r="C66" i="3"/>
  <c r="X65" i="3"/>
  <c r="C369" i="3"/>
  <c r="X368" i="3"/>
  <c r="C216" i="3"/>
  <c r="X215" i="3"/>
  <c r="X338" i="3"/>
  <c r="C339" i="3"/>
  <c r="X307" i="3"/>
  <c r="C308" i="3"/>
  <c r="X32" i="3"/>
  <c r="C33" i="3"/>
  <c r="C125" i="3"/>
  <c r="X124" i="3"/>
  <c r="F246" i="2"/>
  <c r="CA246" i="2"/>
  <c r="CA125" i="9"/>
  <c r="F125" i="9"/>
  <c r="CC93" i="9"/>
  <c r="CE93" i="9" s="1"/>
  <c r="C94" i="9"/>
  <c r="C370" i="9"/>
  <c r="CC369" i="9"/>
  <c r="CE369" i="9" s="1"/>
  <c r="E366" i="6"/>
  <c r="CE365" i="6"/>
  <c r="CA277" i="2"/>
  <c r="F277" i="2"/>
  <c r="CA307" i="2"/>
  <c r="F307" i="2"/>
  <c r="CA339" i="2"/>
  <c r="F339" i="2"/>
  <c r="CA369" i="2"/>
  <c r="F369" i="2"/>
  <c r="CA307" i="1"/>
  <c r="F307" i="1"/>
  <c r="CC65" i="1"/>
  <c r="CE65" i="1" s="1"/>
  <c r="C66" i="1"/>
  <c r="D95" i="1"/>
  <c r="CC94" i="1"/>
  <c r="CE94" i="1" s="1"/>
  <c r="C278" i="1"/>
  <c r="CC277" i="1"/>
  <c r="CE277" i="1" s="1"/>
  <c r="CA310" i="6"/>
  <c r="V186" i="3"/>
  <c r="E186" i="3"/>
  <c r="D308" i="7"/>
  <c r="X307" i="7"/>
  <c r="CA155" i="10"/>
  <c r="C156" i="10" s="1"/>
  <c r="CA217" i="2"/>
  <c r="F217" i="2"/>
  <c r="CA187" i="1"/>
  <c r="CA215" i="9"/>
  <c r="F215" i="9"/>
  <c r="CA186" i="10"/>
  <c r="C187" i="10" s="1"/>
  <c r="CA35" i="6"/>
  <c r="F35" i="6"/>
  <c r="CA185" i="9"/>
  <c r="F341" i="6"/>
  <c r="CA341" i="6"/>
  <c r="F124" i="1"/>
  <c r="CA124" i="1"/>
  <c r="CD79" i="10"/>
  <c r="F79" i="10"/>
  <c r="D278" i="11"/>
  <c r="X277" i="11"/>
  <c r="F323" i="5"/>
  <c r="D33" i="1"/>
  <c r="CC32" i="1"/>
  <c r="CE32" i="1" s="1"/>
  <c r="E96" i="1"/>
  <c r="F66" i="5"/>
  <c r="W339" i="11"/>
  <c r="E339" i="11"/>
  <c r="CB33" i="2"/>
  <c r="F33" i="2"/>
  <c r="W34" i="7"/>
  <c r="E34" i="7"/>
  <c r="CD50" i="6"/>
  <c r="F50" i="6"/>
  <c r="CD261" i="6"/>
  <c r="F261" i="6"/>
  <c r="D91" i="3"/>
  <c r="X90" i="3"/>
  <c r="C34" i="11"/>
  <c r="V34" i="11" s="1"/>
  <c r="X33" i="11"/>
  <c r="C94" i="11"/>
  <c r="V94" i="11" s="1"/>
  <c r="X93" i="11"/>
  <c r="C217" i="1"/>
  <c r="CC216" i="1"/>
  <c r="CE216" i="1" s="1"/>
  <c r="F81" i="5"/>
  <c r="CC246" i="1"/>
  <c r="CE246" i="1" s="1"/>
  <c r="C247" i="1"/>
  <c r="CC340" i="9"/>
  <c r="CE340" i="9" s="1"/>
  <c r="C341" i="9"/>
  <c r="F324" i="1"/>
  <c r="CD324" i="1"/>
  <c r="V247" i="3"/>
  <c r="E247" i="3"/>
  <c r="F157" i="1"/>
  <c r="CD157" i="1"/>
  <c r="CA371" i="6"/>
  <c r="C278" i="3"/>
  <c r="X277" i="3"/>
  <c r="CD183" i="10" l="1"/>
  <c r="E184" i="10" s="1"/>
  <c r="CD172" i="9"/>
  <c r="F172" i="9"/>
  <c r="W171" i="11"/>
  <c r="E171" i="11"/>
  <c r="D184" i="5"/>
  <c r="CB184" i="5" s="1"/>
  <c r="C179" i="5"/>
  <c r="CA179" i="5" s="1"/>
  <c r="CC178" i="5"/>
  <c r="CA170" i="2"/>
  <c r="F170" i="2"/>
  <c r="D220" i="5"/>
  <c r="CB220" i="5" s="1"/>
  <c r="CC220" i="5" s="1"/>
  <c r="D341" i="10"/>
  <c r="CC340" i="10"/>
  <c r="CE340" i="10" s="1"/>
  <c r="C94" i="2"/>
  <c r="CC93" i="2"/>
  <c r="CE93" i="2" s="1"/>
  <c r="C247" i="9"/>
  <c r="CC246" i="9"/>
  <c r="CE246" i="9" s="1"/>
  <c r="C125" i="10"/>
  <c r="CC124" i="10"/>
  <c r="CE124" i="10" s="1"/>
  <c r="E154" i="3"/>
  <c r="V154" i="3"/>
  <c r="CB307" i="6"/>
  <c r="F307" i="6"/>
  <c r="CB277" i="10"/>
  <c r="F277" i="10"/>
  <c r="F307" i="5"/>
  <c r="CA65" i="2"/>
  <c r="F65" i="2"/>
  <c r="CA124" i="2"/>
  <c r="F124" i="2"/>
  <c r="E308" i="11"/>
  <c r="C156" i="11"/>
  <c r="V156" i="11" s="1"/>
  <c r="X155" i="11"/>
  <c r="D155" i="10"/>
  <c r="CC154" i="10"/>
  <c r="CE154" i="10" s="1"/>
  <c r="C279" i="9"/>
  <c r="CA279" i="9" s="1"/>
  <c r="CC278" i="9"/>
  <c r="CE278" i="9" s="1"/>
  <c r="CA155" i="9"/>
  <c r="F155" i="9"/>
  <c r="F308" i="9"/>
  <c r="CA308" i="9"/>
  <c r="CC117" i="6"/>
  <c r="D118" i="6"/>
  <c r="CB118" i="6" s="1"/>
  <c r="D92" i="10"/>
  <c r="CB92" i="10" s="1"/>
  <c r="CC91" i="10"/>
  <c r="D354" i="10"/>
  <c r="CC353" i="10"/>
  <c r="CE353" i="10" s="1"/>
  <c r="F33" i="5"/>
  <c r="V33" i="3"/>
  <c r="E33" i="3"/>
  <c r="V308" i="3"/>
  <c r="E308" i="3"/>
  <c r="V339" i="3"/>
  <c r="E339" i="3"/>
  <c r="V125" i="3"/>
  <c r="E125" i="3"/>
  <c r="E216" i="3"/>
  <c r="V216" i="3"/>
  <c r="E369" i="3"/>
  <c r="V369" i="3"/>
  <c r="V66" i="3"/>
  <c r="E66" i="3"/>
  <c r="CC246" i="2"/>
  <c r="CE246" i="2" s="1"/>
  <c r="C247" i="2"/>
  <c r="CA94" i="9"/>
  <c r="F94" i="9"/>
  <c r="CA370" i="9"/>
  <c r="F370" i="9"/>
  <c r="CC125" i="9"/>
  <c r="CE125" i="9" s="1"/>
  <c r="C126" i="9"/>
  <c r="CD366" i="6"/>
  <c r="F366" i="6"/>
  <c r="C340" i="2"/>
  <c r="CC339" i="2"/>
  <c r="CE339" i="2" s="1"/>
  <c r="C370" i="2"/>
  <c r="CC369" i="2"/>
  <c r="CE369" i="2" s="1"/>
  <c r="C308" i="2"/>
  <c r="CC307" i="2"/>
  <c r="CE307" i="2" s="1"/>
  <c r="CC277" i="2"/>
  <c r="CE277" i="2" s="1"/>
  <c r="C278" i="2"/>
  <c r="F66" i="1"/>
  <c r="CA66" i="1"/>
  <c r="CA278" i="1"/>
  <c r="F278" i="1"/>
  <c r="CB95" i="1"/>
  <c r="F95" i="1"/>
  <c r="C308" i="1"/>
  <c r="CC307" i="1"/>
  <c r="CE307" i="1" s="1"/>
  <c r="E278" i="3"/>
  <c r="V278" i="3"/>
  <c r="CC371" i="6"/>
  <c r="C372" i="6"/>
  <c r="E158" i="1"/>
  <c r="CE157" i="1"/>
  <c r="E325" i="1"/>
  <c r="CE324" i="1"/>
  <c r="CA341" i="9"/>
  <c r="F341" i="9"/>
  <c r="CA247" i="1"/>
  <c r="F247" i="1"/>
  <c r="CC124" i="1"/>
  <c r="CE124" i="1" s="1"/>
  <c r="C125" i="1"/>
  <c r="C342" i="6"/>
  <c r="CC341" i="6"/>
  <c r="CE341" i="6" s="1"/>
  <c r="C186" i="9"/>
  <c r="CC185" i="9"/>
  <c r="C248" i="3"/>
  <c r="X247" i="3"/>
  <c r="E82" i="5"/>
  <c r="CD82" i="5" s="1"/>
  <c r="CE81" i="5"/>
  <c r="CA217" i="1"/>
  <c r="F217" i="1"/>
  <c r="E94" i="11"/>
  <c r="E34" i="11"/>
  <c r="W91" i="3"/>
  <c r="E91" i="3"/>
  <c r="E262" i="6"/>
  <c r="CE261" i="6"/>
  <c r="E51" i="6"/>
  <c r="CE50" i="6"/>
  <c r="D35" i="7"/>
  <c r="X34" i="7"/>
  <c r="D34" i="2"/>
  <c r="CC33" i="2"/>
  <c r="CE33" i="2" s="1"/>
  <c r="D340" i="11"/>
  <c r="X339" i="11"/>
  <c r="D67" i="5"/>
  <c r="CB67" i="5" s="1"/>
  <c r="CC66" i="5"/>
  <c r="CE66" i="5" s="1"/>
  <c r="CD96" i="1"/>
  <c r="CB33" i="1"/>
  <c r="F33" i="1"/>
  <c r="E324" i="5"/>
  <c r="CD324" i="5" s="1"/>
  <c r="CE323" i="5"/>
  <c r="W278" i="11"/>
  <c r="E278" i="11"/>
  <c r="E80" i="10"/>
  <c r="CE79" i="10"/>
  <c r="C36" i="6"/>
  <c r="CC35" i="6"/>
  <c r="CE35" i="6" s="1"/>
  <c r="C216" i="9"/>
  <c r="CC215" i="9"/>
  <c r="CE215" i="9" s="1"/>
  <c r="CC187" i="1"/>
  <c r="C188" i="1"/>
  <c r="CC217" i="2"/>
  <c r="CE217" i="2" s="1"/>
  <c r="C218" i="2"/>
  <c r="W308" i="7"/>
  <c r="E308" i="7"/>
  <c r="X186" i="3"/>
  <c r="C187" i="3"/>
  <c r="C311" i="6"/>
  <c r="E173" i="9" l="1"/>
  <c r="CE172" i="9"/>
  <c r="D172" i="11"/>
  <c r="X171" i="11"/>
  <c r="CD184" i="10"/>
  <c r="E185" i="10" s="1"/>
  <c r="D185" i="5"/>
  <c r="CB185" i="5" s="1"/>
  <c r="C180" i="5"/>
  <c r="CA180" i="5" s="1"/>
  <c r="CC179" i="5"/>
  <c r="CC170" i="2"/>
  <c r="CE170" i="2" s="1"/>
  <c r="C171" i="2"/>
  <c r="CB341" i="10"/>
  <c r="F341" i="10"/>
  <c r="F94" i="2"/>
  <c r="CA94" i="2"/>
  <c r="F247" i="9"/>
  <c r="CA247" i="9"/>
  <c r="CA125" i="10"/>
  <c r="F125" i="10"/>
  <c r="X154" i="3"/>
  <c r="C155" i="3"/>
  <c r="D308" i="6"/>
  <c r="CC307" i="6"/>
  <c r="CE307" i="6" s="1"/>
  <c r="D278" i="10"/>
  <c r="CC277" i="10"/>
  <c r="CE277" i="10" s="1"/>
  <c r="C308" i="5"/>
  <c r="CA308" i="5" s="1"/>
  <c r="CC307" i="5"/>
  <c r="CE307" i="5" s="1"/>
  <c r="C125" i="2"/>
  <c r="CC124" i="2"/>
  <c r="CE124" i="2" s="1"/>
  <c r="C66" i="2"/>
  <c r="CC65" i="2"/>
  <c r="CE65" i="2" s="1"/>
  <c r="C309" i="11"/>
  <c r="V309" i="11" s="1"/>
  <c r="X308" i="11"/>
  <c r="E156" i="11"/>
  <c r="CB155" i="10"/>
  <c r="F155" i="10"/>
  <c r="F279" i="9"/>
  <c r="CC308" i="9"/>
  <c r="CE308" i="9" s="1"/>
  <c r="C309" i="9"/>
  <c r="CC155" i="9"/>
  <c r="CE155" i="9" s="1"/>
  <c r="C156" i="9"/>
  <c r="D119" i="6"/>
  <c r="CB119" i="6" s="1"/>
  <c r="CC118" i="6"/>
  <c r="D93" i="10"/>
  <c r="CB93" i="10" s="1"/>
  <c r="CC92" i="10"/>
  <c r="F354" i="10"/>
  <c r="CB354" i="10"/>
  <c r="CC33" i="5"/>
  <c r="CE33" i="5" s="1"/>
  <c r="C34" i="5"/>
  <c r="CA34" i="5" s="1"/>
  <c r="C370" i="3"/>
  <c r="X369" i="3"/>
  <c r="C217" i="3"/>
  <c r="X216" i="3"/>
  <c r="X66" i="3"/>
  <c r="C67" i="3"/>
  <c r="C126" i="3"/>
  <c r="X125" i="3"/>
  <c r="X339" i="3"/>
  <c r="C340" i="3"/>
  <c r="C309" i="3"/>
  <c r="X308" i="3"/>
  <c r="C34" i="3"/>
  <c r="X33" i="3"/>
  <c r="F247" i="2"/>
  <c r="CA247" i="2"/>
  <c r="CA126" i="9"/>
  <c r="F126" i="9"/>
  <c r="CC370" i="9"/>
  <c r="CE370" i="9" s="1"/>
  <c r="C371" i="9"/>
  <c r="C95" i="9"/>
  <c r="CC94" i="9"/>
  <c r="CE94" i="9" s="1"/>
  <c r="E367" i="6"/>
  <c r="CE366" i="6"/>
  <c r="CA278" i="2"/>
  <c r="F278" i="2"/>
  <c r="F308" i="2"/>
  <c r="CA308" i="2"/>
  <c r="CA370" i="2"/>
  <c r="F370" i="2"/>
  <c r="CA340" i="2"/>
  <c r="F340" i="2"/>
  <c r="C67" i="1"/>
  <c r="CC66" i="1"/>
  <c r="CE66" i="1" s="1"/>
  <c r="CA308" i="1"/>
  <c r="F308" i="1"/>
  <c r="D96" i="1"/>
  <c r="CC95" i="1"/>
  <c r="CE95" i="1" s="1"/>
  <c r="C279" i="1"/>
  <c r="CC278" i="1"/>
  <c r="CE278" i="1" s="1"/>
  <c r="D309" i="7"/>
  <c r="X308" i="7"/>
  <c r="CA216" i="9"/>
  <c r="F216" i="9"/>
  <c r="CA187" i="10"/>
  <c r="C188" i="10" s="1"/>
  <c r="CA36" i="6"/>
  <c r="F36" i="6"/>
  <c r="CD80" i="10"/>
  <c r="F80" i="10"/>
  <c r="D279" i="11"/>
  <c r="X278" i="11"/>
  <c r="F324" i="5"/>
  <c r="D34" i="1"/>
  <c r="CC33" i="1"/>
  <c r="CE33" i="1" s="1"/>
  <c r="E97" i="1"/>
  <c r="CC67" i="5"/>
  <c r="CE67" i="5" s="1"/>
  <c r="CF67" i="5" s="1"/>
  <c r="F67" i="5"/>
  <c r="W340" i="11"/>
  <c r="E340" i="11"/>
  <c r="CB34" i="2"/>
  <c r="F34" i="2"/>
  <c r="W35" i="7"/>
  <c r="E35" i="7"/>
  <c r="CD51" i="6"/>
  <c r="F51" i="6"/>
  <c r="CD262" i="6"/>
  <c r="F262" i="6"/>
  <c r="D92" i="3"/>
  <c r="X91" i="3"/>
  <c r="C35" i="11"/>
  <c r="V35" i="11" s="1"/>
  <c r="X34" i="11"/>
  <c r="X94" i="11"/>
  <c r="C95" i="11"/>
  <c r="V95" i="11" s="1"/>
  <c r="C218" i="1"/>
  <c r="CC217" i="1"/>
  <c r="CE217" i="1" s="1"/>
  <c r="F82" i="5"/>
  <c r="E248" i="3"/>
  <c r="V248" i="3"/>
  <c r="CA186" i="9"/>
  <c r="F342" i="6"/>
  <c r="CA342" i="6"/>
  <c r="CC342" i="6" s="1"/>
  <c r="CE342" i="6" s="1"/>
  <c r="CF342" i="6" s="1"/>
  <c r="CC247" i="1"/>
  <c r="CE247" i="1" s="1"/>
  <c r="C248" i="1"/>
  <c r="CC341" i="9"/>
  <c r="CE341" i="9" s="1"/>
  <c r="C342" i="9"/>
  <c r="F325" i="1"/>
  <c r="CD325" i="1"/>
  <c r="CD158" i="1"/>
  <c r="F158" i="1"/>
  <c r="CA311" i="6"/>
  <c r="E187" i="3"/>
  <c r="V187" i="3"/>
  <c r="CA156" i="10"/>
  <c r="C157" i="10" s="1"/>
  <c r="CA218" i="2"/>
  <c r="F218" i="2"/>
  <c r="CA188" i="1"/>
  <c r="CA125" i="1"/>
  <c r="F125" i="1"/>
  <c r="CA372" i="6"/>
  <c r="C279" i="3"/>
  <c r="X278" i="3"/>
  <c r="CD185" i="10" l="1"/>
  <c r="E186" i="10" s="1"/>
  <c r="CD173" i="9"/>
  <c r="F173" i="9"/>
  <c r="E172" i="11"/>
  <c r="W172" i="11"/>
  <c r="D186" i="5"/>
  <c r="CB186" i="5" s="1"/>
  <c r="C181" i="5"/>
  <c r="CA181" i="5" s="1"/>
  <c r="CC180" i="5"/>
  <c r="CA171" i="2"/>
  <c r="F171" i="2"/>
  <c r="CC341" i="10"/>
  <c r="CE341" i="10" s="1"/>
  <c r="D342" i="10"/>
  <c r="C95" i="2"/>
  <c r="CC94" i="2"/>
  <c r="CE94" i="2" s="1"/>
  <c r="C248" i="9"/>
  <c r="CC247" i="9"/>
  <c r="CE247" i="9" s="1"/>
  <c r="C126" i="10"/>
  <c r="CC125" i="10"/>
  <c r="CE125" i="10" s="1"/>
  <c r="V155" i="3"/>
  <c r="E155" i="3"/>
  <c r="CB308" i="6"/>
  <c r="F308" i="6"/>
  <c r="CB278" i="10"/>
  <c r="F278" i="10"/>
  <c r="F308" i="5"/>
  <c r="CA66" i="2"/>
  <c r="F66" i="2"/>
  <c r="CA125" i="2"/>
  <c r="F125" i="2"/>
  <c r="X156" i="11"/>
  <c r="C157" i="11"/>
  <c r="V157" i="11" s="1"/>
  <c r="E309" i="11"/>
  <c r="D156" i="10"/>
  <c r="CC155" i="10"/>
  <c r="CE155" i="10" s="1"/>
  <c r="CC279" i="9"/>
  <c r="CE279" i="9" s="1"/>
  <c r="C280" i="9"/>
  <c r="CA280" i="9" s="1"/>
  <c r="CA156" i="9"/>
  <c r="F156" i="9"/>
  <c r="F309" i="9"/>
  <c r="CA309" i="9"/>
  <c r="D120" i="6"/>
  <c r="CB120" i="6" s="1"/>
  <c r="CC119" i="6"/>
  <c r="D94" i="10"/>
  <c r="CB94" i="10" s="1"/>
  <c r="CC93" i="10"/>
  <c r="D355" i="10"/>
  <c r="CC354" i="10"/>
  <c r="CE354" i="10" s="1"/>
  <c r="F34" i="5"/>
  <c r="E340" i="3"/>
  <c r="V340" i="3"/>
  <c r="V67" i="3"/>
  <c r="X67" i="3" s="1"/>
  <c r="Y67" i="3" s="1"/>
  <c r="E67" i="3"/>
  <c r="V34" i="3"/>
  <c r="E34" i="3"/>
  <c r="E309" i="3"/>
  <c r="V309" i="3"/>
  <c r="V126" i="3"/>
  <c r="E126" i="3"/>
  <c r="E217" i="3"/>
  <c r="V217" i="3"/>
  <c r="V370" i="3"/>
  <c r="E370" i="3"/>
  <c r="CC247" i="2"/>
  <c r="CE247" i="2" s="1"/>
  <c r="C248" i="2"/>
  <c r="CA371" i="9"/>
  <c r="F371" i="9"/>
  <c r="CA95" i="9"/>
  <c r="F95" i="9"/>
  <c r="C127" i="9"/>
  <c r="CC126" i="9"/>
  <c r="CE126" i="9" s="1"/>
  <c r="CD367" i="6"/>
  <c r="F367" i="6"/>
  <c r="C341" i="2"/>
  <c r="CC340" i="2"/>
  <c r="CE340" i="2" s="1"/>
  <c r="C309" i="2"/>
  <c r="CC308" i="2"/>
  <c r="CE308" i="2" s="1"/>
  <c r="CC370" i="2"/>
  <c r="CE370" i="2" s="1"/>
  <c r="C371" i="2"/>
  <c r="CC278" i="2"/>
  <c r="CE278" i="2" s="1"/>
  <c r="C279" i="2"/>
  <c r="CA279" i="1"/>
  <c r="F279" i="1"/>
  <c r="CB96" i="1"/>
  <c r="F96" i="1"/>
  <c r="C309" i="1"/>
  <c r="CC308" i="1"/>
  <c r="CE308" i="1" s="1"/>
  <c r="F67" i="1"/>
  <c r="CA67" i="1"/>
  <c r="CC67" i="1" s="1"/>
  <c r="CE67" i="1" s="1"/>
  <c r="CF67" i="1" s="1"/>
  <c r="CC218" i="2"/>
  <c r="CE218" i="2" s="1"/>
  <c r="C219" i="2"/>
  <c r="E159" i="1"/>
  <c r="CE158" i="1"/>
  <c r="CC186" i="9"/>
  <c r="C187" i="9"/>
  <c r="E83" i="5"/>
  <c r="CD83" i="5" s="1"/>
  <c r="CE82" i="5"/>
  <c r="CA218" i="1"/>
  <c r="F218" i="1"/>
  <c r="E35" i="11"/>
  <c r="E263" i="6"/>
  <c r="CE262" i="6"/>
  <c r="E52" i="6"/>
  <c r="CE51" i="6"/>
  <c r="D35" i="2"/>
  <c r="CC34" i="2"/>
  <c r="CE34" i="2" s="1"/>
  <c r="D341" i="11"/>
  <c r="X340" i="11"/>
  <c r="E325" i="5"/>
  <c r="CD325" i="5" s="1"/>
  <c r="CE324" i="5"/>
  <c r="E81" i="10"/>
  <c r="CE80" i="10"/>
  <c r="C373" i="6"/>
  <c r="CC372" i="6"/>
  <c r="X187" i="3"/>
  <c r="C188" i="3"/>
  <c r="E326" i="1"/>
  <c r="CE325" i="1"/>
  <c r="CA342" i="9"/>
  <c r="CC342" i="9" s="1"/>
  <c r="CE342" i="9" s="1"/>
  <c r="CF342" i="9" s="1"/>
  <c r="F342" i="9"/>
  <c r="CA248" i="1"/>
  <c r="F248" i="1"/>
  <c r="X248" i="3"/>
  <c r="C249" i="3"/>
  <c r="E95" i="11"/>
  <c r="V279" i="3"/>
  <c r="E279" i="3"/>
  <c r="CC125" i="1"/>
  <c r="CE125" i="1" s="1"/>
  <c r="C126" i="1"/>
  <c r="CC188" i="1"/>
  <c r="C189" i="1"/>
  <c r="C312" i="6"/>
  <c r="E92" i="3"/>
  <c r="W92" i="3"/>
  <c r="D36" i="7"/>
  <c r="X35" i="7"/>
  <c r="CD97" i="1"/>
  <c r="CB34" i="1"/>
  <c r="F34" i="1"/>
  <c r="W279" i="11"/>
  <c r="E279" i="11"/>
  <c r="CC36" i="6"/>
  <c r="CE36" i="6" s="1"/>
  <c r="C37" i="6"/>
  <c r="CC216" i="9"/>
  <c r="CE216" i="9" s="1"/>
  <c r="C217" i="9"/>
  <c r="W309" i="7"/>
  <c r="E309" i="7"/>
  <c r="E174" i="9" l="1"/>
  <c r="CE173" i="9"/>
  <c r="D173" i="11"/>
  <c r="X172" i="11"/>
  <c r="CD186" i="10"/>
  <c r="E187" i="10" s="1"/>
  <c r="D187" i="5"/>
  <c r="CB187" i="5" s="1"/>
  <c r="C182" i="5"/>
  <c r="CA182" i="5" s="1"/>
  <c r="CC181" i="5"/>
  <c r="C172" i="2"/>
  <c r="CC171" i="2"/>
  <c r="CE171" i="2" s="1"/>
  <c r="CB342" i="10"/>
  <c r="CC342" i="10" s="1"/>
  <c r="CE342" i="10" s="1"/>
  <c r="CF342" i="10" s="1"/>
  <c r="F342" i="10"/>
  <c r="F95" i="2"/>
  <c r="CA95" i="2"/>
  <c r="CA248" i="9"/>
  <c r="F248" i="9"/>
  <c r="CA126" i="10"/>
  <c r="F126" i="10"/>
  <c r="X155" i="3"/>
  <c r="C156" i="3"/>
  <c r="D309" i="6"/>
  <c r="CC308" i="6"/>
  <c r="CE308" i="6" s="1"/>
  <c r="D279" i="10"/>
  <c r="CC278" i="10"/>
  <c r="CE278" i="10" s="1"/>
  <c r="CC308" i="5"/>
  <c r="CE308" i="5" s="1"/>
  <c r="C309" i="5"/>
  <c r="CA309" i="5" s="1"/>
  <c r="C126" i="2"/>
  <c r="CC125" i="2"/>
  <c r="CE125" i="2" s="1"/>
  <c r="C67" i="2"/>
  <c r="CC66" i="2"/>
  <c r="CE66" i="2" s="1"/>
  <c r="X309" i="11"/>
  <c r="C310" i="11"/>
  <c r="V310" i="11" s="1"/>
  <c r="E157" i="11"/>
  <c r="CB156" i="10"/>
  <c r="F156" i="10"/>
  <c r="F280" i="9"/>
  <c r="C310" i="9"/>
  <c r="CC309" i="9"/>
  <c r="CE309" i="9" s="1"/>
  <c r="CC156" i="9"/>
  <c r="CE156" i="9" s="1"/>
  <c r="C157" i="9"/>
  <c r="CC120" i="6"/>
  <c r="D121" i="6"/>
  <c r="CB121" i="6" s="1"/>
  <c r="D95" i="10"/>
  <c r="CB95" i="10" s="1"/>
  <c r="CC94" i="10"/>
  <c r="CB355" i="10"/>
  <c r="F355" i="10"/>
  <c r="C35" i="5"/>
  <c r="CA35" i="5" s="1"/>
  <c r="CC34" i="5"/>
  <c r="CE34" i="5" s="1"/>
  <c r="X217" i="3"/>
  <c r="C218" i="3"/>
  <c r="X309" i="3"/>
  <c r="C310" i="3"/>
  <c r="C341" i="3"/>
  <c r="X340" i="3"/>
  <c r="C371" i="3"/>
  <c r="X370" i="3"/>
  <c r="C127" i="3"/>
  <c r="X126" i="3"/>
  <c r="X34" i="3"/>
  <c r="C35" i="3"/>
  <c r="CA248" i="2"/>
  <c r="F248" i="2"/>
  <c r="CA127" i="9"/>
  <c r="F127" i="9"/>
  <c r="CC95" i="9"/>
  <c r="CE95" i="9" s="1"/>
  <c r="C96" i="9"/>
  <c r="CC371" i="9"/>
  <c r="CE371" i="9" s="1"/>
  <c r="C372" i="9"/>
  <c r="E368" i="6"/>
  <c r="CE367" i="6"/>
  <c r="CA309" i="2"/>
  <c r="F309" i="2"/>
  <c r="F341" i="2"/>
  <c r="CA341" i="2"/>
  <c r="F279" i="2"/>
  <c r="CA279" i="2"/>
  <c r="F371" i="2"/>
  <c r="CA371" i="2"/>
  <c r="CA309" i="1"/>
  <c r="F309" i="1"/>
  <c r="D97" i="1"/>
  <c r="CC96" i="1"/>
  <c r="CE96" i="1" s="1"/>
  <c r="CC279" i="1"/>
  <c r="CE279" i="1" s="1"/>
  <c r="C280" i="1"/>
  <c r="CA217" i="9"/>
  <c r="F217" i="9"/>
  <c r="CA188" i="10"/>
  <c r="C189" i="10" s="1"/>
  <c r="CA37" i="6"/>
  <c r="F37" i="6"/>
  <c r="D93" i="3"/>
  <c r="X92" i="3"/>
  <c r="CA189" i="1"/>
  <c r="CC189" i="1" s="1"/>
  <c r="CA126" i="1"/>
  <c r="F126" i="1"/>
  <c r="E249" i="3"/>
  <c r="V249" i="3"/>
  <c r="V188" i="3"/>
  <c r="E188" i="3"/>
  <c r="CA187" i="9"/>
  <c r="CA219" i="2"/>
  <c r="F219" i="2"/>
  <c r="D310" i="7"/>
  <c r="X309" i="7"/>
  <c r="D280" i="11"/>
  <c r="X279" i="11"/>
  <c r="D35" i="1"/>
  <c r="CC34" i="1"/>
  <c r="CE34" i="1" s="1"/>
  <c r="E98" i="1"/>
  <c r="W36" i="7"/>
  <c r="E36" i="7"/>
  <c r="CA312" i="6"/>
  <c r="X279" i="3"/>
  <c r="C280" i="3"/>
  <c r="C96" i="11"/>
  <c r="V96" i="11" s="1"/>
  <c r="X95" i="11"/>
  <c r="CC248" i="1"/>
  <c r="CE248" i="1" s="1"/>
  <c r="C249" i="1"/>
  <c r="CD326" i="1"/>
  <c r="F326" i="1"/>
  <c r="CA373" i="6"/>
  <c r="CD81" i="10"/>
  <c r="F81" i="10"/>
  <c r="F325" i="5"/>
  <c r="W341" i="11"/>
  <c r="E341" i="11"/>
  <c r="CB35" i="2"/>
  <c r="F35" i="2"/>
  <c r="CD52" i="6"/>
  <c r="F52" i="6"/>
  <c r="CD263" i="6"/>
  <c r="F263" i="6"/>
  <c r="X35" i="11"/>
  <c r="C36" i="11"/>
  <c r="V36" i="11" s="1"/>
  <c r="CC218" i="1"/>
  <c r="CE218" i="1" s="1"/>
  <c r="C219" i="1"/>
  <c r="F83" i="5"/>
  <c r="CD159" i="1"/>
  <c r="F159" i="1"/>
  <c r="CA157" i="10"/>
  <c r="C158" i="10" s="1"/>
  <c r="CD187" i="10" l="1"/>
  <c r="E188" i="10" s="1"/>
  <c r="CD174" i="9"/>
  <c r="F174" i="9"/>
  <c r="CE159" i="1"/>
  <c r="E160" i="1"/>
  <c r="E173" i="11"/>
  <c r="W173" i="11"/>
  <c r="D188" i="5"/>
  <c r="CB188" i="5" s="1"/>
  <c r="C183" i="5"/>
  <c r="CA183" i="5" s="1"/>
  <c r="CC182" i="5"/>
  <c r="F172" i="2"/>
  <c r="CA172" i="2"/>
  <c r="CC95" i="2"/>
  <c r="CE95" i="2" s="1"/>
  <c r="C96" i="2"/>
  <c r="CC248" i="9"/>
  <c r="CE248" i="9" s="1"/>
  <c r="C249" i="9"/>
  <c r="C127" i="10"/>
  <c r="CC126" i="10"/>
  <c r="CE126" i="10" s="1"/>
  <c r="V156" i="3"/>
  <c r="E156" i="3"/>
  <c r="CB309" i="6"/>
  <c r="F309" i="6"/>
  <c r="CB279" i="10"/>
  <c r="F279" i="10"/>
  <c r="F309" i="5"/>
  <c r="CA67" i="2"/>
  <c r="CC67" i="2" s="1"/>
  <c r="CE67" i="2" s="1"/>
  <c r="CF67" i="2" s="1"/>
  <c r="F67" i="2"/>
  <c r="CA126" i="2"/>
  <c r="F126" i="2"/>
  <c r="E310" i="11"/>
  <c r="X157" i="11"/>
  <c r="C158" i="11"/>
  <c r="V158" i="11" s="1"/>
  <c r="D157" i="10"/>
  <c r="CC156" i="10"/>
  <c r="CE156" i="10" s="1"/>
  <c r="CC280" i="9"/>
  <c r="CE280" i="9" s="1"/>
  <c r="C281" i="9"/>
  <c r="CA157" i="9"/>
  <c r="F157" i="9"/>
  <c r="CA310" i="9"/>
  <c r="F310" i="9"/>
  <c r="CC121" i="6"/>
  <c r="D122" i="6"/>
  <c r="CB122" i="6" s="1"/>
  <c r="D96" i="10"/>
  <c r="CB96" i="10" s="1"/>
  <c r="CC95" i="10"/>
  <c r="D356" i="10"/>
  <c r="CC355" i="10"/>
  <c r="CE355" i="10" s="1"/>
  <c r="F35" i="5"/>
  <c r="V35" i="3"/>
  <c r="E35" i="3"/>
  <c r="E310" i="3"/>
  <c r="V310" i="3"/>
  <c r="E218" i="3"/>
  <c r="V218" i="3"/>
  <c r="V127" i="3"/>
  <c r="E127" i="3"/>
  <c r="E371" i="3"/>
  <c r="V371" i="3"/>
  <c r="E341" i="3"/>
  <c r="V341" i="3"/>
  <c r="CC248" i="2"/>
  <c r="CE248" i="2" s="1"/>
  <c r="C249" i="2"/>
  <c r="CA372" i="9"/>
  <c r="F372" i="9"/>
  <c r="CA96" i="9"/>
  <c r="F96" i="9"/>
  <c r="CC127" i="9"/>
  <c r="CE127" i="9" s="1"/>
  <c r="C128" i="9"/>
  <c r="CD368" i="6"/>
  <c r="F368" i="6"/>
  <c r="C310" i="2"/>
  <c r="CC309" i="2"/>
  <c r="CE309" i="2" s="1"/>
  <c r="CC371" i="2"/>
  <c r="CE371" i="2" s="1"/>
  <c r="C372" i="2"/>
  <c r="CC279" i="2"/>
  <c r="CE279" i="2" s="1"/>
  <c r="C280" i="2"/>
  <c r="CC341" i="2"/>
  <c r="CE341" i="2" s="1"/>
  <c r="C342" i="2"/>
  <c r="CA280" i="1"/>
  <c r="F280" i="1"/>
  <c r="CB97" i="1"/>
  <c r="F97" i="1"/>
  <c r="C310" i="1"/>
  <c r="CC309" i="1"/>
  <c r="CE309" i="1" s="1"/>
  <c r="E264" i="6"/>
  <c r="CE263" i="6"/>
  <c r="E84" i="5"/>
  <c r="CD84" i="5" s="1"/>
  <c r="CE83" i="5"/>
  <c r="CA219" i="1"/>
  <c r="F219" i="1"/>
  <c r="E36" i="11"/>
  <c r="CA249" i="1"/>
  <c r="F249" i="1"/>
  <c r="V280" i="3"/>
  <c r="E280" i="3"/>
  <c r="X249" i="3"/>
  <c r="C250" i="3"/>
  <c r="E53" i="6"/>
  <c r="CE52" i="6"/>
  <c r="D36" i="2"/>
  <c r="CC35" i="2"/>
  <c r="CE35" i="2" s="1"/>
  <c r="D342" i="11"/>
  <c r="X341" i="11"/>
  <c r="E326" i="5"/>
  <c r="CD326" i="5" s="1"/>
  <c r="CE325" i="5"/>
  <c r="E82" i="10"/>
  <c r="CE81" i="10"/>
  <c r="CC373" i="6"/>
  <c r="E327" i="1"/>
  <c r="CE326" i="1"/>
  <c r="E96" i="11"/>
  <c r="D37" i="7"/>
  <c r="X36" i="7"/>
  <c r="CD98" i="1"/>
  <c r="CB35" i="1"/>
  <c r="F35" i="1"/>
  <c r="W280" i="11"/>
  <c r="E280" i="11"/>
  <c r="E310" i="7"/>
  <c r="W310" i="7"/>
  <c r="C220" i="2"/>
  <c r="CC219" i="2"/>
  <c r="CE219" i="2" s="1"/>
  <c r="CC187" i="9"/>
  <c r="C188" i="9"/>
  <c r="C189" i="3"/>
  <c r="X188" i="3"/>
  <c r="C127" i="1"/>
  <c r="CC126" i="1"/>
  <c r="CE126" i="1" s="1"/>
  <c r="W93" i="3"/>
  <c r="E93" i="3"/>
  <c r="C38" i="6"/>
  <c r="CC37" i="6"/>
  <c r="CE37" i="6" s="1"/>
  <c r="C218" i="9"/>
  <c r="CC217" i="9"/>
  <c r="CE217" i="9" s="1"/>
  <c r="E175" i="9" l="1"/>
  <c r="CE174" i="9"/>
  <c r="CD160" i="1"/>
  <c r="F160" i="1"/>
  <c r="CG159" i="1" s="1"/>
  <c r="CF159" i="1" s="1"/>
  <c r="X173" i="11"/>
  <c r="D174" i="11"/>
  <c r="CD188" i="10"/>
  <c r="E189" i="10" s="1"/>
  <c r="CD189" i="10" s="1"/>
  <c r="D189" i="5"/>
  <c r="CB189" i="5" s="1"/>
  <c r="C184" i="5"/>
  <c r="CA184" i="5" s="1"/>
  <c r="CC183" i="5"/>
  <c r="C173" i="2"/>
  <c r="CC172" i="2"/>
  <c r="CE172" i="2" s="1"/>
  <c r="F96" i="2"/>
  <c r="CA96" i="2"/>
  <c r="F249" i="9"/>
  <c r="CA249" i="9"/>
  <c r="CA127" i="10"/>
  <c r="F127" i="10"/>
  <c r="X156" i="3"/>
  <c r="C157" i="3"/>
  <c r="D310" i="6"/>
  <c r="CC309" i="6"/>
  <c r="CE309" i="6" s="1"/>
  <c r="D280" i="10"/>
  <c r="CC279" i="10"/>
  <c r="CE279" i="10" s="1"/>
  <c r="C310" i="5"/>
  <c r="CA310" i="5" s="1"/>
  <c r="CC309" i="5"/>
  <c r="CE309" i="5" s="1"/>
  <c r="C127" i="2"/>
  <c r="CC126" i="2"/>
  <c r="CE126" i="2" s="1"/>
  <c r="E158" i="11"/>
  <c r="X310" i="11"/>
  <c r="C311" i="11"/>
  <c r="V311" i="11" s="1"/>
  <c r="CB157" i="10"/>
  <c r="F157" i="10"/>
  <c r="CA281" i="9"/>
  <c r="CC281" i="9" s="1"/>
  <c r="CE281" i="9" s="1"/>
  <c r="CF281" i="9" s="1"/>
  <c r="F281" i="9"/>
  <c r="C311" i="9"/>
  <c r="CC310" i="9"/>
  <c r="CE310" i="9" s="1"/>
  <c r="C158" i="9"/>
  <c r="CC157" i="9"/>
  <c r="CE157" i="9" s="1"/>
  <c r="D123" i="6"/>
  <c r="CB123" i="6" s="1"/>
  <c r="CC122" i="6"/>
  <c r="D97" i="10"/>
  <c r="CB97" i="10" s="1"/>
  <c r="CC96" i="10"/>
  <c r="CB356" i="10"/>
  <c r="F356" i="10"/>
  <c r="CC35" i="5"/>
  <c r="CE35" i="5" s="1"/>
  <c r="C36" i="5"/>
  <c r="CA36" i="5" s="1"/>
  <c r="X341" i="3"/>
  <c r="C342" i="3"/>
  <c r="X371" i="3"/>
  <c r="C372" i="3"/>
  <c r="C219" i="3"/>
  <c r="X218" i="3"/>
  <c r="X310" i="3"/>
  <c r="C311" i="3"/>
  <c r="X127" i="3"/>
  <c r="C128" i="3"/>
  <c r="C36" i="3"/>
  <c r="X35" i="3"/>
  <c r="CA249" i="2"/>
  <c r="F249" i="2"/>
  <c r="CA128" i="9"/>
  <c r="CC128" i="9" s="1"/>
  <c r="CE128" i="9" s="1"/>
  <c r="CF128" i="9" s="1"/>
  <c r="F128" i="9"/>
  <c r="CC96" i="9"/>
  <c r="CE96" i="9" s="1"/>
  <c r="C97" i="9"/>
  <c r="C373" i="9"/>
  <c r="CC372" i="9"/>
  <c r="CE372" i="9" s="1"/>
  <c r="E369" i="6"/>
  <c r="CE368" i="6"/>
  <c r="F310" i="2"/>
  <c r="CA310" i="2"/>
  <c r="CA342" i="2"/>
  <c r="CC342" i="2" s="1"/>
  <c r="CE342" i="2" s="1"/>
  <c r="CF342" i="2" s="1"/>
  <c r="F342" i="2"/>
  <c r="CA280" i="2"/>
  <c r="F280" i="2"/>
  <c r="CA372" i="2"/>
  <c r="F372" i="2"/>
  <c r="CA310" i="1"/>
  <c r="F310" i="1"/>
  <c r="D98" i="1"/>
  <c r="CC97" i="1"/>
  <c r="CE97" i="1" s="1"/>
  <c r="C281" i="1"/>
  <c r="CC280" i="1"/>
  <c r="CE280" i="1" s="1"/>
  <c r="CA189" i="10"/>
  <c r="D94" i="3"/>
  <c r="X93" i="3"/>
  <c r="CA127" i="1"/>
  <c r="F127" i="1"/>
  <c r="CA188" i="9"/>
  <c r="D311" i="7"/>
  <c r="X310" i="7"/>
  <c r="V250" i="3"/>
  <c r="E250" i="3"/>
  <c r="CA158" i="10"/>
  <c r="C159" i="10" s="1"/>
  <c r="CA218" i="9"/>
  <c r="F218" i="9"/>
  <c r="CA38" i="6"/>
  <c r="F38" i="6"/>
  <c r="V189" i="3"/>
  <c r="X189" i="3" s="1"/>
  <c r="Y189" i="3" s="1"/>
  <c r="E189" i="3"/>
  <c r="CA220" i="2"/>
  <c r="CC220" i="2" s="1"/>
  <c r="CE220" i="2" s="1"/>
  <c r="CF220" i="2" s="1"/>
  <c r="F220" i="2"/>
  <c r="D281" i="11"/>
  <c r="X280" i="11"/>
  <c r="D36" i="1"/>
  <c r="CC35" i="1"/>
  <c r="CE35" i="1" s="1"/>
  <c r="W37" i="7"/>
  <c r="E37" i="7"/>
  <c r="C97" i="11"/>
  <c r="V97" i="11" s="1"/>
  <c r="X96" i="11"/>
  <c r="CD327" i="1"/>
  <c r="F327" i="1"/>
  <c r="CA374" i="6"/>
  <c r="CD82" i="10"/>
  <c r="F82" i="10"/>
  <c r="F326" i="5"/>
  <c r="W342" i="11"/>
  <c r="E342" i="11"/>
  <c r="CB36" i="2"/>
  <c r="F36" i="2"/>
  <c r="CD53" i="6"/>
  <c r="F53" i="6"/>
  <c r="X280" i="3"/>
  <c r="C281" i="3"/>
  <c r="C250" i="1"/>
  <c r="CC249" i="1"/>
  <c r="CE249" i="1" s="1"/>
  <c r="C37" i="11"/>
  <c r="V37" i="11" s="1"/>
  <c r="X36" i="11"/>
  <c r="CC219" i="1"/>
  <c r="CE219" i="1" s="1"/>
  <c r="C220" i="1"/>
  <c r="F84" i="5"/>
  <c r="CD264" i="6"/>
  <c r="F264" i="6"/>
  <c r="W174" i="11" l="1"/>
  <c r="E174" i="11"/>
  <c r="E161" i="1"/>
  <c r="CE160" i="1"/>
  <c r="CD175" i="9"/>
  <c r="F175" i="9"/>
  <c r="C185" i="5"/>
  <c r="CA185" i="5" s="1"/>
  <c r="CC184" i="5"/>
  <c r="F173" i="2"/>
  <c r="CA173" i="2"/>
  <c r="C97" i="2"/>
  <c r="CC96" i="2"/>
  <c r="CE96" i="2" s="1"/>
  <c r="C250" i="9"/>
  <c r="CC249" i="9"/>
  <c r="CE249" i="9" s="1"/>
  <c r="C128" i="10"/>
  <c r="CC127" i="10"/>
  <c r="CE127" i="10" s="1"/>
  <c r="V157" i="3"/>
  <c r="E157" i="3"/>
  <c r="CB310" i="6"/>
  <c r="F310" i="6"/>
  <c r="CB280" i="10"/>
  <c r="F280" i="10"/>
  <c r="F310" i="5"/>
  <c r="CA127" i="2"/>
  <c r="F127" i="2"/>
  <c r="E311" i="11"/>
  <c r="X158" i="11"/>
  <c r="C159" i="11"/>
  <c r="V159" i="11" s="1"/>
  <c r="D158" i="10"/>
  <c r="CC157" i="10"/>
  <c r="CE157" i="10" s="1"/>
  <c r="CA158" i="9"/>
  <c r="F158" i="9"/>
  <c r="F311" i="9"/>
  <c r="CA311" i="9"/>
  <c r="CC123" i="6"/>
  <c r="D124" i="6"/>
  <c r="CB124" i="6" s="1"/>
  <c r="D98" i="10"/>
  <c r="CB98" i="10" s="1"/>
  <c r="CC98" i="10" s="1"/>
  <c r="CC97" i="10"/>
  <c r="D357" i="10"/>
  <c r="CC356" i="10"/>
  <c r="CE356" i="10" s="1"/>
  <c r="F36" i="5"/>
  <c r="V36" i="3"/>
  <c r="E36" i="3"/>
  <c r="V219" i="3"/>
  <c r="E219" i="3"/>
  <c r="V128" i="3"/>
  <c r="X128" i="3" s="1"/>
  <c r="Y128" i="3" s="1"/>
  <c r="E128" i="3"/>
  <c r="E311" i="3"/>
  <c r="V311" i="3"/>
  <c r="V372" i="3"/>
  <c r="E372" i="3"/>
  <c r="V342" i="3"/>
  <c r="X342" i="3" s="1"/>
  <c r="Y342" i="3" s="1"/>
  <c r="E342" i="3"/>
  <c r="CC249" i="2"/>
  <c r="CE249" i="2" s="1"/>
  <c r="C250" i="2"/>
  <c r="CA97" i="9"/>
  <c r="F97" i="9"/>
  <c r="CA373" i="9"/>
  <c r="F373" i="9"/>
  <c r="CD369" i="6"/>
  <c r="F369" i="6"/>
  <c r="C373" i="2"/>
  <c r="CC372" i="2"/>
  <c r="CE372" i="2" s="1"/>
  <c r="C311" i="2"/>
  <c r="CC310" i="2"/>
  <c r="CE310" i="2" s="1"/>
  <c r="C281" i="2"/>
  <c r="CC280" i="2"/>
  <c r="CE280" i="2" s="1"/>
  <c r="CA281" i="1"/>
  <c r="CC281" i="1" s="1"/>
  <c r="CE281" i="1" s="1"/>
  <c r="CF281" i="1" s="1"/>
  <c r="F281" i="1"/>
  <c r="CB98" i="1"/>
  <c r="CC98" i="1" s="1"/>
  <c r="CE98" i="1" s="1"/>
  <c r="CF98" i="1" s="1"/>
  <c r="F98" i="1"/>
  <c r="CC310" i="1"/>
  <c r="CE310" i="1" s="1"/>
  <c r="C311" i="1"/>
  <c r="CC188" i="9"/>
  <c r="C189" i="9"/>
  <c r="CA220" i="1"/>
  <c r="CC220" i="1" s="1"/>
  <c r="CE220" i="1" s="1"/>
  <c r="CF220" i="1" s="1"/>
  <c r="F220" i="1"/>
  <c r="E281" i="3"/>
  <c r="V281" i="3"/>
  <c r="X281" i="3" s="1"/>
  <c r="Y281" i="3" s="1"/>
  <c r="E265" i="6"/>
  <c r="CE264" i="6"/>
  <c r="E85" i="5"/>
  <c r="CD85" i="5" s="1"/>
  <c r="CE84" i="5"/>
  <c r="E37" i="11"/>
  <c r="CA250" i="1"/>
  <c r="F250" i="1"/>
  <c r="E54" i="6"/>
  <c r="CE53" i="6"/>
  <c r="D37" i="2"/>
  <c r="CC36" i="2"/>
  <c r="CE36" i="2" s="1"/>
  <c r="X342" i="11"/>
  <c r="E327" i="5"/>
  <c r="CD327" i="5" s="1"/>
  <c r="CE326" i="5"/>
  <c r="E83" i="10"/>
  <c r="CE82" i="10"/>
  <c r="C375" i="6"/>
  <c r="CC374" i="6"/>
  <c r="E328" i="1"/>
  <c r="CE327" i="1"/>
  <c r="E97" i="11"/>
  <c r="D38" i="7"/>
  <c r="X37" i="7"/>
  <c r="CB36" i="1"/>
  <c r="F36" i="1"/>
  <c r="E281" i="11"/>
  <c r="W281" i="11"/>
  <c r="X281" i="11" s="1"/>
  <c r="Y281" i="11" s="1"/>
  <c r="CC38" i="6"/>
  <c r="CE38" i="6" s="1"/>
  <c r="C39" i="6"/>
  <c r="CC218" i="9"/>
  <c r="CE218" i="9" s="1"/>
  <c r="C219" i="9"/>
  <c r="C251" i="3"/>
  <c r="X250" i="3"/>
  <c r="W311" i="7"/>
  <c r="E311" i="7"/>
  <c r="C128" i="1"/>
  <c r="CC127" i="1"/>
  <c r="CE127" i="1" s="1"/>
  <c r="W94" i="3"/>
  <c r="E94" i="3"/>
  <c r="CD161" i="1" l="1"/>
  <c r="F161" i="1"/>
  <c r="E176" i="9"/>
  <c r="CE175" i="9"/>
  <c r="D175" i="11"/>
  <c r="X174" i="11"/>
  <c r="C186" i="5"/>
  <c r="CA186" i="5" s="1"/>
  <c r="CC185" i="5"/>
  <c r="CC173" i="2"/>
  <c r="CE173" i="2" s="1"/>
  <c r="C174" i="2"/>
  <c r="F97" i="2"/>
  <c r="CA97" i="2"/>
  <c r="F250" i="9"/>
  <c r="CA250" i="9"/>
  <c r="CA128" i="10"/>
  <c r="CC128" i="10" s="1"/>
  <c r="CE128" i="10" s="1"/>
  <c r="CF128" i="10" s="1"/>
  <c r="F128" i="10"/>
  <c r="C158" i="3"/>
  <c r="X157" i="3"/>
  <c r="D311" i="6"/>
  <c r="CC310" i="6"/>
  <c r="CE310" i="6" s="1"/>
  <c r="D281" i="10"/>
  <c r="CC280" i="10"/>
  <c r="CE280" i="10" s="1"/>
  <c r="CC310" i="5"/>
  <c r="CE310" i="5" s="1"/>
  <c r="C311" i="5"/>
  <c r="CA311" i="5" s="1"/>
  <c r="C128" i="2"/>
  <c r="CC127" i="2"/>
  <c r="CE127" i="2" s="1"/>
  <c r="X159" i="11"/>
  <c r="Y159" i="11" s="1"/>
  <c r="E159" i="11"/>
  <c r="X311" i="11"/>
  <c r="C312" i="11"/>
  <c r="V312" i="11" s="1"/>
  <c r="CB158" i="10"/>
  <c r="F158" i="10"/>
  <c r="CC311" i="9"/>
  <c r="CE311" i="9" s="1"/>
  <c r="C312" i="9"/>
  <c r="CC158" i="9"/>
  <c r="CE158" i="9" s="1"/>
  <c r="C159" i="9"/>
  <c r="CC124" i="6"/>
  <c r="D125" i="6"/>
  <c r="CB125" i="6" s="1"/>
  <c r="F357" i="10"/>
  <c r="CB357" i="10"/>
  <c r="C37" i="5"/>
  <c r="CA37" i="5" s="1"/>
  <c r="CC36" i="5"/>
  <c r="CE36" i="5" s="1"/>
  <c r="C312" i="3"/>
  <c r="X311" i="3"/>
  <c r="X372" i="3"/>
  <c r="C373" i="3"/>
  <c r="C220" i="3"/>
  <c r="X219" i="3"/>
  <c r="C37" i="3"/>
  <c r="X36" i="3"/>
  <c r="F250" i="2"/>
  <c r="CA250" i="2"/>
  <c r="CC373" i="9"/>
  <c r="CE373" i="9" s="1"/>
  <c r="C98" i="9"/>
  <c r="CC97" i="9"/>
  <c r="CE97" i="9" s="1"/>
  <c r="E370" i="6"/>
  <c r="CE369" i="6"/>
  <c r="F281" i="2"/>
  <c r="CA281" i="2"/>
  <c r="CC281" i="2" s="1"/>
  <c r="CE281" i="2" s="1"/>
  <c r="CF281" i="2" s="1"/>
  <c r="F311" i="2"/>
  <c r="CA311" i="2"/>
  <c r="CA373" i="2"/>
  <c r="F373" i="2"/>
  <c r="CA311" i="1"/>
  <c r="F311" i="1"/>
  <c r="CA128" i="1"/>
  <c r="CC128" i="1" s="1"/>
  <c r="CE128" i="1" s="1"/>
  <c r="CF128" i="1" s="1"/>
  <c r="F128" i="1"/>
  <c r="D312" i="7"/>
  <c r="X311" i="7"/>
  <c r="V251" i="3"/>
  <c r="X251" i="3" s="1"/>
  <c r="Y251" i="3" s="1"/>
  <c r="E251" i="3"/>
  <c r="CA159" i="10"/>
  <c r="W38" i="7"/>
  <c r="E38" i="7"/>
  <c r="CA375" i="6"/>
  <c r="CD83" i="10"/>
  <c r="F83" i="10"/>
  <c r="W343" i="11"/>
  <c r="E343" i="11"/>
  <c r="Z342" i="11" s="1"/>
  <c r="Y342" i="11" s="1"/>
  <c r="CB37" i="2"/>
  <c r="F37" i="2"/>
  <c r="CD54" i="6"/>
  <c r="F54" i="6"/>
  <c r="C38" i="11"/>
  <c r="V38" i="11" s="1"/>
  <c r="X37" i="11"/>
  <c r="CD265" i="6"/>
  <c r="F265" i="6"/>
  <c r="CA219" i="9"/>
  <c r="F219" i="9"/>
  <c r="CA39" i="6"/>
  <c r="CC39" i="6" s="1"/>
  <c r="CE39" i="6" s="1"/>
  <c r="CF39" i="6" s="1"/>
  <c r="F39" i="6"/>
  <c r="CA189" i="9"/>
  <c r="CC189" i="9" s="1"/>
  <c r="D95" i="3"/>
  <c r="X94" i="3"/>
  <c r="D37" i="1"/>
  <c r="CC36" i="1"/>
  <c r="CE36" i="1" s="1"/>
  <c r="X97" i="11"/>
  <c r="C98" i="11"/>
  <c r="V98" i="11" s="1"/>
  <c r="CD328" i="1"/>
  <c r="F328" i="1"/>
  <c r="F327" i="5"/>
  <c r="CC250" i="1"/>
  <c r="CE250" i="1" s="1"/>
  <c r="C251" i="1"/>
  <c r="F85" i="5"/>
  <c r="CD176" i="9" l="1"/>
  <c r="F176" i="9"/>
  <c r="E175" i="11"/>
  <c r="W175" i="11"/>
  <c r="E162" i="1"/>
  <c r="CE161" i="1"/>
  <c r="C187" i="5"/>
  <c r="CA187" i="5" s="1"/>
  <c r="CC186" i="5"/>
  <c r="CA174" i="2"/>
  <c r="F174" i="2"/>
  <c r="CC97" i="2"/>
  <c r="CE97" i="2" s="1"/>
  <c r="C98" i="2"/>
  <c r="C251" i="9"/>
  <c r="CC250" i="9"/>
  <c r="CE250" i="9" s="1"/>
  <c r="V158" i="3"/>
  <c r="E158" i="3"/>
  <c r="CB311" i="6"/>
  <c r="F311" i="6"/>
  <c r="CB281" i="10"/>
  <c r="CC281" i="10" s="1"/>
  <c r="CE281" i="10" s="1"/>
  <c r="CF281" i="10" s="1"/>
  <c r="F281" i="10"/>
  <c r="F311" i="5"/>
  <c r="CA128" i="2"/>
  <c r="CC128" i="2" s="1"/>
  <c r="CE128" i="2" s="1"/>
  <c r="CF128" i="2" s="1"/>
  <c r="F128" i="2"/>
  <c r="E312" i="11"/>
  <c r="X312" i="11"/>
  <c r="Y312" i="11" s="1"/>
  <c r="D159" i="10"/>
  <c r="CC158" i="10"/>
  <c r="CE158" i="10" s="1"/>
  <c r="CA159" i="9"/>
  <c r="CC159" i="9" s="1"/>
  <c r="CE159" i="9" s="1"/>
  <c r="CF159" i="9" s="1"/>
  <c r="F159" i="9"/>
  <c r="CA312" i="9"/>
  <c r="CC312" i="9" s="1"/>
  <c r="CE312" i="9" s="1"/>
  <c r="CF312" i="9" s="1"/>
  <c r="F312" i="9"/>
  <c r="CC125" i="6"/>
  <c r="D126" i="6"/>
  <c r="CB126" i="6" s="1"/>
  <c r="D358" i="10"/>
  <c r="CC357" i="10"/>
  <c r="CE357" i="10" s="1"/>
  <c r="F37" i="5"/>
  <c r="V373" i="3"/>
  <c r="E373" i="3"/>
  <c r="V37" i="3"/>
  <c r="E37" i="3"/>
  <c r="V220" i="3"/>
  <c r="X220" i="3" s="1"/>
  <c r="Y220" i="3" s="1"/>
  <c r="E220" i="3"/>
  <c r="V312" i="3"/>
  <c r="X312" i="3" s="1"/>
  <c r="Y312" i="3" s="1"/>
  <c r="E312" i="3"/>
  <c r="CC250" i="2"/>
  <c r="CE250" i="2" s="1"/>
  <c r="C251" i="2"/>
  <c r="CA98" i="9"/>
  <c r="CC98" i="9" s="1"/>
  <c r="CE98" i="9" s="1"/>
  <c r="CF98" i="9" s="1"/>
  <c r="F98" i="9"/>
  <c r="CA374" i="9"/>
  <c r="F374" i="9"/>
  <c r="CG373" i="9" s="1"/>
  <c r="CF373" i="9" s="1"/>
  <c r="CD370" i="6"/>
  <c r="F370" i="6"/>
  <c r="CC373" i="2"/>
  <c r="CE373" i="2" s="1"/>
  <c r="C312" i="2"/>
  <c r="CC311" i="2"/>
  <c r="CE311" i="2" s="1"/>
  <c r="CC311" i="1"/>
  <c r="CE311" i="1" s="1"/>
  <c r="C312" i="1"/>
  <c r="CA251" i="1"/>
  <c r="CC251" i="1" s="1"/>
  <c r="CE251" i="1" s="1"/>
  <c r="CF251" i="1" s="1"/>
  <c r="F251" i="1"/>
  <c r="X98" i="11"/>
  <c r="Y98" i="11" s="1"/>
  <c r="E98" i="11"/>
  <c r="CC375" i="6"/>
  <c r="C376" i="6"/>
  <c r="E86" i="5"/>
  <c r="CD86" i="5" s="1"/>
  <c r="CE85" i="5"/>
  <c r="E328" i="5"/>
  <c r="CD328" i="5" s="1"/>
  <c r="CE327" i="5"/>
  <c r="E329" i="1"/>
  <c r="CE328" i="1"/>
  <c r="CB37" i="1"/>
  <c r="F37" i="1"/>
  <c r="W95" i="3"/>
  <c r="E95" i="3"/>
  <c r="C220" i="9"/>
  <c r="CC219" i="9"/>
  <c r="CE219" i="9" s="1"/>
  <c r="E266" i="6"/>
  <c r="CE265" i="6"/>
  <c r="E38" i="11"/>
  <c r="E55" i="6"/>
  <c r="CE54" i="6"/>
  <c r="D38" i="2"/>
  <c r="CC37" i="2"/>
  <c r="CE37" i="2" s="1"/>
  <c r="X343" i="11"/>
  <c r="D344" i="11"/>
  <c r="E84" i="10"/>
  <c r="CE83" i="10"/>
  <c r="D39" i="7"/>
  <c r="X38" i="7"/>
  <c r="W312" i="7"/>
  <c r="E312" i="7"/>
  <c r="F162" i="1" l="1"/>
  <c r="CD162" i="1"/>
  <c r="D176" i="11"/>
  <c r="X175" i="11"/>
  <c r="E177" i="9"/>
  <c r="CE176" i="9"/>
  <c r="C188" i="5"/>
  <c r="CA188" i="5" s="1"/>
  <c r="CC187" i="5"/>
  <c r="CC174" i="2"/>
  <c r="CE174" i="2" s="1"/>
  <c r="C175" i="2"/>
  <c r="F98" i="2"/>
  <c r="CA98" i="2"/>
  <c r="CC98" i="2" s="1"/>
  <c r="CE98" i="2" s="1"/>
  <c r="CF98" i="2" s="1"/>
  <c r="F251" i="9"/>
  <c r="CA251" i="9"/>
  <c r="CC251" i="9" s="1"/>
  <c r="CE251" i="9" s="1"/>
  <c r="CF251" i="9" s="1"/>
  <c r="X158" i="3"/>
  <c r="X381" i="3" s="1"/>
  <c r="C159" i="3"/>
  <c r="D312" i="6"/>
  <c r="CC311" i="6"/>
  <c r="CE311" i="6" s="1"/>
  <c r="C312" i="5"/>
  <c r="CA312" i="5" s="1"/>
  <c r="CC311" i="5"/>
  <c r="CE311" i="5" s="1"/>
  <c r="CB159" i="10"/>
  <c r="F159" i="10"/>
  <c r="D127" i="6"/>
  <c r="CB127" i="6" s="1"/>
  <c r="CC126" i="6"/>
  <c r="F358" i="10"/>
  <c r="CB358" i="10"/>
  <c r="CC37" i="5"/>
  <c r="CE37" i="5" s="1"/>
  <c r="C38" i="5"/>
  <c r="CA38" i="5" s="1"/>
  <c r="C38" i="3"/>
  <c r="X37" i="3"/>
  <c r="X373" i="3"/>
  <c r="CA251" i="2"/>
  <c r="CC251" i="2" s="1"/>
  <c r="CE251" i="2" s="1"/>
  <c r="CF251" i="2" s="1"/>
  <c r="F251" i="2"/>
  <c r="CC374" i="9"/>
  <c r="CE374" i="9" s="1"/>
  <c r="C375" i="9"/>
  <c r="E371" i="6"/>
  <c r="CE370" i="6"/>
  <c r="CA312" i="2"/>
  <c r="CC312" i="2" s="1"/>
  <c r="CE312" i="2" s="1"/>
  <c r="CF312" i="2" s="1"/>
  <c r="F312" i="2"/>
  <c r="CA374" i="2"/>
  <c r="F374" i="2"/>
  <c r="CG373" i="2" s="1"/>
  <c r="CF373" i="2" s="1"/>
  <c r="CA312" i="1"/>
  <c r="CC312" i="1" s="1"/>
  <c r="CE312" i="1" s="1"/>
  <c r="CF312" i="1" s="1"/>
  <c r="F312" i="1"/>
  <c r="X312" i="7"/>
  <c r="W344" i="11"/>
  <c r="E344" i="11"/>
  <c r="CA376" i="6"/>
  <c r="W39" i="7"/>
  <c r="E39" i="7"/>
  <c r="CD84" i="10"/>
  <c r="F84" i="10"/>
  <c r="CB38" i="2"/>
  <c r="F38" i="2"/>
  <c r="CD55" i="6"/>
  <c r="F55" i="6"/>
  <c r="C39" i="11"/>
  <c r="V39" i="11" s="1"/>
  <c r="X38" i="11"/>
  <c r="CD266" i="6"/>
  <c r="F266" i="6"/>
  <c r="CA220" i="9"/>
  <c r="CC220" i="9" s="1"/>
  <c r="CE220" i="9" s="1"/>
  <c r="CF220" i="9" s="1"/>
  <c r="F220" i="9"/>
  <c r="D96" i="3"/>
  <c r="X95" i="3"/>
  <c r="D38" i="1"/>
  <c r="CC37" i="1"/>
  <c r="CE37" i="1" s="1"/>
  <c r="CD329" i="1"/>
  <c r="F329" i="1"/>
  <c r="F328" i="5"/>
  <c r="F86" i="5"/>
  <c r="W176" i="11" l="1"/>
  <c r="E176" i="11"/>
  <c r="E163" i="1"/>
  <c r="CE162" i="1"/>
  <c r="CC159" i="10"/>
  <c r="CE159" i="10" s="1"/>
  <c r="D160" i="10"/>
  <c r="CD177" i="9"/>
  <c r="F177" i="9"/>
  <c r="C189" i="5"/>
  <c r="CC188" i="5"/>
  <c r="F175" i="2"/>
  <c r="CA175" i="2"/>
  <c r="V159" i="3"/>
  <c r="X159" i="3" s="1"/>
  <c r="Y159" i="3" s="1"/>
  <c r="E159" i="3"/>
  <c r="CB312" i="6"/>
  <c r="CC312" i="6" s="1"/>
  <c r="CE312" i="6" s="1"/>
  <c r="CF312" i="6" s="1"/>
  <c r="F312" i="6"/>
  <c r="CC312" i="5"/>
  <c r="CE312" i="5" s="1"/>
  <c r="CF312" i="5" s="1"/>
  <c r="F312" i="5"/>
  <c r="CC127" i="6"/>
  <c r="D128" i="6"/>
  <c r="CB128" i="6" s="1"/>
  <c r="D359" i="10"/>
  <c r="CC358" i="10"/>
  <c r="CE358" i="10" s="1"/>
  <c r="F38" i="5"/>
  <c r="V374" i="3"/>
  <c r="Z373" i="3"/>
  <c r="Y373" i="3" s="1"/>
  <c r="V38" i="3"/>
  <c r="E38" i="3"/>
  <c r="CA375" i="9"/>
  <c r="F375" i="9"/>
  <c r="CD371" i="6"/>
  <c r="F371" i="6"/>
  <c r="C375" i="2"/>
  <c r="CC374" i="2"/>
  <c r="CE374" i="2" s="1"/>
  <c r="E329" i="5"/>
  <c r="CD329" i="5" s="1"/>
  <c r="CE328" i="5"/>
  <c r="E87" i="5"/>
  <c r="CD87" i="5" s="1"/>
  <c r="CE86" i="5"/>
  <c r="E330" i="1"/>
  <c r="CE329" i="1"/>
  <c r="CB38" i="1"/>
  <c r="F38" i="1"/>
  <c r="W96" i="3"/>
  <c r="E96" i="3"/>
  <c r="E267" i="6"/>
  <c r="CE266" i="6"/>
  <c r="X39" i="11"/>
  <c r="Y39" i="11" s="1"/>
  <c r="E39" i="11"/>
  <c r="E56" i="6"/>
  <c r="CE55" i="6"/>
  <c r="D39" i="2"/>
  <c r="CC38" i="2"/>
  <c r="CE38" i="2" s="1"/>
  <c r="E85" i="10"/>
  <c r="CE84" i="10"/>
  <c r="X39" i="7"/>
  <c r="C377" i="6"/>
  <c r="CC376" i="6"/>
  <c r="D345" i="11"/>
  <c r="X344" i="11"/>
  <c r="E313" i="7"/>
  <c r="Z312" i="7" s="1"/>
  <c r="Y312" i="7" s="1"/>
  <c r="W313" i="7"/>
  <c r="CA189" i="5" l="1"/>
  <c r="CC189" i="5" s="1"/>
  <c r="E178" i="9"/>
  <c r="CE177" i="9"/>
  <c r="CD163" i="1"/>
  <c r="F163" i="1"/>
  <c r="CB160" i="10"/>
  <c r="F160" i="10"/>
  <c r="CG159" i="10" s="1"/>
  <c r="CF159" i="10" s="1"/>
  <c r="X176" i="11"/>
  <c r="D177" i="11"/>
  <c r="C176" i="2"/>
  <c r="CC175" i="2"/>
  <c r="CE175" i="2" s="1"/>
  <c r="CC128" i="6"/>
  <c r="F359" i="10"/>
  <c r="CB359" i="10"/>
  <c r="CC38" i="5"/>
  <c r="CE38" i="5" s="1"/>
  <c r="C39" i="5"/>
  <c r="CA39" i="5" s="1"/>
  <c r="X38" i="3"/>
  <c r="C39" i="3"/>
  <c r="C375" i="3"/>
  <c r="X374" i="3"/>
  <c r="CC375" i="9"/>
  <c r="CE375" i="9" s="1"/>
  <c r="C376" i="9"/>
  <c r="E372" i="6"/>
  <c r="CE371" i="6"/>
  <c r="F375" i="2"/>
  <c r="CA375" i="2"/>
  <c r="W345" i="11"/>
  <c r="E345" i="11"/>
  <c r="D314" i="7"/>
  <c r="X313" i="7"/>
  <c r="CA377" i="6"/>
  <c r="W40" i="7"/>
  <c r="E40" i="7"/>
  <c r="Z39" i="7" s="1"/>
  <c r="Y39" i="7" s="1"/>
  <c r="CD85" i="10"/>
  <c r="F85" i="10"/>
  <c r="CB39" i="2"/>
  <c r="CC39" i="2" s="1"/>
  <c r="CE39" i="2" s="1"/>
  <c r="CF39" i="2" s="1"/>
  <c r="F39" i="2"/>
  <c r="CD56" i="6"/>
  <c r="F56" i="6"/>
  <c r="CD267" i="6"/>
  <c r="F267" i="6"/>
  <c r="D97" i="3"/>
  <c r="X96" i="3"/>
  <c r="D39" i="1"/>
  <c r="CC38" i="1"/>
  <c r="CE38" i="1" s="1"/>
  <c r="CD330" i="1"/>
  <c r="F330" i="1"/>
  <c r="F87" i="5"/>
  <c r="F329" i="5"/>
  <c r="E164" i="1" l="1"/>
  <c r="CE163" i="1"/>
  <c r="W177" i="11"/>
  <c r="E177" i="11"/>
  <c r="D161" i="10"/>
  <c r="CC160" i="10"/>
  <c r="CE160" i="10" s="1"/>
  <c r="CD178" i="9"/>
  <c r="F178" i="9"/>
  <c r="F176" i="2"/>
  <c r="CA176" i="2"/>
  <c r="CB129" i="6"/>
  <c r="F129" i="6"/>
  <c r="CG128" i="6" s="1"/>
  <c r="D360" i="10"/>
  <c r="CC359" i="10"/>
  <c r="CE359" i="10" s="1"/>
  <c r="F39" i="5"/>
  <c r="CC39" i="5"/>
  <c r="CE39" i="5" s="1"/>
  <c r="CF39" i="5" s="1"/>
  <c r="V375" i="3"/>
  <c r="E375" i="3"/>
  <c r="V39" i="3"/>
  <c r="X39" i="3" s="1"/>
  <c r="Y39" i="3" s="1"/>
  <c r="E39" i="3"/>
  <c r="CA376" i="9"/>
  <c r="F376" i="9"/>
  <c r="CD372" i="6"/>
  <c r="F372" i="6"/>
  <c r="CC375" i="2"/>
  <c r="CE375" i="2" s="1"/>
  <c r="C376" i="2"/>
  <c r="CC377" i="6"/>
  <c r="C378" i="6"/>
  <c r="E330" i="5"/>
  <c r="CD330" i="5" s="1"/>
  <c r="CE329" i="5"/>
  <c r="E88" i="5"/>
  <c r="CD88" i="5" s="1"/>
  <c r="CE87" i="5"/>
  <c r="E331" i="1"/>
  <c r="CE330" i="1"/>
  <c r="CB39" i="1"/>
  <c r="CC39" i="1" s="1"/>
  <c r="CE39" i="1" s="1"/>
  <c r="CF39" i="1" s="1"/>
  <c r="F39" i="1"/>
  <c r="W97" i="3"/>
  <c r="E97" i="3"/>
  <c r="E268" i="6"/>
  <c r="CE267" i="6"/>
  <c r="E57" i="6"/>
  <c r="CE56" i="6"/>
  <c r="E86" i="10"/>
  <c r="CE85" i="10"/>
  <c r="D41" i="7"/>
  <c r="X40" i="7"/>
  <c r="E314" i="7"/>
  <c r="W314" i="7"/>
  <c r="D346" i="11"/>
  <c r="X345" i="11"/>
  <c r="E179" i="9" l="1"/>
  <c r="CE178" i="9"/>
  <c r="D178" i="11"/>
  <c r="X177" i="11"/>
  <c r="CB161" i="10"/>
  <c r="F161" i="10"/>
  <c r="CD164" i="1"/>
  <c r="F164" i="1"/>
  <c r="CC176" i="2"/>
  <c r="CE176" i="2" s="1"/>
  <c r="C177" i="2"/>
  <c r="CC129" i="6"/>
  <c r="CE129" i="6" s="1"/>
  <c r="D130" i="6"/>
  <c r="CB360" i="10"/>
  <c r="F360" i="10"/>
  <c r="X375" i="3"/>
  <c r="C376" i="3"/>
  <c r="CC376" i="9"/>
  <c r="CE376" i="9" s="1"/>
  <c r="C377" i="9"/>
  <c r="E373" i="6"/>
  <c r="CE372" i="6"/>
  <c r="F376" i="2"/>
  <c r="CA376" i="2"/>
  <c r="D315" i="7"/>
  <c r="X314" i="7"/>
  <c r="CA378" i="6"/>
  <c r="CC378" i="6" s="1"/>
  <c r="W346" i="11"/>
  <c r="E346" i="11"/>
  <c r="W41" i="7"/>
  <c r="E41" i="7"/>
  <c r="CD86" i="10"/>
  <c r="F86" i="10"/>
  <c r="CD57" i="6"/>
  <c r="F57" i="6"/>
  <c r="CD268" i="6"/>
  <c r="F268" i="6"/>
  <c r="D98" i="3"/>
  <c r="X97" i="3"/>
  <c r="CD331" i="1"/>
  <c r="F331" i="1"/>
  <c r="F88" i="5"/>
  <c r="F330" i="5"/>
  <c r="E165" i="1" l="1"/>
  <c r="CE164" i="1"/>
  <c r="W178" i="11"/>
  <c r="E178" i="11"/>
  <c r="D162" i="10"/>
  <c r="CC161" i="10"/>
  <c r="CE161" i="10" s="1"/>
  <c r="CD179" i="9"/>
  <c r="F179" i="9"/>
  <c r="F177" i="2"/>
  <c r="CA177" i="2"/>
  <c r="F130" i="6"/>
  <c r="CB130" i="6"/>
  <c r="D361" i="10"/>
  <c r="CC360" i="10"/>
  <c r="CE360" i="10" s="1"/>
  <c r="V376" i="3"/>
  <c r="E376" i="3"/>
  <c r="CA377" i="9"/>
  <c r="F377" i="9"/>
  <c r="CD373" i="6"/>
  <c r="F373" i="6"/>
  <c r="CC376" i="2"/>
  <c r="CE376" i="2" s="1"/>
  <c r="C377" i="2"/>
  <c r="E331" i="5"/>
  <c r="CD331" i="5" s="1"/>
  <c r="CE330" i="5"/>
  <c r="E89" i="5"/>
  <c r="CD89" i="5" s="1"/>
  <c r="CE88" i="5"/>
  <c r="E332" i="1"/>
  <c r="CE331" i="1"/>
  <c r="W98" i="3"/>
  <c r="X98" i="3" s="1"/>
  <c r="Y98" i="3" s="1"/>
  <c r="E98" i="3"/>
  <c r="E269" i="6"/>
  <c r="CE268" i="6"/>
  <c r="E58" i="6"/>
  <c r="CE57" i="6"/>
  <c r="E87" i="10"/>
  <c r="CE86" i="10"/>
  <c r="D42" i="7"/>
  <c r="X41" i="7"/>
  <c r="D347" i="11"/>
  <c r="X346" i="11"/>
  <c r="E315" i="7"/>
  <c r="W315" i="7"/>
  <c r="E180" i="9" l="1"/>
  <c r="CE179" i="9"/>
  <c r="X178" i="11"/>
  <c r="D179" i="11"/>
  <c r="CB162" i="10"/>
  <c r="F162" i="10"/>
  <c r="CD165" i="1"/>
  <c r="F165" i="1"/>
  <c r="C178" i="2"/>
  <c r="CC177" i="2"/>
  <c r="CE177" i="2" s="1"/>
  <c r="CC130" i="6"/>
  <c r="CE130" i="6" s="1"/>
  <c r="D131" i="6"/>
  <c r="F361" i="10"/>
  <c r="CB361" i="10"/>
  <c r="C377" i="3"/>
  <c r="X376" i="3"/>
  <c r="CC377" i="9"/>
  <c r="CE377" i="9" s="1"/>
  <c r="C378" i="9"/>
  <c r="CE373" i="6"/>
  <c r="F377" i="2"/>
  <c r="CA377" i="2"/>
  <c r="W347" i="11"/>
  <c r="E347" i="11"/>
  <c r="D316" i="7"/>
  <c r="X315" i="7"/>
  <c r="E42" i="7"/>
  <c r="W42" i="7"/>
  <c r="CD87" i="10"/>
  <c r="F87" i="10"/>
  <c r="CD58" i="6"/>
  <c r="F58" i="6"/>
  <c r="CD269" i="6"/>
  <c r="F269" i="6"/>
  <c r="CD332" i="1"/>
  <c r="F332" i="1"/>
  <c r="F89" i="5"/>
  <c r="F331" i="5"/>
  <c r="CD180" i="9" l="1"/>
  <c r="F180" i="9"/>
  <c r="W179" i="11"/>
  <c r="E179" i="11"/>
  <c r="E166" i="1"/>
  <c r="CE165" i="1"/>
  <c r="D163" i="10"/>
  <c r="CC162" i="10"/>
  <c r="CE162" i="10" s="1"/>
  <c r="F178" i="2"/>
  <c r="CA178" i="2"/>
  <c r="CB131" i="6"/>
  <c r="F131" i="6"/>
  <c r="D362" i="10"/>
  <c r="CC361" i="10"/>
  <c r="CE361" i="10" s="1"/>
  <c r="V377" i="3"/>
  <c r="E377" i="3"/>
  <c r="CA378" i="9"/>
  <c r="CC378" i="9" s="1"/>
  <c r="CE378" i="9" s="1"/>
  <c r="F378" i="9"/>
  <c r="CD374" i="6"/>
  <c r="F374" i="6"/>
  <c r="CG373" i="6" s="1"/>
  <c r="CF373" i="6" s="1"/>
  <c r="C378" i="2"/>
  <c r="CC377" i="2"/>
  <c r="CE377" i="2" s="1"/>
  <c r="D43" i="7"/>
  <c r="X42" i="7"/>
  <c r="E332" i="5"/>
  <c r="CD332" i="5" s="1"/>
  <c r="CE331" i="5"/>
  <c r="E90" i="5"/>
  <c r="CD90" i="5" s="1"/>
  <c r="CE89" i="5"/>
  <c r="E333" i="1"/>
  <c r="CE332" i="1"/>
  <c r="E270" i="6"/>
  <c r="CE269" i="6"/>
  <c r="E59" i="6"/>
  <c r="CE58" i="6"/>
  <c r="E88" i="10"/>
  <c r="CE87" i="10"/>
  <c r="W316" i="7"/>
  <c r="E316" i="7"/>
  <c r="D348" i="11"/>
  <c r="X347" i="11"/>
  <c r="CB163" i="10" l="1"/>
  <c r="F163" i="10"/>
  <c r="D180" i="11"/>
  <c r="X179" i="11"/>
  <c r="CD166" i="1"/>
  <c r="F166" i="1"/>
  <c r="E181" i="9"/>
  <c r="CE180" i="9"/>
  <c r="C179" i="2"/>
  <c r="CC178" i="2"/>
  <c r="CE178" i="2" s="1"/>
  <c r="D132" i="6"/>
  <c r="CC131" i="6"/>
  <c r="CE131" i="6" s="1"/>
  <c r="F362" i="10"/>
  <c r="CB362" i="10"/>
  <c r="C378" i="3"/>
  <c r="X377" i="3"/>
  <c r="E375" i="6"/>
  <c r="CE374" i="6"/>
  <c r="CA378" i="2"/>
  <c r="CC378" i="2" s="1"/>
  <c r="CE378" i="2" s="1"/>
  <c r="F378" i="2"/>
  <c r="W348" i="11"/>
  <c r="E348" i="11"/>
  <c r="D317" i="7"/>
  <c r="X316" i="7"/>
  <c r="CD88" i="10"/>
  <c r="F88" i="10"/>
  <c r="CD59" i="6"/>
  <c r="F59" i="6"/>
  <c r="CD270" i="6"/>
  <c r="F270" i="6"/>
  <c r="CD333" i="1"/>
  <c r="F333" i="1"/>
  <c r="F90" i="5"/>
  <c r="F332" i="5"/>
  <c r="W43" i="7"/>
  <c r="E43" i="7"/>
  <c r="CD181" i="9" l="1"/>
  <c r="F181" i="9"/>
  <c r="E180" i="11"/>
  <c r="W180" i="11"/>
  <c r="E167" i="1"/>
  <c r="CE166" i="1"/>
  <c r="D164" i="10"/>
  <c r="CC163" i="10"/>
  <c r="CE163" i="10" s="1"/>
  <c r="CA179" i="2"/>
  <c r="F179" i="2"/>
  <c r="CB132" i="6"/>
  <c r="F132" i="6"/>
  <c r="D363" i="10"/>
  <c r="CC362" i="10"/>
  <c r="CE362" i="10" s="1"/>
  <c r="E378" i="3"/>
  <c r="V378" i="3"/>
  <c r="X378" i="3" s="1"/>
  <c r="CD375" i="6"/>
  <c r="F375" i="6"/>
  <c r="E333" i="5"/>
  <c r="CD333" i="5" s="1"/>
  <c r="CE332" i="5"/>
  <c r="E91" i="5"/>
  <c r="CD91" i="5" s="1"/>
  <c r="CE90" i="5"/>
  <c r="D44" i="7"/>
  <c r="X43" i="7"/>
  <c r="E334" i="1"/>
  <c r="CE333" i="1"/>
  <c r="E271" i="6"/>
  <c r="CE270" i="6"/>
  <c r="E60" i="6"/>
  <c r="CE59" i="6"/>
  <c r="E89" i="10"/>
  <c r="CE88" i="10"/>
  <c r="W317" i="7"/>
  <c r="E317" i="7"/>
  <c r="D349" i="11"/>
  <c r="X348" i="11"/>
  <c r="D181" i="11" l="1"/>
  <c r="X180" i="11"/>
  <c r="CB164" i="10"/>
  <c r="F164" i="10"/>
  <c r="CD167" i="1"/>
  <c r="F167" i="1"/>
  <c r="E182" i="9"/>
  <c r="CE181" i="9"/>
  <c r="C180" i="2"/>
  <c r="CC179" i="2"/>
  <c r="CE179" i="2" s="1"/>
  <c r="D133" i="6"/>
  <c r="CC132" i="6"/>
  <c r="CE132" i="6" s="1"/>
  <c r="F363" i="10"/>
  <c r="CB363" i="10"/>
  <c r="E376" i="6"/>
  <c r="CE375" i="6"/>
  <c r="W349" i="11"/>
  <c r="E349" i="11"/>
  <c r="D318" i="7"/>
  <c r="X317" i="7"/>
  <c r="CD89" i="10"/>
  <c r="F89" i="10"/>
  <c r="CD60" i="6"/>
  <c r="F60" i="6"/>
  <c r="CD271" i="6"/>
  <c r="F271" i="6"/>
  <c r="CD334" i="1"/>
  <c r="F334" i="1"/>
  <c r="W44" i="7"/>
  <c r="E44" i="7"/>
  <c r="F91" i="5"/>
  <c r="F333" i="5"/>
  <c r="CD182" i="9" l="1"/>
  <c r="F182" i="9"/>
  <c r="D165" i="10"/>
  <c r="CC164" i="10"/>
  <c r="CE164" i="10" s="1"/>
  <c r="E168" i="1"/>
  <c r="CE167" i="1"/>
  <c r="E181" i="11"/>
  <c r="W181" i="11"/>
  <c r="CA180" i="2"/>
  <c r="F180" i="2"/>
  <c r="CB133" i="6"/>
  <c r="F133" i="6"/>
  <c r="D364" i="10"/>
  <c r="CC363" i="10"/>
  <c r="CE363" i="10" s="1"/>
  <c r="CD376" i="6"/>
  <c r="F376" i="6"/>
  <c r="E334" i="5"/>
  <c r="CD334" i="5" s="1"/>
  <c r="CE333" i="5"/>
  <c r="E92" i="5"/>
  <c r="CD92" i="5" s="1"/>
  <c r="CE91" i="5"/>
  <c r="D45" i="7"/>
  <c r="X44" i="7"/>
  <c r="E335" i="1"/>
  <c r="CE334" i="1"/>
  <c r="E272" i="6"/>
  <c r="CE271" i="6"/>
  <c r="E61" i="6"/>
  <c r="CE60" i="6"/>
  <c r="E90" i="10"/>
  <c r="CE89" i="10"/>
  <c r="W318" i="7"/>
  <c r="E318" i="7"/>
  <c r="D350" i="11"/>
  <c r="X349" i="11"/>
  <c r="D182" i="11" l="1"/>
  <c r="X181" i="11"/>
  <c r="CB165" i="10"/>
  <c r="F165" i="10"/>
  <c r="CD168" i="1"/>
  <c r="F168" i="1"/>
  <c r="E183" i="9"/>
  <c r="CE182" i="9"/>
  <c r="C181" i="2"/>
  <c r="CC180" i="2"/>
  <c r="CE180" i="2" s="1"/>
  <c r="CC133" i="6"/>
  <c r="CE133" i="6" s="1"/>
  <c r="D134" i="6"/>
  <c r="F364" i="10"/>
  <c r="CB364" i="10"/>
  <c r="E377" i="6"/>
  <c r="CE376" i="6"/>
  <c r="W350" i="11"/>
  <c r="E350" i="11"/>
  <c r="D319" i="7"/>
  <c r="X318" i="7"/>
  <c r="CD90" i="10"/>
  <c r="F90" i="10"/>
  <c r="CD61" i="6"/>
  <c r="F61" i="6"/>
  <c r="CD272" i="6"/>
  <c r="F272" i="6"/>
  <c r="CD335" i="1"/>
  <c r="F335" i="1"/>
  <c r="W45" i="7"/>
  <c r="E45" i="7"/>
  <c r="F92" i="5"/>
  <c r="F334" i="5"/>
  <c r="CD183" i="9" l="1"/>
  <c r="F183" i="9"/>
  <c r="D166" i="10"/>
  <c r="CC165" i="10"/>
  <c r="CE165" i="10" s="1"/>
  <c r="E169" i="1"/>
  <c r="CE168" i="1"/>
  <c r="W182" i="11"/>
  <c r="E182" i="11"/>
  <c r="CA181" i="2"/>
  <c r="F181" i="2"/>
  <c r="CB134" i="6"/>
  <c r="F134" i="6"/>
  <c r="D365" i="10"/>
  <c r="CC364" i="10"/>
  <c r="CE364" i="10" s="1"/>
  <c r="CD377" i="6"/>
  <c r="F377" i="6"/>
  <c r="E335" i="5"/>
  <c r="CD335" i="5" s="1"/>
  <c r="CE334" i="5"/>
  <c r="E93" i="5"/>
  <c r="CD93" i="5" s="1"/>
  <c r="CE92" i="5"/>
  <c r="D46" i="7"/>
  <c r="X45" i="7"/>
  <c r="E336" i="1"/>
  <c r="CE335" i="1"/>
  <c r="E273" i="6"/>
  <c r="CE272" i="6"/>
  <c r="E62" i="6"/>
  <c r="CE61" i="6"/>
  <c r="E91" i="10"/>
  <c r="CE90" i="10"/>
  <c r="E319" i="7"/>
  <c r="W319" i="7"/>
  <c r="D351" i="11"/>
  <c r="X350" i="11"/>
  <c r="D183" i="11" l="1"/>
  <c r="X182" i="11"/>
  <c r="CB166" i="10"/>
  <c r="F166" i="10"/>
  <c r="CD169" i="1"/>
  <c r="F169" i="1"/>
  <c r="E184" i="9"/>
  <c r="CE183" i="9"/>
  <c r="C182" i="2"/>
  <c r="CC181" i="2"/>
  <c r="CE181" i="2" s="1"/>
  <c r="CC134" i="6"/>
  <c r="CE134" i="6" s="1"/>
  <c r="D135" i="6"/>
  <c r="F365" i="10"/>
  <c r="CB365" i="10"/>
  <c r="E378" i="6"/>
  <c r="CE377" i="6"/>
  <c r="D320" i="7"/>
  <c r="X319" i="7"/>
  <c r="W351" i="11"/>
  <c r="E351" i="11"/>
  <c r="F91" i="10"/>
  <c r="CD91" i="10"/>
  <c r="CD62" i="6"/>
  <c r="F62" i="6"/>
  <c r="CD273" i="6"/>
  <c r="F273" i="6"/>
  <c r="CD336" i="1"/>
  <c r="F336" i="1"/>
  <c r="W46" i="7"/>
  <c r="E46" i="7"/>
  <c r="F93" i="5"/>
  <c r="F335" i="5"/>
  <c r="CD184" i="9" l="1"/>
  <c r="F184" i="9"/>
  <c r="D167" i="10"/>
  <c r="CC166" i="10"/>
  <c r="CE166" i="10" s="1"/>
  <c r="E170" i="1"/>
  <c r="CE169" i="1"/>
  <c r="W183" i="11"/>
  <c r="E183" i="11"/>
  <c r="F182" i="2"/>
  <c r="CA182" i="2"/>
  <c r="CB135" i="6"/>
  <c r="F135" i="6"/>
  <c r="D366" i="10"/>
  <c r="CC365" i="10"/>
  <c r="CE365" i="10" s="1"/>
  <c r="CD378" i="6"/>
  <c r="CE378" i="6" s="1"/>
  <c r="F378" i="6"/>
  <c r="E94" i="5"/>
  <c r="CD94" i="5" s="1"/>
  <c r="CE93" i="5"/>
  <c r="E92" i="10"/>
  <c r="CE91" i="10"/>
  <c r="E336" i="5"/>
  <c r="CD336" i="5" s="1"/>
  <c r="CE335" i="5"/>
  <c r="D47" i="7"/>
  <c r="X46" i="7"/>
  <c r="E337" i="1"/>
  <c r="CE336" i="1"/>
  <c r="E274" i="6"/>
  <c r="CE273" i="6"/>
  <c r="E63" i="6"/>
  <c r="CE62" i="6"/>
  <c r="D352" i="11"/>
  <c r="X351" i="11"/>
  <c r="W320" i="7"/>
  <c r="E320" i="7"/>
  <c r="X183" i="11" l="1"/>
  <c r="D184" i="11"/>
  <c r="CB167" i="10"/>
  <c r="F167" i="10"/>
  <c r="CD170" i="1"/>
  <c r="F170" i="1"/>
  <c r="E185" i="9"/>
  <c r="CE184" i="9"/>
  <c r="C183" i="2"/>
  <c r="CC182" i="2"/>
  <c r="CE182" i="2" s="1"/>
  <c r="CC135" i="6"/>
  <c r="CE135" i="6" s="1"/>
  <c r="D136" i="6"/>
  <c r="F366" i="10"/>
  <c r="CB366" i="10"/>
  <c r="D321" i="7"/>
  <c r="X320" i="7"/>
  <c r="W352" i="11"/>
  <c r="E352" i="11"/>
  <c r="CD63" i="6"/>
  <c r="F63" i="6"/>
  <c r="CD274" i="6"/>
  <c r="F274" i="6"/>
  <c r="CD337" i="1"/>
  <c r="F337" i="1"/>
  <c r="E47" i="7"/>
  <c r="W47" i="7"/>
  <c r="F336" i="5"/>
  <c r="CD92" i="10"/>
  <c r="F92" i="10"/>
  <c r="F94" i="5"/>
  <c r="CD185" i="9" l="1"/>
  <c r="F185" i="9"/>
  <c r="D168" i="10"/>
  <c r="CC167" i="10"/>
  <c r="CE167" i="10" s="1"/>
  <c r="W184" i="11"/>
  <c r="E184" i="11"/>
  <c r="E171" i="1"/>
  <c r="CE170" i="1"/>
  <c r="F183" i="2"/>
  <c r="CA183" i="2"/>
  <c r="CB136" i="6"/>
  <c r="F136" i="6"/>
  <c r="D367" i="10"/>
  <c r="CC366" i="10"/>
  <c r="CE366" i="10" s="1"/>
  <c r="E337" i="5"/>
  <c r="CD337" i="5" s="1"/>
  <c r="CE336" i="5"/>
  <c r="D48" i="7"/>
  <c r="X47" i="7"/>
  <c r="E95" i="5"/>
  <c r="CD95" i="5" s="1"/>
  <c r="CE94" i="5"/>
  <c r="E93" i="10"/>
  <c r="CE92" i="10"/>
  <c r="E338" i="1"/>
  <c r="CE337" i="1"/>
  <c r="E275" i="6"/>
  <c r="CE274" i="6"/>
  <c r="E64" i="6"/>
  <c r="CE63" i="6"/>
  <c r="D353" i="11"/>
  <c r="X352" i="11"/>
  <c r="W321" i="7"/>
  <c r="E321" i="7"/>
  <c r="CD171" i="1" l="1"/>
  <c r="F171" i="1"/>
  <c r="CB168" i="10"/>
  <c r="F168" i="10"/>
  <c r="D185" i="11"/>
  <c r="X184" i="11"/>
  <c r="E186" i="9"/>
  <c r="CE185" i="9"/>
  <c r="CC183" i="2"/>
  <c r="CE183" i="2" s="1"/>
  <c r="C184" i="2"/>
  <c r="D137" i="6"/>
  <c r="CC136" i="6"/>
  <c r="CE136" i="6" s="1"/>
  <c r="F367" i="10"/>
  <c r="CB367" i="10"/>
  <c r="D322" i="7"/>
  <c r="X321" i="7"/>
  <c r="W353" i="11"/>
  <c r="E353" i="11"/>
  <c r="CD64" i="6"/>
  <c r="F64" i="6"/>
  <c r="CD275" i="6"/>
  <c r="F275" i="6"/>
  <c r="CD338" i="1"/>
  <c r="F338" i="1"/>
  <c r="F93" i="10"/>
  <c r="CD93" i="10"/>
  <c r="F95" i="5"/>
  <c r="W48" i="7"/>
  <c r="E48" i="7"/>
  <c r="F337" i="5"/>
  <c r="CD186" i="9" l="1"/>
  <c r="F186" i="9"/>
  <c r="D169" i="10"/>
  <c r="CC168" i="10"/>
  <c r="CE168" i="10" s="1"/>
  <c r="W185" i="11"/>
  <c r="E185" i="11"/>
  <c r="E172" i="1"/>
  <c r="CE171" i="1"/>
  <c r="F184" i="2"/>
  <c r="CA184" i="2"/>
  <c r="CB137" i="6"/>
  <c r="F137" i="6"/>
  <c r="D368" i="10"/>
  <c r="CC367" i="10"/>
  <c r="CE367" i="10" s="1"/>
  <c r="E338" i="5"/>
  <c r="CD338" i="5" s="1"/>
  <c r="CE337" i="5"/>
  <c r="E94" i="10"/>
  <c r="CE93" i="10"/>
  <c r="D49" i="7"/>
  <c r="X48" i="7"/>
  <c r="E96" i="5"/>
  <c r="CD96" i="5" s="1"/>
  <c r="CE95" i="5"/>
  <c r="E339" i="1"/>
  <c r="CE338" i="1"/>
  <c r="E276" i="6"/>
  <c r="CE275" i="6"/>
  <c r="E65" i="6"/>
  <c r="CE64" i="6"/>
  <c r="D354" i="11"/>
  <c r="X353" i="11"/>
  <c r="E322" i="7"/>
  <c r="W322" i="7"/>
  <c r="CD172" i="1" l="1"/>
  <c r="F172" i="1"/>
  <c r="CB169" i="10"/>
  <c r="F169" i="10"/>
  <c r="D186" i="11"/>
  <c r="X185" i="11"/>
  <c r="E187" i="9"/>
  <c r="CE186" i="9"/>
  <c r="C185" i="2"/>
  <c r="CC184" i="2"/>
  <c r="CE184" i="2" s="1"/>
  <c r="CC137" i="6"/>
  <c r="CE137" i="6" s="1"/>
  <c r="D138" i="6"/>
  <c r="F368" i="10"/>
  <c r="CB368" i="10"/>
  <c r="D323" i="7"/>
  <c r="X322" i="7"/>
  <c r="E354" i="11"/>
  <c r="W354" i="11"/>
  <c r="CD65" i="6"/>
  <c r="F65" i="6"/>
  <c r="CD276" i="6"/>
  <c r="F276" i="6"/>
  <c r="CD339" i="1"/>
  <c r="F339" i="1"/>
  <c r="F96" i="5"/>
  <c r="W49" i="7"/>
  <c r="E49" i="7"/>
  <c r="F94" i="10"/>
  <c r="CD94" i="10"/>
  <c r="F338" i="5"/>
  <c r="CD187" i="9" l="1"/>
  <c r="F187" i="9"/>
  <c r="D170" i="10"/>
  <c r="CC169" i="10"/>
  <c r="CE169" i="10" s="1"/>
  <c r="W186" i="11"/>
  <c r="E186" i="11"/>
  <c r="E173" i="1"/>
  <c r="CE172" i="1"/>
  <c r="CA185" i="2"/>
  <c r="F185" i="2"/>
  <c r="CB138" i="6"/>
  <c r="F138" i="6"/>
  <c r="D369" i="10"/>
  <c r="CC368" i="10"/>
  <c r="CE368" i="10" s="1"/>
  <c r="E95" i="10"/>
  <c r="CE94" i="10"/>
  <c r="D355" i="11"/>
  <c r="X354" i="11"/>
  <c r="E339" i="5"/>
  <c r="CD339" i="5" s="1"/>
  <c r="CE338" i="5"/>
  <c r="D50" i="7"/>
  <c r="X49" i="7"/>
  <c r="E97" i="5"/>
  <c r="CD97" i="5" s="1"/>
  <c r="CE96" i="5"/>
  <c r="E340" i="1"/>
  <c r="CE339" i="1"/>
  <c r="E277" i="6"/>
  <c r="CE276" i="6"/>
  <c r="E66" i="6"/>
  <c r="CE65" i="6"/>
  <c r="E323" i="7"/>
  <c r="W323" i="7"/>
  <c r="CD173" i="1" l="1"/>
  <c r="F173" i="1"/>
  <c r="CB170" i="10"/>
  <c r="F170" i="10"/>
  <c r="D187" i="11"/>
  <c r="X186" i="11"/>
  <c r="E188" i="9"/>
  <c r="CE187" i="9"/>
  <c r="C186" i="2"/>
  <c r="CC185" i="2"/>
  <c r="CE185" i="2" s="1"/>
  <c r="CC138" i="6"/>
  <c r="CE138" i="6" s="1"/>
  <c r="D139" i="6"/>
  <c r="CB369" i="10"/>
  <c r="F369" i="10"/>
  <c r="D324" i="7"/>
  <c r="X323" i="7"/>
  <c r="CD66" i="6"/>
  <c r="F66" i="6"/>
  <c r="CD277" i="6"/>
  <c r="F277" i="6"/>
  <c r="CD340" i="1"/>
  <c r="F340" i="1"/>
  <c r="F97" i="5"/>
  <c r="E50" i="7"/>
  <c r="W50" i="7"/>
  <c r="F339" i="5"/>
  <c r="W355" i="11"/>
  <c r="E355" i="11"/>
  <c r="CD95" i="10"/>
  <c r="F95" i="10"/>
  <c r="CD188" i="9" l="1"/>
  <c r="F188" i="9"/>
  <c r="D171" i="10"/>
  <c r="CC170" i="10"/>
  <c r="CE170" i="10" s="1"/>
  <c r="W187" i="11"/>
  <c r="E187" i="11"/>
  <c r="E174" i="1"/>
  <c r="CE173" i="1"/>
  <c r="CA186" i="2"/>
  <c r="F186" i="2"/>
  <c r="CB139" i="6"/>
  <c r="F139" i="6"/>
  <c r="D370" i="10"/>
  <c r="CC369" i="10"/>
  <c r="CE369" i="10" s="1"/>
  <c r="D51" i="7"/>
  <c r="X50" i="7"/>
  <c r="E96" i="10"/>
  <c r="CE95" i="10"/>
  <c r="D356" i="11"/>
  <c r="X355" i="11"/>
  <c r="E340" i="5"/>
  <c r="CD340" i="5" s="1"/>
  <c r="CE339" i="5"/>
  <c r="E98" i="5"/>
  <c r="CD98" i="5" s="1"/>
  <c r="CE97" i="5"/>
  <c r="E341" i="1"/>
  <c r="CE340" i="1"/>
  <c r="E278" i="6"/>
  <c r="CE277" i="6"/>
  <c r="E67" i="6"/>
  <c r="CE66" i="6"/>
  <c r="W324" i="7"/>
  <c r="E324" i="7"/>
  <c r="CD174" i="1" l="1"/>
  <c r="F174" i="1"/>
  <c r="CB171" i="10"/>
  <c r="F171" i="10"/>
  <c r="D188" i="11"/>
  <c r="X187" i="11"/>
  <c r="E189" i="9"/>
  <c r="CE188" i="9"/>
  <c r="C187" i="2"/>
  <c r="CC186" i="2"/>
  <c r="CE186" i="2" s="1"/>
  <c r="CC139" i="6"/>
  <c r="CE139" i="6" s="1"/>
  <c r="D140" i="6"/>
  <c r="CB370" i="10"/>
  <c r="F370" i="10"/>
  <c r="D325" i="7"/>
  <c r="X324" i="7"/>
  <c r="CD67" i="6"/>
  <c r="F67" i="6"/>
  <c r="CD278" i="6"/>
  <c r="F278" i="6"/>
  <c r="CD341" i="1"/>
  <c r="F341" i="1"/>
  <c r="F98" i="5"/>
  <c r="F340" i="5"/>
  <c r="E356" i="11"/>
  <c r="W356" i="11"/>
  <c r="CD96" i="10"/>
  <c r="F96" i="10"/>
  <c r="E51" i="7"/>
  <c r="W51" i="7"/>
  <c r="CD189" i="9" l="1"/>
  <c r="CE189" i="9" s="1"/>
  <c r="CF189" i="9" s="1"/>
  <c r="F189" i="9"/>
  <c r="D172" i="10"/>
  <c r="CC171" i="10"/>
  <c r="CE171" i="10" s="1"/>
  <c r="W188" i="11"/>
  <c r="E188" i="11"/>
  <c r="E175" i="1"/>
  <c r="CE174" i="1"/>
  <c r="CA187" i="2"/>
  <c r="F187" i="2"/>
  <c r="F140" i="6"/>
  <c r="CB140" i="6"/>
  <c r="D371" i="10"/>
  <c r="CC370" i="10"/>
  <c r="CE370" i="10" s="1"/>
  <c r="D52" i="7"/>
  <c r="X51" i="7"/>
  <c r="D357" i="11"/>
  <c r="X356" i="11"/>
  <c r="E97" i="10"/>
  <c r="CE96" i="10"/>
  <c r="E341" i="5"/>
  <c r="CD341" i="5" s="1"/>
  <c r="CE340" i="5"/>
  <c r="CE98" i="5"/>
  <c r="E342" i="1"/>
  <c r="CE341" i="1"/>
  <c r="E279" i="6"/>
  <c r="CE278" i="6"/>
  <c r="CE67" i="6"/>
  <c r="W325" i="7"/>
  <c r="E325" i="7"/>
  <c r="D189" i="11" l="1"/>
  <c r="X188" i="11"/>
  <c r="CD175" i="1"/>
  <c r="F175" i="1"/>
  <c r="CB172" i="10"/>
  <c r="F172" i="10"/>
  <c r="CC187" i="2"/>
  <c r="CE187" i="2" s="1"/>
  <c r="C188" i="2"/>
  <c r="CC140" i="6"/>
  <c r="CE140" i="6" s="1"/>
  <c r="D141" i="6"/>
  <c r="F371" i="10"/>
  <c r="CB371" i="10"/>
  <c r="D326" i="7"/>
  <c r="X325" i="7"/>
  <c r="CD68" i="6"/>
  <c r="F68" i="6"/>
  <c r="CG67" i="6" s="1"/>
  <c r="CF67" i="6" s="1"/>
  <c r="CD279" i="6"/>
  <c r="F279" i="6"/>
  <c r="CD342" i="1"/>
  <c r="F342" i="1"/>
  <c r="F99" i="5"/>
  <c r="CG98" i="5" s="1"/>
  <c r="CF98" i="5" s="1"/>
  <c r="F341" i="5"/>
  <c r="CD97" i="10"/>
  <c r="F97" i="10"/>
  <c r="W357" i="11"/>
  <c r="E357" i="11"/>
  <c r="W52" i="7"/>
  <c r="E52" i="7"/>
  <c r="E176" i="1" l="1"/>
  <c r="CE175" i="1"/>
  <c r="D173" i="10"/>
  <c r="CC172" i="10"/>
  <c r="CE172" i="10" s="1"/>
  <c r="E189" i="11"/>
  <c r="W189" i="11"/>
  <c r="X189" i="11" s="1"/>
  <c r="Y189" i="11" s="1"/>
  <c r="CA188" i="2"/>
  <c r="F188" i="2"/>
  <c r="F141" i="6"/>
  <c r="CB141" i="6"/>
  <c r="D372" i="10"/>
  <c r="CC371" i="10"/>
  <c r="CE371" i="10" s="1"/>
  <c r="E342" i="5"/>
  <c r="CD342" i="5" s="1"/>
  <c r="CE341" i="5"/>
  <c r="D53" i="7"/>
  <c r="X52" i="7"/>
  <c r="D358" i="11"/>
  <c r="X357" i="11"/>
  <c r="E98" i="10"/>
  <c r="CE97" i="10"/>
  <c r="E100" i="5"/>
  <c r="CD100" i="5" s="1"/>
  <c r="CE99" i="5"/>
  <c r="CE342" i="1"/>
  <c r="E280" i="6"/>
  <c r="CE279" i="6"/>
  <c r="E69" i="6"/>
  <c r="CE68" i="6"/>
  <c r="E326" i="7"/>
  <c r="W326" i="7"/>
  <c r="CB173" i="10" l="1"/>
  <c r="F173" i="10"/>
  <c r="CD176" i="1"/>
  <c r="F176" i="1"/>
  <c r="CC188" i="2"/>
  <c r="CE188" i="2" s="1"/>
  <c r="C189" i="2"/>
  <c r="D142" i="6"/>
  <c r="CC141" i="6"/>
  <c r="CE141" i="6" s="1"/>
  <c r="CB372" i="10"/>
  <c r="F372" i="10"/>
  <c r="D327" i="7"/>
  <c r="X326" i="7"/>
  <c r="CD69" i="6"/>
  <c r="F69" i="6"/>
  <c r="CD280" i="6"/>
  <c r="F280" i="6"/>
  <c r="CD343" i="1"/>
  <c r="F343" i="1"/>
  <c r="CG342" i="1" s="1"/>
  <c r="CF342" i="1" s="1"/>
  <c r="F100" i="5"/>
  <c r="CD98" i="10"/>
  <c r="CE98" i="10" s="1"/>
  <c r="CF98" i="10" s="1"/>
  <c r="F98" i="10"/>
  <c r="W358" i="11"/>
  <c r="E358" i="11"/>
  <c r="E53" i="7"/>
  <c r="W53" i="7"/>
  <c r="F342" i="5"/>
  <c r="E177" i="1" l="1"/>
  <c r="CE176" i="1"/>
  <c r="D174" i="10"/>
  <c r="CC173" i="10"/>
  <c r="CE173" i="10" s="1"/>
  <c r="CA189" i="2"/>
  <c r="CC189" i="2" s="1"/>
  <c r="CE189" i="2" s="1"/>
  <c r="CF189" i="2" s="1"/>
  <c r="F189" i="2"/>
  <c r="CB142" i="6"/>
  <c r="F142" i="6"/>
  <c r="D373" i="10"/>
  <c r="CC372" i="10"/>
  <c r="CE372" i="10" s="1"/>
  <c r="CE342" i="5"/>
  <c r="D54" i="7"/>
  <c r="X53" i="7"/>
  <c r="D359" i="11"/>
  <c r="X358" i="11"/>
  <c r="E101" i="5"/>
  <c r="CD101" i="5" s="1"/>
  <c r="CE100" i="5"/>
  <c r="E344" i="1"/>
  <c r="CE343" i="1"/>
  <c r="E281" i="6"/>
  <c r="CE280" i="6"/>
  <c r="E70" i="6"/>
  <c r="CE69" i="6"/>
  <c r="E327" i="7"/>
  <c r="W327" i="7"/>
  <c r="CB174" i="10" l="1"/>
  <c r="F174" i="10"/>
  <c r="CD177" i="1"/>
  <c r="F177" i="1"/>
  <c r="CC142" i="6"/>
  <c r="CE142" i="6" s="1"/>
  <c r="D143" i="6"/>
  <c r="CB373" i="10"/>
  <c r="F373" i="10"/>
  <c r="D328" i="7"/>
  <c r="X327" i="7"/>
  <c r="CD70" i="6"/>
  <c r="F70" i="6"/>
  <c r="CD281" i="6"/>
  <c r="CE281" i="6" s="1"/>
  <c r="CF281" i="6" s="1"/>
  <c r="F281" i="6"/>
  <c r="CD344" i="1"/>
  <c r="F344" i="1"/>
  <c r="F101" i="5"/>
  <c r="W359" i="11"/>
  <c r="E359" i="11"/>
  <c r="W54" i="7"/>
  <c r="E54" i="7"/>
  <c r="F343" i="5"/>
  <c r="CG342" i="5" s="1"/>
  <c r="CF342" i="5" s="1"/>
  <c r="E178" i="1" l="1"/>
  <c r="CE177" i="1"/>
  <c r="D175" i="10"/>
  <c r="CC174" i="10"/>
  <c r="CE174" i="10" s="1"/>
  <c r="CB143" i="6"/>
  <c r="F143" i="6"/>
  <c r="CC373" i="10"/>
  <c r="CE373" i="10" s="1"/>
  <c r="E344" i="5"/>
  <c r="CD344" i="5" s="1"/>
  <c r="CE343" i="5"/>
  <c r="D55" i="7"/>
  <c r="X54" i="7"/>
  <c r="D360" i="11"/>
  <c r="X359" i="11"/>
  <c r="E102" i="5"/>
  <c r="CD102" i="5" s="1"/>
  <c r="CE101" i="5"/>
  <c r="E345" i="1"/>
  <c r="CE344" i="1"/>
  <c r="E71" i="6"/>
  <c r="CE70" i="6"/>
  <c r="E328" i="7"/>
  <c r="W328" i="7"/>
  <c r="CB175" i="10" l="1"/>
  <c r="F175" i="10"/>
  <c r="CD178" i="1"/>
  <c r="F178" i="1"/>
  <c r="D144" i="6"/>
  <c r="CC143" i="6"/>
  <c r="CE143" i="6" s="1"/>
  <c r="CB374" i="10"/>
  <c r="F374" i="10"/>
  <c r="CG373" i="10" s="1"/>
  <c r="CF373" i="10" s="1"/>
  <c r="D329" i="7"/>
  <c r="X328" i="7"/>
  <c r="CD71" i="6"/>
  <c r="F71" i="6"/>
  <c r="CD345" i="1"/>
  <c r="F345" i="1"/>
  <c r="F102" i="5"/>
  <c r="E360" i="11"/>
  <c r="W360" i="11"/>
  <c r="E55" i="7"/>
  <c r="W55" i="7"/>
  <c r="F344" i="5"/>
  <c r="E179" i="1" l="1"/>
  <c r="CE178" i="1"/>
  <c r="D176" i="10"/>
  <c r="CC175" i="10"/>
  <c r="CE175" i="10" s="1"/>
  <c r="CB144" i="6"/>
  <c r="F144" i="6"/>
  <c r="D375" i="10"/>
  <c r="CC374" i="10"/>
  <c r="CE374" i="10" s="1"/>
  <c r="D56" i="7"/>
  <c r="X55" i="7"/>
  <c r="D361" i="11"/>
  <c r="X360" i="11"/>
  <c r="E345" i="5"/>
  <c r="CD345" i="5" s="1"/>
  <c r="CE344" i="5"/>
  <c r="E103" i="5"/>
  <c r="CD103" i="5" s="1"/>
  <c r="CE102" i="5"/>
  <c r="E346" i="1"/>
  <c r="CE345" i="1"/>
  <c r="E72" i="6"/>
  <c r="CE71" i="6"/>
  <c r="W329" i="7"/>
  <c r="E329" i="7"/>
  <c r="CB176" i="10" l="1"/>
  <c r="F176" i="10"/>
  <c r="CD179" i="1"/>
  <c r="F179" i="1"/>
  <c r="D145" i="6"/>
  <c r="CC144" i="6"/>
  <c r="CE144" i="6" s="1"/>
  <c r="CB375" i="10"/>
  <c r="F375" i="10"/>
  <c r="D330" i="7"/>
  <c r="X329" i="7"/>
  <c r="CD72" i="6"/>
  <c r="F72" i="6"/>
  <c r="CD346" i="1"/>
  <c r="F346" i="1"/>
  <c r="F103" i="5"/>
  <c r="F345" i="5"/>
  <c r="W361" i="11"/>
  <c r="E361" i="11"/>
  <c r="W56" i="7"/>
  <c r="E56" i="7"/>
  <c r="E180" i="1" l="1"/>
  <c r="CE179" i="1"/>
  <c r="D177" i="10"/>
  <c r="CC176" i="10"/>
  <c r="CE176" i="10" s="1"/>
  <c r="CB145" i="6"/>
  <c r="F145" i="6"/>
  <c r="D376" i="10"/>
  <c r="CC375" i="10"/>
  <c r="CE375" i="10" s="1"/>
  <c r="E104" i="5"/>
  <c r="CD104" i="5" s="1"/>
  <c r="CE103" i="5"/>
  <c r="D57" i="7"/>
  <c r="X56" i="7"/>
  <c r="D362" i="11"/>
  <c r="X361" i="11"/>
  <c r="E346" i="5"/>
  <c r="CD346" i="5" s="1"/>
  <c r="CE345" i="5"/>
  <c r="E347" i="1"/>
  <c r="CE346" i="1"/>
  <c r="E73" i="6"/>
  <c r="CE72" i="6"/>
  <c r="W330" i="7"/>
  <c r="E330" i="7"/>
  <c r="CB177" i="10" l="1"/>
  <c r="F177" i="10"/>
  <c r="CD180" i="1"/>
  <c r="F180" i="1"/>
  <c r="CC145" i="6"/>
  <c r="CE145" i="6" s="1"/>
  <c r="D146" i="6"/>
  <c r="CB376" i="10"/>
  <c r="F376" i="10"/>
  <c r="D331" i="7"/>
  <c r="X330" i="7"/>
  <c r="CD73" i="6"/>
  <c r="F73" i="6"/>
  <c r="CD347" i="1"/>
  <c r="F347" i="1"/>
  <c r="F346" i="5"/>
  <c r="W362" i="11"/>
  <c r="E362" i="11"/>
  <c r="E57" i="7"/>
  <c r="W57" i="7"/>
  <c r="F104" i="5"/>
  <c r="E181" i="1" l="1"/>
  <c r="CE180" i="1"/>
  <c r="D178" i="10"/>
  <c r="CC177" i="10"/>
  <c r="CE177" i="10" s="1"/>
  <c r="CB146" i="6"/>
  <c r="F146" i="6"/>
  <c r="D377" i="10"/>
  <c r="CC376" i="10"/>
  <c r="CE376" i="10" s="1"/>
  <c r="D58" i="7"/>
  <c r="X57" i="7"/>
  <c r="E105" i="5"/>
  <c r="CD105" i="5" s="1"/>
  <c r="CE104" i="5"/>
  <c r="D363" i="11"/>
  <c r="X362" i="11"/>
  <c r="E347" i="5"/>
  <c r="CD347" i="5" s="1"/>
  <c r="CE346" i="5"/>
  <c r="E348" i="1"/>
  <c r="CE347" i="1"/>
  <c r="E74" i="6"/>
  <c r="CE73" i="6"/>
  <c r="E331" i="7"/>
  <c r="W331" i="7"/>
  <c r="CB178" i="10" l="1"/>
  <c r="F178" i="10"/>
  <c r="CD181" i="1"/>
  <c r="F181" i="1"/>
  <c r="D147" i="6"/>
  <c r="CC146" i="6"/>
  <c r="CE146" i="6" s="1"/>
  <c r="CB377" i="10"/>
  <c r="F377" i="10"/>
  <c r="D332" i="7"/>
  <c r="X331" i="7"/>
  <c r="CD74" i="6"/>
  <c r="F74" i="6"/>
  <c r="CD348" i="1"/>
  <c r="F348" i="1"/>
  <c r="F347" i="5"/>
  <c r="W363" i="11"/>
  <c r="E363" i="11"/>
  <c r="F105" i="5"/>
  <c r="W58" i="7"/>
  <c r="E58" i="7"/>
  <c r="E182" i="1" l="1"/>
  <c r="CE181" i="1"/>
  <c r="D179" i="10"/>
  <c r="CC178" i="10"/>
  <c r="CE178" i="10" s="1"/>
  <c r="CB147" i="6"/>
  <c r="F147" i="6"/>
  <c r="D378" i="10"/>
  <c r="CC377" i="10"/>
  <c r="CE377" i="10" s="1"/>
  <c r="E106" i="5"/>
  <c r="CD106" i="5" s="1"/>
  <c r="CE105" i="5"/>
  <c r="D59" i="7"/>
  <c r="X58" i="7"/>
  <c r="D364" i="11"/>
  <c r="X363" i="11"/>
  <c r="E348" i="5"/>
  <c r="CD348" i="5" s="1"/>
  <c r="CE347" i="5"/>
  <c r="E349" i="1"/>
  <c r="CE348" i="1"/>
  <c r="E75" i="6"/>
  <c r="CE74" i="6"/>
  <c r="W332" i="7"/>
  <c r="E332" i="7"/>
  <c r="CB179" i="10" l="1"/>
  <c r="F179" i="10"/>
  <c r="CD182" i="1"/>
  <c r="F182" i="1"/>
  <c r="D148" i="6"/>
  <c r="CC147" i="6"/>
  <c r="CE147" i="6" s="1"/>
  <c r="CB378" i="10"/>
  <c r="CC378" i="10" s="1"/>
  <c r="CE378" i="10" s="1"/>
  <c r="F378" i="10"/>
  <c r="D333" i="7"/>
  <c r="X332" i="7"/>
  <c r="CD75" i="6"/>
  <c r="F75" i="6"/>
  <c r="CD349" i="1"/>
  <c r="F349" i="1"/>
  <c r="F348" i="5"/>
  <c r="W364" i="11"/>
  <c r="E364" i="11"/>
  <c r="W59" i="7"/>
  <c r="E59" i="7"/>
  <c r="F106" i="5"/>
  <c r="E183" i="1" l="1"/>
  <c r="CE182" i="1"/>
  <c r="D180" i="10"/>
  <c r="CC179" i="10"/>
  <c r="CE179" i="10" s="1"/>
  <c r="CB148" i="6"/>
  <c r="F148" i="6"/>
  <c r="E107" i="5"/>
  <c r="CD107" i="5" s="1"/>
  <c r="CE106" i="5"/>
  <c r="D60" i="7"/>
  <c r="X59" i="7"/>
  <c r="D365" i="11"/>
  <c r="X364" i="11"/>
  <c r="E349" i="5"/>
  <c r="CD349" i="5" s="1"/>
  <c r="CE348" i="5"/>
  <c r="E350" i="1"/>
  <c r="CE349" i="1"/>
  <c r="E76" i="6"/>
  <c r="CE75" i="6"/>
  <c r="W333" i="7"/>
  <c r="E333" i="7"/>
  <c r="CB180" i="10" l="1"/>
  <c r="F180" i="10"/>
  <c r="CD183" i="1"/>
  <c r="F183" i="1"/>
  <c r="D149" i="6"/>
  <c r="CC148" i="6"/>
  <c r="CE148" i="6" s="1"/>
  <c r="D334" i="7"/>
  <c r="X333" i="7"/>
  <c r="CD76" i="6"/>
  <c r="F76" i="6"/>
  <c r="CD350" i="1"/>
  <c r="F350" i="1"/>
  <c r="F349" i="5"/>
  <c r="W365" i="11"/>
  <c r="E365" i="11"/>
  <c r="W60" i="7"/>
  <c r="E60" i="7"/>
  <c r="F107" i="5"/>
  <c r="E184" i="1" l="1"/>
  <c r="CE183" i="1"/>
  <c r="D181" i="10"/>
  <c r="CC180" i="10"/>
  <c r="CE180" i="10" s="1"/>
  <c r="CB149" i="6"/>
  <c r="F149" i="6"/>
  <c r="E350" i="5"/>
  <c r="CD350" i="5" s="1"/>
  <c r="CE349" i="5"/>
  <c r="E108" i="5"/>
  <c r="CD108" i="5" s="1"/>
  <c r="CE107" i="5"/>
  <c r="D61" i="7"/>
  <c r="X60" i="7"/>
  <c r="D366" i="11"/>
  <c r="X365" i="11"/>
  <c r="E351" i="1"/>
  <c r="CE350" i="1"/>
  <c r="E77" i="6"/>
  <c r="CE76" i="6"/>
  <c r="W334" i="7"/>
  <c r="E334" i="7"/>
  <c r="CB181" i="10" l="1"/>
  <c r="F181" i="10"/>
  <c r="CD184" i="1"/>
  <c r="F184" i="1"/>
  <c r="D150" i="6"/>
  <c r="CC149" i="6"/>
  <c r="CE149" i="6" s="1"/>
  <c r="D335" i="7"/>
  <c r="X334" i="7"/>
  <c r="CD77" i="6"/>
  <c r="F77" i="6"/>
  <c r="CD351" i="1"/>
  <c r="F351" i="1"/>
  <c r="W366" i="11"/>
  <c r="E366" i="11"/>
  <c r="W61" i="7"/>
  <c r="E61" i="7"/>
  <c r="F108" i="5"/>
  <c r="F350" i="5"/>
  <c r="E185" i="1" l="1"/>
  <c r="CE184" i="1"/>
  <c r="D182" i="10"/>
  <c r="CC181" i="10"/>
  <c r="CE181" i="10" s="1"/>
  <c r="CB150" i="6"/>
  <c r="F150" i="6"/>
  <c r="E351" i="5"/>
  <c r="CD351" i="5" s="1"/>
  <c r="CE350" i="5"/>
  <c r="E109" i="5"/>
  <c r="CD109" i="5" s="1"/>
  <c r="CE108" i="5"/>
  <c r="D62" i="7"/>
  <c r="X61" i="7"/>
  <c r="D367" i="11"/>
  <c r="X366" i="11"/>
  <c r="E352" i="1"/>
  <c r="CE351" i="1"/>
  <c r="E78" i="6"/>
  <c r="CE77" i="6"/>
  <c r="W335" i="7"/>
  <c r="E335" i="7"/>
  <c r="CB182" i="10" l="1"/>
  <c r="F182" i="10"/>
  <c r="CD185" i="1"/>
  <c r="F185" i="1"/>
  <c r="CC150" i="6"/>
  <c r="CE150" i="6" s="1"/>
  <c r="D151" i="6"/>
  <c r="D336" i="7"/>
  <c r="X335" i="7"/>
  <c r="CD78" i="6"/>
  <c r="F78" i="6"/>
  <c r="CD352" i="1"/>
  <c r="F352" i="1"/>
  <c r="W367" i="11"/>
  <c r="E367" i="11"/>
  <c r="W62" i="7"/>
  <c r="E62" i="7"/>
  <c r="F109" i="5"/>
  <c r="F351" i="5"/>
  <c r="E186" i="1" l="1"/>
  <c r="CE185" i="1"/>
  <c r="D183" i="10"/>
  <c r="CC182" i="10"/>
  <c r="CE182" i="10" s="1"/>
  <c r="F151" i="6"/>
  <c r="CB151" i="6"/>
  <c r="E352" i="5"/>
  <c r="CD352" i="5" s="1"/>
  <c r="CE351" i="5"/>
  <c r="E110" i="5"/>
  <c r="CD110" i="5" s="1"/>
  <c r="CE109" i="5"/>
  <c r="D63" i="7"/>
  <c r="X62" i="7"/>
  <c r="D368" i="11"/>
  <c r="X367" i="11"/>
  <c r="E353" i="1"/>
  <c r="CE352" i="1"/>
  <c r="E79" i="6"/>
  <c r="CE78" i="6"/>
  <c r="W336" i="7"/>
  <c r="E336" i="7"/>
  <c r="CB183" i="10" l="1"/>
  <c r="F183" i="10"/>
  <c r="CD186" i="1"/>
  <c r="F186" i="1"/>
  <c r="CC151" i="6"/>
  <c r="CE151" i="6" s="1"/>
  <c r="D152" i="6"/>
  <c r="D337" i="7"/>
  <c r="X336" i="7"/>
  <c r="CD79" i="6"/>
  <c r="F79" i="6"/>
  <c r="CD353" i="1"/>
  <c r="F353" i="1"/>
  <c r="W368" i="11"/>
  <c r="E368" i="11"/>
  <c r="W63" i="7"/>
  <c r="E63" i="7"/>
  <c r="F110" i="5"/>
  <c r="F352" i="5"/>
  <c r="E187" i="1" l="1"/>
  <c r="CE186" i="1"/>
  <c r="D184" i="10"/>
  <c r="CC183" i="10"/>
  <c r="CE183" i="10" s="1"/>
  <c r="F152" i="6"/>
  <c r="CB152" i="6"/>
  <c r="E111" i="5"/>
  <c r="CD111" i="5" s="1"/>
  <c r="CE110" i="5"/>
  <c r="E353" i="5"/>
  <c r="CD353" i="5" s="1"/>
  <c r="CE352" i="5"/>
  <c r="D64" i="7"/>
  <c r="X63" i="7"/>
  <c r="D369" i="11"/>
  <c r="X368" i="11"/>
  <c r="E354" i="1"/>
  <c r="CE353" i="1"/>
  <c r="E80" i="6"/>
  <c r="CE79" i="6"/>
  <c r="W337" i="7"/>
  <c r="E337" i="7"/>
  <c r="CB184" i="10" l="1"/>
  <c r="F184" i="10"/>
  <c r="CD187" i="1"/>
  <c r="F187" i="1"/>
  <c r="CC152" i="6"/>
  <c r="CE152" i="6" s="1"/>
  <c r="D153" i="6"/>
  <c r="D338" i="7"/>
  <c r="X337" i="7"/>
  <c r="CD80" i="6"/>
  <c r="F80" i="6"/>
  <c r="CD354" i="1"/>
  <c r="F354" i="1"/>
  <c r="E369" i="11"/>
  <c r="W369" i="11"/>
  <c r="W64" i="7"/>
  <c r="E64" i="7"/>
  <c r="F353" i="5"/>
  <c r="F111" i="5"/>
  <c r="E188" i="1" l="1"/>
  <c r="CE187" i="1"/>
  <c r="D185" i="10"/>
  <c r="CC184" i="10"/>
  <c r="CE184" i="10" s="1"/>
  <c r="F153" i="6"/>
  <c r="CB153" i="6"/>
  <c r="D370" i="11"/>
  <c r="X369" i="11"/>
  <c r="E112" i="5"/>
  <c r="CD112" i="5" s="1"/>
  <c r="CE111" i="5"/>
  <c r="E354" i="5"/>
  <c r="CD354" i="5" s="1"/>
  <c r="CE353" i="5"/>
  <c r="D65" i="7"/>
  <c r="X64" i="7"/>
  <c r="E355" i="1"/>
  <c r="CE354" i="1"/>
  <c r="E81" i="6"/>
  <c r="CE80" i="6"/>
  <c r="W338" i="7"/>
  <c r="E338" i="7"/>
  <c r="CB185" i="10" l="1"/>
  <c r="F185" i="10"/>
  <c r="CD188" i="1"/>
  <c r="F188" i="1"/>
  <c r="CC153" i="6"/>
  <c r="CE153" i="6" s="1"/>
  <c r="D154" i="6"/>
  <c r="D339" i="7"/>
  <c r="X338" i="7"/>
  <c r="CD81" i="6"/>
  <c r="F81" i="6"/>
  <c r="CD355" i="1"/>
  <c r="F355" i="1"/>
  <c r="W65" i="7"/>
  <c r="E65" i="7"/>
  <c r="F354" i="5"/>
  <c r="F112" i="5"/>
  <c r="W370" i="11"/>
  <c r="E370" i="11"/>
  <c r="E189" i="1" l="1"/>
  <c r="CE188" i="1"/>
  <c r="D186" i="10"/>
  <c r="CC185" i="10"/>
  <c r="CE185" i="10" s="1"/>
  <c r="F154" i="6"/>
  <c r="CB154" i="6"/>
  <c r="E355" i="5"/>
  <c r="CD355" i="5" s="1"/>
  <c r="CE354" i="5"/>
  <c r="D371" i="11"/>
  <c r="X370" i="11"/>
  <c r="E113" i="5"/>
  <c r="CD113" i="5" s="1"/>
  <c r="CE112" i="5"/>
  <c r="D66" i="7"/>
  <c r="X65" i="7"/>
  <c r="E356" i="1"/>
  <c r="CE355" i="1"/>
  <c r="E82" i="6"/>
  <c r="CE81" i="6"/>
  <c r="W339" i="7"/>
  <c r="E339" i="7"/>
  <c r="CB186" i="10" l="1"/>
  <c r="F186" i="10"/>
  <c r="CD189" i="1"/>
  <c r="CE189" i="1" s="1"/>
  <c r="CF189" i="1" s="1"/>
  <c r="F189" i="1"/>
  <c r="CC154" i="6"/>
  <c r="CE154" i="6" s="1"/>
  <c r="D155" i="6"/>
  <c r="D340" i="7"/>
  <c r="X339" i="7"/>
  <c r="CD82" i="6"/>
  <c r="F82" i="6"/>
  <c r="CD356" i="1"/>
  <c r="F356" i="1"/>
  <c r="E66" i="7"/>
  <c r="W66" i="7"/>
  <c r="F113" i="5"/>
  <c r="W371" i="11"/>
  <c r="E371" i="11"/>
  <c r="F355" i="5"/>
  <c r="D187" i="10" l="1"/>
  <c r="CC186" i="10"/>
  <c r="CE186" i="10" s="1"/>
  <c r="F155" i="6"/>
  <c r="CB155" i="6"/>
  <c r="E356" i="5"/>
  <c r="CD356" i="5" s="1"/>
  <c r="CE355" i="5"/>
  <c r="D67" i="7"/>
  <c r="X66" i="7"/>
  <c r="D372" i="11"/>
  <c r="X371" i="11"/>
  <c r="E114" i="5"/>
  <c r="CD114" i="5" s="1"/>
  <c r="CE113" i="5"/>
  <c r="E357" i="1"/>
  <c r="CE356" i="1"/>
  <c r="E83" i="6"/>
  <c r="CE82" i="6"/>
  <c r="W340" i="7"/>
  <c r="E340" i="7"/>
  <c r="CB187" i="10" l="1"/>
  <c r="F187" i="10"/>
  <c r="D156" i="6"/>
  <c r="CC155" i="6"/>
  <c r="CE155" i="6" s="1"/>
  <c r="D341" i="7"/>
  <c r="X340" i="7"/>
  <c r="F83" i="6"/>
  <c r="CD83" i="6"/>
  <c r="CD357" i="1"/>
  <c r="F357" i="1"/>
  <c r="F114" i="5"/>
  <c r="E372" i="11"/>
  <c r="W372" i="11"/>
  <c r="E67" i="7"/>
  <c r="W67" i="7"/>
  <c r="F356" i="5"/>
  <c r="D188" i="10" l="1"/>
  <c r="CC187" i="10"/>
  <c r="CE187" i="10" s="1"/>
  <c r="F156" i="6"/>
  <c r="CB156" i="6"/>
  <c r="X67" i="7"/>
  <c r="D373" i="11"/>
  <c r="X372" i="11"/>
  <c r="E84" i="6"/>
  <c r="CE83" i="6"/>
  <c r="E357" i="5"/>
  <c r="CD357" i="5" s="1"/>
  <c r="CE356" i="5"/>
  <c r="E115" i="5"/>
  <c r="CD115" i="5" s="1"/>
  <c r="CE114" i="5"/>
  <c r="E358" i="1"/>
  <c r="CE357" i="1"/>
  <c r="W341" i="7"/>
  <c r="E341" i="7"/>
  <c r="CB188" i="10" l="1"/>
  <c r="F188" i="10"/>
  <c r="CC156" i="6"/>
  <c r="CE156" i="6" s="1"/>
  <c r="D157" i="6"/>
  <c r="D342" i="7"/>
  <c r="X341" i="7"/>
  <c r="CD358" i="1"/>
  <c r="F358" i="1"/>
  <c r="F115" i="5"/>
  <c r="F357" i="5"/>
  <c r="F84" i="6"/>
  <c r="CD84" i="6"/>
  <c r="W373" i="11"/>
  <c r="E373" i="11"/>
  <c r="W68" i="7"/>
  <c r="E68" i="7"/>
  <c r="Z67" i="7" s="1"/>
  <c r="Y67" i="7" s="1"/>
  <c r="D189" i="10" l="1"/>
  <c r="CC188" i="10"/>
  <c r="CE188" i="10" s="1"/>
  <c r="F157" i="6"/>
  <c r="CB157" i="6"/>
  <c r="E85" i="6"/>
  <c r="CE84" i="6"/>
  <c r="E116" i="5"/>
  <c r="CD116" i="5" s="1"/>
  <c r="CE115" i="5"/>
  <c r="D69" i="7"/>
  <c r="X68" i="7"/>
  <c r="X373" i="11"/>
  <c r="E358" i="5"/>
  <c r="CD358" i="5" s="1"/>
  <c r="CE357" i="5"/>
  <c r="E359" i="1"/>
  <c r="CE358" i="1"/>
  <c r="W342" i="7"/>
  <c r="E342" i="7"/>
  <c r="CB189" i="10" l="1"/>
  <c r="CC189" i="10" s="1"/>
  <c r="CE189" i="10" s="1"/>
  <c r="CF189" i="10" s="1"/>
  <c r="F189" i="10"/>
  <c r="CC157" i="6"/>
  <c r="CE157" i="6" s="1"/>
  <c r="D158" i="6"/>
  <c r="X342" i="7"/>
  <c r="CD359" i="1"/>
  <c r="F359" i="1"/>
  <c r="F358" i="5"/>
  <c r="W374" i="11"/>
  <c r="Z373" i="11"/>
  <c r="Y373" i="11" s="1"/>
  <c r="E69" i="7"/>
  <c r="W69" i="7"/>
  <c r="F116" i="5"/>
  <c r="CD85" i="6"/>
  <c r="F85" i="6"/>
  <c r="CB158" i="6" l="1"/>
  <c r="F158" i="6"/>
  <c r="E117" i="5"/>
  <c r="CD117" i="5" s="1"/>
  <c r="CE116" i="5"/>
  <c r="D70" i="7"/>
  <c r="X69" i="7"/>
  <c r="E359" i="5"/>
  <c r="CD359" i="5" s="1"/>
  <c r="CE358" i="5"/>
  <c r="E86" i="6"/>
  <c r="CE85" i="6"/>
  <c r="D375" i="11"/>
  <c r="X374" i="11"/>
  <c r="E360" i="1"/>
  <c r="CE359" i="1"/>
  <c r="W343" i="7"/>
  <c r="E343" i="7"/>
  <c r="Z342" i="7" s="1"/>
  <c r="Y342" i="7" s="1"/>
  <c r="D159" i="6" l="1"/>
  <c r="CC158" i="6"/>
  <c r="CE158" i="6" s="1"/>
  <c r="D344" i="7"/>
  <c r="X343" i="7"/>
  <c r="F360" i="1"/>
  <c r="CD360" i="1"/>
  <c r="W375" i="11"/>
  <c r="E375" i="11"/>
  <c r="CD86" i="6"/>
  <c r="F86" i="6"/>
  <c r="F359" i="5"/>
  <c r="E70" i="7"/>
  <c r="W70" i="7"/>
  <c r="F117" i="5"/>
  <c r="CB159" i="6" l="1"/>
  <c r="D160" i="6" s="1"/>
  <c r="F159" i="6"/>
  <c r="D71" i="7"/>
  <c r="X70" i="7"/>
  <c r="E361" i="1"/>
  <c r="CE360" i="1"/>
  <c r="E118" i="5"/>
  <c r="CD118" i="5" s="1"/>
  <c r="CE117" i="5"/>
  <c r="E360" i="5"/>
  <c r="CD360" i="5" s="1"/>
  <c r="CE359" i="5"/>
  <c r="E87" i="6"/>
  <c r="CE86" i="6"/>
  <c r="D376" i="11"/>
  <c r="X375" i="11"/>
  <c r="W344" i="7"/>
  <c r="E344" i="7"/>
  <c r="CC159" i="6" l="1"/>
  <c r="CE159" i="6" s="1"/>
  <c r="D345" i="7"/>
  <c r="X344" i="7"/>
  <c r="W376" i="11"/>
  <c r="E376" i="11"/>
  <c r="CD87" i="6"/>
  <c r="F87" i="6"/>
  <c r="F360" i="5"/>
  <c r="F118" i="5"/>
  <c r="F361" i="1"/>
  <c r="CD361" i="1"/>
  <c r="E71" i="7"/>
  <c r="W71" i="7"/>
  <c r="F160" i="6" l="1"/>
  <c r="CG159" i="6" s="1"/>
  <c r="CF159" i="6" s="1"/>
  <c r="CB160" i="6"/>
  <c r="D72" i="7"/>
  <c r="X71" i="7"/>
  <c r="E362" i="1"/>
  <c r="CE361" i="1"/>
  <c r="E119" i="5"/>
  <c r="CD119" i="5" s="1"/>
  <c r="CE118" i="5"/>
  <c r="E361" i="5"/>
  <c r="CD361" i="5" s="1"/>
  <c r="CE360" i="5"/>
  <c r="E88" i="6"/>
  <c r="CE87" i="6"/>
  <c r="D377" i="11"/>
  <c r="X376" i="11"/>
  <c r="W345" i="7"/>
  <c r="E345" i="7"/>
  <c r="CC160" i="6" l="1"/>
  <c r="CE160" i="6" s="1"/>
  <c r="D161" i="6"/>
  <c r="D346" i="7"/>
  <c r="X345" i="7"/>
  <c r="W377" i="11"/>
  <c r="E377" i="11"/>
  <c r="CD88" i="6"/>
  <c r="F88" i="6"/>
  <c r="F361" i="5"/>
  <c r="F119" i="5"/>
  <c r="F362" i="1"/>
  <c r="CD362" i="1"/>
  <c r="W72" i="7"/>
  <c r="E72" i="7"/>
  <c r="CB161" i="6" l="1"/>
  <c r="F161" i="6"/>
  <c r="E363" i="1"/>
  <c r="CE362" i="1"/>
  <c r="D73" i="7"/>
  <c r="X72" i="7"/>
  <c r="E120" i="5"/>
  <c r="CD120" i="5" s="1"/>
  <c r="CE119" i="5"/>
  <c r="E362" i="5"/>
  <c r="CD362" i="5" s="1"/>
  <c r="CE361" i="5"/>
  <c r="E89" i="6"/>
  <c r="CE88" i="6"/>
  <c r="D378" i="11"/>
  <c r="X377" i="11"/>
  <c r="E346" i="7"/>
  <c r="W346" i="7"/>
  <c r="D162" i="6" l="1"/>
  <c r="CC161" i="6"/>
  <c r="CE161" i="6" s="1"/>
  <c r="D347" i="7"/>
  <c r="X346" i="7"/>
  <c r="W378" i="11"/>
  <c r="X378" i="11" s="1"/>
  <c r="E378" i="11"/>
  <c r="CD89" i="6"/>
  <c r="F89" i="6"/>
  <c r="F362" i="5"/>
  <c r="F120" i="5"/>
  <c r="W73" i="7"/>
  <c r="E73" i="7"/>
  <c r="CD363" i="1"/>
  <c r="F363" i="1"/>
  <c r="CB162" i="6" l="1"/>
  <c r="F162" i="6"/>
  <c r="E121" i="5"/>
  <c r="CD121" i="5" s="1"/>
  <c r="CE120" i="5"/>
  <c r="E363" i="5"/>
  <c r="CD363" i="5" s="1"/>
  <c r="CE362" i="5"/>
  <c r="E364" i="1"/>
  <c r="CE363" i="1"/>
  <c r="D74" i="7"/>
  <c r="X73" i="7"/>
  <c r="E90" i="6"/>
  <c r="CE89" i="6"/>
  <c r="W347" i="7"/>
  <c r="E347" i="7"/>
  <c r="D163" i="6" l="1"/>
  <c r="CC162" i="6"/>
  <c r="CE162" i="6" s="1"/>
  <c r="D348" i="7"/>
  <c r="X347" i="7"/>
  <c r="CD90" i="6"/>
  <c r="F90" i="6"/>
  <c r="W74" i="7"/>
  <c r="E74" i="7"/>
  <c r="CD364" i="1"/>
  <c r="F364" i="1"/>
  <c r="F363" i="5"/>
  <c r="F121" i="5"/>
  <c r="CB163" i="6" l="1"/>
  <c r="F163" i="6"/>
  <c r="E122" i="5"/>
  <c r="CD122" i="5" s="1"/>
  <c r="CE121" i="5"/>
  <c r="E364" i="5"/>
  <c r="CD364" i="5" s="1"/>
  <c r="CE363" i="5"/>
  <c r="E365" i="1"/>
  <c r="CE364" i="1"/>
  <c r="D75" i="7"/>
  <c r="X74" i="7"/>
  <c r="E91" i="6"/>
  <c r="CE90" i="6"/>
  <c r="W348" i="7"/>
  <c r="E348" i="7"/>
  <c r="D164" i="6" l="1"/>
  <c r="CC163" i="6"/>
  <c r="CE163" i="6" s="1"/>
  <c r="D349" i="7"/>
  <c r="X348" i="7"/>
  <c r="CD91" i="6"/>
  <c r="F91" i="6"/>
  <c r="W75" i="7"/>
  <c r="E75" i="7"/>
  <c r="CD365" i="1"/>
  <c r="F365" i="1"/>
  <c r="F364" i="5"/>
  <c r="F122" i="5"/>
  <c r="CB164" i="6" l="1"/>
  <c r="F164" i="6"/>
  <c r="E123" i="5"/>
  <c r="CD123" i="5" s="1"/>
  <c r="CE122" i="5"/>
  <c r="E365" i="5"/>
  <c r="CD365" i="5" s="1"/>
  <c r="CE364" i="5"/>
  <c r="E366" i="1"/>
  <c r="CE365" i="1"/>
  <c r="D76" i="7"/>
  <c r="X75" i="7"/>
  <c r="E92" i="6"/>
  <c r="CE91" i="6"/>
  <c r="W349" i="7"/>
  <c r="E349" i="7"/>
  <c r="D165" i="6" l="1"/>
  <c r="CC164" i="6"/>
  <c r="CE164" i="6" s="1"/>
  <c r="D350" i="7"/>
  <c r="X349" i="7"/>
  <c r="CD92" i="6"/>
  <c r="F92" i="6"/>
  <c r="E76" i="7"/>
  <c r="W76" i="7"/>
  <c r="F366" i="1"/>
  <c r="CD366" i="1"/>
  <c r="F365" i="5"/>
  <c r="F123" i="5"/>
  <c r="CB165" i="6" l="1"/>
  <c r="F165" i="6"/>
  <c r="E124" i="5"/>
  <c r="CD124" i="5" s="1"/>
  <c r="CE123" i="5"/>
  <c r="E367" i="1"/>
  <c r="CE366" i="1"/>
  <c r="D77" i="7"/>
  <c r="X76" i="7"/>
  <c r="E366" i="5"/>
  <c r="CD366" i="5" s="1"/>
  <c r="CE365" i="5"/>
  <c r="E93" i="6"/>
  <c r="CE92" i="6"/>
  <c r="W350" i="7"/>
  <c r="E350" i="7"/>
  <c r="D166" i="6" l="1"/>
  <c r="CC165" i="6"/>
  <c r="CE165" i="6" s="1"/>
  <c r="D351" i="7"/>
  <c r="X350" i="7"/>
  <c r="F93" i="6"/>
  <c r="CD93" i="6"/>
  <c r="F366" i="5"/>
  <c r="E77" i="7"/>
  <c r="W77" i="7"/>
  <c r="F367" i="1"/>
  <c r="CD367" i="1"/>
  <c r="F124" i="5"/>
  <c r="F166" i="6" l="1"/>
  <c r="CB166" i="6"/>
  <c r="E125" i="5"/>
  <c r="CD125" i="5" s="1"/>
  <c r="CE124" i="5"/>
  <c r="E368" i="1"/>
  <c r="CE367" i="1"/>
  <c r="D78" i="7"/>
  <c r="X77" i="7"/>
  <c r="E94" i="6"/>
  <c r="CE93" i="6"/>
  <c r="E367" i="5"/>
  <c r="CD367" i="5" s="1"/>
  <c r="CE366" i="5"/>
  <c r="W351" i="7"/>
  <c r="E351" i="7"/>
  <c r="CC166" i="6" l="1"/>
  <c r="CE166" i="6" s="1"/>
  <c r="D167" i="6"/>
  <c r="D352" i="7"/>
  <c r="X351" i="7"/>
  <c r="F367" i="5"/>
  <c r="F94" i="6"/>
  <c r="CD94" i="6"/>
  <c r="W78" i="7"/>
  <c r="E78" i="7"/>
  <c r="F368" i="1"/>
  <c r="CD368" i="1"/>
  <c r="F125" i="5"/>
  <c r="CB167" i="6" l="1"/>
  <c r="F167" i="6"/>
  <c r="E369" i="1"/>
  <c r="CE368" i="1"/>
  <c r="E95" i="6"/>
  <c r="CE94" i="6"/>
  <c r="E126" i="5"/>
  <c r="CD126" i="5" s="1"/>
  <c r="CE125" i="5"/>
  <c r="D79" i="7"/>
  <c r="X78" i="7"/>
  <c r="E368" i="5"/>
  <c r="CD368" i="5" s="1"/>
  <c r="CE367" i="5"/>
  <c r="E352" i="7"/>
  <c r="W352" i="7"/>
  <c r="D168" i="6" l="1"/>
  <c r="CC167" i="6"/>
  <c r="CE167" i="6" s="1"/>
  <c r="D353" i="7"/>
  <c r="X352" i="7"/>
  <c r="F368" i="5"/>
  <c r="W79" i="7"/>
  <c r="E79" i="7"/>
  <c r="F126" i="5"/>
  <c r="CD95" i="6"/>
  <c r="F95" i="6"/>
  <c r="CD369" i="1"/>
  <c r="F369" i="1"/>
  <c r="CB168" i="6" l="1"/>
  <c r="F168" i="6"/>
  <c r="E370" i="1"/>
  <c r="CE369" i="1"/>
  <c r="E96" i="6"/>
  <c r="CE95" i="6"/>
  <c r="E127" i="5"/>
  <c r="CD127" i="5" s="1"/>
  <c r="CE126" i="5"/>
  <c r="D80" i="7"/>
  <c r="X79" i="7"/>
  <c r="E369" i="5"/>
  <c r="CD369" i="5" s="1"/>
  <c r="CE368" i="5"/>
  <c r="E353" i="7"/>
  <c r="W353" i="7"/>
  <c r="D169" i="6" l="1"/>
  <c r="CC168" i="6"/>
  <c r="CE168" i="6" s="1"/>
  <c r="D354" i="7"/>
  <c r="X353" i="7"/>
  <c r="F369" i="5"/>
  <c r="W80" i="7"/>
  <c r="E80" i="7"/>
  <c r="F127" i="5"/>
  <c r="F96" i="6"/>
  <c r="CD96" i="6"/>
  <c r="CD370" i="1"/>
  <c r="F370" i="1"/>
  <c r="CB169" i="6" l="1"/>
  <c r="F169" i="6"/>
  <c r="E97" i="6"/>
  <c r="CE96" i="6"/>
  <c r="E128" i="5"/>
  <c r="CD128" i="5" s="1"/>
  <c r="CE127" i="5"/>
  <c r="E371" i="1"/>
  <c r="CE370" i="1"/>
  <c r="D81" i="7"/>
  <c r="X80" i="7"/>
  <c r="E370" i="5"/>
  <c r="CD370" i="5" s="1"/>
  <c r="CE369" i="5"/>
  <c r="E354" i="7"/>
  <c r="W354" i="7"/>
  <c r="D170" i="6" l="1"/>
  <c r="CC169" i="6"/>
  <c r="CE169" i="6" s="1"/>
  <c r="D355" i="7"/>
  <c r="X354" i="7"/>
  <c r="F370" i="5"/>
  <c r="W81" i="7"/>
  <c r="E81" i="7"/>
  <c r="CD371" i="1"/>
  <c r="F371" i="1"/>
  <c r="F128" i="5"/>
  <c r="F97" i="6"/>
  <c r="CD97" i="6"/>
  <c r="CB170" i="6" l="1"/>
  <c r="F170" i="6"/>
  <c r="E98" i="6"/>
  <c r="CE97" i="6"/>
  <c r="CE128" i="5"/>
  <c r="E372" i="1"/>
  <c r="CE371" i="1"/>
  <c r="D82" i="7"/>
  <c r="X81" i="7"/>
  <c r="E371" i="5"/>
  <c r="CD371" i="5" s="1"/>
  <c r="CE370" i="5"/>
  <c r="W355" i="7"/>
  <c r="E355" i="7"/>
  <c r="D171" i="6" l="1"/>
  <c r="CC170" i="6"/>
  <c r="CE170" i="6" s="1"/>
  <c r="D356" i="7"/>
  <c r="X355" i="7"/>
  <c r="F371" i="5"/>
  <c r="E82" i="7"/>
  <c r="W82" i="7"/>
  <c r="CD372" i="1"/>
  <c r="F372" i="1"/>
  <c r="F129" i="5"/>
  <c r="CG128" i="5" s="1"/>
  <c r="CF128" i="5" s="1"/>
  <c r="CD98" i="6"/>
  <c r="F98" i="6"/>
  <c r="CB171" i="6" l="1"/>
  <c r="F171" i="6"/>
  <c r="E130" i="5"/>
  <c r="CD130" i="5" s="1"/>
  <c r="CE129" i="5"/>
  <c r="D83" i="7"/>
  <c r="X82" i="7"/>
  <c r="CE98" i="6"/>
  <c r="E373" i="1"/>
  <c r="CE372" i="1"/>
  <c r="E372" i="5"/>
  <c r="CD372" i="5" s="1"/>
  <c r="CE371" i="5"/>
  <c r="W356" i="7"/>
  <c r="E356" i="7"/>
  <c r="D172" i="6" l="1"/>
  <c r="CC171" i="6"/>
  <c r="CE171" i="6" s="1"/>
  <c r="D357" i="7"/>
  <c r="X356" i="7"/>
  <c r="F372" i="5"/>
  <c r="CD373" i="1"/>
  <c r="F373" i="1"/>
  <c r="F99" i="6"/>
  <c r="CG98" i="6" s="1"/>
  <c r="CF98" i="6" s="1"/>
  <c r="CD99" i="6"/>
  <c r="E83" i="7"/>
  <c r="W83" i="7"/>
  <c r="F130" i="5"/>
  <c r="CB172" i="6" l="1"/>
  <c r="F172" i="6"/>
  <c r="E131" i="5"/>
  <c r="CD131" i="5" s="1"/>
  <c r="CE130" i="5"/>
  <c r="D84" i="7"/>
  <c r="X83" i="7"/>
  <c r="E100" i="6"/>
  <c r="CE99" i="6"/>
  <c r="CE373" i="1"/>
  <c r="E373" i="5"/>
  <c r="CD373" i="5" s="1"/>
  <c r="CE372" i="5"/>
  <c r="E357" i="7"/>
  <c r="W357" i="7"/>
  <c r="D173" i="6" l="1"/>
  <c r="CC172" i="6"/>
  <c r="CE172" i="6" s="1"/>
  <c r="D358" i="7"/>
  <c r="X357" i="7"/>
  <c r="F373" i="5"/>
  <c r="CD374" i="1"/>
  <c r="F374" i="1"/>
  <c r="CG373" i="1" s="1"/>
  <c r="CF373" i="1" s="1"/>
  <c r="CD100" i="6"/>
  <c r="F100" i="6"/>
  <c r="W84" i="7"/>
  <c r="E84" i="7"/>
  <c r="F131" i="5"/>
  <c r="CB173" i="6" l="1"/>
  <c r="F173" i="6"/>
  <c r="E132" i="5"/>
  <c r="CD132" i="5" s="1"/>
  <c r="CE131" i="5"/>
  <c r="D85" i="7"/>
  <c r="X84" i="7"/>
  <c r="E101" i="6"/>
  <c r="CE100" i="6"/>
  <c r="E375" i="1"/>
  <c r="CE374" i="1"/>
  <c r="CD374" i="5"/>
  <c r="CE373" i="5"/>
  <c r="E358" i="7"/>
  <c r="W358" i="7"/>
  <c r="D174" i="6" l="1"/>
  <c r="CC173" i="6"/>
  <c r="CE173" i="6" s="1"/>
  <c r="D359" i="7"/>
  <c r="X358" i="7"/>
  <c r="F374" i="5"/>
  <c r="CG373" i="5" s="1"/>
  <c r="CF373" i="5" s="1"/>
  <c r="CD375" i="1"/>
  <c r="F375" i="1"/>
  <c r="CD101" i="6"/>
  <c r="F101" i="6"/>
  <c r="E85" i="7"/>
  <c r="W85" i="7"/>
  <c r="F132" i="5"/>
  <c r="CB174" i="6" l="1"/>
  <c r="F174" i="6"/>
  <c r="D86" i="7"/>
  <c r="X85" i="7"/>
  <c r="E133" i="5"/>
  <c r="CD133" i="5" s="1"/>
  <c r="CE132" i="5"/>
  <c r="E102" i="6"/>
  <c r="CE101" i="6"/>
  <c r="E376" i="1"/>
  <c r="CE375" i="1"/>
  <c r="E375" i="5"/>
  <c r="CD375" i="5" s="1"/>
  <c r="CE374" i="5"/>
  <c r="E359" i="7"/>
  <c r="W359" i="7"/>
  <c r="D175" i="6" l="1"/>
  <c r="CC174" i="6"/>
  <c r="CE174" i="6" s="1"/>
  <c r="D360" i="7"/>
  <c r="X359" i="7"/>
  <c r="F375" i="5"/>
  <c r="CD376" i="1"/>
  <c r="F376" i="1"/>
  <c r="CD102" i="6"/>
  <c r="F102" i="6"/>
  <c r="F133" i="5"/>
  <c r="W86" i="7"/>
  <c r="E86" i="7"/>
  <c r="F175" i="6" l="1"/>
  <c r="CB175" i="6"/>
  <c r="D87" i="7"/>
  <c r="X86" i="7"/>
  <c r="E134" i="5"/>
  <c r="CD134" i="5" s="1"/>
  <c r="CE133" i="5"/>
  <c r="E103" i="6"/>
  <c r="CE102" i="6"/>
  <c r="E377" i="1"/>
  <c r="CE376" i="1"/>
  <c r="E376" i="5"/>
  <c r="CD376" i="5" s="1"/>
  <c r="CE375" i="5"/>
  <c r="E360" i="7"/>
  <c r="W360" i="7"/>
  <c r="CC175" i="6" l="1"/>
  <c r="CE175" i="6" s="1"/>
  <c r="D176" i="6"/>
  <c r="D361" i="7"/>
  <c r="X360" i="7"/>
  <c r="F376" i="5"/>
  <c r="CD377" i="1"/>
  <c r="F377" i="1"/>
  <c r="F103" i="6"/>
  <c r="CD103" i="6"/>
  <c r="F134" i="5"/>
  <c r="W87" i="7"/>
  <c r="E87" i="7"/>
  <c r="F176" i="6" l="1"/>
  <c r="CB176" i="6"/>
  <c r="E104" i="6"/>
  <c r="CE103" i="6"/>
  <c r="D88" i="7"/>
  <c r="X87" i="7"/>
  <c r="E135" i="5"/>
  <c r="CD135" i="5" s="1"/>
  <c r="CE134" i="5"/>
  <c r="E378" i="1"/>
  <c r="CE377" i="1"/>
  <c r="E377" i="5"/>
  <c r="CD377" i="5" s="1"/>
  <c r="CE376" i="5"/>
  <c r="W361" i="7"/>
  <c r="E361" i="7"/>
  <c r="CC176" i="6" l="1"/>
  <c r="CE176" i="6" s="1"/>
  <c r="D177" i="6"/>
  <c r="D362" i="7"/>
  <c r="X361" i="7"/>
  <c r="F377" i="5"/>
  <c r="CD378" i="1"/>
  <c r="CE378" i="1" s="1"/>
  <c r="F378" i="1"/>
  <c r="F135" i="5"/>
  <c r="W88" i="7"/>
  <c r="E88" i="7"/>
  <c r="CD104" i="6"/>
  <c r="F104" i="6"/>
  <c r="F177" i="6" l="1"/>
  <c r="CB177" i="6"/>
  <c r="E105" i="6"/>
  <c r="CE104" i="6"/>
  <c r="D89" i="7"/>
  <c r="X88" i="7"/>
  <c r="E136" i="5"/>
  <c r="CD136" i="5" s="1"/>
  <c r="CE135" i="5"/>
  <c r="E378" i="5"/>
  <c r="CD378" i="5" s="1"/>
  <c r="CE377" i="5"/>
  <c r="W362" i="7"/>
  <c r="E362" i="7"/>
  <c r="CC177" i="6" l="1"/>
  <c r="CE177" i="6" s="1"/>
  <c r="D178" i="6"/>
  <c r="D363" i="7"/>
  <c r="X362" i="7"/>
  <c r="CE378" i="5"/>
  <c r="F378" i="5"/>
  <c r="F136" i="5"/>
  <c r="W89" i="7"/>
  <c r="E89" i="7"/>
  <c r="CD105" i="6"/>
  <c r="F105" i="6"/>
  <c r="F178" i="6" l="1"/>
  <c r="CB178" i="6"/>
  <c r="E106" i="6"/>
  <c r="CE105" i="6"/>
  <c r="D90" i="7"/>
  <c r="X89" i="7"/>
  <c r="E137" i="5"/>
  <c r="CD137" i="5" s="1"/>
  <c r="CE136" i="5"/>
  <c r="W363" i="7"/>
  <c r="E363" i="7"/>
  <c r="CC178" i="6" l="1"/>
  <c r="CE178" i="6" s="1"/>
  <c r="D179" i="6"/>
  <c r="D364" i="7"/>
  <c r="X363" i="7"/>
  <c r="F137" i="5"/>
  <c r="W90" i="7"/>
  <c r="E90" i="7"/>
  <c r="CD106" i="6"/>
  <c r="F106" i="6"/>
  <c r="F179" i="6" l="1"/>
  <c r="CB179" i="6"/>
  <c r="E107" i="6"/>
  <c r="CE106" i="6"/>
  <c r="D91" i="7"/>
  <c r="X90" i="7"/>
  <c r="E138" i="5"/>
  <c r="CD138" i="5" s="1"/>
  <c r="CE137" i="5"/>
  <c r="W364" i="7"/>
  <c r="E364" i="7"/>
  <c r="CC179" i="6" l="1"/>
  <c r="CE179" i="6" s="1"/>
  <c r="D180" i="6"/>
  <c r="D365" i="7"/>
  <c r="X364" i="7"/>
  <c r="F138" i="5"/>
  <c r="W91" i="7"/>
  <c r="E91" i="7"/>
  <c r="CD107" i="6"/>
  <c r="F107" i="6"/>
  <c r="F180" i="6" l="1"/>
  <c r="CB180" i="6"/>
  <c r="E108" i="6"/>
  <c r="CE107" i="6"/>
  <c r="D92" i="7"/>
  <c r="X91" i="7"/>
  <c r="E139" i="5"/>
  <c r="CD139" i="5" s="1"/>
  <c r="CE138" i="5"/>
  <c r="W365" i="7"/>
  <c r="E365" i="7"/>
  <c r="CC180" i="6" l="1"/>
  <c r="CE180" i="6" s="1"/>
  <c r="D181" i="6"/>
  <c r="D366" i="7"/>
  <c r="X365" i="7"/>
  <c r="F139" i="5"/>
  <c r="E92" i="7"/>
  <c r="W92" i="7"/>
  <c r="CD108" i="6"/>
  <c r="F108" i="6"/>
  <c r="F181" i="6" l="1"/>
  <c r="CB181" i="6"/>
  <c r="D93" i="7"/>
  <c r="X92" i="7"/>
  <c r="E109" i="6"/>
  <c r="CE108" i="6"/>
  <c r="E140" i="5"/>
  <c r="CD140" i="5" s="1"/>
  <c r="CE139" i="5"/>
  <c r="W366" i="7"/>
  <c r="E366" i="7"/>
  <c r="CC181" i="6" l="1"/>
  <c r="CE181" i="6" s="1"/>
  <c r="D182" i="6"/>
  <c r="D367" i="7"/>
  <c r="X366" i="7"/>
  <c r="F140" i="5"/>
  <c r="CD109" i="6"/>
  <c r="F109" i="6"/>
  <c r="W93" i="7"/>
  <c r="E93" i="7"/>
  <c r="F182" i="6" l="1"/>
  <c r="CB182" i="6"/>
  <c r="D94" i="7"/>
  <c r="X93" i="7"/>
  <c r="E110" i="6"/>
  <c r="CE109" i="6"/>
  <c r="E141" i="5"/>
  <c r="CD141" i="5" s="1"/>
  <c r="CE140" i="5"/>
  <c r="E367" i="7"/>
  <c r="W367" i="7"/>
  <c r="CC182" i="6" l="1"/>
  <c r="CE182" i="6" s="1"/>
  <c r="D183" i="6"/>
  <c r="D368" i="7"/>
  <c r="X367" i="7"/>
  <c r="F141" i="5"/>
  <c r="CD110" i="6"/>
  <c r="F110" i="6"/>
  <c r="E94" i="7"/>
  <c r="W94" i="7"/>
  <c r="F183" i="6" l="1"/>
  <c r="CB183" i="6"/>
  <c r="D95" i="7"/>
  <c r="X94" i="7"/>
  <c r="E111" i="6"/>
  <c r="CE110" i="6"/>
  <c r="E142" i="5"/>
  <c r="CD142" i="5" s="1"/>
  <c r="CE141" i="5"/>
  <c r="W368" i="7"/>
  <c r="E368" i="7"/>
  <c r="CC183" i="6" l="1"/>
  <c r="CE183" i="6" s="1"/>
  <c r="D184" i="6"/>
  <c r="D369" i="7"/>
  <c r="X368" i="7"/>
  <c r="F142" i="5"/>
  <c r="CD111" i="6"/>
  <c r="F111" i="6"/>
  <c r="W95" i="7"/>
  <c r="E95" i="7"/>
  <c r="F184" i="6" l="1"/>
  <c r="CB184" i="6"/>
  <c r="E143" i="5"/>
  <c r="CD143" i="5" s="1"/>
  <c r="CE142" i="5"/>
  <c r="D96" i="7"/>
  <c r="X95" i="7"/>
  <c r="E112" i="6"/>
  <c r="CE111" i="6"/>
  <c r="W369" i="7"/>
  <c r="E369" i="7"/>
  <c r="CC184" i="6" l="1"/>
  <c r="CE184" i="6" s="1"/>
  <c r="D185" i="6"/>
  <c r="D370" i="7"/>
  <c r="X369" i="7"/>
  <c r="CD112" i="6"/>
  <c r="F112" i="6"/>
  <c r="E96" i="7"/>
  <c r="W96" i="7"/>
  <c r="F143" i="5"/>
  <c r="F185" i="6" l="1"/>
  <c r="CB185" i="6"/>
  <c r="E144" i="5"/>
  <c r="CD144" i="5" s="1"/>
  <c r="CE143" i="5"/>
  <c r="D97" i="7"/>
  <c r="X96" i="7"/>
  <c r="E113" i="6"/>
  <c r="CE112" i="6"/>
  <c r="W370" i="7"/>
  <c r="E370" i="7"/>
  <c r="CC185" i="6" l="1"/>
  <c r="CE185" i="6" s="1"/>
  <c r="D186" i="6"/>
  <c r="D371" i="7"/>
  <c r="X370" i="7"/>
  <c r="CD113" i="6"/>
  <c r="F113" i="6"/>
  <c r="W97" i="7"/>
  <c r="E97" i="7"/>
  <c r="F144" i="5"/>
  <c r="CB186" i="6" l="1"/>
  <c r="F186" i="6"/>
  <c r="E145" i="5"/>
  <c r="CD145" i="5" s="1"/>
  <c r="CE144" i="5"/>
  <c r="D98" i="7"/>
  <c r="X97" i="7"/>
  <c r="E114" i="6"/>
  <c r="CE113" i="6"/>
  <c r="W371" i="7"/>
  <c r="E371" i="7"/>
  <c r="CC186" i="6" l="1"/>
  <c r="CE186" i="6" s="1"/>
  <c r="D187" i="6"/>
  <c r="D372" i="7"/>
  <c r="X371" i="7"/>
  <c r="CD114" i="6"/>
  <c r="F114" i="6"/>
  <c r="W98" i="7"/>
  <c r="E98" i="7"/>
  <c r="Z97" i="7" s="1"/>
  <c r="Y97" i="7" s="1"/>
  <c r="F145" i="5"/>
  <c r="F187" i="6" l="1"/>
  <c r="CB187" i="6"/>
  <c r="E146" i="5"/>
  <c r="CD146" i="5" s="1"/>
  <c r="CE145" i="5"/>
  <c r="X98" i="7"/>
  <c r="E115" i="6"/>
  <c r="CE114" i="6"/>
  <c r="W372" i="7"/>
  <c r="E372" i="7"/>
  <c r="CC187" i="6" l="1"/>
  <c r="CE187" i="6" s="1"/>
  <c r="D188" i="6"/>
  <c r="D373" i="7"/>
  <c r="X372" i="7"/>
  <c r="CD115" i="6"/>
  <c r="F115" i="6"/>
  <c r="W99" i="7"/>
  <c r="E99" i="7"/>
  <c r="F146" i="5"/>
  <c r="F188" i="6" l="1"/>
  <c r="CB188" i="6"/>
  <c r="E147" i="5"/>
  <c r="CD147" i="5" s="1"/>
  <c r="CE146" i="5"/>
  <c r="D100" i="7"/>
  <c r="X99" i="7"/>
  <c r="E116" i="6"/>
  <c r="CE115" i="6"/>
  <c r="E373" i="7"/>
  <c r="W373" i="7"/>
  <c r="CC188" i="6" l="1"/>
  <c r="CE188" i="6" s="1"/>
  <c r="D189" i="6"/>
  <c r="X373" i="7"/>
  <c r="CD116" i="6"/>
  <c r="F116" i="6"/>
  <c r="E100" i="7"/>
  <c r="W100" i="7"/>
  <c r="F147" i="5"/>
  <c r="F189" i="6" l="1"/>
  <c r="CB189" i="6"/>
  <c r="D101" i="7"/>
  <c r="X100" i="7"/>
  <c r="E148" i="5"/>
  <c r="CD148" i="5" s="1"/>
  <c r="CE147" i="5"/>
  <c r="E117" i="6"/>
  <c r="CE116" i="6"/>
  <c r="W374" i="7"/>
  <c r="Z373" i="7"/>
  <c r="Y373" i="7" s="1"/>
  <c r="CC189" i="6" l="1"/>
  <c r="CE189" i="6" s="1"/>
  <c r="D375" i="7"/>
  <c r="X374" i="7"/>
  <c r="CD117" i="6"/>
  <c r="F117" i="6"/>
  <c r="F148" i="5"/>
  <c r="W101" i="7"/>
  <c r="E101" i="7"/>
  <c r="F190" i="6" l="1"/>
  <c r="CG189" i="6" s="1"/>
  <c r="CF189" i="6" s="1"/>
  <c r="CB190" i="6"/>
  <c r="E149" i="5"/>
  <c r="CD149" i="5" s="1"/>
  <c r="CE148" i="5"/>
  <c r="D102" i="7"/>
  <c r="X101" i="7"/>
  <c r="E118" i="6"/>
  <c r="CE117" i="6"/>
  <c r="W375" i="7"/>
  <c r="E375" i="7"/>
  <c r="CC190" i="6" l="1"/>
  <c r="CE190" i="6" s="1"/>
  <c r="D191" i="6"/>
  <c r="D376" i="7"/>
  <c r="X375" i="7"/>
  <c r="CD118" i="6"/>
  <c r="F118" i="6"/>
  <c r="E102" i="7"/>
  <c r="W102" i="7"/>
  <c r="F149" i="5"/>
  <c r="F191" i="6" l="1"/>
  <c r="CB191" i="6"/>
  <c r="D103" i="7"/>
  <c r="X102" i="7"/>
  <c r="E150" i="5"/>
  <c r="CD150" i="5" s="1"/>
  <c r="CE149" i="5"/>
  <c r="E119" i="6"/>
  <c r="CE118" i="6"/>
  <c r="W376" i="7"/>
  <c r="E376" i="7"/>
  <c r="CC191" i="6" l="1"/>
  <c r="CE191" i="6" s="1"/>
  <c r="D192" i="6"/>
  <c r="D377" i="7"/>
  <c r="X376" i="7"/>
  <c r="CD119" i="6"/>
  <c r="F119" i="6"/>
  <c r="F150" i="5"/>
  <c r="E103" i="7"/>
  <c r="W103" i="7"/>
  <c r="F192" i="6" l="1"/>
  <c r="CB192" i="6"/>
  <c r="D104" i="7"/>
  <c r="X103" i="7"/>
  <c r="E151" i="5"/>
  <c r="CD151" i="5" s="1"/>
  <c r="CE150" i="5"/>
  <c r="E120" i="6"/>
  <c r="CE119" i="6"/>
  <c r="E377" i="7"/>
  <c r="W377" i="7"/>
  <c r="CC192" i="6" l="1"/>
  <c r="CE192" i="6" s="1"/>
  <c r="D193" i="6"/>
  <c r="D378" i="7"/>
  <c r="X377" i="7"/>
  <c r="CD120" i="6"/>
  <c r="F120" i="6"/>
  <c r="F151" i="5"/>
  <c r="E104" i="7"/>
  <c r="W104" i="7"/>
  <c r="F193" i="6" l="1"/>
  <c r="CB193" i="6"/>
  <c r="D105" i="7"/>
  <c r="X104" i="7"/>
  <c r="E152" i="5"/>
  <c r="CD152" i="5" s="1"/>
  <c r="CE151" i="5"/>
  <c r="E121" i="6"/>
  <c r="CE120" i="6"/>
  <c r="E378" i="7"/>
  <c r="W378" i="7"/>
  <c r="X378" i="7" s="1"/>
  <c r="CC193" i="6" l="1"/>
  <c r="CE193" i="6" s="1"/>
  <c r="D194" i="6"/>
  <c r="CD121" i="6"/>
  <c r="F121" i="6"/>
  <c r="F152" i="5"/>
  <c r="W105" i="7"/>
  <c r="E105" i="7"/>
  <c r="F194" i="6" l="1"/>
  <c r="CB194" i="6"/>
  <c r="E153" i="5"/>
  <c r="CD153" i="5" s="1"/>
  <c r="CE152" i="5"/>
  <c r="D106" i="7"/>
  <c r="X105" i="7"/>
  <c r="E122" i="6"/>
  <c r="CE121" i="6"/>
  <c r="CC194" i="6" l="1"/>
  <c r="CE194" i="6" s="1"/>
  <c r="D195" i="6"/>
  <c r="CD122" i="6"/>
  <c r="F122" i="6"/>
  <c r="W106" i="7"/>
  <c r="E106" i="7"/>
  <c r="F153" i="5"/>
  <c r="F195" i="6" l="1"/>
  <c r="CB195" i="6"/>
  <c r="E154" i="5"/>
  <c r="CD154" i="5" s="1"/>
  <c r="CE153" i="5"/>
  <c r="D107" i="7"/>
  <c r="X106" i="7"/>
  <c r="E123" i="6"/>
  <c r="CE122" i="6"/>
  <c r="CC195" i="6" l="1"/>
  <c r="CE195" i="6" s="1"/>
  <c r="D196" i="6"/>
  <c r="CD123" i="6"/>
  <c r="F123" i="6"/>
  <c r="W107" i="7"/>
  <c r="E107" i="7"/>
  <c r="F154" i="5"/>
  <c r="F196" i="6" l="1"/>
  <c r="CB196" i="6"/>
  <c r="E155" i="5"/>
  <c r="CD155" i="5" s="1"/>
  <c r="CE154" i="5"/>
  <c r="D108" i="7"/>
  <c r="X107" i="7"/>
  <c r="E124" i="6"/>
  <c r="CE123" i="6"/>
  <c r="CC196" i="6" l="1"/>
  <c r="CE196" i="6" s="1"/>
  <c r="D197" i="6"/>
  <c r="CD124" i="6"/>
  <c r="F124" i="6"/>
  <c r="E108" i="7"/>
  <c r="W108" i="7"/>
  <c r="F155" i="5"/>
  <c r="F197" i="6" l="1"/>
  <c r="CB197" i="6"/>
  <c r="D109" i="7"/>
  <c r="X108" i="7"/>
  <c r="E156" i="5"/>
  <c r="CD156" i="5" s="1"/>
  <c r="CE155" i="5"/>
  <c r="E125" i="6"/>
  <c r="CE124" i="6"/>
  <c r="CC197" i="6" l="1"/>
  <c r="CE197" i="6" s="1"/>
  <c r="D198" i="6"/>
  <c r="CD125" i="6"/>
  <c r="F125" i="6"/>
  <c r="F156" i="5"/>
  <c r="E109" i="7"/>
  <c r="W109" i="7"/>
  <c r="F198" i="6" l="1"/>
  <c r="CB198" i="6"/>
  <c r="E157" i="5"/>
  <c r="CD157" i="5" s="1"/>
  <c r="CE156" i="5"/>
  <c r="D110" i="7"/>
  <c r="X109" i="7"/>
  <c r="E126" i="6"/>
  <c r="CE125" i="6"/>
  <c r="CC198" i="6" l="1"/>
  <c r="CE198" i="6" s="1"/>
  <c r="D199" i="6"/>
  <c r="CD126" i="6"/>
  <c r="F126" i="6"/>
  <c r="W110" i="7"/>
  <c r="E110" i="7"/>
  <c r="F157" i="5"/>
  <c r="F199" i="6" l="1"/>
  <c r="CB199" i="6"/>
  <c r="E158" i="5"/>
  <c r="CD158" i="5" s="1"/>
  <c r="CE157" i="5"/>
  <c r="D111" i="7"/>
  <c r="X110" i="7"/>
  <c r="E127" i="6"/>
  <c r="CE126" i="6"/>
  <c r="CC199" i="6" l="1"/>
  <c r="CE199" i="6" s="1"/>
  <c r="D200" i="6"/>
  <c r="CD127" i="6"/>
  <c r="F127" i="6"/>
  <c r="W111" i="7"/>
  <c r="E111" i="7"/>
  <c r="F158" i="5"/>
  <c r="F200" i="6" l="1"/>
  <c r="CB200" i="6"/>
  <c r="E159" i="5"/>
  <c r="CD159" i="5" s="1"/>
  <c r="CE158" i="5"/>
  <c r="D112" i="7"/>
  <c r="X111" i="7"/>
  <c r="E128" i="6"/>
  <c r="CE127" i="6"/>
  <c r="CC200" i="6" l="1"/>
  <c r="CE200" i="6" s="1"/>
  <c r="D201" i="6"/>
  <c r="CD128" i="6"/>
  <c r="CE128" i="6" s="1"/>
  <c r="CF128" i="6" s="1"/>
  <c r="F128" i="6"/>
  <c r="W112" i="7"/>
  <c r="E112" i="7"/>
  <c r="F159" i="5"/>
  <c r="F201" i="6" l="1"/>
  <c r="CB201" i="6"/>
  <c r="CE159" i="5"/>
  <c r="D113" i="7"/>
  <c r="X112" i="7"/>
  <c r="CC201" i="6" l="1"/>
  <c r="CE201" i="6" s="1"/>
  <c r="D202" i="6"/>
  <c r="W113" i="7"/>
  <c r="E113" i="7"/>
  <c r="F160" i="5"/>
  <c r="CG159" i="5" s="1"/>
  <c r="CF159" i="5" s="1"/>
  <c r="F202" i="6" l="1"/>
  <c r="CB202" i="6"/>
  <c r="E161" i="5"/>
  <c r="CD161" i="5" s="1"/>
  <c r="CE160" i="5"/>
  <c r="D114" i="7"/>
  <c r="X113" i="7"/>
  <c r="CC202" i="6" l="1"/>
  <c r="CE202" i="6" s="1"/>
  <c r="D203" i="6"/>
  <c r="W114" i="7"/>
  <c r="E114" i="7"/>
  <c r="F161" i="5"/>
  <c r="F203" i="6" l="1"/>
  <c r="CB203" i="6"/>
  <c r="E162" i="5"/>
  <c r="CD162" i="5" s="1"/>
  <c r="CE161" i="5"/>
  <c r="D115" i="7"/>
  <c r="X114" i="7"/>
  <c r="CC203" i="6" l="1"/>
  <c r="CE203" i="6" s="1"/>
  <c r="D204" i="6"/>
  <c r="E115" i="7"/>
  <c r="W115" i="7"/>
  <c r="F162" i="5"/>
  <c r="F204" i="6" l="1"/>
  <c r="CB204" i="6"/>
  <c r="E163" i="5"/>
  <c r="CD163" i="5" s="1"/>
  <c r="CE162" i="5"/>
  <c r="D116" i="7"/>
  <c r="X115" i="7"/>
  <c r="CC204" i="6" l="1"/>
  <c r="CE204" i="6" s="1"/>
  <c r="D205" i="6"/>
  <c r="W116" i="7"/>
  <c r="E116" i="7"/>
  <c r="F163" i="5"/>
  <c r="F205" i="6" l="1"/>
  <c r="CB205" i="6"/>
  <c r="E164" i="5"/>
  <c r="CD164" i="5" s="1"/>
  <c r="CE163" i="5"/>
  <c r="D117" i="7"/>
  <c r="X116" i="7"/>
  <c r="CC205" i="6" l="1"/>
  <c r="CE205" i="6" s="1"/>
  <c r="D206" i="6"/>
  <c r="W117" i="7"/>
  <c r="E117" i="7"/>
  <c r="F164" i="5"/>
  <c r="F206" i="6" l="1"/>
  <c r="CB206" i="6"/>
  <c r="D118" i="7"/>
  <c r="X117" i="7"/>
  <c r="E165" i="5"/>
  <c r="CD165" i="5" s="1"/>
  <c r="CE164" i="5"/>
  <c r="CC206" i="6" l="1"/>
  <c r="CE206" i="6" s="1"/>
  <c r="D207" i="6"/>
  <c r="F165" i="5"/>
  <c r="W118" i="7"/>
  <c r="E118" i="7"/>
  <c r="F207" i="6" l="1"/>
  <c r="CB207" i="6"/>
  <c r="D119" i="7"/>
  <c r="X118" i="7"/>
  <c r="E166" i="5"/>
  <c r="CD166" i="5" s="1"/>
  <c r="CE165" i="5"/>
  <c r="CC207" i="6" l="1"/>
  <c r="CE207" i="6" s="1"/>
  <c r="D208" i="6"/>
  <c r="F166" i="5"/>
  <c r="E119" i="7"/>
  <c r="W119" i="7"/>
  <c r="CB208" i="6" l="1"/>
  <c r="F208" i="6"/>
  <c r="D120" i="7"/>
  <c r="X119" i="7"/>
  <c r="E167" i="5"/>
  <c r="CD167" i="5" s="1"/>
  <c r="CE166" i="5"/>
  <c r="D209" i="6" l="1"/>
  <c r="CC208" i="6"/>
  <c r="CE208" i="6" s="1"/>
  <c r="F167" i="5"/>
  <c r="W120" i="7"/>
  <c r="E120" i="7"/>
  <c r="F209" i="6" l="1"/>
  <c r="CB209" i="6"/>
  <c r="D121" i="7"/>
  <c r="X120" i="7"/>
  <c r="E168" i="5"/>
  <c r="CD168" i="5" s="1"/>
  <c r="CE167" i="5"/>
  <c r="CC209" i="6" l="1"/>
  <c r="CE209" i="6" s="1"/>
  <c r="D210" i="6"/>
  <c r="F168" i="5"/>
  <c r="W121" i="7"/>
  <c r="E121" i="7"/>
  <c r="F210" i="6" l="1"/>
  <c r="CB210" i="6"/>
  <c r="D122" i="7"/>
  <c r="X121" i="7"/>
  <c r="E169" i="5"/>
  <c r="CD169" i="5" s="1"/>
  <c r="CE168" i="5"/>
  <c r="CC210" i="6" l="1"/>
  <c r="CE210" i="6" s="1"/>
  <c r="D211" i="6"/>
  <c r="F169" i="5"/>
  <c r="W122" i="7"/>
  <c r="E122" i="7"/>
  <c r="CB211" i="6" l="1"/>
  <c r="F211" i="6"/>
  <c r="D123" i="7"/>
  <c r="X122" i="7"/>
  <c r="E170" i="5"/>
  <c r="CD170" i="5" s="1"/>
  <c r="CE169" i="5"/>
  <c r="D212" i="6" l="1"/>
  <c r="CC211" i="6"/>
  <c r="CE211" i="6" s="1"/>
  <c r="F170" i="5"/>
  <c r="W123" i="7"/>
  <c r="E123" i="7"/>
  <c r="CB212" i="6" l="1"/>
  <c r="F212" i="6"/>
  <c r="D124" i="7"/>
  <c r="X123" i="7"/>
  <c r="E171" i="5"/>
  <c r="CD171" i="5" s="1"/>
  <c r="CE170" i="5"/>
  <c r="D213" i="6" l="1"/>
  <c r="CC212" i="6"/>
  <c r="CE212" i="6" s="1"/>
  <c r="F171" i="5"/>
  <c r="W124" i="7"/>
  <c r="E124" i="7"/>
  <c r="CB213" i="6" l="1"/>
  <c r="F213" i="6"/>
  <c r="D125" i="7"/>
  <c r="X124" i="7"/>
  <c r="E172" i="5"/>
  <c r="CD172" i="5" s="1"/>
  <c r="CE171" i="5"/>
  <c r="D214" i="6" l="1"/>
  <c r="CC213" i="6"/>
  <c r="CE213" i="6" s="1"/>
  <c r="F172" i="5"/>
  <c r="E125" i="7"/>
  <c r="W125" i="7"/>
  <c r="CB214" i="6" l="1"/>
  <c r="F214" i="6"/>
  <c r="D126" i="7"/>
  <c r="X125" i="7"/>
  <c r="E173" i="5"/>
  <c r="CD173" i="5" s="1"/>
  <c r="CE172" i="5"/>
  <c r="D215" i="6" l="1"/>
  <c r="CC214" i="6"/>
  <c r="CE214" i="6" s="1"/>
  <c r="F173" i="5"/>
  <c r="W126" i="7"/>
  <c r="E126" i="7"/>
  <c r="CB215" i="6" l="1"/>
  <c r="F215" i="6"/>
  <c r="D127" i="7"/>
  <c r="X126" i="7"/>
  <c r="E174" i="5"/>
  <c r="CD174" i="5" s="1"/>
  <c r="CE173" i="5"/>
  <c r="D216" i="6" l="1"/>
  <c r="CC215" i="6"/>
  <c r="CE215" i="6" s="1"/>
  <c r="F174" i="5"/>
  <c r="E127" i="7"/>
  <c r="W127" i="7"/>
  <c r="CB216" i="6" l="1"/>
  <c r="F216" i="6"/>
  <c r="D128" i="7"/>
  <c r="X127" i="7"/>
  <c r="E175" i="5"/>
  <c r="CD175" i="5" s="1"/>
  <c r="CE174" i="5"/>
  <c r="D217" i="6" l="1"/>
  <c r="CC216" i="6"/>
  <c r="CE216" i="6" s="1"/>
  <c r="F175" i="5"/>
  <c r="W128" i="7"/>
  <c r="E128" i="7"/>
  <c r="F217" i="6" l="1"/>
  <c r="CB217" i="6"/>
  <c r="X128" i="7"/>
  <c r="E176" i="5"/>
  <c r="CD176" i="5" s="1"/>
  <c r="CE175" i="5"/>
  <c r="CC217" i="6" l="1"/>
  <c r="CE217" i="6" s="1"/>
  <c r="D218" i="6"/>
  <c r="F176" i="5"/>
  <c r="W129" i="7"/>
  <c r="E129" i="7"/>
  <c r="Z128" i="7" s="1"/>
  <c r="Y128" i="7" s="1"/>
  <c r="CB218" i="6" l="1"/>
  <c r="F218" i="6"/>
  <c r="D130" i="7"/>
  <c r="X129" i="7"/>
  <c r="E177" i="5"/>
  <c r="CD177" i="5" s="1"/>
  <c r="CE176" i="5"/>
  <c r="D219" i="6" l="1"/>
  <c r="CC218" i="6"/>
  <c r="CE218" i="6" s="1"/>
  <c r="F177" i="5"/>
  <c r="W130" i="7"/>
  <c r="E130" i="7"/>
  <c r="CB219" i="6" l="1"/>
  <c r="F219" i="6"/>
  <c r="D131" i="7"/>
  <c r="X130" i="7"/>
  <c r="E178" i="5"/>
  <c r="CD178" i="5" s="1"/>
  <c r="CE177" i="5"/>
  <c r="D220" i="6" l="1"/>
  <c r="CC219" i="6"/>
  <c r="CE219" i="6" s="1"/>
  <c r="F178" i="5"/>
  <c r="W131" i="7"/>
  <c r="E131" i="7"/>
  <c r="CB220" i="6" l="1"/>
  <c r="F220" i="6"/>
  <c r="D132" i="7"/>
  <c r="X131" i="7"/>
  <c r="E179" i="5"/>
  <c r="CD179" i="5" s="1"/>
  <c r="CE178" i="5"/>
  <c r="CC220" i="6" l="1"/>
  <c r="CE220" i="6" s="1"/>
  <c r="F179" i="5"/>
  <c r="E132" i="7"/>
  <c r="W132" i="7"/>
  <c r="CB221" i="6" l="1"/>
  <c r="F221" i="6"/>
  <c r="CG220" i="6" s="1"/>
  <c r="CF220" i="6" s="1"/>
  <c r="D133" i="7"/>
  <c r="X132" i="7"/>
  <c r="E180" i="5"/>
  <c r="CD180" i="5" s="1"/>
  <c r="CE179" i="5"/>
  <c r="D222" i="6" l="1"/>
  <c r="CC221" i="6"/>
  <c r="CE221" i="6" s="1"/>
  <c r="F180" i="5"/>
  <c r="W133" i="7"/>
  <c r="E133" i="7"/>
  <c r="CB222" i="6" l="1"/>
  <c r="F222" i="6"/>
  <c r="D134" i="7"/>
  <c r="X133" i="7"/>
  <c r="E181" i="5"/>
  <c r="CD181" i="5" s="1"/>
  <c r="CE180" i="5"/>
  <c r="D223" i="6" l="1"/>
  <c r="CC222" i="6"/>
  <c r="CE222" i="6" s="1"/>
  <c r="F181" i="5"/>
  <c r="W134" i="7"/>
  <c r="E134" i="7"/>
  <c r="CB223" i="6" l="1"/>
  <c r="F223" i="6"/>
  <c r="D135" i="7"/>
  <c r="X134" i="7"/>
  <c r="E182" i="5"/>
  <c r="CD182" i="5" s="1"/>
  <c r="CE181" i="5"/>
  <c r="D224" i="6" l="1"/>
  <c r="CC223" i="6"/>
  <c r="CE223" i="6" s="1"/>
  <c r="F182" i="5"/>
  <c r="E135" i="7"/>
  <c r="W135" i="7"/>
  <c r="CB224" i="6" l="1"/>
  <c r="F224" i="6"/>
  <c r="D136" i="7"/>
  <c r="X135" i="7"/>
  <c r="E183" i="5"/>
  <c r="CD183" i="5" s="1"/>
  <c r="CE182" i="5"/>
  <c r="D225" i="6" l="1"/>
  <c r="CC224" i="6"/>
  <c r="CE224" i="6" s="1"/>
  <c r="F183" i="5"/>
  <c r="W136" i="7"/>
  <c r="E136" i="7"/>
  <c r="CB225" i="6" l="1"/>
  <c r="F225" i="6"/>
  <c r="D137" i="7"/>
  <c r="X136" i="7"/>
  <c r="E184" i="5"/>
  <c r="CD184" i="5" s="1"/>
  <c r="CE183" i="5"/>
  <c r="D226" i="6" l="1"/>
  <c r="CC225" i="6"/>
  <c r="CE225" i="6" s="1"/>
  <c r="F184" i="5"/>
  <c r="W137" i="7"/>
  <c r="E137" i="7"/>
  <c r="CB226" i="6" l="1"/>
  <c r="F226" i="6"/>
  <c r="D138" i="7"/>
  <c r="X137" i="7"/>
  <c r="E185" i="5"/>
  <c r="CD185" i="5" s="1"/>
  <c r="CE184" i="5"/>
  <c r="D227" i="6" l="1"/>
  <c r="CC226" i="6"/>
  <c r="CE226" i="6" s="1"/>
  <c r="F185" i="5"/>
  <c r="W138" i="7"/>
  <c r="E138" i="7"/>
  <c r="CB227" i="6" l="1"/>
  <c r="F227" i="6"/>
  <c r="E186" i="5"/>
  <c r="CD186" i="5" s="1"/>
  <c r="CE185" i="5"/>
  <c r="D139" i="7"/>
  <c r="X138" i="7"/>
  <c r="D228" i="6" l="1"/>
  <c r="CC227" i="6"/>
  <c r="CE227" i="6" s="1"/>
  <c r="W139" i="7"/>
  <c r="E139" i="7"/>
  <c r="F186" i="5"/>
  <c r="CB228" i="6" l="1"/>
  <c r="F228" i="6"/>
  <c r="E187" i="5"/>
  <c r="CD187" i="5" s="1"/>
  <c r="CE186" i="5"/>
  <c r="D140" i="7"/>
  <c r="X139" i="7"/>
  <c r="D229" i="6" l="1"/>
  <c r="CC228" i="6"/>
  <c r="CE228" i="6" s="1"/>
  <c r="E140" i="7"/>
  <c r="W140" i="7"/>
  <c r="F187" i="5"/>
  <c r="CB229" i="6" l="1"/>
  <c r="F229" i="6"/>
  <c r="D141" i="7"/>
  <c r="X140" i="7"/>
  <c r="E188" i="5"/>
  <c r="CD188" i="5" s="1"/>
  <c r="CE187" i="5"/>
  <c r="D230" i="6" l="1"/>
  <c r="CC229" i="6"/>
  <c r="CE229" i="6" s="1"/>
  <c r="F188" i="5"/>
  <c r="W141" i="7"/>
  <c r="E141" i="7"/>
  <c r="CB230" i="6" l="1"/>
  <c r="F230" i="6"/>
  <c r="D142" i="7"/>
  <c r="X141" i="7"/>
  <c r="E189" i="5"/>
  <c r="CD189" i="5" s="1"/>
  <c r="CE188" i="5"/>
  <c r="D231" i="6" l="1"/>
  <c r="CC230" i="6"/>
  <c r="CE230" i="6" s="1"/>
  <c r="F189" i="5"/>
  <c r="W142" i="7"/>
  <c r="E142" i="7"/>
  <c r="CB231" i="6" l="1"/>
  <c r="F231" i="6"/>
  <c r="D143" i="7"/>
  <c r="X142" i="7"/>
  <c r="CE189" i="5"/>
  <c r="D232" i="6" l="1"/>
  <c r="CC231" i="6"/>
  <c r="CE231" i="6" s="1"/>
  <c r="F190" i="5"/>
  <c r="CG189" i="5" s="1"/>
  <c r="CF189" i="5" s="1"/>
  <c r="W143" i="7"/>
  <c r="E143" i="7"/>
  <c r="CB232" i="6" l="1"/>
  <c r="F232" i="6"/>
  <c r="D144" i="7"/>
  <c r="X143" i="7"/>
  <c r="E191" i="5"/>
  <c r="CD191" i="5" s="1"/>
  <c r="CE190" i="5"/>
  <c r="D233" i="6" l="1"/>
  <c r="CC232" i="6"/>
  <c r="CE232" i="6" s="1"/>
  <c r="F191" i="5"/>
  <c r="W144" i="7"/>
  <c r="E144" i="7"/>
  <c r="CB233" i="6" l="1"/>
  <c r="F233" i="6"/>
  <c r="E192" i="5"/>
  <c r="CD192" i="5" s="1"/>
  <c r="CE191" i="5"/>
  <c r="D145" i="7"/>
  <c r="X144" i="7"/>
  <c r="D234" i="6" l="1"/>
  <c r="CC233" i="6"/>
  <c r="CE233" i="6" s="1"/>
  <c r="E145" i="7"/>
  <c r="W145" i="7"/>
  <c r="F192" i="5"/>
  <c r="CB234" i="6" l="1"/>
  <c r="F234" i="6"/>
  <c r="E193" i="5"/>
  <c r="CD193" i="5" s="1"/>
  <c r="CE192" i="5"/>
  <c r="D146" i="7"/>
  <c r="X145" i="7"/>
  <c r="D235" i="6" l="1"/>
  <c r="CC234" i="6"/>
  <c r="CE234" i="6" s="1"/>
  <c r="W146" i="7"/>
  <c r="E146" i="7"/>
  <c r="F193" i="5"/>
  <c r="CB235" i="6" l="1"/>
  <c r="F235" i="6"/>
  <c r="E194" i="5"/>
  <c r="CD194" i="5" s="1"/>
  <c r="CE193" i="5"/>
  <c r="D147" i="7"/>
  <c r="X146" i="7"/>
  <c r="D236" i="6" l="1"/>
  <c r="CC235" i="6"/>
  <c r="CE235" i="6" s="1"/>
  <c r="E147" i="7"/>
  <c r="W147" i="7"/>
  <c r="F194" i="5"/>
  <c r="CB236" i="6" l="1"/>
  <c r="F236" i="6"/>
  <c r="D148" i="7"/>
  <c r="X147" i="7"/>
  <c r="E195" i="5"/>
  <c r="CD195" i="5" s="1"/>
  <c r="CE194" i="5"/>
  <c r="D237" i="6" l="1"/>
  <c r="CC236" i="6"/>
  <c r="CE236" i="6" s="1"/>
  <c r="F195" i="5"/>
  <c r="W148" i="7"/>
  <c r="E148" i="7"/>
  <c r="CB237" i="6" l="1"/>
  <c r="F237" i="6"/>
  <c r="D149" i="7"/>
  <c r="X148" i="7"/>
  <c r="E196" i="5"/>
  <c r="CD196" i="5" s="1"/>
  <c r="CE195" i="5"/>
  <c r="D238" i="6" l="1"/>
  <c r="CC237" i="6"/>
  <c r="CE237" i="6" s="1"/>
  <c r="F196" i="5"/>
  <c r="W149" i="7"/>
  <c r="E149" i="7"/>
  <c r="CB238" i="6" l="1"/>
  <c r="F238" i="6"/>
  <c r="E197" i="5"/>
  <c r="CD197" i="5" s="1"/>
  <c r="CE196" i="5"/>
  <c r="D150" i="7"/>
  <c r="X149" i="7"/>
  <c r="D239" i="6" l="1"/>
  <c r="CC238" i="6"/>
  <c r="CE238" i="6" s="1"/>
  <c r="E150" i="7"/>
  <c r="W150" i="7"/>
  <c r="F197" i="5"/>
  <c r="CB239" i="6" l="1"/>
  <c r="F239" i="6"/>
  <c r="D151" i="7"/>
  <c r="X150" i="7"/>
  <c r="E198" i="5"/>
  <c r="CD198" i="5" s="1"/>
  <c r="CE197" i="5"/>
  <c r="D240" i="6" l="1"/>
  <c r="CC239" i="6"/>
  <c r="CE239" i="6" s="1"/>
  <c r="F198" i="5"/>
  <c r="W151" i="7"/>
  <c r="E151" i="7"/>
  <c r="CB240" i="6" l="1"/>
  <c r="F240" i="6"/>
  <c r="D152" i="7"/>
  <c r="X151" i="7"/>
  <c r="E199" i="5"/>
  <c r="CD199" i="5" s="1"/>
  <c r="CE198" i="5"/>
  <c r="D241" i="6" l="1"/>
  <c r="CC240" i="6"/>
  <c r="CE240" i="6" s="1"/>
  <c r="F199" i="5"/>
  <c r="W152" i="7"/>
  <c r="E152" i="7"/>
  <c r="CB241" i="6" l="1"/>
  <c r="F241" i="6"/>
  <c r="E200" i="5"/>
  <c r="CD200" i="5" s="1"/>
  <c r="CE199" i="5"/>
  <c r="D153" i="7"/>
  <c r="X152" i="7"/>
  <c r="D242" i="6" l="1"/>
  <c r="CC241" i="6"/>
  <c r="CE241" i="6" s="1"/>
  <c r="E153" i="7"/>
  <c r="W153" i="7"/>
  <c r="F200" i="5"/>
  <c r="CB242" i="6" l="1"/>
  <c r="F242" i="6"/>
  <c r="D154" i="7"/>
  <c r="X153" i="7"/>
  <c r="E201" i="5"/>
  <c r="CD201" i="5" s="1"/>
  <c r="CE200" i="5"/>
  <c r="D243" i="6" l="1"/>
  <c r="CC242" i="6"/>
  <c r="CE242" i="6" s="1"/>
  <c r="F201" i="5"/>
  <c r="W154" i="7"/>
  <c r="E154" i="7"/>
  <c r="CB243" i="6" l="1"/>
  <c r="F243" i="6"/>
  <c r="D155" i="7"/>
  <c r="X154" i="7"/>
  <c r="E202" i="5"/>
  <c r="CD202" i="5" s="1"/>
  <c r="CE201" i="5"/>
  <c r="D244" i="6" l="1"/>
  <c r="CC243" i="6"/>
  <c r="CE243" i="6" s="1"/>
  <c r="F202" i="5"/>
  <c r="W155" i="7"/>
  <c r="E155" i="7"/>
  <c r="CB244" i="6" l="1"/>
  <c r="F244" i="6"/>
  <c r="E203" i="5"/>
  <c r="CD203" i="5" s="1"/>
  <c r="CE202" i="5"/>
  <c r="D156" i="7"/>
  <c r="X155" i="7"/>
  <c r="D245" i="6" l="1"/>
  <c r="CC244" i="6"/>
  <c r="CE244" i="6" s="1"/>
  <c r="W156" i="7"/>
  <c r="E156" i="7"/>
  <c r="F203" i="5"/>
  <c r="CB245" i="6" l="1"/>
  <c r="F245" i="6"/>
  <c r="E204" i="5"/>
  <c r="CD204" i="5" s="1"/>
  <c r="CE203" i="5"/>
  <c r="D157" i="7"/>
  <c r="X156" i="7"/>
  <c r="D246" i="6" l="1"/>
  <c r="CC245" i="6"/>
  <c r="CE245" i="6" s="1"/>
  <c r="W157" i="7"/>
  <c r="E157" i="7"/>
  <c r="F204" i="5"/>
  <c r="CB246" i="6" l="1"/>
  <c r="F246" i="6"/>
  <c r="E205" i="5"/>
  <c r="CD205" i="5" s="1"/>
  <c r="CE204" i="5"/>
  <c r="D158" i="7"/>
  <c r="X157" i="7"/>
  <c r="D247" i="6" l="1"/>
  <c r="CC246" i="6"/>
  <c r="CE246" i="6" s="1"/>
  <c r="W158" i="7"/>
  <c r="E158" i="7"/>
  <c r="F205" i="5"/>
  <c r="F247" i="6" l="1"/>
  <c r="CB247" i="6"/>
  <c r="E206" i="5"/>
  <c r="CD206" i="5" s="1"/>
  <c r="CE205" i="5"/>
  <c r="D159" i="7"/>
  <c r="X158" i="7"/>
  <c r="X381" i="7" s="1"/>
  <c r="D248" i="6" l="1"/>
  <c r="CC247" i="6"/>
  <c r="CE247" i="6" s="1"/>
  <c r="W159" i="7"/>
  <c r="D160" i="7" s="1"/>
  <c r="E159" i="7"/>
  <c r="F206" i="5"/>
  <c r="CB248" i="6" l="1"/>
  <c r="F248" i="6"/>
  <c r="E207" i="5"/>
  <c r="CD207" i="5" s="1"/>
  <c r="CE206" i="5"/>
  <c r="X159" i="7"/>
  <c r="D249" i="6" l="1"/>
  <c r="CC248" i="6"/>
  <c r="CE248" i="6" s="1"/>
  <c r="W160" i="7"/>
  <c r="E160" i="7"/>
  <c r="Z159" i="7" s="1"/>
  <c r="Y159" i="7" s="1"/>
  <c r="F207" i="5"/>
  <c r="CB249" i="6" l="1"/>
  <c r="F249" i="6"/>
  <c r="E208" i="5"/>
  <c r="CD208" i="5" s="1"/>
  <c r="CE207" i="5"/>
  <c r="D161" i="7"/>
  <c r="X160" i="7"/>
  <c r="D250" i="6" l="1"/>
  <c r="CC249" i="6"/>
  <c r="CE249" i="6" s="1"/>
  <c r="W161" i="7"/>
  <c r="E161" i="7"/>
  <c r="F208" i="5"/>
  <c r="CB250" i="6" l="1"/>
  <c r="F250" i="6"/>
  <c r="E209" i="5"/>
  <c r="CD209" i="5" s="1"/>
  <c r="CE208" i="5"/>
  <c r="D162" i="7"/>
  <c r="X161" i="7"/>
  <c r="D251" i="6" l="1"/>
  <c r="CC250" i="6"/>
  <c r="CE250" i="6" s="1"/>
  <c r="W162" i="7"/>
  <c r="E162" i="7"/>
  <c r="F209" i="5"/>
  <c r="CB251" i="6" l="1"/>
  <c r="CC251" i="6" s="1"/>
  <c r="CE251" i="6" s="1"/>
  <c r="CF251" i="6" s="1"/>
  <c r="F251" i="6"/>
  <c r="E210" i="5"/>
  <c r="CD210" i="5" s="1"/>
  <c r="CE209" i="5"/>
  <c r="D163" i="7"/>
  <c r="X162" i="7"/>
  <c r="E163" i="7" l="1"/>
  <c r="W163" i="7"/>
  <c r="F210" i="5"/>
  <c r="D164" i="7" l="1"/>
  <c r="X163" i="7"/>
  <c r="E211" i="5"/>
  <c r="CD211" i="5" s="1"/>
  <c r="CE210" i="5"/>
  <c r="F211" i="5" l="1"/>
  <c r="W164" i="7"/>
  <c r="E164" i="7"/>
  <c r="D165" i="7" l="1"/>
  <c r="X164" i="7"/>
  <c r="E212" i="5"/>
  <c r="CD212" i="5" s="1"/>
  <c r="CE211" i="5"/>
  <c r="F212" i="5" l="1"/>
  <c r="W165" i="7"/>
  <c r="E165" i="7"/>
  <c r="D166" i="7" l="1"/>
  <c r="X165" i="7"/>
  <c r="E213" i="5"/>
  <c r="CD213" i="5" s="1"/>
  <c r="CE212" i="5"/>
  <c r="F213" i="5" l="1"/>
  <c r="W166" i="7"/>
  <c r="E166" i="7"/>
  <c r="E214" i="5" l="1"/>
  <c r="CD214" i="5" s="1"/>
  <c r="CE213" i="5"/>
  <c r="D167" i="7"/>
  <c r="X166" i="7"/>
  <c r="W167" i="7" l="1"/>
  <c r="E167" i="7"/>
  <c r="F214" i="5"/>
  <c r="E215" i="5" l="1"/>
  <c r="CD215" i="5" s="1"/>
  <c r="CE214" i="5"/>
  <c r="D168" i="7"/>
  <c r="X167" i="7"/>
  <c r="E168" i="7" l="1"/>
  <c r="W168" i="7"/>
  <c r="F215" i="5"/>
  <c r="D169" i="7" l="1"/>
  <c r="X168" i="7"/>
  <c r="E216" i="5"/>
  <c r="CD216" i="5" s="1"/>
  <c r="CE215" i="5"/>
  <c r="F216" i="5" l="1"/>
  <c r="E169" i="7"/>
  <c r="W169" i="7"/>
  <c r="E217" i="5" l="1"/>
  <c r="CD217" i="5" s="1"/>
  <c r="CE216" i="5"/>
  <c r="D170" i="7"/>
  <c r="X169" i="7"/>
  <c r="E170" i="7" l="1"/>
  <c r="W170" i="7"/>
  <c r="F217" i="5"/>
  <c r="D171" i="7" l="1"/>
  <c r="X170" i="7"/>
  <c r="E218" i="5"/>
  <c r="CD218" i="5" s="1"/>
  <c r="CE217" i="5"/>
  <c r="F218" i="5" l="1"/>
  <c r="E171" i="7"/>
  <c r="W171" i="7"/>
  <c r="D172" i="7" l="1"/>
  <c r="X171" i="7"/>
  <c r="E219" i="5"/>
  <c r="CD219" i="5" s="1"/>
  <c r="CE218" i="5"/>
  <c r="F219" i="5" l="1"/>
  <c r="E172" i="7"/>
  <c r="W172" i="7"/>
  <c r="E220" i="5" l="1"/>
  <c r="CD220" i="5" s="1"/>
  <c r="CE220" i="5" s="1"/>
  <c r="CE219" i="5"/>
  <c r="D173" i="7"/>
  <c r="X172" i="7"/>
  <c r="W173" i="7" l="1"/>
  <c r="E173" i="7"/>
  <c r="F220" i="5"/>
  <c r="D174" i="7" l="1"/>
  <c r="X173" i="7"/>
  <c r="W174" i="7" l="1"/>
  <c r="E174" i="7"/>
  <c r="F221" i="5"/>
  <c r="CG220" i="5" s="1"/>
  <c r="CF220" i="5" s="1"/>
  <c r="E222" i="5" l="1"/>
  <c r="CD222" i="5" s="1"/>
  <c r="CE221" i="5"/>
  <c r="D175" i="7"/>
  <c r="X174" i="7"/>
  <c r="E175" i="7" l="1"/>
  <c r="W175" i="7"/>
  <c r="F222" i="5"/>
  <c r="E223" i="5" l="1"/>
  <c r="CD223" i="5" s="1"/>
  <c r="CE222" i="5"/>
  <c r="D176" i="7"/>
  <c r="X175" i="7"/>
  <c r="W176" i="7" l="1"/>
  <c r="E176" i="7"/>
  <c r="F223" i="5"/>
  <c r="E224" i="5" l="1"/>
  <c r="CD224" i="5" s="1"/>
  <c r="CE223" i="5"/>
  <c r="D177" i="7"/>
  <c r="X176" i="7"/>
  <c r="W177" i="7" l="1"/>
  <c r="E177" i="7"/>
  <c r="F224" i="5"/>
  <c r="E225" i="5" l="1"/>
  <c r="CD225" i="5" s="1"/>
  <c r="CE224" i="5"/>
  <c r="D178" i="7"/>
  <c r="X177" i="7"/>
  <c r="E178" i="7" l="1"/>
  <c r="W178" i="7"/>
  <c r="F225" i="5"/>
  <c r="D179" i="7" l="1"/>
  <c r="X178" i="7"/>
  <c r="E226" i="5"/>
  <c r="CD226" i="5" s="1"/>
  <c r="CE225" i="5"/>
  <c r="F226" i="5" l="1"/>
  <c r="E179" i="7"/>
  <c r="W179" i="7"/>
  <c r="D180" i="7" l="1"/>
  <c r="X179" i="7"/>
  <c r="E227" i="5"/>
  <c r="CD227" i="5" s="1"/>
  <c r="CE226" i="5"/>
  <c r="F227" i="5" l="1"/>
  <c r="E180" i="7"/>
  <c r="W180" i="7"/>
  <c r="D181" i="7" l="1"/>
  <c r="X180" i="7"/>
  <c r="E228" i="5"/>
  <c r="CD228" i="5" s="1"/>
  <c r="CE227" i="5"/>
  <c r="F228" i="5" l="1"/>
  <c r="E181" i="7"/>
  <c r="W181" i="7"/>
  <c r="D182" i="7" l="1"/>
  <c r="X181" i="7"/>
  <c r="E229" i="5"/>
  <c r="CD229" i="5" s="1"/>
  <c r="CE228" i="5"/>
  <c r="F229" i="5" l="1"/>
  <c r="E182" i="7"/>
  <c r="W182" i="7"/>
  <c r="D183" i="7" l="1"/>
  <c r="X182" i="7"/>
  <c r="E230" i="5"/>
  <c r="CD230" i="5" s="1"/>
  <c r="CE229" i="5"/>
  <c r="F230" i="5" l="1"/>
  <c r="W183" i="7"/>
  <c r="E183" i="7"/>
  <c r="D184" i="7" l="1"/>
  <c r="X183" i="7"/>
  <c r="E231" i="5"/>
  <c r="CD231" i="5" s="1"/>
  <c r="CE230" i="5"/>
  <c r="F231" i="5" l="1"/>
  <c r="W184" i="7"/>
  <c r="E184" i="7"/>
  <c r="E232" i="5" l="1"/>
  <c r="CD232" i="5" s="1"/>
  <c r="CE231" i="5"/>
  <c r="D185" i="7"/>
  <c r="X184" i="7"/>
  <c r="W185" i="7" l="1"/>
  <c r="E185" i="7"/>
  <c r="F232" i="5"/>
  <c r="E233" i="5" l="1"/>
  <c r="CD233" i="5" s="1"/>
  <c r="CE232" i="5"/>
  <c r="D186" i="7"/>
  <c r="X185" i="7"/>
  <c r="W186" i="7" l="1"/>
  <c r="E186" i="7"/>
  <c r="F233" i="5"/>
  <c r="E234" i="5" l="1"/>
  <c r="CD234" i="5" s="1"/>
  <c r="CE233" i="5"/>
  <c r="D187" i="7"/>
  <c r="X186" i="7"/>
  <c r="E187" i="7" l="1"/>
  <c r="W187" i="7"/>
  <c r="F234" i="5"/>
  <c r="E235" i="5" l="1"/>
  <c r="CD235" i="5" s="1"/>
  <c r="CE234" i="5"/>
  <c r="D188" i="7"/>
  <c r="X187" i="7"/>
  <c r="W188" i="7" l="1"/>
  <c r="E188" i="7"/>
  <c r="F235" i="5"/>
  <c r="E236" i="5" l="1"/>
  <c r="CD236" i="5" s="1"/>
  <c r="CE235" i="5"/>
  <c r="D189" i="7"/>
  <c r="X188" i="7"/>
  <c r="W189" i="7" l="1"/>
  <c r="E189" i="7"/>
  <c r="F236" i="5"/>
  <c r="E237" i="5" l="1"/>
  <c r="CD237" i="5" s="1"/>
  <c r="CE236" i="5"/>
  <c r="X189" i="7"/>
  <c r="W190" i="7" l="1"/>
  <c r="E190" i="7"/>
  <c r="Z189" i="7" s="1"/>
  <c r="Y189" i="7" s="1"/>
  <c r="F237" i="5"/>
  <c r="E238" i="5" l="1"/>
  <c r="CD238" i="5" s="1"/>
  <c r="CE237" i="5"/>
  <c r="D191" i="7"/>
  <c r="X190" i="7"/>
  <c r="W191" i="7" l="1"/>
  <c r="E191" i="7"/>
  <c r="F238" i="5"/>
  <c r="E239" i="5" l="1"/>
  <c r="CD239" i="5" s="1"/>
  <c r="CE238" i="5"/>
  <c r="D192" i="7"/>
  <c r="X191" i="7"/>
  <c r="W192" i="7" l="1"/>
  <c r="E192" i="7"/>
  <c r="F239" i="5"/>
  <c r="E240" i="5" l="1"/>
  <c r="CD240" i="5" s="1"/>
  <c r="CE239" i="5"/>
  <c r="D193" i="7"/>
  <c r="X192" i="7"/>
  <c r="W193" i="7" l="1"/>
  <c r="E193" i="7"/>
  <c r="F240" i="5"/>
  <c r="E241" i="5" l="1"/>
  <c r="CD241" i="5" s="1"/>
  <c r="CE240" i="5"/>
  <c r="D194" i="7"/>
  <c r="X193" i="7"/>
  <c r="E194" i="7" l="1"/>
  <c r="W194" i="7"/>
  <c r="F241" i="5"/>
  <c r="D195" i="7" l="1"/>
  <c r="X194" i="7"/>
  <c r="E242" i="5"/>
  <c r="CD242" i="5" s="1"/>
  <c r="CE241" i="5"/>
  <c r="F242" i="5" l="1"/>
  <c r="E195" i="7"/>
  <c r="W195" i="7"/>
  <c r="D196" i="7" l="1"/>
  <c r="X195" i="7"/>
  <c r="E243" i="5"/>
  <c r="CD243" i="5" s="1"/>
  <c r="CE242" i="5"/>
  <c r="F243" i="5" l="1"/>
  <c r="E196" i="7"/>
  <c r="W196" i="7"/>
  <c r="D197" i="7" l="1"/>
  <c r="X196" i="7"/>
  <c r="E244" i="5"/>
  <c r="CD244" i="5" s="1"/>
  <c r="CE243" i="5"/>
  <c r="F244" i="5" l="1"/>
  <c r="W197" i="7"/>
  <c r="E197" i="7"/>
  <c r="D198" i="7" l="1"/>
  <c r="X197" i="7"/>
  <c r="E245" i="5"/>
  <c r="CD245" i="5" s="1"/>
  <c r="CE244" i="5"/>
  <c r="F245" i="5" l="1"/>
  <c r="W198" i="7"/>
  <c r="E198" i="7"/>
  <c r="E246" i="5" l="1"/>
  <c r="CD246" i="5" s="1"/>
  <c r="CE245" i="5"/>
  <c r="D199" i="7"/>
  <c r="X198" i="7"/>
  <c r="W199" i="7" l="1"/>
  <c r="E199" i="7"/>
  <c r="F246" i="5"/>
  <c r="E247" i="5" l="1"/>
  <c r="CD247" i="5" s="1"/>
  <c r="CE246" i="5"/>
  <c r="D200" i="7"/>
  <c r="X199" i="7"/>
  <c r="W200" i="7" l="1"/>
  <c r="E200" i="7"/>
  <c r="F247" i="5"/>
  <c r="E248" i="5" l="1"/>
  <c r="CD248" i="5" s="1"/>
  <c r="CE247" i="5"/>
  <c r="D201" i="7"/>
  <c r="X200" i="7"/>
  <c r="E201" i="7" l="1"/>
  <c r="W201" i="7"/>
  <c r="F248" i="5"/>
  <c r="D202" i="7" l="1"/>
  <c r="X201" i="7"/>
  <c r="E249" i="5"/>
  <c r="CD249" i="5" s="1"/>
  <c r="CE248" i="5"/>
  <c r="F249" i="5" l="1"/>
  <c r="E202" i="7"/>
  <c r="W202" i="7"/>
  <c r="D203" i="7" l="1"/>
  <c r="X202" i="7"/>
  <c r="E250" i="5"/>
  <c r="CD250" i="5" s="1"/>
  <c r="CE249" i="5"/>
  <c r="F250" i="5" l="1"/>
  <c r="W203" i="7"/>
  <c r="E203" i="7"/>
  <c r="D204" i="7" l="1"/>
  <c r="X203" i="7"/>
  <c r="E251" i="5"/>
  <c r="CD251" i="5" s="1"/>
  <c r="CE250" i="5"/>
  <c r="F251" i="5" l="1"/>
  <c r="W204" i="7"/>
  <c r="E204" i="7"/>
  <c r="CE251" i="5" l="1"/>
  <c r="D205" i="7"/>
  <c r="X204" i="7"/>
  <c r="W205" i="7" l="1"/>
  <c r="E205" i="7"/>
  <c r="F252" i="5"/>
  <c r="CG251" i="5" s="1"/>
  <c r="CF251" i="5" s="1"/>
  <c r="E253" i="5" l="1"/>
  <c r="CD253" i="5" s="1"/>
  <c r="CE252" i="5"/>
  <c r="D206" i="7"/>
  <c r="X205" i="7"/>
  <c r="W206" i="7" l="1"/>
  <c r="E206" i="7"/>
  <c r="F253" i="5"/>
  <c r="E254" i="5" l="1"/>
  <c r="CD254" i="5" s="1"/>
  <c r="CE253" i="5"/>
  <c r="D207" i="7"/>
  <c r="X206" i="7"/>
  <c r="E207" i="7" l="1"/>
  <c r="W207" i="7"/>
  <c r="F254" i="5"/>
  <c r="E255" i="5" l="1"/>
  <c r="CD255" i="5" s="1"/>
  <c r="CE254" i="5"/>
  <c r="D208" i="7"/>
  <c r="X207" i="7"/>
  <c r="W208" i="7" l="1"/>
  <c r="E208" i="7"/>
  <c r="F255" i="5"/>
  <c r="E256" i="5" l="1"/>
  <c r="CD256" i="5" s="1"/>
  <c r="CE255" i="5"/>
  <c r="D209" i="7"/>
  <c r="X208" i="7"/>
  <c r="E209" i="7" l="1"/>
  <c r="W209" i="7"/>
  <c r="F256" i="5"/>
  <c r="D210" i="7" l="1"/>
  <c r="X209" i="7"/>
  <c r="E257" i="5"/>
  <c r="CD257" i="5" s="1"/>
  <c r="CE256" i="5"/>
  <c r="F257" i="5" l="1"/>
  <c r="W210" i="7"/>
  <c r="E210" i="7"/>
  <c r="D211" i="7" l="1"/>
  <c r="X210" i="7"/>
  <c r="E258" i="5"/>
  <c r="CD258" i="5" s="1"/>
  <c r="CE257" i="5"/>
  <c r="F258" i="5" l="1"/>
  <c r="W211" i="7"/>
  <c r="E211" i="7"/>
  <c r="E259" i="5" l="1"/>
  <c r="CD259" i="5" s="1"/>
  <c r="CE258" i="5"/>
  <c r="D212" i="7"/>
  <c r="X211" i="7"/>
  <c r="W212" i="7" l="1"/>
  <c r="E212" i="7"/>
  <c r="F259" i="5"/>
  <c r="E260" i="5" l="1"/>
  <c r="CD260" i="5" s="1"/>
  <c r="CE259" i="5"/>
  <c r="D213" i="7"/>
  <c r="X212" i="7"/>
  <c r="W213" i="7" l="1"/>
  <c r="E213" i="7"/>
  <c r="F260" i="5"/>
  <c r="E261" i="5" l="1"/>
  <c r="CD261" i="5" s="1"/>
  <c r="CE260" i="5"/>
  <c r="D214" i="7"/>
  <c r="X213" i="7"/>
  <c r="E214" i="7" l="1"/>
  <c r="W214" i="7"/>
  <c r="F261" i="5"/>
  <c r="D215" i="7" l="1"/>
  <c r="X214" i="7"/>
  <c r="E262" i="5"/>
  <c r="CD262" i="5" s="1"/>
  <c r="CE261" i="5"/>
  <c r="F262" i="5" l="1"/>
  <c r="E215" i="7"/>
  <c r="W215" i="7"/>
  <c r="D216" i="7" l="1"/>
  <c r="X215" i="7"/>
  <c r="E263" i="5"/>
  <c r="CD263" i="5" s="1"/>
  <c r="CE262" i="5"/>
  <c r="F263" i="5" l="1"/>
  <c r="E216" i="7"/>
  <c r="W216" i="7"/>
  <c r="D217" i="7" l="1"/>
  <c r="X216" i="7"/>
  <c r="E264" i="5"/>
  <c r="CD264" i="5" s="1"/>
  <c r="CE263" i="5"/>
  <c r="F264" i="5" l="1"/>
  <c r="W217" i="7"/>
  <c r="E217" i="7"/>
  <c r="E265" i="5" l="1"/>
  <c r="CD265" i="5" s="1"/>
  <c r="CE264" i="5"/>
  <c r="D218" i="7"/>
  <c r="X217" i="7"/>
  <c r="W218" i="7" l="1"/>
  <c r="E218" i="7"/>
  <c r="F265" i="5"/>
  <c r="E266" i="5" l="1"/>
  <c r="CD266" i="5" s="1"/>
  <c r="CE265" i="5"/>
  <c r="D219" i="7"/>
  <c r="X218" i="7"/>
  <c r="W219" i="7" l="1"/>
  <c r="E219" i="7"/>
  <c r="F266" i="5"/>
  <c r="E267" i="5" l="1"/>
  <c r="CD267" i="5" s="1"/>
  <c r="CE266" i="5"/>
  <c r="D220" i="7"/>
  <c r="X219" i="7"/>
  <c r="W220" i="7" l="1"/>
  <c r="E220" i="7"/>
  <c r="F267" i="5"/>
  <c r="E268" i="5" l="1"/>
  <c r="CD268" i="5" s="1"/>
  <c r="CE267" i="5"/>
  <c r="X220" i="7"/>
  <c r="W221" i="7" l="1"/>
  <c r="E221" i="7"/>
  <c r="Z220" i="7" s="1"/>
  <c r="Y220" i="7" s="1"/>
  <c r="F268" i="5"/>
  <c r="E269" i="5" l="1"/>
  <c r="CD269" i="5" s="1"/>
  <c r="CE268" i="5"/>
  <c r="D222" i="7"/>
  <c r="X221" i="7"/>
  <c r="W222" i="7" l="1"/>
  <c r="E222" i="7"/>
  <c r="F269" i="5"/>
  <c r="E270" i="5" l="1"/>
  <c r="CD270" i="5" s="1"/>
  <c r="CE269" i="5"/>
  <c r="D223" i="7"/>
  <c r="X222" i="7"/>
  <c r="W223" i="7" l="1"/>
  <c r="E223" i="7"/>
  <c r="F270" i="5"/>
  <c r="E271" i="5" l="1"/>
  <c r="CD271" i="5" s="1"/>
  <c r="CE270" i="5"/>
  <c r="D224" i="7"/>
  <c r="X223" i="7"/>
  <c r="W224" i="7" l="1"/>
  <c r="E224" i="7"/>
  <c r="F271" i="5"/>
  <c r="E272" i="5" l="1"/>
  <c r="CD272" i="5" s="1"/>
  <c r="CE271" i="5"/>
  <c r="D225" i="7"/>
  <c r="X224" i="7"/>
  <c r="W225" i="7" l="1"/>
  <c r="E225" i="7"/>
  <c r="F272" i="5"/>
  <c r="E273" i="5" l="1"/>
  <c r="CD273" i="5" s="1"/>
  <c r="CE272" i="5"/>
  <c r="D226" i="7"/>
  <c r="X225" i="7"/>
  <c r="W226" i="7" l="1"/>
  <c r="E226" i="7"/>
  <c r="F273" i="5"/>
  <c r="E274" i="5" l="1"/>
  <c r="CD274" i="5" s="1"/>
  <c r="CE273" i="5"/>
  <c r="D227" i="7"/>
  <c r="X226" i="7"/>
  <c r="W227" i="7" l="1"/>
  <c r="E227" i="7"/>
  <c r="F274" i="5"/>
  <c r="E275" i="5" l="1"/>
  <c r="CD275" i="5" s="1"/>
  <c r="CE274" i="5"/>
  <c r="D228" i="7"/>
  <c r="X227" i="7"/>
  <c r="W228" i="7" l="1"/>
  <c r="E228" i="7"/>
  <c r="F275" i="5"/>
  <c r="E276" i="5" l="1"/>
  <c r="CD276" i="5" s="1"/>
  <c r="CE275" i="5"/>
  <c r="D229" i="7"/>
  <c r="X228" i="7"/>
  <c r="W229" i="7" l="1"/>
  <c r="E229" i="7"/>
  <c r="F276" i="5"/>
  <c r="E277" i="5" l="1"/>
  <c r="CD277" i="5" s="1"/>
  <c r="CE276" i="5"/>
  <c r="D230" i="7"/>
  <c r="X229" i="7"/>
  <c r="W230" i="7" l="1"/>
  <c r="E230" i="7"/>
  <c r="F277" i="5"/>
  <c r="E278" i="5" l="1"/>
  <c r="CD278" i="5" s="1"/>
  <c r="CE277" i="5"/>
  <c r="D231" i="7"/>
  <c r="X230" i="7"/>
  <c r="E231" i="7" l="1"/>
  <c r="W231" i="7"/>
  <c r="F278" i="5"/>
  <c r="D232" i="7" l="1"/>
  <c r="X231" i="7"/>
  <c r="E279" i="5"/>
  <c r="CD279" i="5" s="1"/>
  <c r="CE278" i="5"/>
  <c r="F279" i="5" l="1"/>
  <c r="W232" i="7"/>
  <c r="E232" i="7"/>
  <c r="D233" i="7" l="1"/>
  <c r="X232" i="7"/>
  <c r="E280" i="5"/>
  <c r="CD280" i="5" s="1"/>
  <c r="CE279" i="5"/>
  <c r="F280" i="5" l="1"/>
  <c r="W233" i="7"/>
  <c r="E233" i="7"/>
  <c r="D234" i="7" l="1"/>
  <c r="X233" i="7"/>
  <c r="E281" i="5"/>
  <c r="CD281" i="5" s="1"/>
  <c r="CE280" i="5"/>
  <c r="CE281" i="5" l="1"/>
  <c r="CF281" i="5" s="1"/>
  <c r="F281" i="5"/>
  <c r="W234" i="7"/>
  <c r="E234" i="7"/>
  <c r="D235" i="7" l="1"/>
  <c r="X234" i="7"/>
  <c r="W235" i="7" l="1"/>
  <c r="E235" i="7"/>
  <c r="D236" i="7" l="1"/>
  <c r="X235" i="7"/>
  <c r="W236" i="7" l="1"/>
  <c r="E236" i="7"/>
  <c r="D237" i="7" l="1"/>
  <c r="X236" i="7"/>
  <c r="W237" i="7" l="1"/>
  <c r="E237" i="7"/>
  <c r="D238" i="7" l="1"/>
  <c r="X237" i="7"/>
  <c r="E238" i="7" l="1"/>
  <c r="W238" i="7"/>
  <c r="D239" i="7" l="1"/>
  <c r="X238" i="7"/>
  <c r="W239" i="7" l="1"/>
  <c r="E239" i="7"/>
  <c r="D240" i="7" l="1"/>
  <c r="X239" i="7"/>
  <c r="W240" i="7" l="1"/>
  <c r="E240" i="7"/>
  <c r="D241" i="7" l="1"/>
  <c r="X240" i="7"/>
  <c r="E241" i="7" l="1"/>
  <c r="W241" i="7"/>
  <c r="D242" i="7" l="1"/>
  <c r="X241" i="7"/>
  <c r="W242" i="7" l="1"/>
  <c r="E242" i="7"/>
  <c r="D243" i="7" l="1"/>
  <c r="X242" i="7"/>
  <c r="W243" i="7" l="1"/>
  <c r="E243" i="7"/>
  <c r="D244" i="7" l="1"/>
  <c r="X243" i="7"/>
  <c r="W244" i="7" l="1"/>
  <c r="E244" i="7"/>
  <c r="D245" i="7" l="1"/>
  <c r="X244" i="7"/>
  <c r="W245" i="7" l="1"/>
  <c r="E245" i="7"/>
  <c r="D246" i="7" l="1"/>
  <c r="X245" i="7"/>
  <c r="W246" i="7" l="1"/>
  <c r="E246" i="7"/>
  <c r="D247" i="7" l="1"/>
  <c r="X246" i="7"/>
  <c r="W247" i="7" l="1"/>
  <c r="E247" i="7"/>
  <c r="D248" i="7" l="1"/>
  <c r="X247" i="7"/>
  <c r="W248" i="7" l="1"/>
  <c r="E248" i="7"/>
  <c r="D249" i="7" l="1"/>
  <c r="X248" i="7"/>
  <c r="W249" i="7" l="1"/>
  <c r="E249" i="7"/>
  <c r="D250" i="7" l="1"/>
  <c r="X249" i="7"/>
  <c r="E250" i="7" l="1"/>
  <c r="W250" i="7"/>
  <c r="D251" i="7" l="1"/>
  <c r="X250" i="7"/>
  <c r="E251" i="7" l="1"/>
  <c r="W251" i="7"/>
  <c r="X251" i="7" l="1"/>
  <c r="W252" i="7" l="1"/>
  <c r="E252" i="7"/>
  <c r="Z251" i="7" s="1"/>
  <c r="Y251" i="7" s="1"/>
  <c r="D253" i="7" l="1"/>
  <c r="X252" i="7"/>
  <c r="W253" i="7" l="1"/>
  <c r="E253" i="7"/>
  <c r="D254" i="7" l="1"/>
  <c r="X253" i="7"/>
  <c r="W254" i="7" l="1"/>
  <c r="E254" i="7"/>
  <c r="D255" i="7" l="1"/>
  <c r="X254" i="7"/>
  <c r="W255" i="7" l="1"/>
  <c r="E255" i="7"/>
  <c r="D256" i="7" l="1"/>
  <c r="X255" i="7"/>
  <c r="W256" i="7" l="1"/>
  <c r="E256" i="7"/>
  <c r="D257" i="7" l="1"/>
  <c r="X256" i="7"/>
  <c r="W257" i="7" l="1"/>
  <c r="E257" i="7"/>
  <c r="D258" i="7" l="1"/>
  <c r="X257" i="7"/>
  <c r="E258" i="7" l="1"/>
  <c r="W258" i="7"/>
  <c r="D259" i="7" l="1"/>
  <c r="X258" i="7"/>
  <c r="E259" i="7" l="1"/>
  <c r="W259" i="7"/>
  <c r="D260" i="7" l="1"/>
  <c r="X259" i="7"/>
  <c r="W260" i="7" l="1"/>
  <c r="E260" i="7"/>
  <c r="D261" i="7" l="1"/>
  <c r="X260" i="7"/>
  <c r="E261" i="7" l="1"/>
  <c r="W261" i="7"/>
  <c r="D262" i="7" l="1"/>
  <c r="X261" i="7"/>
  <c r="E262" i="7" l="1"/>
  <c r="W262" i="7"/>
  <c r="D263" i="7" l="1"/>
  <c r="X262" i="7"/>
  <c r="E263" i="7" l="1"/>
  <c r="W263" i="7"/>
  <c r="D264" i="7" l="1"/>
  <c r="X263" i="7"/>
  <c r="W264" i="7" l="1"/>
  <c r="E264" i="7"/>
  <c r="D265" i="7" l="1"/>
  <c r="X264" i="7"/>
  <c r="W265" i="7" l="1"/>
  <c r="E265" i="7"/>
  <c r="D266" i="7" l="1"/>
  <c r="X265" i="7"/>
  <c r="W266" i="7" l="1"/>
  <c r="E266" i="7"/>
  <c r="D267" i="7" l="1"/>
  <c r="X266" i="7"/>
  <c r="W267" i="7" l="1"/>
  <c r="E267" i="7"/>
  <c r="D268" i="7" l="1"/>
  <c r="X267" i="7"/>
  <c r="E268" i="7" l="1"/>
  <c r="W268" i="7"/>
  <c r="D269" i="7" l="1"/>
  <c r="X268" i="7"/>
  <c r="E269" i="7" l="1"/>
  <c r="W269" i="7"/>
  <c r="D270" i="7" l="1"/>
  <c r="X269" i="7"/>
  <c r="E270" i="7" l="1"/>
  <c r="W270" i="7"/>
  <c r="D271" i="7" l="1"/>
  <c r="X270" i="7"/>
  <c r="W271" i="7" l="1"/>
  <c r="E271" i="7"/>
  <c r="D272" i="7" l="1"/>
  <c r="X271" i="7"/>
  <c r="W272" i="7" l="1"/>
  <c r="E272" i="7"/>
  <c r="D273" i="7" l="1"/>
  <c r="X272" i="7"/>
  <c r="W273" i="7" l="1"/>
  <c r="E273" i="7"/>
  <c r="D274" i="7" l="1"/>
  <c r="X273" i="7"/>
  <c r="W274" i="7" l="1"/>
  <c r="E274" i="7"/>
  <c r="D275" i="7" l="1"/>
  <c r="X274" i="7"/>
  <c r="W275" i="7" l="1"/>
  <c r="E275" i="7"/>
  <c r="D276" i="7" l="1"/>
  <c r="X275" i="7"/>
  <c r="W276" i="7" l="1"/>
  <c r="E276" i="7"/>
  <c r="D277" i="7" l="1"/>
  <c r="X276" i="7"/>
  <c r="W277" i="7" l="1"/>
  <c r="E277" i="7"/>
  <c r="D278" i="7" l="1"/>
  <c r="X277" i="7"/>
  <c r="E278" i="7" l="1"/>
  <c r="W278" i="7"/>
  <c r="D279" i="7" l="1"/>
  <c r="X278" i="7"/>
  <c r="E279" i="7" l="1"/>
  <c r="W279" i="7"/>
  <c r="D280" i="7" l="1"/>
  <c r="X279" i="7"/>
  <c r="E280" i="7" l="1"/>
  <c r="W280" i="7"/>
  <c r="D281" i="7" l="1"/>
  <c r="X280" i="7"/>
  <c r="W281" i="7" l="1"/>
  <c r="X281" i="7" s="1"/>
  <c r="Y281" i="7" s="1"/>
  <c r="E281" i="7"/>
</calcChain>
</file>

<file path=xl/sharedStrings.xml><?xml version="1.0" encoding="utf-8"?>
<sst xmlns="http://schemas.openxmlformats.org/spreadsheetml/2006/main" count="4253" uniqueCount="198">
  <si>
    <t>DIESEL</t>
  </si>
  <si>
    <t>Fecha</t>
  </si>
  <si>
    <t>SALDOS</t>
  </si>
  <si>
    <t>RECEPCIÓN</t>
  </si>
  <si>
    <t>TOTAL RECEPCIÓN</t>
  </si>
  <si>
    <t>DESPACHOS</t>
  </si>
  <si>
    <t>TOTAL DESPACHOS</t>
  </si>
  <si>
    <t>TRASFERENCIAS DE CUENTAS</t>
  </si>
  <si>
    <t>TOTAL  TRANF.</t>
  </si>
  <si>
    <t>DO-NAL</t>
  </si>
  <si>
    <t>DO-IMP</t>
  </si>
  <si>
    <t>Recepciones   DO   Incautado</t>
  </si>
  <si>
    <t>DO-NAL.</t>
  </si>
  <si>
    <t>DO-IMP.</t>
  </si>
  <si>
    <t>Despachos DO Incautado</t>
  </si>
  <si>
    <t xml:space="preserve">DON a DOI                        </t>
  </si>
  <si>
    <t>Saldo Inicial DO Nal.</t>
  </si>
  <si>
    <t>Saldo Inicial  DO Imp.</t>
  </si>
  <si>
    <t>Saldo Do Incautado</t>
  </si>
  <si>
    <t>Saldo Inicial</t>
  </si>
  <si>
    <t>Saldo Final DO Nal.</t>
  </si>
  <si>
    <t>Saldo Final  DO Imp.</t>
  </si>
  <si>
    <t>Saldo Final Disponible</t>
  </si>
  <si>
    <t>Saldo DO Incautado</t>
  </si>
  <si>
    <t>Saldo Final Contable</t>
  </si>
  <si>
    <t>TOTAL MES</t>
  </si>
  <si>
    <t xml:space="preserve">OBSERVACIONES. </t>
  </si>
  <si>
    <t>Días Desp.</t>
  </si>
  <si>
    <t>Variación Mensual</t>
  </si>
  <si>
    <t>Prom Día</t>
  </si>
  <si>
    <t>INICIAL</t>
  </si>
  <si>
    <t>TOTAL Recepcion
DO-IMP</t>
  </si>
  <si>
    <t>TOTAL Despachos DO-NAL</t>
  </si>
  <si>
    <t>TOTAL Despachos DO-IMP</t>
  </si>
  <si>
    <t>Producto :</t>
  </si>
  <si>
    <t>Distrito :</t>
  </si>
  <si>
    <t>DOI A DON</t>
  </si>
  <si>
    <t>TOTAL Transferencia a Zonas Comerciales</t>
  </si>
  <si>
    <t>TOTAL Recepcion DO-Nal.</t>
  </si>
  <si>
    <t>Dia</t>
  </si>
  <si>
    <t>Zona :</t>
  </si>
  <si>
    <t>Planta :</t>
  </si>
  <si>
    <t>GASOLINA</t>
  </si>
  <si>
    <t>Saldo Inicial GE Nal.</t>
  </si>
  <si>
    <t>Saldo Inicial  GE Imp.</t>
  </si>
  <si>
    <t>Saldo GE Incautado</t>
  </si>
  <si>
    <t>GE-NAL</t>
  </si>
  <si>
    <t>GE-IMP</t>
  </si>
  <si>
    <t>TOTAL Recepcion GE-Nal.</t>
  </si>
  <si>
    <t>TOTAL Recepcion
GE-IMP</t>
  </si>
  <si>
    <t>Recepciones  GE Incautado</t>
  </si>
  <si>
    <t>GE-NAL.</t>
  </si>
  <si>
    <t>GE-IMP.</t>
  </si>
  <si>
    <t>TOTAL Despachos GE-NAL</t>
  </si>
  <si>
    <t>TOTAL Despachos GE-IMP</t>
  </si>
  <si>
    <t>Despachos GE Incautado</t>
  </si>
  <si>
    <t>GEN a GEI</t>
  </si>
  <si>
    <t>GEI a GEN</t>
  </si>
  <si>
    <t>A OTROS DISTRITOS COMERCIALES</t>
  </si>
  <si>
    <t>Saldo Inicial KE Nal.</t>
  </si>
  <si>
    <t>Saldo KE Incautado</t>
  </si>
  <si>
    <t>YPFB Ref. S.A.</t>
  </si>
  <si>
    <t>Recepcion   KE Incautado</t>
  </si>
  <si>
    <t>TOTAL Recepcion KE-Nal.</t>
  </si>
  <si>
    <t>KE-NAL</t>
  </si>
  <si>
    <t>VENTAS</t>
  </si>
  <si>
    <t>YPFB Ref. S.A. (Cisternas)</t>
  </si>
  <si>
    <t>Transf. KD</t>
  </si>
  <si>
    <t>Transf. Incautado</t>
  </si>
  <si>
    <t>Transf.
KE-DOI</t>
  </si>
  <si>
    <t>Transf Incautado</t>
  </si>
  <si>
    <t>Saldo Final KE Nal.</t>
  </si>
  <si>
    <t>TOTAL</t>
  </si>
  <si>
    <t>KEROSENE</t>
  </si>
  <si>
    <t>SALDO FÍSICO</t>
  </si>
  <si>
    <t>Merma / Demasía</t>
  </si>
  <si>
    <t>planope1701</t>
  </si>
  <si>
    <t>TOTAL Despachos KE-NAL</t>
  </si>
  <si>
    <t>Despachos KE Incautado</t>
  </si>
  <si>
    <t>EESS HEROES DEL CHACO</t>
  </si>
  <si>
    <t>PORTOVELHO (Petrobras)</t>
  </si>
  <si>
    <t>SAO PAULO (Petrobras)</t>
  </si>
  <si>
    <t>ILO (PetroPeru)</t>
  </si>
  <si>
    <t>EESS PROGRESO</t>
  </si>
  <si>
    <t>EESS EL SENA</t>
  </si>
  <si>
    <t>A COBIJA</t>
  </si>
  <si>
    <t>A RIBERALTA</t>
  </si>
  <si>
    <t>EESS FEDERICO ROMAN</t>
  </si>
  <si>
    <t>DCAM</t>
  </si>
  <si>
    <t>RIBERALTA</t>
  </si>
  <si>
    <t>ZCGYA</t>
  </si>
  <si>
    <t>GUAYRAMERIN</t>
  </si>
  <si>
    <t>GUAYARAMERIN</t>
  </si>
  <si>
    <t>YPFB SURTIDOR 
MOVIL
NAL</t>
  </si>
  <si>
    <t>YPFB SURTIDOR MÓVIL IMP</t>
  </si>
  <si>
    <t>ENDE</t>
  </si>
  <si>
    <t>EESS CISTERNA MÓVIL</t>
  </si>
  <si>
    <t>YPFB VENTAS</t>
  </si>
  <si>
    <t>BENI</t>
  </si>
  <si>
    <t>PANDO</t>
  </si>
  <si>
    <t>COBIJA</t>
  </si>
  <si>
    <t>SOTIDOR MOVIL</t>
  </si>
  <si>
    <t>INCAUTADO A YPFB</t>
  </si>
  <si>
    <t>A REFINACION</t>
  </si>
  <si>
    <t>Transf. KE
DOI</t>
  </si>
  <si>
    <t>A</t>
  </si>
  <si>
    <t>PRESTAMO A YPFBR</t>
  </si>
  <si>
    <t>DEVOLUCION YPFBR</t>
  </si>
  <si>
    <t>TRANSFERENCIA/PRESTAMO</t>
  </si>
  <si>
    <t>A
YPFBRSA</t>
  </si>
  <si>
    <t>OTROS RN1</t>
  </si>
  <si>
    <t>OTROS RI1</t>
  </si>
  <si>
    <t>OTROS RI2</t>
  </si>
  <si>
    <t>OTROS RI3</t>
  </si>
  <si>
    <t>OTROS RI4</t>
  </si>
  <si>
    <t>OTROS RI5</t>
  </si>
  <si>
    <t>OTROS RI6</t>
  </si>
  <si>
    <t>OTROS RI7</t>
  </si>
  <si>
    <t>OTROS RI8</t>
  </si>
  <si>
    <t>OTROS RI9</t>
  </si>
  <si>
    <t>OTROS RI10</t>
  </si>
  <si>
    <t>OTROS RI11</t>
  </si>
  <si>
    <t>OTROS RI12</t>
  </si>
  <si>
    <t>OTROS RI13</t>
  </si>
  <si>
    <t>OTROS RI14</t>
  </si>
  <si>
    <t>OTROS DN1</t>
  </si>
  <si>
    <t>OTROS DN2</t>
  </si>
  <si>
    <t>OTROS DN3</t>
  </si>
  <si>
    <t>OTROS DN4</t>
  </si>
  <si>
    <t>OTROS DN5</t>
  </si>
  <si>
    <t>OTROS DN6</t>
  </si>
  <si>
    <t>OTROS DN7</t>
  </si>
  <si>
    <t>OTROS DN8</t>
  </si>
  <si>
    <t>OTROS DN9</t>
  </si>
  <si>
    <t>OTROS DN10</t>
  </si>
  <si>
    <t>OTROS DN11</t>
  </si>
  <si>
    <t>OTROS DN12</t>
  </si>
  <si>
    <t>OTROS DN13</t>
  </si>
  <si>
    <t>OTROS DI1</t>
  </si>
  <si>
    <t>OTROS DI2</t>
  </si>
  <si>
    <t>OTROS DI3</t>
  </si>
  <si>
    <t>OTROS DI4</t>
  </si>
  <si>
    <t>OTROS DI5</t>
  </si>
  <si>
    <t>OTROS DI6</t>
  </si>
  <si>
    <t>OTROS DI7</t>
  </si>
  <si>
    <t>OTROS DI8</t>
  </si>
  <si>
    <t>OTROS DI9</t>
  </si>
  <si>
    <t>OTROS DI10</t>
  </si>
  <si>
    <t>OTROS DI11</t>
  </si>
  <si>
    <t>OTROS DI12</t>
  </si>
  <si>
    <t>OTROS DI13</t>
  </si>
  <si>
    <t>A ZONA COM. 1</t>
  </si>
  <si>
    <t>A ZONA COM. 2</t>
  </si>
  <si>
    <t>A ZONA COM. 3</t>
  </si>
  <si>
    <t>A ZONA COM. 4</t>
  </si>
  <si>
    <t>A ZONA COM. 5</t>
  </si>
  <si>
    <t>OTROS T1</t>
  </si>
  <si>
    <t>OTROS T2</t>
  </si>
  <si>
    <t>OTROS T3</t>
  </si>
  <si>
    <t>OTROS T4</t>
  </si>
  <si>
    <t>OTROS T5</t>
  </si>
  <si>
    <t>martes</t>
  </si>
  <si>
    <t>miércoles</t>
  </si>
  <si>
    <t>jueves</t>
  </si>
  <si>
    <t>viernes</t>
  </si>
  <si>
    <t>sábado</t>
  </si>
  <si>
    <t>domingo</t>
  </si>
  <si>
    <t>lunes</t>
  </si>
  <si>
    <t>GESTION</t>
  </si>
  <si>
    <t>MES</t>
  </si>
  <si>
    <t>OTROS RN2</t>
  </si>
  <si>
    <t>OTROS RI15</t>
  </si>
  <si>
    <t>PRESTAMO A YPFB REFINACION</t>
  </si>
  <si>
    <t>DEVOLUCION DE YPFB REFINACION</t>
  </si>
  <si>
    <t>OTRO T1</t>
  </si>
  <si>
    <t>OTRO T2</t>
  </si>
  <si>
    <t>OTRO T3</t>
  </si>
  <si>
    <t>OTRO T4</t>
  </si>
  <si>
    <t>OTRO T5</t>
  </si>
  <si>
    <t>OTROS DN14</t>
  </si>
  <si>
    <t>OTROS DI14</t>
  </si>
  <si>
    <t>g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</si>
  <si>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</si>
  <si>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</si>
  <si>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</si>
  <si>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</si>
  <si>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</si>
  <si>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</si>
  <si>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</si>
  <si>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</si>
  <si>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</si>
  <si>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</si>
  <si>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</si>
  <si>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</si>
  <si>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DEVOLUCION A INCAUTADO</t>
  </si>
  <si>
    <t>Prestamo refineria</t>
  </si>
  <si>
    <t>Devolucion Refineria</t>
  </si>
  <si>
    <t>Devolución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</si>
</sst>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-C0A]d\-mmm\-yy;@"/>
    <numFmt numFmtId="166" formatCode="_-* #,##0_-;\-* #,##0_-;_-* &quot;-&quot;??_-;_-@_-"/>
    <numFmt numFmtId="167" formatCode="[$-400A]dddd"/>
    <numFmt numFmtId="168" formatCode="#,##0.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FFFF00"/>
      <name val="Constantia"/>
      <family val="1"/>
    </font>
    <font>
      <sz val="16"/>
      <color theme="0"/>
      <name val="High Tower Text"/>
      <family val="1"/>
    </font>
    <font>
      <sz val="12"/>
      <color theme="0"/>
      <name val="High Tower Text"/>
      <family val="1"/>
    </font>
    <font>
      <sz val="10"/>
      <name val="High Tower Text"/>
      <family val="1"/>
    </font>
    <font>
      <sz val="9"/>
      <name val="High Tower Text"/>
      <family val="1"/>
    </font>
    <font>
      <sz val="10"/>
      <color rgb="FFFFFF00"/>
      <name val="High Tower Text"/>
      <family val="1"/>
    </font>
    <font>
      <sz val="10"/>
      <color theme="0"/>
      <name val="High Tower Text"/>
      <family val="1"/>
    </font>
    <font>
      <sz val="9"/>
      <name val="Arial"/>
      <family val="2"/>
    </font>
    <font>
      <sz val="10"/>
      <name val="Arial"/>
      <family val="2"/>
    </font>
    <font>
      <i/>
      <sz val="8"/>
      <color theme="0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b/>
      <sz val="14"/>
      <color theme="3" tint="0.39997558519241921"/>
      <name val="Constantia"/>
      <family val="1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9"/>
      <color rgb="FFFFFF00"/>
      <name val="High Tower Text"/>
      <family val="1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0080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64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indexed="64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4">
    <xf numFmtId="0" fontId="0" fillId="0" borderId="0" xfId="0"/>
    <xf numFmtId="0" fontId="13" fillId="14" borderId="14" xfId="0" applyFont="1" applyFill="1" applyBorder="1" applyAlignment="1" applyProtection="1">
      <alignment horizontal="center" wrapText="1"/>
    </xf>
    <xf numFmtId="0" fontId="0" fillId="9" borderId="0" xfId="0" applyFill="1" applyProtection="1"/>
    <xf numFmtId="0" fontId="2" fillId="15" borderId="6" xfId="0" applyFont="1" applyFill="1" applyBorder="1" applyProtection="1"/>
    <xf numFmtId="0" fontId="2" fillId="15" borderId="9" xfId="0" applyFont="1" applyFill="1" applyBorder="1" applyProtection="1"/>
    <xf numFmtId="0" fontId="3" fillId="16" borderId="7" xfId="0" applyFont="1" applyFill="1" applyBorder="1" applyProtection="1"/>
    <xf numFmtId="0" fontId="2" fillId="16" borderId="7" xfId="0" applyFont="1" applyFill="1" applyBorder="1" applyProtection="1"/>
    <xf numFmtId="0" fontId="2" fillId="16" borderId="9" xfId="0" applyFont="1" applyFill="1" applyBorder="1" applyProtection="1"/>
    <xf numFmtId="0" fontId="0" fillId="2" borderId="0" xfId="0" applyFill="1" applyBorder="1" applyProtection="1"/>
    <xf numFmtId="0" fontId="2" fillId="2" borderId="2" xfId="0" applyFont="1" applyFill="1" applyBorder="1" applyProtection="1"/>
    <xf numFmtId="0" fontId="2" fillId="2" borderId="0" xfId="0" applyFont="1" applyFill="1" applyBorder="1" applyProtection="1"/>
    <xf numFmtId="0" fontId="2" fillId="2" borderId="0" xfId="0" applyFont="1" applyFill="1" applyProtection="1"/>
    <xf numFmtId="165" fontId="2" fillId="2" borderId="0" xfId="0" applyNumberFormat="1" applyFont="1" applyFill="1" applyProtection="1"/>
    <xf numFmtId="0" fontId="0" fillId="2" borderId="0" xfId="0" applyFill="1" applyProtection="1"/>
    <xf numFmtId="0" fontId="9" fillId="5" borderId="4" xfId="0" applyFont="1" applyFill="1" applyBorder="1" applyAlignment="1" applyProtection="1">
      <alignment horizontal="center" vertical="center" wrapText="1"/>
    </xf>
    <xf numFmtId="3" fontId="0" fillId="9" borderId="0" xfId="0" applyNumberFormat="1" applyFill="1" applyProtection="1"/>
    <xf numFmtId="166" fontId="3" fillId="9" borderId="0" xfId="0" applyNumberFormat="1" applyFont="1" applyFill="1" applyProtection="1"/>
    <xf numFmtId="0" fontId="0" fillId="0" borderId="0" xfId="0" applyFill="1" applyProtection="1"/>
    <xf numFmtId="0" fontId="12" fillId="2" borderId="0" xfId="0" applyFont="1" applyFill="1" applyProtection="1"/>
    <xf numFmtId="0" fontId="12" fillId="0" borderId="0" xfId="0" applyFont="1" applyFill="1" applyProtection="1"/>
    <xf numFmtId="3" fontId="12" fillId="0" borderId="0" xfId="0" applyNumberFormat="1" applyFont="1" applyFill="1" applyBorder="1" applyProtection="1"/>
    <xf numFmtId="3" fontId="12" fillId="2" borderId="0" xfId="0" applyNumberFormat="1" applyFont="1" applyFill="1" applyProtection="1"/>
    <xf numFmtId="0" fontId="0" fillId="13" borderId="0" xfId="0" applyFill="1" applyProtection="1"/>
    <xf numFmtId="3" fontId="14" fillId="14" borderId="6" xfId="0" applyNumberFormat="1" applyFont="1" applyFill="1" applyBorder="1" applyProtection="1"/>
    <xf numFmtId="3" fontId="14" fillId="14" borderId="7" xfId="0" applyNumberFormat="1" applyFont="1" applyFill="1" applyBorder="1" applyProtection="1"/>
    <xf numFmtId="3" fontId="14" fillId="14" borderId="9" xfId="0" applyNumberFormat="1" applyFont="1" applyFill="1" applyBorder="1" applyProtection="1"/>
    <xf numFmtId="3" fontId="15" fillId="14" borderId="33" xfId="0" applyNumberFormat="1" applyFont="1" applyFill="1" applyBorder="1" applyProtection="1"/>
    <xf numFmtId="3" fontId="15" fillId="14" borderId="34" xfId="0" applyNumberFormat="1" applyFont="1" applyFill="1" applyBorder="1" applyProtection="1"/>
    <xf numFmtId="3" fontId="15" fillId="14" borderId="7" xfId="0" applyNumberFormat="1" applyFont="1" applyFill="1" applyBorder="1" applyProtection="1"/>
    <xf numFmtId="3" fontId="15" fillId="14" borderId="6" xfId="0" applyNumberFormat="1" applyFont="1" applyFill="1" applyBorder="1" applyProtection="1"/>
    <xf numFmtId="3" fontId="15" fillId="14" borderId="9" xfId="0" applyNumberFormat="1" applyFont="1" applyFill="1" applyBorder="1" applyProtection="1"/>
    <xf numFmtId="0" fontId="3" fillId="14" borderId="4" xfId="0" applyFont="1" applyFill="1" applyBorder="1" applyProtection="1"/>
    <xf numFmtId="0" fontId="3" fillId="14" borderId="35" xfId="0" applyFont="1" applyFill="1" applyBorder="1" applyProtection="1"/>
    <xf numFmtId="166" fontId="12" fillId="2" borderId="0" xfId="1" applyNumberFormat="1" applyFont="1" applyFill="1" applyProtection="1"/>
    <xf numFmtId="0" fontId="15" fillId="4" borderId="10" xfId="0" applyFont="1" applyFill="1" applyBorder="1" applyAlignment="1" applyProtection="1">
      <alignment vertical="top"/>
    </xf>
    <xf numFmtId="0" fontId="15" fillId="4" borderId="4" xfId="0" applyFont="1" applyFill="1" applyBorder="1" applyAlignment="1" applyProtection="1">
      <alignment vertical="top"/>
    </xf>
    <xf numFmtId="0" fontId="3" fillId="4" borderId="4" xfId="0" applyFont="1" applyFill="1" applyBorder="1" applyAlignment="1" applyProtection="1">
      <alignment vertical="top"/>
    </xf>
    <xf numFmtId="3" fontId="15" fillId="4" borderId="35" xfId="0" applyNumberFormat="1" applyFont="1" applyFill="1" applyBorder="1" applyAlignment="1" applyProtection="1">
      <alignment vertical="top"/>
    </xf>
    <xf numFmtId="0" fontId="15" fillId="4" borderId="10" xfId="0" applyFont="1" applyFill="1" applyBorder="1" applyAlignment="1" applyProtection="1">
      <alignment horizontal="left"/>
    </xf>
    <xf numFmtId="3" fontId="15" fillId="4" borderId="5" xfId="0" applyNumberFormat="1" applyFont="1" applyFill="1" applyBorder="1" applyProtection="1"/>
    <xf numFmtId="0" fontId="3" fillId="4" borderId="36" xfId="0" applyFont="1" applyFill="1" applyBorder="1" applyAlignment="1" applyProtection="1">
      <alignment vertical="top"/>
    </xf>
    <xf numFmtId="0" fontId="3" fillId="4" borderId="0" xfId="0" applyFont="1" applyFill="1" applyBorder="1" applyAlignment="1" applyProtection="1">
      <alignment vertical="top"/>
    </xf>
    <xf numFmtId="3" fontId="3" fillId="4" borderId="0" xfId="0" applyNumberFormat="1" applyFont="1" applyFill="1" applyBorder="1" applyAlignment="1" applyProtection="1">
      <alignment vertical="top"/>
    </xf>
    <xf numFmtId="0" fontId="15" fillId="4" borderId="0" xfId="0" applyFont="1" applyFill="1" applyBorder="1" applyAlignment="1" applyProtection="1">
      <alignment vertical="top"/>
    </xf>
    <xf numFmtId="3" fontId="15" fillId="4" borderId="0" xfId="0" applyNumberFormat="1" applyFont="1" applyFill="1" applyBorder="1" applyAlignment="1" applyProtection="1">
      <alignment vertical="top"/>
    </xf>
    <xf numFmtId="0" fontId="15" fillId="4" borderId="36" xfId="0" applyFont="1" applyFill="1" applyBorder="1" applyAlignment="1" applyProtection="1">
      <alignment horizontal="left"/>
    </xf>
    <xf numFmtId="0" fontId="3" fillId="4" borderId="14" xfId="0" applyFont="1" applyFill="1" applyBorder="1" applyAlignment="1" applyProtection="1">
      <alignment vertical="top"/>
    </xf>
    <xf numFmtId="0" fontId="3" fillId="4" borderId="11" xfId="0" applyFont="1" applyFill="1" applyBorder="1" applyAlignment="1" applyProtection="1">
      <alignment vertical="top"/>
    </xf>
    <xf numFmtId="0" fontId="15" fillId="4" borderId="11" xfId="0" applyFont="1" applyFill="1" applyBorder="1" applyAlignment="1" applyProtection="1">
      <alignment vertical="top"/>
    </xf>
    <xf numFmtId="0" fontId="3" fillId="4" borderId="12" xfId="0" applyFont="1" applyFill="1" applyBorder="1" applyAlignment="1" applyProtection="1">
      <alignment vertical="top"/>
    </xf>
    <xf numFmtId="0" fontId="3" fillId="4" borderId="11" xfId="0" applyFont="1" applyFill="1" applyBorder="1" applyProtection="1"/>
    <xf numFmtId="0" fontId="3" fillId="4" borderId="12" xfId="0" applyFont="1" applyFill="1" applyBorder="1" applyProtection="1"/>
    <xf numFmtId="0" fontId="0" fillId="9" borderId="0" xfId="0" applyFill="1" applyBorder="1" applyProtection="1"/>
    <xf numFmtId="3" fontId="0" fillId="9" borderId="0" xfId="0" applyNumberFormat="1" applyFill="1" applyBorder="1" applyProtection="1"/>
    <xf numFmtId="0" fontId="3" fillId="2" borderId="0" xfId="0" applyFont="1" applyFill="1" applyProtection="1"/>
    <xf numFmtId="0" fontId="0" fillId="9" borderId="0" xfId="0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horizontal="center" vertical="center" wrapText="1"/>
    </xf>
    <xf numFmtId="0" fontId="0" fillId="9" borderId="0" xfId="0" applyFill="1" applyBorder="1" applyAlignment="1" applyProtection="1">
      <alignment horizontal="center" vertical="center" wrapText="1"/>
    </xf>
    <xf numFmtId="0" fontId="15" fillId="4" borderId="4" xfId="0" applyFont="1" applyFill="1" applyBorder="1" applyAlignment="1" applyProtection="1">
      <alignment vertical="top" wrapText="1"/>
    </xf>
    <xf numFmtId="0" fontId="15" fillId="4" borderId="0" xfId="0" applyFont="1" applyFill="1" applyBorder="1" applyAlignment="1" applyProtection="1">
      <alignment vertical="top" wrapText="1"/>
    </xf>
    <xf numFmtId="0" fontId="16" fillId="2" borderId="39" xfId="0" applyFont="1" applyFill="1" applyBorder="1" applyAlignment="1" applyProtection="1">
      <alignment horizontal="center" vertical="center"/>
    </xf>
    <xf numFmtId="0" fontId="4" fillId="15" borderId="6" xfId="0" applyFont="1" applyFill="1" applyBorder="1" applyAlignment="1" applyProtection="1">
      <alignment horizontal="center" vertical="center"/>
    </xf>
    <xf numFmtId="166" fontId="3" fillId="2" borderId="0" xfId="0" applyNumberFormat="1" applyFont="1" applyFill="1" applyProtection="1"/>
    <xf numFmtId="3" fontId="12" fillId="2" borderId="0" xfId="0" applyNumberFormat="1" applyFont="1" applyFill="1" applyBorder="1" applyProtection="1"/>
    <xf numFmtId="3" fontId="0" fillId="19" borderId="28" xfId="0" applyNumberFormat="1" applyFont="1" applyFill="1" applyBorder="1" applyAlignment="1" applyProtection="1">
      <alignment horizontal="right"/>
      <protection locked="0"/>
    </xf>
    <xf numFmtId="3" fontId="0" fillId="0" borderId="31" xfId="0" applyNumberFormat="1" applyFont="1" applyFill="1" applyBorder="1" applyProtection="1"/>
    <xf numFmtId="3" fontId="0" fillId="0" borderId="32" xfId="0" applyNumberFormat="1" applyFont="1" applyFill="1" applyBorder="1" applyProtection="1"/>
    <xf numFmtId="3" fontId="0" fillId="0" borderId="19" xfId="0" applyNumberFormat="1" applyFont="1" applyFill="1" applyBorder="1" applyProtection="1"/>
    <xf numFmtId="3" fontId="0" fillId="18" borderId="37" xfId="0" applyNumberFormat="1" applyFont="1" applyFill="1" applyBorder="1" applyProtection="1"/>
    <xf numFmtId="3" fontId="0" fillId="0" borderId="37" xfId="0" applyNumberFormat="1" applyFont="1" applyFill="1" applyBorder="1" applyProtection="1"/>
    <xf numFmtId="3" fontId="0" fillId="0" borderId="2" xfId="0" applyNumberFormat="1" applyFont="1" applyFill="1" applyBorder="1" applyProtection="1"/>
    <xf numFmtId="3" fontId="0" fillId="0" borderId="1" xfId="0" applyNumberFormat="1" applyFont="1" applyFill="1" applyBorder="1" applyProtection="1"/>
    <xf numFmtId="3" fontId="0" fillId="9" borderId="41" xfId="0" applyNumberFormat="1" applyFont="1" applyFill="1" applyBorder="1" applyProtection="1"/>
    <xf numFmtId="0" fontId="0" fillId="9" borderId="42" xfId="0" applyFont="1" applyFill="1" applyBorder="1" applyProtection="1"/>
    <xf numFmtId="3" fontId="0" fillId="0" borderId="28" xfId="0" applyNumberFormat="1" applyFont="1" applyFill="1" applyBorder="1" applyProtection="1">
      <protection locked="0"/>
    </xf>
    <xf numFmtId="3" fontId="0" fillId="0" borderId="37" xfId="0" applyNumberFormat="1" applyFont="1" applyFill="1" applyBorder="1" applyProtection="1">
      <protection locked="0"/>
    </xf>
    <xf numFmtId="3" fontId="0" fillId="9" borderId="43" xfId="0" applyNumberFormat="1" applyFont="1" applyFill="1" applyBorder="1" applyProtection="1"/>
    <xf numFmtId="3" fontId="0" fillId="9" borderId="44" xfId="0" applyNumberFormat="1" applyFont="1" applyFill="1" applyBorder="1" applyProtection="1"/>
    <xf numFmtId="3" fontId="0" fillId="19" borderId="2" xfId="0" applyNumberFormat="1" applyFont="1" applyFill="1" applyBorder="1" applyProtection="1">
      <protection locked="0"/>
    </xf>
    <xf numFmtId="3" fontId="0" fillId="2" borderId="41" xfId="0" applyNumberFormat="1" applyFont="1" applyFill="1" applyBorder="1" applyProtection="1"/>
    <xf numFmtId="3" fontId="0" fillId="9" borderId="42" xfId="0" applyNumberFormat="1" applyFont="1" applyFill="1" applyBorder="1" applyProtection="1"/>
    <xf numFmtId="3" fontId="0" fillId="0" borderId="41" xfId="0" applyNumberFormat="1" applyFont="1" applyFill="1" applyBorder="1" applyProtection="1"/>
    <xf numFmtId="0" fontId="0" fillId="0" borderId="42" xfId="0" applyFont="1" applyFill="1" applyBorder="1" applyProtection="1"/>
    <xf numFmtId="0" fontId="0" fillId="2" borderId="41" xfId="0" applyFont="1" applyFill="1" applyBorder="1" applyProtection="1"/>
    <xf numFmtId="3" fontId="0" fillId="2" borderId="0" xfId="0" applyNumberFormat="1" applyFont="1" applyFill="1" applyProtection="1"/>
    <xf numFmtId="0" fontId="0" fillId="9" borderId="0" xfId="0" applyFont="1" applyFill="1" applyProtection="1"/>
    <xf numFmtId="3" fontId="17" fillId="18" borderId="37" xfId="0" applyNumberFormat="1" applyFont="1" applyFill="1" applyBorder="1" applyProtection="1"/>
    <xf numFmtId="3" fontId="0" fillId="18" borderId="19" xfId="0" applyNumberFormat="1" applyFont="1" applyFill="1" applyBorder="1" applyProtection="1"/>
    <xf numFmtId="3" fontId="0" fillId="0" borderId="28" xfId="0" applyNumberFormat="1" applyFont="1" applyFill="1" applyBorder="1" applyAlignment="1" applyProtection="1">
      <alignment horizontal="right"/>
    </xf>
    <xf numFmtId="0" fontId="0" fillId="2" borderId="0" xfId="0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horizontal="center" vertical="center" wrapText="1"/>
    </xf>
    <xf numFmtId="0" fontId="15" fillId="4" borderId="4" xfId="0" applyFont="1" applyFill="1" applyBorder="1" applyAlignment="1" applyProtection="1">
      <alignment vertical="top" wrapText="1"/>
    </xf>
    <xf numFmtId="0" fontId="15" fillId="4" borderId="0" xfId="0" applyFont="1" applyFill="1" applyBorder="1" applyAlignment="1" applyProtection="1">
      <alignment vertical="top" wrapText="1"/>
    </xf>
    <xf numFmtId="0" fontId="9" fillId="5" borderId="4" xfId="0" applyFont="1" applyFill="1" applyBorder="1" applyAlignment="1" applyProtection="1">
      <alignment horizontal="center" vertical="center" wrapText="1"/>
    </xf>
    <xf numFmtId="0" fontId="16" fillId="2" borderId="39" xfId="0" applyFont="1" applyFill="1" applyBorder="1" applyAlignment="1" applyProtection="1">
      <alignment horizontal="center" vertical="center"/>
    </xf>
    <xf numFmtId="0" fontId="4" fillId="15" borderId="6" xfId="0" applyFont="1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horizontal="center" vertical="center" wrapText="1"/>
    </xf>
    <xf numFmtId="14" fontId="19" fillId="15" borderId="35" xfId="0" applyNumberFormat="1" applyFont="1" applyFill="1" applyBorder="1" applyProtection="1"/>
    <xf numFmtId="3" fontId="20" fillId="19" borderId="28" xfId="0" applyNumberFormat="1" applyFont="1" applyFill="1" applyBorder="1" applyAlignment="1" applyProtection="1">
      <alignment horizontal="right"/>
      <protection locked="0"/>
    </xf>
    <xf numFmtId="3" fontId="20" fillId="0" borderId="19" xfId="0" applyNumberFormat="1" applyFont="1" applyFill="1" applyBorder="1" applyProtection="1"/>
    <xf numFmtId="3" fontId="20" fillId="18" borderId="37" xfId="0" applyNumberFormat="1" applyFont="1" applyFill="1" applyBorder="1" applyProtection="1"/>
    <xf numFmtId="3" fontId="21" fillId="18" borderId="37" xfId="0" applyNumberFormat="1" applyFont="1" applyFill="1" applyBorder="1" applyProtection="1"/>
    <xf numFmtId="3" fontId="20" fillId="0" borderId="37" xfId="0" applyNumberFormat="1" applyFont="1" applyFill="1" applyBorder="1" applyProtection="1"/>
    <xf numFmtId="3" fontId="20" fillId="0" borderId="16" xfId="0" applyNumberFormat="1" applyFont="1" applyFill="1" applyBorder="1" applyProtection="1"/>
    <xf numFmtId="3" fontId="20" fillId="0" borderId="2" xfId="0" applyNumberFormat="1" applyFont="1" applyFill="1" applyBorder="1" applyProtection="1"/>
    <xf numFmtId="3" fontId="20" fillId="0" borderId="1" xfId="0" applyNumberFormat="1" applyFont="1" applyFill="1" applyBorder="1" applyProtection="1"/>
    <xf numFmtId="3" fontId="20" fillId="9" borderId="41" xfId="0" applyNumberFormat="1" applyFont="1" applyFill="1" applyBorder="1" applyProtection="1"/>
    <xf numFmtId="0" fontId="20" fillId="9" borderId="42" xfId="0" applyFont="1" applyFill="1" applyBorder="1" applyProtection="1"/>
    <xf numFmtId="3" fontId="20" fillId="17" borderId="28" xfId="0" applyNumberFormat="1" applyFont="1" applyFill="1" applyBorder="1" applyAlignment="1" applyProtection="1">
      <alignment horizontal="right"/>
    </xf>
    <xf numFmtId="3" fontId="20" fillId="17" borderId="16" xfId="0" applyNumberFormat="1" applyFont="1" applyFill="1" applyBorder="1" applyProtection="1"/>
    <xf numFmtId="3" fontId="20" fillId="17" borderId="2" xfId="0" applyNumberFormat="1" applyFont="1" applyFill="1" applyBorder="1" applyProtection="1"/>
    <xf numFmtId="3" fontId="20" fillId="17" borderId="31" xfId="0" applyNumberFormat="1" applyFont="1" applyFill="1" applyBorder="1" applyProtection="1"/>
    <xf numFmtId="3" fontId="20" fillId="0" borderId="28" xfId="0" applyNumberFormat="1" applyFont="1" applyFill="1" applyBorder="1" applyProtection="1">
      <protection locked="0"/>
    </xf>
    <xf numFmtId="3" fontId="20" fillId="0" borderId="37" xfId="0" applyNumberFormat="1" applyFont="1" applyFill="1" applyBorder="1" applyProtection="1">
      <protection locked="0"/>
    </xf>
    <xf numFmtId="3" fontId="20" fillId="9" borderId="43" xfId="0" applyNumberFormat="1" applyFont="1" applyFill="1" applyBorder="1" applyProtection="1"/>
    <xf numFmtId="3" fontId="20" fillId="9" borderId="44" xfId="0" applyNumberFormat="1" applyFont="1" applyFill="1" applyBorder="1" applyProtection="1"/>
    <xf numFmtId="3" fontId="20" fillId="19" borderId="16" xfId="0" applyNumberFormat="1" applyFont="1" applyFill="1" applyBorder="1" applyProtection="1">
      <protection locked="0"/>
    </xf>
    <xf numFmtId="3" fontId="20" fillId="19" borderId="2" xfId="0" applyNumberFormat="1" applyFont="1" applyFill="1" applyBorder="1" applyProtection="1">
      <protection locked="0"/>
    </xf>
    <xf numFmtId="3" fontId="20" fillId="2" borderId="41" xfId="0" applyNumberFormat="1" applyFont="1" applyFill="1" applyBorder="1" applyProtection="1"/>
    <xf numFmtId="3" fontId="20" fillId="9" borderId="42" xfId="0" applyNumberFormat="1" applyFont="1" applyFill="1" applyBorder="1" applyProtection="1"/>
    <xf numFmtId="3" fontId="20" fillId="0" borderId="41" xfId="0" applyNumberFormat="1" applyFont="1" applyFill="1" applyBorder="1" applyProtection="1"/>
    <xf numFmtId="0" fontId="20" fillId="0" borderId="42" xfId="0" applyFont="1" applyFill="1" applyBorder="1" applyProtection="1"/>
    <xf numFmtId="0" fontId="20" fillId="2" borderId="41" xfId="0" applyFont="1" applyFill="1" applyBorder="1" applyProtection="1"/>
    <xf numFmtId="3" fontId="20" fillId="2" borderId="0" xfId="0" applyNumberFormat="1" applyFont="1" applyFill="1" applyProtection="1"/>
    <xf numFmtId="0" fontId="20" fillId="9" borderId="0" xfId="0" applyFont="1" applyFill="1" applyProtection="1"/>
    <xf numFmtId="3" fontId="22" fillId="14" borderId="6" xfId="0" applyNumberFormat="1" applyFont="1" applyFill="1" applyBorder="1" applyProtection="1"/>
    <xf numFmtId="3" fontId="22" fillId="14" borderId="7" xfId="0" applyNumberFormat="1" applyFont="1" applyFill="1" applyBorder="1" applyProtection="1"/>
    <xf numFmtId="3" fontId="22" fillId="14" borderId="9" xfId="0" applyNumberFormat="1" applyFont="1" applyFill="1" applyBorder="1" applyProtection="1"/>
    <xf numFmtId="3" fontId="19" fillId="14" borderId="33" xfId="0" applyNumberFormat="1" applyFont="1" applyFill="1" applyBorder="1" applyProtection="1"/>
    <xf numFmtId="3" fontId="19" fillId="14" borderId="7" xfId="0" applyNumberFormat="1" applyFont="1" applyFill="1" applyBorder="1" applyProtection="1"/>
    <xf numFmtId="3" fontId="19" fillId="14" borderId="6" xfId="0" applyNumberFormat="1" applyFont="1" applyFill="1" applyBorder="1" applyProtection="1"/>
    <xf numFmtId="3" fontId="19" fillId="14" borderId="9" xfId="0" applyNumberFormat="1" applyFont="1" applyFill="1" applyBorder="1" applyProtection="1"/>
    <xf numFmtId="0" fontId="23" fillId="14" borderId="4" xfId="0" applyFont="1" applyFill="1" applyBorder="1" applyProtection="1"/>
    <xf numFmtId="0" fontId="23" fillId="14" borderId="35" xfId="0" applyFont="1" applyFill="1" applyBorder="1" applyProtection="1"/>
    <xf numFmtId="0" fontId="20" fillId="2" borderId="0" xfId="0" applyFont="1" applyFill="1" applyProtection="1"/>
    <xf numFmtId="166" fontId="21" fillId="2" borderId="0" xfId="1" applyNumberFormat="1" applyFont="1" applyFill="1" applyProtection="1"/>
    <xf numFmtId="0" fontId="19" fillId="4" borderId="10" xfId="0" applyFont="1" applyFill="1" applyBorder="1" applyAlignment="1" applyProtection="1">
      <alignment vertical="top"/>
    </xf>
    <xf numFmtId="0" fontId="19" fillId="4" borderId="4" xfId="0" applyFont="1" applyFill="1" applyBorder="1" applyAlignment="1" applyProtection="1">
      <alignment vertical="top"/>
    </xf>
    <xf numFmtId="0" fontId="23" fillId="4" borderId="4" xfId="0" applyFont="1" applyFill="1" applyBorder="1" applyAlignment="1" applyProtection="1">
      <alignment vertical="top"/>
    </xf>
    <xf numFmtId="3" fontId="19" fillId="4" borderId="35" xfId="0" applyNumberFormat="1" applyFont="1" applyFill="1" applyBorder="1" applyAlignment="1" applyProtection="1">
      <alignment vertical="top"/>
    </xf>
    <xf numFmtId="0" fontId="19" fillId="4" borderId="10" xfId="0" applyFont="1" applyFill="1" applyBorder="1" applyAlignment="1" applyProtection="1">
      <alignment horizontal="left"/>
    </xf>
    <xf numFmtId="3" fontId="19" fillId="4" borderId="5" xfId="0" applyNumberFormat="1" applyFont="1" applyFill="1" applyBorder="1" applyProtection="1"/>
    <xf numFmtId="0" fontId="23" fillId="4" borderId="3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alignment vertical="top"/>
    </xf>
    <xf numFmtId="3" fontId="23" fillId="4" borderId="0" xfId="0" applyNumberFormat="1" applyFont="1" applyFill="1" applyBorder="1" applyAlignment="1" applyProtection="1">
      <alignment vertical="top"/>
    </xf>
    <xf numFmtId="0" fontId="19" fillId="4" borderId="0" xfId="0" applyFont="1" applyFill="1" applyBorder="1" applyAlignment="1" applyProtection="1">
      <alignment vertical="top"/>
    </xf>
    <xf numFmtId="3" fontId="19" fillId="4" borderId="0" xfId="0" applyNumberFormat="1" applyFont="1" applyFill="1" applyBorder="1" applyAlignment="1" applyProtection="1">
      <alignment vertical="top"/>
    </xf>
    <xf numFmtId="0" fontId="19" fillId="4" borderId="36" xfId="0" applyFont="1" applyFill="1" applyBorder="1" applyAlignment="1" applyProtection="1">
      <alignment horizontal="left"/>
    </xf>
    <xf numFmtId="0" fontId="23" fillId="4" borderId="14" xfId="0" applyFont="1" applyFill="1" applyBorder="1" applyAlignment="1" applyProtection="1">
      <alignment vertical="top"/>
    </xf>
    <xf numFmtId="0" fontId="23" fillId="4" borderId="11" xfId="0" applyFont="1" applyFill="1" applyBorder="1" applyAlignment="1" applyProtection="1">
      <alignment vertical="top"/>
    </xf>
    <xf numFmtId="0" fontId="19" fillId="4" borderId="11" xfId="0" applyFont="1" applyFill="1" applyBorder="1" applyAlignment="1" applyProtection="1">
      <alignment vertical="top"/>
    </xf>
    <xf numFmtId="0" fontId="23" fillId="4" borderId="12" xfId="0" applyFont="1" applyFill="1" applyBorder="1" applyAlignment="1" applyProtection="1">
      <alignment vertical="top"/>
    </xf>
    <xf numFmtId="0" fontId="23" fillId="4" borderId="11" xfId="0" applyFont="1" applyFill="1" applyBorder="1" applyProtection="1"/>
    <xf numFmtId="0" fontId="23" fillId="4" borderId="12" xfId="0" applyFont="1" applyFill="1" applyBorder="1" applyProtection="1"/>
    <xf numFmtId="3" fontId="0" fillId="0" borderId="46" xfId="0" applyNumberFormat="1" applyFont="1" applyFill="1" applyBorder="1" applyProtection="1"/>
    <xf numFmtId="0" fontId="0" fillId="22" borderId="0" xfId="0" applyFill="1" applyProtection="1"/>
    <xf numFmtId="166" fontId="3" fillId="22" borderId="0" xfId="0" applyNumberFormat="1" applyFont="1" applyFill="1" applyProtection="1"/>
    <xf numFmtId="0" fontId="0" fillId="23" borderId="0" xfId="0" applyFill="1" applyProtection="1"/>
    <xf numFmtId="166" fontId="3" fillId="23" borderId="0" xfId="0" applyNumberFormat="1" applyFont="1" applyFill="1" applyProtection="1"/>
    <xf numFmtId="3" fontId="0" fillId="24" borderId="28" xfId="0" applyNumberFormat="1" applyFont="1" applyFill="1" applyBorder="1" applyAlignment="1" applyProtection="1">
      <alignment horizontal="right"/>
    </xf>
    <xf numFmtId="3" fontId="0" fillId="24" borderId="2" xfId="0" applyNumberFormat="1" applyFont="1" applyFill="1" applyBorder="1" applyProtection="1"/>
    <xf numFmtId="3" fontId="0" fillId="24" borderId="37" xfId="0" applyNumberFormat="1" applyFont="1" applyFill="1" applyBorder="1" applyProtection="1">
      <protection locked="0"/>
    </xf>
    <xf numFmtId="3" fontId="0" fillId="24" borderId="37" xfId="0" applyNumberFormat="1" applyFont="1" applyFill="1" applyBorder="1" applyProtection="1"/>
    <xf numFmtId="3" fontId="17" fillId="24" borderId="37" xfId="0" applyNumberFormat="1" applyFont="1" applyFill="1" applyBorder="1" applyProtection="1"/>
    <xf numFmtId="3" fontId="0" fillId="24" borderId="1" xfId="0" applyNumberFormat="1" applyFont="1" applyFill="1" applyBorder="1" applyProtection="1"/>
    <xf numFmtId="3" fontId="0" fillId="24" borderId="43" xfId="0" applyNumberFormat="1" applyFont="1" applyFill="1" applyBorder="1" applyProtection="1"/>
    <xf numFmtId="3" fontId="0" fillId="24" borderId="44" xfId="0" applyNumberFormat="1" applyFont="1" applyFill="1" applyBorder="1" applyProtection="1"/>
    <xf numFmtId="0" fontId="0" fillId="24" borderId="0" xfId="0" applyFill="1" applyProtection="1"/>
    <xf numFmtId="166" fontId="3" fillId="24" borderId="0" xfId="0" applyNumberFormat="1" applyFont="1" applyFill="1" applyProtection="1"/>
    <xf numFmtId="0" fontId="17" fillId="24" borderId="0" xfId="0" applyFont="1" applyFill="1" applyProtection="1"/>
    <xf numFmtId="3" fontId="0" fillId="24" borderId="31" xfId="0" applyNumberFormat="1" applyFont="1" applyFill="1" applyBorder="1" applyProtection="1"/>
    <xf numFmtId="3" fontId="0" fillId="24" borderId="28" xfId="0" applyNumberFormat="1" applyFont="1" applyFill="1" applyBorder="1" applyProtection="1">
      <protection locked="0"/>
    </xf>
    <xf numFmtId="3" fontId="0" fillId="9" borderId="0" xfId="0" applyNumberFormat="1" applyFont="1" applyFill="1" applyBorder="1" applyProtection="1"/>
    <xf numFmtId="3" fontId="0" fillId="0" borderId="43" xfId="0" applyNumberFormat="1" applyFont="1" applyFill="1" applyBorder="1" applyProtection="1"/>
    <xf numFmtId="3" fontId="0" fillId="19" borderId="28" xfId="0" applyNumberFormat="1" applyFont="1" applyFill="1" applyBorder="1" applyAlignment="1" applyProtection="1">
      <alignment horizontal="right"/>
    </xf>
    <xf numFmtId="3" fontId="0" fillId="19" borderId="2" xfId="0" applyNumberFormat="1" applyFont="1" applyFill="1" applyBorder="1" applyProtection="1"/>
    <xf numFmtId="3" fontId="0" fillId="19" borderId="37" xfId="0" applyNumberFormat="1" applyFont="1" applyFill="1" applyBorder="1" applyProtection="1">
      <protection locked="0"/>
    </xf>
    <xf numFmtId="3" fontId="0" fillId="19" borderId="37" xfId="0" applyNumberFormat="1" applyFont="1" applyFill="1" applyBorder="1" applyProtection="1"/>
    <xf numFmtId="3" fontId="17" fillId="19" borderId="37" xfId="0" applyNumberFormat="1" applyFont="1" applyFill="1" applyBorder="1" applyProtection="1"/>
    <xf numFmtId="3" fontId="0" fillId="19" borderId="1" xfId="0" applyNumberFormat="1" applyFont="1" applyFill="1" applyBorder="1" applyProtection="1"/>
    <xf numFmtId="3" fontId="0" fillId="19" borderId="43" xfId="0" applyNumberFormat="1" applyFont="1" applyFill="1" applyBorder="1" applyProtection="1"/>
    <xf numFmtId="3" fontId="0" fillId="19" borderId="44" xfId="0" applyNumberFormat="1" applyFont="1" applyFill="1" applyBorder="1" applyProtection="1"/>
    <xf numFmtId="3" fontId="0" fillId="26" borderId="37" xfId="0" applyNumberFormat="1" applyFont="1" applyFill="1" applyBorder="1" applyProtection="1">
      <protection locked="0"/>
    </xf>
    <xf numFmtId="3" fontId="0" fillId="26" borderId="37" xfId="0" applyNumberFormat="1" applyFont="1" applyFill="1" applyBorder="1" applyProtection="1"/>
    <xf numFmtId="3" fontId="17" fillId="26" borderId="37" xfId="0" applyNumberFormat="1" applyFont="1" applyFill="1" applyBorder="1" applyProtection="1"/>
    <xf numFmtId="3" fontId="0" fillId="26" borderId="2" xfId="0" applyNumberFormat="1" applyFont="1" applyFill="1" applyBorder="1" applyProtection="1"/>
    <xf numFmtId="3" fontId="0" fillId="26" borderId="1" xfId="0" applyNumberFormat="1" applyFont="1" applyFill="1" applyBorder="1" applyProtection="1"/>
    <xf numFmtId="3" fontId="0" fillId="26" borderId="43" xfId="0" applyNumberFormat="1" applyFont="1" applyFill="1" applyBorder="1" applyProtection="1"/>
    <xf numFmtId="3" fontId="0" fillId="26" borderId="44" xfId="0" applyNumberFormat="1" applyFont="1" applyFill="1" applyBorder="1" applyProtection="1"/>
    <xf numFmtId="3" fontId="0" fillId="19" borderId="31" xfId="0" applyNumberFormat="1" applyFont="1" applyFill="1" applyBorder="1" applyProtection="1"/>
    <xf numFmtId="3" fontId="0" fillId="19" borderId="28" xfId="0" applyNumberFormat="1" applyFont="1" applyFill="1" applyBorder="1" applyProtection="1">
      <protection locked="0"/>
    </xf>
    <xf numFmtId="3" fontId="0" fillId="0" borderId="44" xfId="0" applyNumberFormat="1" applyFill="1" applyBorder="1" applyProtection="1">
      <protection locked="0"/>
    </xf>
    <xf numFmtId="3" fontId="0" fillId="0" borderId="19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3" fontId="12" fillId="0" borderId="1" xfId="0" applyNumberFormat="1" applyFont="1" applyFill="1" applyBorder="1" applyProtection="1">
      <protection locked="0"/>
    </xf>
    <xf numFmtId="3" fontId="20" fillId="0" borderId="46" xfId="0" applyNumberFormat="1" applyFont="1" applyFill="1" applyBorder="1" applyProtection="1"/>
    <xf numFmtId="3" fontId="20" fillId="17" borderId="46" xfId="0" applyNumberFormat="1" applyFont="1" applyFill="1" applyBorder="1" applyProtection="1"/>
    <xf numFmtId="3" fontId="20" fillId="19" borderId="28" xfId="0" applyNumberFormat="1" applyFont="1" applyFill="1" applyBorder="1" applyAlignment="1" applyProtection="1">
      <alignment horizontal="right"/>
    </xf>
    <xf numFmtId="3" fontId="20" fillId="19" borderId="16" xfId="0" applyNumberFormat="1" applyFont="1" applyFill="1" applyBorder="1" applyProtection="1"/>
    <xf numFmtId="3" fontId="20" fillId="19" borderId="2" xfId="0" applyNumberFormat="1" applyFont="1" applyFill="1" applyBorder="1" applyProtection="1"/>
    <xf numFmtId="3" fontId="20" fillId="19" borderId="46" xfId="0" applyNumberFormat="1" applyFont="1" applyFill="1" applyBorder="1" applyProtection="1"/>
    <xf numFmtId="3" fontId="20" fillId="19" borderId="37" xfId="0" applyNumberFormat="1" applyFont="1" applyFill="1" applyBorder="1" applyProtection="1">
      <protection locked="0"/>
    </xf>
    <xf numFmtId="3" fontId="20" fillId="19" borderId="37" xfId="0" applyNumberFormat="1" applyFont="1" applyFill="1" applyBorder="1" applyProtection="1"/>
    <xf numFmtId="3" fontId="21" fillId="19" borderId="37" xfId="0" applyNumberFormat="1" applyFont="1" applyFill="1" applyBorder="1" applyProtection="1"/>
    <xf numFmtId="3" fontId="20" fillId="19" borderId="1" xfId="0" applyNumberFormat="1" applyFont="1" applyFill="1" applyBorder="1" applyProtection="1"/>
    <xf numFmtId="3" fontId="20" fillId="19" borderId="43" xfId="0" applyNumberFormat="1" applyFont="1" applyFill="1" applyBorder="1" applyProtection="1"/>
    <xf numFmtId="3" fontId="20" fillId="19" borderId="44" xfId="0" applyNumberFormat="1" applyFont="1" applyFill="1" applyBorder="1" applyProtection="1"/>
    <xf numFmtId="0" fontId="0" fillId="19" borderId="0" xfId="0" applyFill="1" applyProtection="1"/>
    <xf numFmtId="166" fontId="3" fillId="19" borderId="0" xfId="0" applyNumberFormat="1" applyFont="1" applyFill="1" applyProtection="1"/>
    <xf numFmtId="3" fontId="20" fillId="19" borderId="31" xfId="0" applyNumberFormat="1" applyFont="1" applyFill="1" applyBorder="1" applyProtection="1"/>
    <xf numFmtId="0" fontId="0" fillId="28" borderId="0" xfId="0" applyFill="1" applyProtection="1"/>
    <xf numFmtId="3" fontId="20" fillId="26" borderId="28" xfId="0" applyNumberFormat="1" applyFont="1" applyFill="1" applyBorder="1" applyAlignment="1" applyProtection="1">
      <alignment horizontal="right"/>
    </xf>
    <xf numFmtId="3" fontId="20" fillId="26" borderId="16" xfId="0" applyNumberFormat="1" applyFont="1" applyFill="1" applyBorder="1" applyProtection="1"/>
    <xf numFmtId="3" fontId="20" fillId="26" borderId="2" xfId="0" applyNumberFormat="1" applyFont="1" applyFill="1" applyBorder="1" applyProtection="1"/>
    <xf numFmtId="3" fontId="20" fillId="26" borderId="46" xfId="0" applyNumberFormat="1" applyFont="1" applyFill="1" applyBorder="1" applyProtection="1"/>
    <xf numFmtId="3" fontId="20" fillId="26" borderId="37" xfId="0" applyNumberFormat="1" applyFont="1" applyFill="1" applyBorder="1" applyProtection="1">
      <protection locked="0"/>
    </xf>
    <xf numFmtId="3" fontId="20" fillId="26" borderId="37" xfId="0" applyNumberFormat="1" applyFont="1" applyFill="1" applyBorder="1" applyProtection="1"/>
    <xf numFmtId="3" fontId="21" fillId="26" borderId="37" xfId="0" applyNumberFormat="1" applyFont="1" applyFill="1" applyBorder="1" applyProtection="1"/>
    <xf numFmtId="3" fontId="20" fillId="26" borderId="1" xfId="0" applyNumberFormat="1" applyFont="1" applyFill="1" applyBorder="1" applyProtection="1"/>
    <xf numFmtId="0" fontId="0" fillId="26" borderId="0" xfId="0" applyFill="1" applyProtection="1"/>
    <xf numFmtId="166" fontId="3" fillId="26" borderId="0" xfId="0" applyNumberFormat="1" applyFont="1" applyFill="1" applyProtection="1"/>
    <xf numFmtId="3" fontId="20" fillId="26" borderId="43" xfId="0" applyNumberFormat="1" applyFont="1" applyFill="1" applyBorder="1" applyProtection="1"/>
    <xf numFmtId="3" fontId="20" fillId="26" borderId="44" xfId="0" applyNumberFormat="1" applyFont="1" applyFill="1" applyBorder="1" applyProtection="1"/>
    <xf numFmtId="3" fontId="20" fillId="26" borderId="31" xfId="0" applyNumberFormat="1" applyFont="1" applyFill="1" applyBorder="1" applyProtection="1"/>
    <xf numFmtId="3" fontId="0" fillId="28" borderId="2" xfId="0" applyNumberFormat="1" applyFont="1" applyFill="1" applyBorder="1" applyProtection="1"/>
    <xf numFmtId="3" fontId="0" fillId="28" borderId="37" xfId="0" applyNumberFormat="1" applyFont="1" applyFill="1" applyBorder="1" applyProtection="1">
      <protection locked="0"/>
    </xf>
    <xf numFmtId="3" fontId="0" fillId="28" borderId="37" xfId="0" applyNumberFormat="1" applyFont="1" applyFill="1" applyBorder="1" applyProtection="1"/>
    <xf numFmtId="3" fontId="17" fillId="28" borderId="37" xfId="0" applyNumberFormat="1" applyFont="1" applyFill="1" applyBorder="1" applyProtection="1"/>
    <xf numFmtId="3" fontId="0" fillId="28" borderId="1" xfId="0" applyNumberFormat="1" applyFont="1" applyFill="1" applyBorder="1" applyProtection="1"/>
    <xf numFmtId="3" fontId="0" fillId="28" borderId="43" xfId="0" applyNumberFormat="1" applyFont="1" applyFill="1" applyBorder="1" applyProtection="1"/>
    <xf numFmtId="3" fontId="0" fillId="28" borderId="44" xfId="0" applyNumberFormat="1" applyFont="1" applyFill="1" applyBorder="1" applyProtection="1"/>
    <xf numFmtId="3" fontId="0" fillId="26" borderId="28" xfId="0" applyNumberFormat="1" applyFont="1" applyFill="1" applyBorder="1" applyAlignment="1" applyProtection="1">
      <alignment horizontal="right"/>
    </xf>
    <xf numFmtId="3" fontId="0" fillId="26" borderId="31" xfId="0" applyNumberFormat="1" applyFont="1" applyFill="1" applyBorder="1" applyProtection="1"/>
    <xf numFmtId="3" fontId="0" fillId="28" borderId="31" xfId="0" applyNumberFormat="1" applyFont="1" applyFill="1" applyBorder="1" applyProtection="1"/>
    <xf numFmtId="3" fontId="0" fillId="26" borderId="28" xfId="0" applyNumberFormat="1" applyFont="1" applyFill="1" applyBorder="1" applyProtection="1">
      <protection locked="0"/>
    </xf>
    <xf numFmtId="3" fontId="0" fillId="28" borderId="28" xfId="0" applyNumberFormat="1" applyFont="1" applyFill="1" applyBorder="1" applyProtection="1">
      <protection locked="0"/>
    </xf>
    <xf numFmtId="0" fontId="4" fillId="16" borderId="6" xfId="0" applyFont="1" applyFill="1" applyBorder="1" applyAlignment="1" applyProtection="1">
      <alignment vertical="center"/>
    </xf>
    <xf numFmtId="0" fontId="4" fillId="16" borderId="9" xfId="0" applyFont="1" applyFill="1" applyBorder="1" applyAlignment="1" applyProtection="1">
      <alignment vertical="center"/>
    </xf>
    <xf numFmtId="0" fontId="16" fillId="2" borderId="39" xfId="0" applyFont="1" applyFill="1" applyBorder="1" applyAlignment="1" applyProtection="1">
      <alignment vertical="center"/>
    </xf>
    <xf numFmtId="0" fontId="16" fillId="2" borderId="38" xfId="0" applyFont="1" applyFill="1" applyBorder="1" applyAlignment="1" applyProtection="1">
      <alignment vertical="center"/>
    </xf>
    <xf numFmtId="3" fontId="17" fillId="0" borderId="37" xfId="0" applyNumberFormat="1" applyFont="1" applyFill="1" applyBorder="1" applyProtection="1"/>
    <xf numFmtId="3" fontId="20" fillId="28" borderId="28" xfId="0" applyNumberFormat="1" applyFont="1" applyFill="1" applyBorder="1" applyAlignment="1" applyProtection="1">
      <alignment horizontal="right"/>
    </xf>
    <xf numFmtId="3" fontId="20" fillId="28" borderId="16" xfId="0" applyNumberFormat="1" applyFont="1" applyFill="1" applyBorder="1" applyProtection="1"/>
    <xf numFmtId="3" fontId="20" fillId="28" borderId="2" xfId="0" applyNumberFormat="1" applyFont="1" applyFill="1" applyBorder="1" applyProtection="1"/>
    <xf numFmtId="3" fontId="20" fillId="28" borderId="31" xfId="0" applyNumberFormat="1" applyFont="1" applyFill="1" applyBorder="1" applyProtection="1"/>
    <xf numFmtId="3" fontId="20" fillId="28" borderId="28" xfId="0" applyNumberFormat="1" applyFont="1" applyFill="1" applyBorder="1" applyProtection="1">
      <protection locked="0"/>
    </xf>
    <xf numFmtId="3" fontId="20" fillId="28" borderId="37" xfId="0" applyNumberFormat="1" applyFont="1" applyFill="1" applyBorder="1" applyProtection="1">
      <protection locked="0"/>
    </xf>
    <xf numFmtId="3" fontId="20" fillId="28" borderId="37" xfId="0" applyNumberFormat="1" applyFont="1" applyFill="1" applyBorder="1" applyProtection="1"/>
    <xf numFmtId="3" fontId="21" fillId="28" borderId="37" xfId="0" applyNumberFormat="1" applyFont="1" applyFill="1" applyBorder="1" applyProtection="1"/>
    <xf numFmtId="3" fontId="20" fillId="28" borderId="1" xfId="0" applyNumberFormat="1" applyFont="1" applyFill="1" applyBorder="1" applyProtection="1"/>
    <xf numFmtId="3" fontId="20" fillId="28" borderId="43" xfId="0" applyNumberFormat="1" applyFont="1" applyFill="1" applyBorder="1" applyProtection="1"/>
    <xf numFmtId="3" fontId="20" fillId="28" borderId="44" xfId="0" applyNumberFormat="1" applyFont="1" applyFill="1" applyBorder="1" applyProtection="1"/>
    <xf numFmtId="3" fontId="0" fillId="28" borderId="28" xfId="0" applyNumberFormat="1" applyFont="1" applyFill="1" applyBorder="1" applyAlignment="1" applyProtection="1">
      <alignment horizontal="right"/>
    </xf>
    <xf numFmtId="3" fontId="20" fillId="19" borderId="28" xfId="0" applyNumberFormat="1" applyFont="1" applyFill="1" applyBorder="1" applyProtection="1">
      <protection locked="0"/>
    </xf>
    <xf numFmtId="0" fontId="11" fillId="2" borderId="8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8" fillId="6" borderId="20" xfId="0" applyFont="1" applyFill="1" applyBorder="1" applyAlignment="1" applyProtection="1">
      <alignment horizontal="center" vertical="center" wrapText="1"/>
    </xf>
    <xf numFmtId="0" fontId="5" fillId="15" borderId="0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9" xfId="0" applyFont="1" applyFill="1" applyBorder="1" applyAlignment="1" applyProtection="1">
      <alignment horizontal="center" vertical="center" wrapText="1"/>
    </xf>
    <xf numFmtId="0" fontId="0" fillId="2" borderId="0" xfId="0" applyFill="1" applyBorder="1" applyAlignment="1" applyProtection="1">
      <alignment horizontal="center" wrapText="1"/>
    </xf>
    <xf numFmtId="0" fontId="8" fillId="7" borderId="8" xfId="0" applyFont="1" applyFill="1" applyBorder="1" applyAlignment="1" applyProtection="1">
      <alignment vertical="center" wrapText="1"/>
    </xf>
    <xf numFmtId="0" fontId="8" fillId="7" borderId="13" xfId="0" applyFont="1" applyFill="1" applyBorder="1" applyAlignment="1" applyProtection="1">
      <alignment vertical="center" wrapText="1"/>
    </xf>
    <xf numFmtId="0" fontId="8" fillId="8" borderId="8" xfId="0" applyFont="1" applyFill="1" applyBorder="1" applyAlignment="1" applyProtection="1">
      <alignment vertical="center" wrapText="1"/>
    </xf>
    <xf numFmtId="0" fontId="8" fillId="8" borderId="13" xfId="0" applyFont="1" applyFill="1" applyBorder="1" applyAlignment="1" applyProtection="1">
      <alignment vertical="center" wrapText="1"/>
    </xf>
    <xf numFmtId="0" fontId="11" fillId="2" borderId="8" xfId="0" applyFont="1" applyFill="1" applyBorder="1" applyAlignment="1" applyProtection="1">
      <alignment vertical="center" wrapText="1"/>
    </xf>
    <xf numFmtId="0" fontId="5" fillId="15" borderId="0" xfId="0" applyFont="1" applyFill="1" applyBorder="1" applyAlignment="1" applyProtection="1">
      <alignment vertical="center" wrapText="1"/>
    </xf>
    <xf numFmtId="0" fontId="8" fillId="6" borderId="52" xfId="0" applyFont="1" applyFill="1" applyBorder="1" applyAlignment="1" applyProtection="1">
      <alignment horizontal="center" vertical="center" wrapText="1"/>
    </xf>
    <xf numFmtId="0" fontId="8" fillId="0" borderId="52" xfId="0" applyFont="1" applyFill="1" applyBorder="1" applyAlignment="1" applyProtection="1">
      <alignment horizontal="center" vertical="center" wrapText="1"/>
    </xf>
    <xf numFmtId="0" fontId="8" fillId="2" borderId="20" xfId="0" applyFont="1" applyFill="1" applyBorder="1" applyAlignment="1" applyProtection="1">
      <alignment horizontal="center" vertical="center" wrapText="1"/>
    </xf>
    <xf numFmtId="167" fontId="19" fillId="15" borderId="0" xfId="0" applyNumberFormat="1" applyFont="1" applyFill="1" applyAlignment="1" applyProtection="1">
      <alignment horizontal="right"/>
    </xf>
    <xf numFmtId="167" fontId="29" fillId="15" borderId="0" xfId="0" applyNumberFormat="1" applyFont="1" applyFill="1" applyAlignment="1" applyProtection="1">
      <alignment horizontal="right"/>
    </xf>
    <xf numFmtId="14" fontId="29" fillId="15" borderId="35" xfId="0" applyNumberFormat="1" applyFont="1" applyFill="1" applyBorder="1" applyProtection="1"/>
    <xf numFmtId="0" fontId="22" fillId="14" borderId="14" xfId="0" applyFont="1" applyFill="1" applyBorder="1" applyAlignment="1" applyProtection="1">
      <alignment horizontal="right" wrapText="1"/>
    </xf>
    <xf numFmtId="0" fontId="22" fillId="14" borderId="12" xfId="0" applyFont="1" applyFill="1" applyBorder="1" applyAlignment="1" applyProtection="1">
      <alignment horizontal="left" wrapText="1"/>
    </xf>
    <xf numFmtId="167" fontId="19" fillId="15" borderId="6" xfId="0" applyNumberFormat="1" applyFont="1" applyFill="1" applyBorder="1" applyAlignment="1" applyProtection="1">
      <alignment horizontal="right"/>
    </xf>
    <xf numFmtId="14" fontId="19" fillId="15" borderId="7" xfId="0" applyNumberFormat="1" applyFont="1" applyFill="1" applyBorder="1" applyAlignment="1" applyProtection="1">
      <alignment horizontal="left"/>
    </xf>
    <xf numFmtId="3" fontId="19" fillId="14" borderId="53" xfId="0" applyNumberFormat="1" applyFont="1" applyFill="1" applyBorder="1" applyProtection="1"/>
    <xf numFmtId="0" fontId="3" fillId="2" borderId="0" xfId="0" applyFont="1" applyFill="1" applyBorder="1" applyProtection="1"/>
    <xf numFmtId="0" fontId="8" fillId="6" borderId="54" xfId="0" applyFont="1" applyFill="1" applyBorder="1" applyAlignment="1" applyProtection="1">
      <alignment horizontal="center" vertical="center" wrapText="1"/>
    </xf>
    <xf numFmtId="0" fontId="11" fillId="2" borderId="54" xfId="0" applyFont="1" applyFill="1" applyBorder="1" applyAlignment="1" applyProtection="1">
      <alignment horizontal="center" vertical="center" wrapText="1"/>
    </xf>
    <xf numFmtId="0" fontId="8" fillId="0" borderId="54" xfId="0" applyFont="1" applyFill="1" applyBorder="1" applyAlignment="1" applyProtection="1">
      <alignment horizontal="center" vertical="center" wrapText="1"/>
    </xf>
    <xf numFmtId="0" fontId="8" fillId="10" borderId="54" xfId="0" applyFont="1" applyFill="1" applyBorder="1" applyAlignment="1" applyProtection="1">
      <alignment horizontal="center" vertical="center" wrapText="1"/>
    </xf>
    <xf numFmtId="0" fontId="8" fillId="11" borderId="54" xfId="0" applyFont="1" applyFill="1" applyBorder="1" applyAlignment="1" applyProtection="1">
      <alignment horizontal="center" vertical="center" wrapText="1"/>
    </xf>
    <xf numFmtId="0" fontId="8" fillId="2" borderId="54" xfId="0" applyFont="1" applyFill="1" applyBorder="1" applyAlignment="1" applyProtection="1">
      <alignment horizontal="center" vertical="center" wrapText="1"/>
    </xf>
    <xf numFmtId="0" fontId="8" fillId="12" borderId="54" xfId="0" applyFont="1" applyFill="1" applyBorder="1" applyAlignment="1" applyProtection="1">
      <alignment horizontal="center" vertical="center" wrapText="1"/>
    </xf>
    <xf numFmtId="0" fontId="18" fillId="21" borderId="54" xfId="0" applyFont="1" applyFill="1" applyBorder="1" applyAlignment="1" applyProtection="1">
      <alignment horizontal="center" vertical="center" wrapText="1"/>
    </xf>
    <xf numFmtId="0" fontId="18" fillId="20" borderId="54" xfId="0" applyFont="1" applyFill="1" applyBorder="1" applyAlignment="1" applyProtection="1">
      <alignment horizontal="center" vertical="center" wrapText="1"/>
    </xf>
    <xf numFmtId="3" fontId="20" fillId="0" borderId="17" xfId="0" applyNumberFormat="1" applyFont="1" applyFill="1" applyBorder="1" applyProtection="1"/>
    <xf numFmtId="3" fontId="20" fillId="0" borderId="42" xfId="0" applyNumberFormat="1" applyFont="1" applyFill="1" applyBorder="1" applyProtection="1"/>
    <xf numFmtId="3" fontId="20" fillId="0" borderId="50" xfId="0" applyNumberFormat="1" applyFont="1" applyFill="1" applyBorder="1" applyProtection="1"/>
    <xf numFmtId="3" fontId="20" fillId="0" borderId="28" xfId="0" applyNumberFormat="1" applyFont="1" applyFill="1" applyBorder="1" applyAlignment="1" applyProtection="1">
      <alignment horizontal="right"/>
    </xf>
    <xf numFmtId="3" fontId="20" fillId="0" borderId="1" xfId="0" applyNumberFormat="1" applyFont="1" applyFill="1" applyBorder="1" applyProtection="1">
      <protection locked="0"/>
    </xf>
    <xf numFmtId="3" fontId="20" fillId="0" borderId="19" xfId="0" applyNumberFormat="1" applyFont="1" applyFill="1" applyBorder="1" applyProtection="1">
      <protection locked="0"/>
    </xf>
    <xf numFmtId="3" fontId="20" fillId="0" borderId="31" xfId="0" applyNumberFormat="1" applyFont="1" applyFill="1" applyBorder="1" applyProtection="1"/>
    <xf numFmtId="3" fontId="20" fillId="0" borderId="44" xfId="0" applyNumberFormat="1" applyFont="1" applyFill="1" applyBorder="1" applyProtection="1">
      <protection locked="0"/>
    </xf>
    <xf numFmtId="0" fontId="8" fillId="6" borderId="9" xfId="0" applyFont="1" applyFill="1" applyBorder="1" applyAlignment="1" applyProtection="1">
      <alignment horizontal="center" vertical="center" wrapText="1"/>
    </xf>
    <xf numFmtId="0" fontId="5" fillId="15" borderId="10" xfId="0" applyFont="1" applyFill="1" applyBorder="1" applyAlignment="1" applyProtection="1">
      <alignment vertical="center" wrapText="1"/>
    </xf>
    <xf numFmtId="0" fontId="5" fillId="15" borderId="5" xfId="0" applyFont="1" applyFill="1" applyBorder="1" applyAlignment="1" applyProtection="1">
      <alignment vertical="center" wrapText="1"/>
    </xf>
    <xf numFmtId="0" fontId="5" fillId="15" borderId="36" xfId="0" applyFont="1" applyFill="1" applyBorder="1" applyAlignment="1" applyProtection="1">
      <alignment vertical="center" wrapText="1"/>
    </xf>
    <xf numFmtId="0" fontId="5" fillId="15" borderId="35" xfId="0" applyFont="1" applyFill="1" applyBorder="1" applyAlignment="1" applyProtection="1">
      <alignment vertical="center" wrapText="1"/>
    </xf>
    <xf numFmtId="0" fontId="5" fillId="15" borderId="14" xfId="0" applyFont="1" applyFill="1" applyBorder="1" applyAlignment="1" applyProtection="1">
      <alignment horizontal="center" vertical="center" wrapText="1"/>
    </xf>
    <xf numFmtId="0" fontId="5" fillId="15" borderId="12" xfId="0" applyFont="1" applyFill="1" applyBorder="1" applyAlignment="1" applyProtection="1">
      <alignment horizontal="center" vertical="center" wrapText="1"/>
    </xf>
    <xf numFmtId="0" fontId="5" fillId="15" borderId="10" xfId="0" applyFont="1" applyFill="1" applyBorder="1" applyAlignment="1" applyProtection="1">
      <alignment vertical="top" wrapText="1"/>
    </xf>
    <xf numFmtId="0" fontId="5" fillId="15" borderId="5" xfId="0" applyFont="1" applyFill="1" applyBorder="1" applyAlignment="1" applyProtection="1">
      <alignment vertical="top" wrapText="1"/>
    </xf>
    <xf numFmtId="0" fontId="5" fillId="15" borderId="36" xfId="0" applyFont="1" applyFill="1" applyBorder="1" applyAlignment="1" applyProtection="1">
      <alignment vertical="top" wrapText="1"/>
    </xf>
    <xf numFmtId="0" fontId="5" fillId="15" borderId="35" xfId="0" applyFont="1" applyFill="1" applyBorder="1" applyAlignment="1" applyProtection="1">
      <alignment vertical="top" wrapText="1"/>
    </xf>
    <xf numFmtId="0" fontId="5" fillId="15" borderId="14" xfId="0" applyFont="1" applyFill="1" applyBorder="1" applyAlignment="1" applyProtection="1">
      <alignment horizontal="center" vertical="top" wrapText="1"/>
    </xf>
    <xf numFmtId="0" fontId="5" fillId="15" borderId="12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11" fillId="6" borderId="5" xfId="0" applyFont="1" applyFill="1" applyBorder="1" applyAlignment="1" applyProtection="1">
      <alignment vertical="center" wrapText="1"/>
    </xf>
    <xf numFmtId="0" fontId="7" fillId="10" borderId="10" xfId="0" applyFont="1" applyFill="1" applyBorder="1" applyAlignment="1" applyProtection="1">
      <alignment vertical="top" wrapText="1"/>
    </xf>
    <xf numFmtId="0" fontId="8" fillId="10" borderId="14" xfId="0" applyFont="1" applyFill="1" applyBorder="1" applyAlignment="1" applyProtection="1">
      <alignment horizontal="center" vertical="top" wrapText="1"/>
    </xf>
    <xf numFmtId="0" fontId="8" fillId="7" borderId="8" xfId="0" applyFont="1" applyFill="1" applyBorder="1" applyAlignment="1" applyProtection="1">
      <alignment vertical="top" wrapText="1"/>
    </xf>
    <xf numFmtId="0" fontId="8" fillId="7" borderId="13" xfId="0" applyFont="1" applyFill="1" applyBorder="1" applyAlignment="1" applyProtection="1">
      <alignment vertical="top" wrapText="1"/>
    </xf>
    <xf numFmtId="0" fontId="8" fillId="7" borderId="24" xfId="0" applyFont="1" applyFill="1" applyBorder="1" applyAlignment="1" applyProtection="1">
      <alignment horizontal="center" vertical="top" wrapText="1"/>
    </xf>
    <xf numFmtId="0" fontId="8" fillId="8" borderId="8" xfId="0" applyFont="1" applyFill="1" applyBorder="1" applyAlignment="1" applyProtection="1">
      <alignment vertical="top" wrapText="1"/>
    </xf>
    <xf numFmtId="0" fontId="8" fillId="8" borderId="13" xfId="0" applyFont="1" applyFill="1" applyBorder="1" applyAlignment="1" applyProtection="1">
      <alignment vertical="top" wrapText="1"/>
    </xf>
    <xf numFmtId="0" fontId="8" fillId="8" borderId="24" xfId="0" applyFont="1" applyFill="1" applyBorder="1" applyAlignment="1" applyProtection="1">
      <alignment horizontal="center" vertical="top" wrapText="1"/>
    </xf>
    <xf numFmtId="0" fontId="11" fillId="6" borderId="8" xfId="0" applyFont="1" applyFill="1" applyBorder="1" applyAlignment="1" applyProtection="1">
      <alignment vertical="top" wrapText="1"/>
    </xf>
    <xf numFmtId="0" fontId="11" fillId="6" borderId="24" xfId="0" applyFont="1" applyFill="1" applyBorder="1" applyAlignment="1" applyProtection="1">
      <alignment horizontal="center" vertical="top" wrapText="1"/>
    </xf>
    <xf numFmtId="0" fontId="11" fillId="2" borderId="8" xfId="0" applyFont="1" applyFill="1" applyBorder="1" applyAlignment="1" applyProtection="1">
      <alignment vertical="top" wrapText="1"/>
    </xf>
    <xf numFmtId="0" fontId="11" fillId="2" borderId="24" xfId="0" applyFont="1" applyFill="1" applyBorder="1" applyAlignment="1" applyProtection="1">
      <alignment horizontal="center" vertical="top" wrapText="1"/>
    </xf>
    <xf numFmtId="0" fontId="11" fillId="2" borderId="10" xfId="0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horizontal="center" vertical="top" wrapText="1"/>
    </xf>
    <xf numFmtId="0" fontId="9" fillId="5" borderId="8" xfId="0" applyFont="1" applyFill="1" applyBorder="1" applyAlignment="1" applyProtection="1">
      <alignment vertical="top" wrapText="1"/>
    </xf>
    <xf numFmtId="0" fontId="9" fillId="5" borderId="13" xfId="0" applyFont="1" applyFill="1" applyBorder="1" applyAlignment="1" applyProtection="1">
      <alignment vertical="top" wrapText="1"/>
    </xf>
    <xf numFmtId="0" fontId="28" fillId="5" borderId="24" xfId="0" applyFont="1" applyFill="1" applyBorder="1" applyAlignment="1" applyProtection="1">
      <alignment horizontal="center" vertical="top" wrapText="1"/>
    </xf>
    <xf numFmtId="0" fontId="11" fillId="6" borderId="5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8" fillId="6" borderId="49" xfId="0" applyFont="1" applyFill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8" fillId="2" borderId="55" xfId="0" applyFont="1" applyFill="1" applyBorder="1" applyAlignment="1" applyProtection="1">
      <alignment horizontal="center" vertical="center" wrapText="1"/>
    </xf>
    <xf numFmtId="0" fontId="7" fillId="10" borderId="10" xfId="0" applyFont="1" applyFill="1" applyBorder="1" applyAlignment="1" applyProtection="1">
      <alignment vertical="center" wrapText="1"/>
    </xf>
    <xf numFmtId="0" fontId="11" fillId="2" borderId="10" xfId="0" applyFont="1" applyFill="1" applyBorder="1" applyAlignment="1" applyProtection="1">
      <alignment vertical="center" wrapText="1"/>
    </xf>
    <xf numFmtId="3" fontId="20" fillId="0" borderId="56" xfId="0" applyNumberFormat="1" applyFont="1" applyFill="1" applyBorder="1" applyProtection="1"/>
    <xf numFmtId="0" fontId="8" fillId="2" borderId="49" xfId="0" applyFont="1" applyFill="1" applyBorder="1" applyAlignment="1" applyProtection="1">
      <alignment horizontal="center" vertical="center" wrapText="1"/>
    </xf>
    <xf numFmtId="0" fontId="8" fillId="8" borderId="36" xfId="0" applyFont="1" applyFill="1" applyBorder="1" applyAlignment="1" applyProtection="1">
      <alignment vertical="top" wrapText="1"/>
    </xf>
    <xf numFmtId="0" fontId="8" fillId="8" borderId="14" xfId="0" applyFont="1" applyFill="1" applyBorder="1" applyAlignment="1" applyProtection="1">
      <alignment horizontal="center" vertical="top" wrapText="1"/>
    </xf>
    <xf numFmtId="3" fontId="20" fillId="0" borderId="28" xfId="0" applyNumberFormat="1" applyFont="1" applyFill="1" applyBorder="1" applyProtection="1"/>
    <xf numFmtId="3" fontId="12" fillId="0" borderId="1" xfId="0" applyNumberFormat="1" applyFont="1" applyFill="1" applyBorder="1" applyAlignment="1" applyProtection="1">
      <alignment horizontal="center"/>
      <protection locked="0"/>
    </xf>
    <xf numFmtId="3" fontId="21" fillId="26" borderId="16" xfId="0" applyNumberFormat="1" applyFont="1" applyFill="1" applyBorder="1" applyProtection="1"/>
    <xf numFmtId="3" fontId="20" fillId="9" borderId="1" xfId="0" applyNumberFormat="1" applyFont="1" applyFill="1" applyBorder="1" applyProtection="1"/>
    <xf numFmtId="0" fontId="0" fillId="9" borderId="0" xfId="0" applyFill="1" applyAlignment="1" applyProtection="1">
      <alignment horizontal="center"/>
    </xf>
    <xf numFmtId="0" fontId="8" fillId="6" borderId="4" xfId="0" applyFont="1" applyFill="1" applyBorder="1" applyAlignment="1" applyProtection="1">
      <alignment horizontal="center" vertical="center" wrapText="1"/>
    </xf>
    <xf numFmtId="3" fontId="20" fillId="0" borderId="51" xfId="0" applyNumberFormat="1" applyFont="1" applyFill="1" applyBorder="1" applyProtection="1"/>
    <xf numFmtId="3" fontId="20" fillId="26" borderId="51" xfId="0" applyNumberFormat="1" applyFont="1" applyFill="1" applyBorder="1" applyProtection="1"/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9" xfId="0" applyFont="1" applyFill="1" applyBorder="1" applyAlignment="1" applyProtection="1">
      <alignment horizontal="center" vertical="center" wrapText="1"/>
    </xf>
    <xf numFmtId="0" fontId="11" fillId="6" borderId="54" xfId="0" applyFont="1" applyFill="1" applyBorder="1" applyAlignment="1" applyProtection="1">
      <alignment horizontal="center" vertical="center" wrapText="1"/>
    </xf>
    <xf numFmtId="0" fontId="11" fillId="6" borderId="9" xfId="0" applyFont="1" applyFill="1" applyBorder="1" applyAlignment="1" applyProtection="1">
      <alignment horizontal="center" vertical="center" wrapText="1"/>
    </xf>
    <xf numFmtId="3" fontId="20" fillId="24" borderId="28" xfId="0" applyNumberFormat="1" applyFont="1" applyFill="1" applyBorder="1" applyAlignment="1" applyProtection="1">
      <alignment horizontal="right"/>
    </xf>
    <xf numFmtId="3" fontId="20" fillId="24" borderId="16" xfId="0" applyNumberFormat="1" applyFont="1" applyFill="1" applyBorder="1" applyProtection="1"/>
    <xf numFmtId="3" fontId="20" fillId="24" borderId="2" xfId="0" applyNumberFormat="1" applyFont="1" applyFill="1" applyBorder="1" applyProtection="1"/>
    <xf numFmtId="3" fontId="20" fillId="25" borderId="46" xfId="0" applyNumberFormat="1" applyFont="1" applyFill="1" applyBorder="1" applyProtection="1"/>
    <xf numFmtId="3" fontId="20" fillId="24" borderId="37" xfId="0" applyNumberFormat="1" applyFont="1" applyFill="1" applyBorder="1" applyProtection="1"/>
    <xf numFmtId="3" fontId="21" fillId="24" borderId="37" xfId="0" applyNumberFormat="1" applyFont="1" applyFill="1" applyBorder="1" applyProtection="1"/>
    <xf numFmtId="3" fontId="20" fillId="24" borderId="1" xfId="0" applyNumberFormat="1" applyFont="1" applyFill="1" applyBorder="1" applyProtection="1"/>
    <xf numFmtId="3" fontId="20" fillId="24" borderId="43" xfId="0" applyNumberFormat="1" applyFont="1" applyFill="1" applyBorder="1" applyProtection="1"/>
    <xf numFmtId="3" fontId="20" fillId="24" borderId="44" xfId="0" applyNumberFormat="1" applyFont="1" applyFill="1" applyBorder="1" applyProtection="1"/>
    <xf numFmtId="3" fontId="20" fillId="24" borderId="31" xfId="0" applyNumberFormat="1" applyFont="1" applyFill="1" applyBorder="1" applyProtection="1"/>
    <xf numFmtId="3" fontId="20" fillId="0" borderId="43" xfId="0" applyNumberFormat="1" applyFont="1" applyFill="1" applyBorder="1" applyProtection="1"/>
    <xf numFmtId="3" fontId="20" fillId="9" borderId="0" xfId="0" applyNumberFormat="1" applyFont="1" applyFill="1" applyBorder="1" applyProtection="1"/>
    <xf numFmtId="3" fontId="20" fillId="24" borderId="46" xfId="0" applyNumberFormat="1" applyFont="1" applyFill="1" applyBorder="1" applyProtection="1"/>
    <xf numFmtId="0" fontId="20" fillId="9" borderId="0" xfId="0" applyFont="1" applyFill="1" applyBorder="1" applyProtection="1"/>
    <xf numFmtId="3" fontId="20" fillId="9" borderId="0" xfId="0" applyNumberFormat="1" applyFont="1" applyFill="1" applyProtection="1"/>
    <xf numFmtId="0" fontId="20" fillId="9" borderId="0" xfId="0" applyFont="1" applyFill="1" applyBorder="1" applyAlignment="1" applyProtection="1">
      <alignment horizontal="center" wrapText="1"/>
    </xf>
    <xf numFmtId="0" fontId="20" fillId="2" borderId="0" xfId="0" applyFont="1" applyFill="1" applyBorder="1" applyAlignment="1" applyProtection="1">
      <alignment horizontal="center" wrapText="1"/>
    </xf>
    <xf numFmtId="0" fontId="20" fillId="2" borderId="0" xfId="0" applyFont="1" applyFill="1" applyBorder="1" applyProtection="1"/>
    <xf numFmtId="0" fontId="20" fillId="2" borderId="0" xfId="0" applyFont="1" applyFill="1" applyBorder="1" applyAlignment="1" applyProtection="1">
      <alignment horizontal="center" vertical="center" wrapText="1"/>
    </xf>
    <xf numFmtId="0" fontId="20" fillId="9" borderId="0" xfId="0" applyFont="1" applyFill="1" applyBorder="1" applyAlignment="1" applyProtection="1">
      <alignment horizontal="center" vertical="center" wrapText="1"/>
    </xf>
    <xf numFmtId="3" fontId="21" fillId="2" borderId="37" xfId="0" applyNumberFormat="1" applyFont="1" applyFill="1" applyBorder="1" applyProtection="1"/>
    <xf numFmtId="3" fontId="20" fillId="22" borderId="28" xfId="0" applyNumberFormat="1" applyFont="1" applyFill="1" applyBorder="1" applyAlignment="1" applyProtection="1">
      <alignment horizontal="right"/>
    </xf>
    <xf numFmtId="3" fontId="20" fillId="22" borderId="16" xfId="0" applyNumberFormat="1" applyFont="1" applyFill="1" applyBorder="1" applyProtection="1"/>
    <xf numFmtId="3" fontId="20" fillId="22" borderId="2" xfId="0" applyNumberFormat="1" applyFont="1" applyFill="1" applyBorder="1" applyProtection="1"/>
    <xf numFmtId="3" fontId="20" fillId="22" borderId="46" xfId="0" applyNumberFormat="1" applyFont="1" applyFill="1" applyBorder="1" applyProtection="1"/>
    <xf numFmtId="3" fontId="20" fillId="22" borderId="37" xfId="0" applyNumberFormat="1" applyFont="1" applyFill="1" applyBorder="1" applyProtection="1"/>
    <xf numFmtId="3" fontId="21" fillId="22" borderId="37" xfId="0" applyNumberFormat="1" applyFont="1" applyFill="1" applyBorder="1" applyProtection="1"/>
    <xf numFmtId="3" fontId="20" fillId="22" borderId="1" xfId="0" applyNumberFormat="1" applyFont="1" applyFill="1" applyBorder="1" applyProtection="1"/>
    <xf numFmtId="3" fontId="20" fillId="22" borderId="43" xfId="0" applyNumberFormat="1" applyFont="1" applyFill="1" applyBorder="1" applyProtection="1"/>
    <xf numFmtId="3" fontId="20" fillId="22" borderId="44" xfId="0" applyNumberFormat="1" applyFont="1" applyFill="1" applyBorder="1" applyProtection="1"/>
    <xf numFmtId="3" fontId="20" fillId="23" borderId="28" xfId="0" applyNumberFormat="1" applyFont="1" applyFill="1" applyBorder="1" applyAlignment="1" applyProtection="1">
      <alignment horizontal="right"/>
    </xf>
    <xf numFmtId="3" fontId="20" fillId="23" borderId="16" xfId="0" applyNumberFormat="1" applyFont="1" applyFill="1" applyBorder="1" applyProtection="1"/>
    <xf numFmtId="3" fontId="20" fillId="23" borderId="2" xfId="0" applyNumberFormat="1" applyFont="1" applyFill="1" applyBorder="1" applyProtection="1"/>
    <xf numFmtId="3" fontId="20" fillId="23" borderId="46" xfId="0" applyNumberFormat="1" applyFont="1" applyFill="1" applyBorder="1" applyProtection="1"/>
    <xf numFmtId="3" fontId="20" fillId="23" borderId="37" xfId="0" applyNumberFormat="1" applyFont="1" applyFill="1" applyBorder="1" applyProtection="1"/>
    <xf numFmtId="3" fontId="21" fillId="23" borderId="37" xfId="0" applyNumberFormat="1" applyFont="1" applyFill="1" applyBorder="1" applyProtection="1"/>
    <xf numFmtId="3" fontId="20" fillId="23" borderId="1" xfId="0" applyNumberFormat="1" applyFont="1" applyFill="1" applyBorder="1" applyProtection="1"/>
    <xf numFmtId="3" fontId="20" fillId="23" borderId="43" xfId="0" applyNumberFormat="1" applyFont="1" applyFill="1" applyBorder="1" applyProtection="1"/>
    <xf numFmtId="3" fontId="20" fillId="23" borderId="44" xfId="0" applyNumberFormat="1" applyFont="1" applyFill="1" applyBorder="1" applyProtection="1"/>
    <xf numFmtId="3" fontId="21" fillId="25" borderId="37" xfId="0" applyNumberFormat="1" applyFont="1" applyFill="1" applyBorder="1" applyProtection="1"/>
    <xf numFmtId="3" fontId="21" fillId="24" borderId="28" xfId="0" applyNumberFormat="1" applyFont="1" applyFill="1" applyBorder="1" applyAlignment="1" applyProtection="1">
      <alignment horizontal="right"/>
    </xf>
    <xf numFmtId="3" fontId="21" fillId="24" borderId="16" xfId="0" applyNumberFormat="1" applyFont="1" applyFill="1" applyBorder="1" applyProtection="1"/>
    <xf numFmtId="3" fontId="21" fillId="24" borderId="2" xfId="0" applyNumberFormat="1" applyFont="1" applyFill="1" applyBorder="1" applyProtection="1"/>
    <xf numFmtId="3" fontId="21" fillId="24" borderId="46" xfId="0" applyNumberFormat="1" applyFont="1" applyFill="1" applyBorder="1" applyProtection="1"/>
    <xf numFmtId="3" fontId="21" fillId="24" borderId="1" xfId="0" applyNumberFormat="1" applyFont="1" applyFill="1" applyBorder="1" applyProtection="1"/>
    <xf numFmtId="3" fontId="21" fillId="24" borderId="43" xfId="0" applyNumberFormat="1" applyFont="1" applyFill="1" applyBorder="1" applyProtection="1"/>
    <xf numFmtId="3" fontId="21" fillId="24" borderId="44" xfId="0" applyNumberFormat="1" applyFont="1" applyFill="1" applyBorder="1" applyProtection="1"/>
    <xf numFmtId="3" fontId="21" fillId="2" borderId="37" xfId="0" applyNumberFormat="1" applyFont="1" applyFill="1" applyBorder="1" applyProtection="1">
      <protection locked="0"/>
    </xf>
    <xf numFmtId="3" fontId="21" fillId="0" borderId="1" xfId="0" applyNumberFormat="1" applyFont="1" applyFill="1" applyBorder="1" applyProtection="1">
      <protection locked="0"/>
    </xf>
    <xf numFmtId="0" fontId="23" fillId="2" borderId="0" xfId="0" applyFont="1" applyFill="1" applyProtection="1"/>
    <xf numFmtId="3" fontId="20" fillId="26" borderId="28" xfId="0" applyNumberFormat="1" applyFont="1" applyFill="1" applyBorder="1" applyProtection="1">
      <protection locked="0"/>
    </xf>
    <xf numFmtId="3" fontId="20" fillId="0" borderId="57" xfId="0" applyNumberFormat="1" applyFont="1" applyFill="1" applyBorder="1" applyProtection="1">
      <protection locked="0"/>
    </xf>
    <xf numFmtId="3" fontId="0" fillId="0" borderId="57" xfId="0" applyNumberFormat="1" applyFill="1" applyBorder="1" applyProtection="1">
      <protection locked="0"/>
    </xf>
    <xf numFmtId="3" fontId="12" fillId="0" borderId="57" xfId="0" applyNumberFormat="1" applyFont="1" applyFill="1" applyBorder="1" applyProtection="1">
      <protection locked="0"/>
    </xf>
    <xf numFmtId="3" fontId="21" fillId="0" borderId="1" xfId="0" applyNumberFormat="1" applyFont="1" applyFill="1" applyBorder="1" applyAlignment="1" applyProtection="1">
      <alignment horizontal="center"/>
    </xf>
    <xf numFmtId="3" fontId="21" fillId="23" borderId="1" xfId="0" applyNumberFormat="1" applyFont="1" applyFill="1" applyBorder="1" applyAlignment="1" applyProtection="1">
      <alignment horizontal="center"/>
    </xf>
    <xf numFmtId="3" fontId="0" fillId="0" borderId="28" xfId="0" applyNumberFormat="1" applyFont="1" applyFill="1" applyBorder="1" applyProtection="1"/>
    <xf numFmtId="3" fontId="24" fillId="0" borderId="1" xfId="0" applyNumberFormat="1" applyFont="1" applyFill="1" applyBorder="1" applyAlignment="1" applyProtection="1">
      <alignment horizontal="center"/>
    </xf>
    <xf numFmtId="3" fontId="0" fillId="24" borderId="28" xfId="0" applyNumberFormat="1" applyFont="1" applyFill="1" applyBorder="1" applyProtection="1"/>
    <xf numFmtId="3" fontId="24" fillId="24" borderId="1" xfId="0" applyNumberFormat="1" applyFont="1" applyFill="1" applyBorder="1" applyAlignment="1" applyProtection="1">
      <alignment horizontal="center"/>
    </xf>
    <xf numFmtId="3" fontId="12" fillId="0" borderId="1" xfId="0" applyNumberFormat="1" applyFont="1" applyFill="1" applyBorder="1" applyAlignment="1" applyProtection="1">
      <alignment horizontal="center"/>
    </xf>
    <xf numFmtId="3" fontId="20" fillId="24" borderId="28" xfId="0" applyNumberFormat="1" applyFont="1" applyFill="1" applyBorder="1" applyProtection="1"/>
    <xf numFmtId="3" fontId="12" fillId="24" borderId="1" xfId="0" applyNumberFormat="1" applyFont="1" applyFill="1" applyBorder="1" applyAlignment="1" applyProtection="1">
      <alignment horizontal="center"/>
    </xf>
    <xf numFmtId="3" fontId="25" fillId="0" borderId="1" xfId="0" applyNumberFormat="1" applyFont="1" applyFill="1" applyBorder="1" applyAlignment="1" applyProtection="1">
      <alignment horizontal="center"/>
    </xf>
    <xf numFmtId="3" fontId="0" fillId="19" borderId="28" xfId="0" applyNumberFormat="1" applyFont="1" applyFill="1" applyBorder="1" applyProtection="1"/>
    <xf numFmtId="3" fontId="25" fillId="19" borderId="1" xfId="0" applyNumberFormat="1" applyFont="1" applyFill="1" applyBorder="1" applyAlignment="1" applyProtection="1">
      <alignment horizontal="center"/>
    </xf>
    <xf numFmtId="3" fontId="12" fillId="19" borderId="1" xfId="0" applyNumberFormat="1" applyFont="1" applyFill="1" applyBorder="1" applyAlignment="1" applyProtection="1">
      <alignment horizontal="center"/>
    </xf>
    <xf numFmtId="3" fontId="12" fillId="0" borderId="1" xfId="0" applyNumberFormat="1" applyFont="1" applyFill="1" applyBorder="1" applyProtection="1"/>
    <xf numFmtId="3" fontId="20" fillId="19" borderId="42" xfId="0" applyNumberFormat="1" applyFont="1" applyFill="1" applyBorder="1" applyProtection="1"/>
    <xf numFmtId="3" fontId="20" fillId="26" borderId="47" xfId="0" applyNumberFormat="1" applyFont="1" applyFill="1" applyBorder="1" applyProtection="1"/>
    <xf numFmtId="3" fontId="20" fillId="19" borderId="50" xfId="0" applyNumberFormat="1" applyFont="1" applyFill="1" applyBorder="1" applyProtection="1"/>
    <xf numFmtId="3" fontId="0" fillId="26" borderId="28" xfId="0" applyNumberFormat="1" applyFont="1" applyFill="1" applyBorder="1" applyProtection="1"/>
    <xf numFmtId="3" fontId="0" fillId="0" borderId="57" xfId="0" applyNumberFormat="1" applyFill="1" applyBorder="1" applyProtection="1"/>
    <xf numFmtId="3" fontId="12" fillId="0" borderId="57" xfId="0" applyNumberFormat="1" applyFont="1" applyFill="1" applyBorder="1" applyProtection="1"/>
    <xf numFmtId="3" fontId="0" fillId="19" borderId="59" xfId="0" applyNumberFormat="1" applyFill="1" applyBorder="1" applyProtection="1"/>
    <xf numFmtId="3" fontId="0" fillId="0" borderId="1" xfId="0" applyNumberFormat="1" applyFill="1" applyBorder="1" applyProtection="1"/>
    <xf numFmtId="3" fontId="25" fillId="0" borderId="1" xfId="0" applyNumberFormat="1" applyFont="1" applyFill="1" applyBorder="1" applyProtection="1"/>
    <xf numFmtId="3" fontId="0" fillId="19" borderId="47" xfId="0" applyNumberFormat="1" applyFill="1" applyBorder="1" applyProtection="1"/>
    <xf numFmtId="3" fontId="0" fillId="0" borderId="58" xfId="0" applyNumberFormat="1" applyFill="1" applyBorder="1" applyProtection="1"/>
    <xf numFmtId="3" fontId="24" fillId="0" borderId="1" xfId="0" applyNumberFormat="1" applyFont="1" applyBorder="1" applyAlignment="1" applyProtection="1">
      <alignment horizontal="center"/>
    </xf>
    <xf numFmtId="3" fontId="12" fillId="19" borderId="59" xfId="0" applyNumberFormat="1" applyFont="1" applyFill="1" applyBorder="1" applyProtection="1"/>
    <xf numFmtId="3" fontId="24" fillId="19" borderId="1" xfId="0" applyNumberFormat="1" applyFont="1" applyFill="1" applyBorder="1" applyAlignment="1" applyProtection="1">
      <alignment horizontal="center"/>
    </xf>
    <xf numFmtId="3" fontId="26" fillId="0" borderId="57" xfId="0" applyNumberFormat="1" applyFont="1" applyFill="1" applyBorder="1" applyProtection="1"/>
    <xf numFmtId="3" fontId="24" fillId="0" borderId="57" xfId="0" applyNumberFormat="1" applyFont="1" applyFill="1" applyBorder="1" applyProtection="1"/>
    <xf numFmtId="3" fontId="24" fillId="26" borderId="59" xfId="0" applyNumberFormat="1" applyFont="1" applyFill="1" applyBorder="1" applyProtection="1"/>
    <xf numFmtId="3" fontId="24" fillId="19" borderId="47" xfId="0" applyNumberFormat="1" applyFont="1" applyFill="1" applyBorder="1" applyProtection="1"/>
    <xf numFmtId="3" fontId="26" fillId="0" borderId="1" xfId="0" applyNumberFormat="1" applyFont="1" applyFill="1" applyBorder="1" applyProtection="1"/>
    <xf numFmtId="3" fontId="24" fillId="0" borderId="1" xfId="0" applyNumberFormat="1" applyFont="1" applyFill="1" applyBorder="1" applyProtection="1"/>
    <xf numFmtId="3" fontId="24" fillId="26" borderId="47" xfId="0" applyNumberFormat="1" applyFont="1" applyFill="1" applyBorder="1" applyProtection="1"/>
    <xf numFmtId="168" fontId="24" fillId="19" borderId="1" xfId="0" applyNumberFormat="1" applyFont="1" applyFill="1" applyBorder="1" applyAlignment="1" applyProtection="1">
      <alignment horizontal="center"/>
    </xf>
    <xf numFmtId="3" fontId="21" fillId="22" borderId="1" xfId="0" applyNumberFormat="1" applyFont="1" applyFill="1" applyBorder="1" applyAlignment="1" applyProtection="1">
      <alignment horizontal="center"/>
    </xf>
    <xf numFmtId="3" fontId="21" fillId="24" borderId="1" xfId="0" applyNumberFormat="1" applyFont="1" applyFill="1" applyBorder="1" applyAlignment="1" applyProtection="1">
      <alignment horizontal="center"/>
    </xf>
    <xf numFmtId="3" fontId="21" fillId="25" borderId="1" xfId="0" applyNumberFormat="1" applyFont="1" applyFill="1" applyBorder="1" applyAlignment="1" applyProtection="1">
      <alignment horizontal="center"/>
    </xf>
    <xf numFmtId="3" fontId="2" fillId="0" borderId="1" xfId="0" applyNumberFormat="1" applyFont="1" applyBorder="1" applyAlignment="1" applyProtection="1">
      <alignment horizontal="center"/>
    </xf>
    <xf numFmtId="3" fontId="12" fillId="0" borderId="1" xfId="0" applyNumberFormat="1" applyFont="1" applyBorder="1" applyAlignment="1" applyProtection="1">
      <alignment horizontal="center"/>
    </xf>
    <xf numFmtId="3" fontId="12" fillId="25" borderId="1" xfId="0" applyNumberFormat="1" applyFont="1" applyFill="1" applyBorder="1" applyAlignment="1" applyProtection="1">
      <alignment horizontal="center"/>
    </xf>
    <xf numFmtId="3" fontId="20" fillId="25" borderId="37" xfId="0" applyNumberFormat="1" applyFont="1" applyFill="1" applyBorder="1" applyProtection="1"/>
    <xf numFmtId="3" fontId="12" fillId="26" borderId="1" xfId="0" applyNumberFormat="1" applyFont="1" applyFill="1" applyBorder="1" applyAlignment="1" applyProtection="1">
      <alignment horizontal="center"/>
    </xf>
    <xf numFmtId="3" fontId="12" fillId="26" borderId="47" xfId="0" applyNumberFormat="1" applyFont="1" applyFill="1" applyBorder="1" applyProtection="1"/>
    <xf numFmtId="3" fontId="12" fillId="26" borderId="1" xfId="0" applyNumberFormat="1" applyFont="1" applyFill="1" applyBorder="1" applyProtection="1"/>
    <xf numFmtId="3" fontId="2" fillId="0" borderId="1" xfId="0" applyNumberFormat="1" applyFont="1" applyFill="1" applyBorder="1" applyAlignment="1" applyProtection="1">
      <alignment horizontal="center"/>
    </xf>
    <xf numFmtId="3" fontId="12" fillId="0" borderId="47" xfId="0" applyNumberFormat="1" applyFont="1" applyFill="1" applyBorder="1" applyProtection="1"/>
    <xf numFmtId="3" fontId="12" fillId="19" borderId="47" xfId="0" applyNumberFormat="1" applyFont="1" applyFill="1" applyBorder="1" applyAlignment="1" applyProtection="1">
      <alignment horizontal="center"/>
    </xf>
    <xf numFmtId="3" fontId="20" fillId="0" borderId="32" xfId="0" applyNumberFormat="1" applyFont="1" applyFill="1" applyBorder="1" applyProtection="1"/>
    <xf numFmtId="3" fontId="20" fillId="0" borderId="44" xfId="0" applyNumberFormat="1" applyFont="1" applyFill="1" applyBorder="1" applyProtection="1"/>
    <xf numFmtId="3" fontId="12" fillId="0" borderId="44" xfId="0" applyNumberFormat="1" applyFont="1" applyFill="1" applyBorder="1" applyProtection="1"/>
    <xf numFmtId="3" fontId="12" fillId="26" borderId="44" xfId="0" applyNumberFormat="1" applyFont="1" applyFill="1" applyBorder="1" applyProtection="1"/>
    <xf numFmtId="3" fontId="0" fillId="2" borderId="1" xfId="0" applyNumberFormat="1" applyFont="1" applyFill="1" applyBorder="1" applyProtection="1"/>
    <xf numFmtId="3" fontId="20" fillId="0" borderId="37" xfId="0" applyNumberFormat="1" applyFont="1" applyFill="1" applyBorder="1" applyAlignment="1" applyProtection="1">
      <alignment horizontal="center" vertical="center"/>
      <protection locked="0"/>
    </xf>
    <xf numFmtId="3" fontId="20" fillId="0" borderId="37" xfId="0" applyNumberFormat="1" applyFont="1" applyFill="1" applyBorder="1" applyAlignment="1" applyProtection="1">
      <alignment horizontal="center"/>
      <protection locked="0"/>
    </xf>
    <xf numFmtId="0" fontId="11" fillId="2" borderId="9" xfId="0" applyFont="1" applyFill="1" applyBorder="1" applyAlignment="1" applyProtection="1">
      <alignment horizontal="center" vertical="center" wrapText="1"/>
    </xf>
    <xf numFmtId="3" fontId="20" fillId="0" borderId="1" xfId="0" applyNumberFormat="1" applyFont="1" applyFill="1" applyBorder="1" applyAlignment="1" applyProtection="1">
      <alignment horizontal="center" vertical="center"/>
      <protection locked="0"/>
    </xf>
    <xf numFmtId="3" fontId="21" fillId="0" borderId="1" xfId="0" applyNumberFormat="1" applyFont="1" applyFill="1" applyBorder="1" applyAlignment="1" applyProtection="1">
      <alignment horizontal="center" vertical="center"/>
      <protection locked="0"/>
    </xf>
    <xf numFmtId="3" fontId="30" fillId="0" borderId="37" xfId="0" applyNumberFormat="1" applyFont="1" applyFill="1" applyBorder="1" applyProtection="1">
      <protection locked="0"/>
    </xf>
    <xf numFmtId="3" fontId="20" fillId="19" borderId="29" xfId="0" applyNumberFormat="1" applyFont="1" applyFill="1" applyBorder="1" applyProtection="1"/>
    <xf numFmtId="3" fontId="20" fillId="19" borderId="30" xfId="0" applyNumberFormat="1" applyFont="1" applyFill="1" applyBorder="1" applyProtection="1"/>
    <xf numFmtId="3" fontId="24" fillId="0" borderId="37" xfId="0" applyNumberFormat="1" applyFont="1" applyBorder="1" applyAlignment="1" applyProtection="1">
      <alignment horizontal="center"/>
    </xf>
    <xf numFmtId="3" fontId="24" fillId="0" borderId="37" xfId="0" applyNumberFormat="1" applyFont="1" applyFill="1" applyBorder="1" applyAlignment="1" applyProtection="1">
      <alignment horizontal="center"/>
    </xf>
    <xf numFmtId="3" fontId="12" fillId="26" borderId="59" xfId="0" applyNumberFormat="1" applyFont="1" applyFill="1" applyBorder="1" applyProtection="1"/>
    <xf numFmtId="3" fontId="0" fillId="19" borderId="30" xfId="0" applyNumberFormat="1" applyFont="1" applyFill="1" applyBorder="1" applyProtection="1"/>
    <xf numFmtId="3" fontId="21" fillId="24" borderId="47" xfId="0" applyNumberFormat="1" applyFont="1" applyFill="1" applyBorder="1" applyAlignment="1" applyProtection="1">
      <alignment horizontal="center"/>
    </xf>
    <xf numFmtId="3" fontId="12" fillId="0" borderId="37" xfId="0" applyNumberFormat="1" applyFont="1" applyFill="1" applyBorder="1" applyAlignment="1" applyProtection="1">
      <alignment horizontal="center"/>
    </xf>
    <xf numFmtId="3" fontId="12" fillId="24" borderId="47" xfId="0" applyNumberFormat="1" applyFont="1" applyFill="1" applyBorder="1" applyAlignment="1" applyProtection="1">
      <alignment horizontal="center"/>
    </xf>
    <xf numFmtId="3" fontId="25" fillId="26" borderId="1" xfId="0" applyNumberFormat="1" applyFont="1" applyFill="1" applyBorder="1" applyAlignment="1" applyProtection="1">
      <alignment horizontal="center"/>
    </xf>
    <xf numFmtId="168" fontId="12" fillId="19" borderId="1" xfId="0" applyNumberFormat="1" applyFont="1" applyFill="1" applyBorder="1" applyAlignment="1" applyProtection="1">
      <alignment horizontal="center"/>
    </xf>
    <xf numFmtId="3" fontId="20" fillId="0" borderId="37" xfId="0" applyNumberFormat="1" applyFont="1" applyFill="1" applyBorder="1" applyAlignment="1" applyProtection="1">
      <alignment horizontal="center" vertical="center"/>
    </xf>
    <xf numFmtId="3" fontId="20" fillId="0" borderId="37" xfId="0" applyNumberFormat="1" applyFont="1" applyFill="1" applyBorder="1" applyAlignment="1" applyProtection="1">
      <alignment horizontal="center"/>
    </xf>
    <xf numFmtId="3" fontId="12" fillId="19" borderId="1" xfId="0" applyNumberFormat="1" applyFont="1" applyFill="1" applyBorder="1" applyProtection="1"/>
    <xf numFmtId="3" fontId="0" fillId="28" borderId="28" xfId="0" applyNumberFormat="1" applyFont="1" applyFill="1" applyBorder="1" applyProtection="1"/>
    <xf numFmtId="3" fontId="12" fillId="26" borderId="48" xfId="0" applyNumberFormat="1" applyFont="1" applyFill="1" applyBorder="1" applyProtection="1"/>
    <xf numFmtId="3" fontId="20" fillId="27" borderId="1" xfId="0" applyNumberFormat="1" applyFont="1" applyFill="1" applyBorder="1" applyProtection="1"/>
    <xf numFmtId="3" fontId="12" fillId="27" borderId="1" xfId="0" applyNumberFormat="1" applyFont="1" applyFill="1" applyBorder="1" applyProtection="1"/>
    <xf numFmtId="3" fontId="20" fillId="0" borderId="1" xfId="0" applyNumberFormat="1" applyFont="1" applyFill="1" applyBorder="1" applyAlignment="1" applyProtection="1">
      <alignment horizontal="center"/>
      <protection locked="0"/>
    </xf>
    <xf numFmtId="3" fontId="20" fillId="28" borderId="37" xfId="0" applyNumberFormat="1" applyFont="1" applyFill="1" applyBorder="1" applyAlignment="1" applyProtection="1">
      <alignment horizontal="center"/>
      <protection locked="0"/>
    </xf>
    <xf numFmtId="3" fontId="20" fillId="19" borderId="37" xfId="0" applyNumberFormat="1" applyFont="1" applyFill="1" applyBorder="1" applyAlignment="1" applyProtection="1">
      <alignment horizontal="center" vertical="center"/>
      <protection locked="0"/>
    </xf>
    <xf numFmtId="3" fontId="19" fillId="14" borderId="33" xfId="0" applyNumberFormat="1" applyFont="1" applyFill="1" applyBorder="1" applyAlignment="1" applyProtection="1">
      <alignment horizontal="center" vertical="center"/>
    </xf>
    <xf numFmtId="3" fontId="0" fillId="19" borderId="31" xfId="0" applyNumberFormat="1" applyFont="1" applyFill="1" applyBorder="1" applyProtection="1">
      <protection locked="0"/>
    </xf>
    <xf numFmtId="3" fontId="0" fillId="0" borderId="31" xfId="0" applyNumberFormat="1" applyFont="1" applyFill="1" applyBorder="1" applyProtection="1">
      <protection locked="0"/>
    </xf>
    <xf numFmtId="0" fontId="27" fillId="0" borderId="7" xfId="0" applyFont="1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center" wrapText="1"/>
    </xf>
    <xf numFmtId="0" fontId="19" fillId="4" borderId="4" xfId="0" applyFont="1" applyFill="1" applyBorder="1" applyAlignment="1" applyProtection="1">
      <alignment vertical="top" wrapText="1"/>
    </xf>
    <xf numFmtId="0" fontId="19" fillId="4" borderId="0" xfId="0" applyFont="1" applyFill="1" applyBorder="1" applyAlignment="1" applyProtection="1">
      <alignment vertical="top" wrapText="1"/>
    </xf>
    <xf numFmtId="0" fontId="10" fillId="3" borderId="4" xfId="0" applyFont="1" applyFill="1" applyBorder="1" applyAlignment="1" applyProtection="1">
      <alignment horizontal="center" vertical="center" wrapText="1"/>
    </xf>
    <xf numFmtId="0" fontId="10" fillId="3" borderId="5" xfId="0" applyFont="1" applyFill="1" applyBorder="1" applyAlignment="1" applyProtection="1">
      <alignment horizontal="center" vertical="center" wrapText="1"/>
    </xf>
    <xf numFmtId="0" fontId="10" fillId="3" borderId="11" xfId="0" applyFont="1" applyFill="1" applyBorder="1" applyAlignment="1" applyProtection="1">
      <alignment horizontal="center" vertical="center" wrapText="1"/>
    </xf>
    <xf numFmtId="0" fontId="10" fillId="3" borderId="12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11" fillId="2" borderId="9" xfId="0" applyFont="1" applyFill="1" applyBorder="1" applyAlignment="1" applyProtection="1">
      <alignment horizontal="center" vertical="center" wrapText="1"/>
    </xf>
    <xf numFmtId="0" fontId="16" fillId="2" borderId="39" xfId="0" applyFont="1" applyFill="1" applyBorder="1" applyAlignment="1" applyProtection="1">
      <alignment horizontal="center" vertical="center"/>
    </xf>
    <xf numFmtId="0" fontId="16" fillId="2" borderId="40" xfId="0" applyFont="1" applyFill="1" applyBorder="1" applyAlignment="1" applyProtection="1">
      <alignment horizontal="center" vertical="center"/>
    </xf>
    <xf numFmtId="0" fontId="4" fillId="15" borderId="6" xfId="0" applyFont="1" applyFill="1" applyBorder="1" applyAlignment="1" applyProtection="1">
      <alignment horizontal="center" vertical="center"/>
    </xf>
    <xf numFmtId="0" fontId="4" fillId="15" borderId="9" xfId="0" applyFont="1" applyFill="1" applyBorder="1" applyAlignment="1" applyProtection="1">
      <alignment horizontal="center" vertical="center"/>
    </xf>
    <xf numFmtId="0" fontId="16" fillId="2" borderId="38" xfId="0" applyFont="1" applyFill="1" applyBorder="1" applyAlignment="1" applyProtection="1">
      <alignment horizontal="center" vertical="center"/>
    </xf>
    <xf numFmtId="0" fontId="9" fillId="5" borderId="6" xfId="0" applyFont="1" applyFill="1" applyBorder="1" applyAlignment="1" applyProtection="1">
      <alignment horizontal="center" vertical="center" wrapText="1"/>
    </xf>
    <xf numFmtId="0" fontId="9" fillId="5" borderId="7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0" fillId="2" borderId="0" xfId="0" applyFill="1" applyBorder="1" applyAlignment="1" applyProtection="1">
      <alignment horizontal="center" vertical="center" wrapText="1"/>
    </xf>
    <xf numFmtId="0" fontId="7" fillId="8" borderId="7" xfId="0" applyFont="1" applyFill="1" applyBorder="1" applyAlignment="1" applyProtection="1">
      <alignment horizontal="center" vertical="center" wrapText="1"/>
    </xf>
    <xf numFmtId="0" fontId="7" fillId="8" borderId="4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7" borderId="6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7" borderId="4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horizontal="center" vertical="center" wrapText="1"/>
    </xf>
    <xf numFmtId="0" fontId="7" fillId="6" borderId="7" xfId="0" applyFont="1" applyFill="1" applyBorder="1" applyAlignment="1" applyProtection="1">
      <alignment horizontal="center" vertical="center" wrapText="1"/>
    </xf>
    <xf numFmtId="0" fontId="7" fillId="6" borderId="6" xfId="0" applyFont="1" applyFill="1" applyBorder="1" applyAlignment="1" applyProtection="1">
      <alignment horizontal="center" vertical="center" wrapText="1"/>
    </xf>
    <xf numFmtId="0" fontId="7" fillId="6" borderId="9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10" fillId="3" borderId="0" xfId="0" applyFont="1" applyFill="1" applyBorder="1" applyAlignment="1" applyProtection="1">
      <alignment horizontal="center" vertical="center" wrapText="1"/>
    </xf>
    <xf numFmtId="0" fontId="10" fillId="3" borderId="35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15" fillId="4" borderId="4" xfId="0" applyFont="1" applyFill="1" applyBorder="1" applyAlignment="1" applyProtection="1">
      <alignment vertical="top" wrapText="1"/>
    </xf>
    <xf numFmtId="0" fontId="9" fillId="5" borderId="4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 applyProtection="1">
      <alignment horizontal="center" vertical="center" wrapText="1"/>
    </xf>
    <xf numFmtId="0" fontId="6" fillId="3" borderId="35" xfId="0" applyFont="1" applyFill="1" applyBorder="1" applyAlignment="1" applyProtection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15" fillId="4" borderId="0" xfId="0" applyFont="1" applyFill="1" applyBorder="1" applyAlignment="1" applyProtection="1">
      <alignment vertical="top" wrapText="1"/>
    </xf>
    <xf numFmtId="0" fontId="7" fillId="6" borderId="36" xfId="0" applyFont="1" applyFill="1" applyBorder="1" applyAlignment="1" applyProtection="1">
      <alignment horizontal="center" vertical="center" wrapText="1"/>
    </xf>
    <xf numFmtId="0" fontId="7" fillId="6" borderId="0" xfId="0" applyFont="1" applyFill="1" applyBorder="1" applyAlignment="1" applyProtection="1">
      <alignment horizontal="center" vertical="center" wrapText="1"/>
    </xf>
    <xf numFmtId="0" fontId="7" fillId="6" borderId="4" xfId="0" applyFont="1" applyFill="1" applyBorder="1" applyAlignment="1" applyProtection="1">
      <alignment horizontal="center" vertical="center" wrapText="1"/>
    </xf>
    <xf numFmtId="0" fontId="4" fillId="16" borderId="6" xfId="0" applyFont="1" applyFill="1" applyBorder="1" applyAlignment="1" applyProtection="1">
      <alignment horizontal="center" vertical="center"/>
    </xf>
    <xf numFmtId="0" fontId="4" fillId="16" borderId="9" xfId="0" applyFont="1" applyFill="1" applyBorder="1" applyAlignment="1" applyProtection="1">
      <alignment horizontal="center" vertical="center"/>
    </xf>
    <xf numFmtId="0" fontId="0" fillId="21" borderId="8" xfId="0" applyFill="1" applyBorder="1" applyAlignment="1" applyProtection="1">
      <alignment horizontal="center" vertical="center" wrapText="1"/>
    </xf>
    <xf numFmtId="0" fontId="0" fillId="21" borderId="24" xfId="0" applyFill="1" applyBorder="1" applyAlignment="1" applyProtection="1">
      <alignment horizontal="center" vertical="center" wrapText="1"/>
    </xf>
    <xf numFmtId="0" fontId="0" fillId="20" borderId="8" xfId="0" applyFill="1" applyBorder="1" applyAlignment="1" applyProtection="1">
      <alignment horizontal="center" vertical="center" wrapText="1"/>
    </xf>
    <xf numFmtId="0" fontId="0" fillId="20" borderId="24" xfId="0" applyFill="1" applyBorder="1" applyAlignment="1" applyProtection="1">
      <alignment horizontal="center" vertical="center" wrapText="1"/>
    </xf>
    <xf numFmtId="0" fontId="7" fillId="6" borderId="15" xfId="0" applyFont="1" applyFill="1" applyBorder="1" applyAlignment="1" applyProtection="1">
      <alignment horizontal="center" vertical="center" wrapText="1"/>
    </xf>
    <xf numFmtId="0" fontId="7" fillId="6" borderId="21" xfId="0" applyFont="1" applyFill="1" applyBorder="1" applyAlignment="1" applyProtection="1">
      <alignment horizontal="center" vertical="center" wrapText="1"/>
    </xf>
    <xf numFmtId="0" fontId="7" fillId="6" borderId="18" xfId="0" applyFont="1" applyFill="1" applyBorder="1" applyAlignment="1" applyProtection="1">
      <alignment horizontal="center" vertical="center" wrapText="1"/>
    </xf>
    <xf numFmtId="0" fontId="7" fillId="6" borderId="25" xfId="0" applyFont="1" applyFill="1" applyBorder="1" applyAlignment="1" applyProtection="1">
      <alignment horizontal="center" vertical="center" wrapText="1"/>
    </xf>
    <xf numFmtId="0" fontId="7" fillId="6" borderId="19" xfId="0" applyFont="1" applyFill="1" applyBorder="1" applyAlignment="1" applyProtection="1">
      <alignment horizontal="center" vertical="center" wrapText="1"/>
    </xf>
    <xf numFmtId="0" fontId="7" fillId="6" borderId="26" xfId="0" applyFont="1" applyFill="1" applyBorder="1" applyAlignment="1" applyProtection="1">
      <alignment horizontal="center" vertical="center" wrapText="1"/>
    </xf>
    <xf numFmtId="0" fontId="8" fillId="6" borderId="19" xfId="0" applyFont="1" applyFill="1" applyBorder="1" applyAlignment="1" applyProtection="1">
      <alignment horizontal="center" vertical="center" wrapText="1"/>
    </xf>
    <xf numFmtId="0" fontId="8" fillId="6" borderId="26" xfId="0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vertical="center" wrapText="1"/>
    </xf>
    <xf numFmtId="0" fontId="7" fillId="6" borderId="24" xfId="0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 applyProtection="1">
      <alignment horizontal="center" vertical="center" wrapText="1"/>
    </xf>
    <xf numFmtId="0" fontId="8" fillId="7" borderId="13" xfId="0" applyFont="1" applyFill="1" applyBorder="1" applyAlignment="1" applyProtection="1">
      <alignment horizontal="center" vertical="center" wrapText="1"/>
    </xf>
    <xf numFmtId="0" fontId="8" fillId="7" borderId="24" xfId="0" applyFont="1" applyFill="1" applyBorder="1" applyAlignment="1" applyProtection="1">
      <alignment horizontal="center" vertical="center" wrapText="1"/>
    </xf>
    <xf numFmtId="0" fontId="7" fillId="8" borderId="6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7" fillId="12" borderId="16" xfId="0" applyFont="1" applyFill="1" applyBorder="1" applyAlignment="1" applyProtection="1">
      <alignment horizontal="center" vertical="center" wrapText="1"/>
    </xf>
    <xf numFmtId="0" fontId="7" fillId="12" borderId="22" xfId="0" applyFont="1" applyFill="1" applyBorder="1" applyAlignment="1" applyProtection="1">
      <alignment horizontal="center" vertical="center" wrapText="1"/>
    </xf>
    <xf numFmtId="0" fontId="7" fillId="11" borderId="17" xfId="0" applyFont="1" applyFill="1" applyBorder="1" applyAlignment="1" applyProtection="1">
      <alignment horizontal="center" vertical="center" wrapText="1"/>
    </xf>
    <xf numFmtId="0" fontId="7" fillId="11" borderId="27" xfId="0" applyFont="1" applyFill="1" applyBorder="1" applyAlignment="1" applyProtection="1">
      <alignment horizontal="center" vertical="center" wrapText="1"/>
    </xf>
    <xf numFmtId="0" fontId="8" fillId="8" borderId="8" xfId="0" applyFont="1" applyFill="1" applyBorder="1" applyAlignment="1" applyProtection="1">
      <alignment horizontal="center" vertical="center" wrapText="1"/>
    </xf>
    <xf numFmtId="0" fontId="8" fillId="8" borderId="13" xfId="0" applyFont="1" applyFill="1" applyBorder="1" applyAlignment="1" applyProtection="1">
      <alignment horizontal="center" vertical="center" wrapText="1"/>
    </xf>
    <xf numFmtId="0" fontId="8" fillId="8" borderId="24" xfId="0" applyFont="1" applyFill="1" applyBorder="1" applyAlignment="1" applyProtection="1">
      <alignment horizontal="center" vertical="center" wrapText="1"/>
    </xf>
    <xf numFmtId="0" fontId="9" fillId="5" borderId="8" xfId="0" applyFont="1" applyFill="1" applyBorder="1" applyAlignment="1" applyProtection="1">
      <alignment horizontal="center" vertical="center" wrapText="1"/>
    </xf>
    <xf numFmtId="0" fontId="9" fillId="5" borderId="13" xfId="0" applyFont="1" applyFill="1" applyBorder="1" applyAlignment="1" applyProtection="1">
      <alignment horizontal="center" vertical="center" wrapText="1"/>
    </xf>
    <xf numFmtId="0" fontId="9" fillId="5" borderId="24" xfId="0" applyFont="1" applyFill="1" applyBorder="1" applyAlignment="1" applyProtection="1">
      <alignment horizontal="center" vertical="center" wrapText="1"/>
    </xf>
    <xf numFmtId="0" fontId="10" fillId="3" borderId="10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 wrapText="1"/>
    </xf>
    <xf numFmtId="0" fontId="7" fillId="10" borderId="8" xfId="0" applyFont="1" applyFill="1" applyBorder="1" applyAlignment="1" applyProtection="1">
      <alignment horizontal="center" vertical="center" wrapText="1"/>
    </xf>
    <xf numFmtId="0" fontId="7" fillId="10" borderId="13" xfId="0" applyFont="1" applyFill="1" applyBorder="1" applyAlignment="1" applyProtection="1">
      <alignment horizontal="center" vertical="center" wrapText="1"/>
    </xf>
    <xf numFmtId="0" fontId="7" fillId="10" borderId="24" xfId="0" applyFont="1" applyFill="1" applyBorder="1" applyAlignment="1" applyProtection="1">
      <alignment horizontal="center" vertical="center" wrapText="1"/>
    </xf>
    <xf numFmtId="0" fontId="12" fillId="2" borderId="8" xfId="0" applyFont="1" applyFill="1" applyBorder="1" applyAlignment="1" applyProtection="1">
      <alignment horizontal="center" vertical="center" wrapText="1"/>
    </xf>
    <xf numFmtId="0" fontId="12" fillId="2" borderId="13" xfId="0" applyFont="1" applyFill="1" applyBorder="1" applyAlignment="1" applyProtection="1">
      <alignment horizontal="center" vertical="center" wrapText="1"/>
    </xf>
    <xf numFmtId="0" fontId="12" fillId="2" borderId="2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35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5" fillId="15" borderId="3" xfId="0" applyFont="1" applyFill="1" applyBorder="1" applyAlignment="1" applyProtection="1">
      <alignment horizontal="center" vertical="center" wrapText="1"/>
    </xf>
    <xf numFmtId="0" fontId="5" fillId="15" borderId="0" xfId="0" applyFont="1" applyFill="1" applyBorder="1" applyAlignment="1" applyProtection="1">
      <alignment horizontal="center" vertical="center" wrapText="1"/>
    </xf>
    <xf numFmtId="0" fontId="5" fillId="15" borderId="11" xfId="0" applyFont="1" applyFill="1" applyBorder="1" applyAlignment="1" applyProtection="1">
      <alignment horizontal="center" vertical="center" wrapText="1"/>
    </xf>
    <xf numFmtId="0" fontId="7" fillId="10" borderId="16" xfId="0" applyFont="1" applyFill="1" applyBorder="1" applyAlignment="1" applyProtection="1">
      <alignment horizontal="center" vertical="center" wrapText="1"/>
    </xf>
    <xf numFmtId="0" fontId="7" fillId="10" borderId="22" xfId="0" applyFont="1" applyFill="1" applyBorder="1" applyAlignment="1" applyProtection="1">
      <alignment horizontal="center" vertical="center" wrapText="1"/>
    </xf>
    <xf numFmtId="0" fontId="7" fillId="11" borderId="23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20" fillId="2" borderId="0" xfId="0" applyFont="1" applyFill="1" applyBorder="1" applyAlignment="1" applyProtection="1">
      <alignment horizontal="center" vertical="center" wrapText="1"/>
    </xf>
    <xf numFmtId="0" fontId="20" fillId="2" borderId="0" xfId="0" applyFont="1" applyFill="1" applyBorder="1" applyAlignment="1" applyProtection="1">
      <alignment horizontal="center" wrapText="1"/>
    </xf>
    <xf numFmtId="0" fontId="7" fillId="6" borderId="45" xfId="0" applyFont="1" applyFill="1" applyBorder="1" applyAlignment="1" applyProtection="1">
      <alignment horizontal="center" vertical="center" wrapText="1"/>
    </xf>
    <xf numFmtId="0" fontId="7" fillId="6" borderId="13" xfId="0" applyFont="1" applyFill="1" applyBorder="1" applyAlignment="1" applyProtection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filterMode="1">
    <tabColor rgb="FFFFC000"/>
  </sheetPr>
  <dimension ref="A1:CJ440"/>
  <sheetViews>
    <sheetView zoomScale="67" zoomScaleNormal="67" workbookViewId="0">
      <pane xSplit="2" ySplit="7" topLeftCell="C355" activePane="bottomRight" state="frozen"/>
      <selection activeCell="D146" sqref="D146"/>
      <selection pane="topRight" activeCell="D146" sqref="D146"/>
      <selection pane="bottomLeft" activeCell="D146" sqref="D146"/>
      <selection pane="bottomRight" activeCell="E374" sqref="E374"/>
    </sheetView>
  </sheetViews>
  <sheetFormatPr baseColWidth="10" defaultRowHeight="15" x14ac:dyDescent="0.25"/>
  <cols>
    <col min="1" max="1" width="13.5703125" style="2" customWidth="1"/>
    <col min="2" max="2" width="14.7109375" style="2" customWidth="1"/>
    <col min="3" max="18" width="12.140625" style="2" customWidth="1"/>
    <col min="19" max="26" width="12.140625" style="2" hidden="1" customWidth="1"/>
    <col min="27" max="33" width="12.140625" style="2" customWidth="1"/>
    <col min="34" max="44" width="12.140625" style="2" hidden="1" customWidth="1"/>
    <col min="45" max="45" width="12.140625" style="2" customWidth="1"/>
    <col min="46" max="46" width="14.7109375" style="2" customWidth="1"/>
    <col min="47" max="49" width="12.140625" style="2" customWidth="1"/>
    <col min="50" max="60" width="12.140625" style="2" hidden="1" customWidth="1"/>
    <col min="61" max="67" width="12.140625" style="2" customWidth="1"/>
    <col min="68" max="75" width="12.140625" style="2" hidden="1" customWidth="1"/>
    <col min="76" max="85" width="12.140625" style="2" customWidth="1"/>
    <col min="86" max="290" width="11.42578125" style="13"/>
    <col min="291" max="291" width="11.7109375" style="13" customWidth="1"/>
    <col min="292" max="292" width="11.140625" style="13" customWidth="1"/>
    <col min="293" max="293" width="13.42578125" style="13" customWidth="1"/>
    <col min="294" max="294" width="12.140625" style="13" customWidth="1"/>
    <col min="295" max="295" width="11.5703125" style="13" customWidth="1"/>
    <col min="296" max="296" width="10.140625" style="13" customWidth="1"/>
    <col min="297" max="297" width="10.28515625" style="13" customWidth="1"/>
    <col min="298" max="298" width="9.140625" style="13" customWidth="1"/>
    <col min="299" max="299" width="9.42578125" style="13" customWidth="1"/>
    <col min="300" max="302" width="9.140625" style="13" customWidth="1"/>
    <col min="303" max="304" width="12.140625" style="13" customWidth="1"/>
    <col min="305" max="305" width="8.140625" style="13" customWidth="1"/>
    <col min="306" max="307" width="9.28515625" style="13" customWidth="1"/>
    <col min="308" max="308" width="12.28515625" style="13" customWidth="1"/>
    <col min="309" max="309" width="11.5703125" style="13" customWidth="1"/>
    <col min="310" max="311" width="10" style="13" customWidth="1"/>
    <col min="312" max="312" width="14" style="13" customWidth="1"/>
    <col min="313" max="313" width="16.7109375" style="13" customWidth="1"/>
    <col min="314" max="314" width="14" style="13" customWidth="1"/>
    <col min="315" max="315" width="8.7109375" style="13" customWidth="1"/>
    <col min="316" max="316" width="12.5703125" style="13" customWidth="1"/>
    <col min="317" max="318" width="12.42578125" style="13" customWidth="1"/>
    <col min="319" max="319" width="0.140625" style="13" customWidth="1"/>
    <col min="320" max="320" width="0" style="13" hidden="1" customWidth="1"/>
    <col min="321" max="321" width="12.5703125" style="13" customWidth="1"/>
    <col min="322" max="322" width="11.85546875" style="13" customWidth="1"/>
    <col min="323" max="323" width="12.7109375" style="13" customWidth="1"/>
    <col min="324" max="325" width="10.42578125" style="13" customWidth="1"/>
    <col min="326" max="326" width="12.140625" style="13" customWidth="1"/>
    <col min="327" max="329" width="0" style="13" hidden="1" customWidth="1"/>
    <col min="330" max="330" width="13.140625" style="13" customWidth="1"/>
    <col min="331" max="332" width="11.42578125" style="13"/>
    <col min="333" max="333" width="12.85546875" style="13" customWidth="1"/>
    <col min="334" max="334" width="10.42578125" style="13" customWidth="1"/>
    <col min="335" max="335" width="11.7109375" style="13" customWidth="1"/>
    <col min="336" max="336" width="13.42578125" style="13" customWidth="1"/>
    <col min="337" max="337" width="12.85546875" style="13" customWidth="1"/>
    <col min="338" max="338" width="13.28515625" style="13" customWidth="1"/>
    <col min="339" max="339" width="15.28515625" style="13" customWidth="1"/>
    <col min="340" max="546" width="11.42578125" style="13"/>
    <col min="547" max="547" width="11.7109375" style="13" customWidth="1"/>
    <col min="548" max="548" width="11.140625" style="13" customWidth="1"/>
    <col min="549" max="549" width="13.42578125" style="13" customWidth="1"/>
    <col min="550" max="550" width="12.140625" style="13" customWidth="1"/>
    <col min="551" max="551" width="11.5703125" style="13" customWidth="1"/>
    <col min="552" max="552" width="10.140625" style="13" customWidth="1"/>
    <col min="553" max="553" width="10.28515625" style="13" customWidth="1"/>
    <col min="554" max="554" width="9.140625" style="13" customWidth="1"/>
    <col min="555" max="555" width="9.42578125" style="13" customWidth="1"/>
    <col min="556" max="558" width="9.140625" style="13" customWidth="1"/>
    <col min="559" max="560" width="12.140625" style="13" customWidth="1"/>
    <col min="561" max="561" width="8.140625" style="13" customWidth="1"/>
    <col min="562" max="563" width="9.28515625" style="13" customWidth="1"/>
    <col min="564" max="564" width="12.28515625" style="13" customWidth="1"/>
    <col min="565" max="565" width="11.5703125" style="13" customWidth="1"/>
    <col min="566" max="567" width="10" style="13" customWidth="1"/>
    <col min="568" max="568" width="14" style="13" customWidth="1"/>
    <col min="569" max="569" width="16.7109375" style="13" customWidth="1"/>
    <col min="570" max="570" width="14" style="13" customWidth="1"/>
    <col min="571" max="571" width="8.7109375" style="13" customWidth="1"/>
    <col min="572" max="572" width="12.5703125" style="13" customWidth="1"/>
    <col min="573" max="574" width="12.42578125" style="13" customWidth="1"/>
    <col min="575" max="575" width="0.140625" style="13" customWidth="1"/>
    <col min="576" max="576" width="0" style="13" hidden="1" customWidth="1"/>
    <col min="577" max="577" width="12.5703125" style="13" customWidth="1"/>
    <col min="578" max="578" width="11.85546875" style="13" customWidth="1"/>
    <col min="579" max="579" width="12.7109375" style="13" customWidth="1"/>
    <col min="580" max="581" width="10.42578125" style="13" customWidth="1"/>
    <col min="582" max="582" width="12.140625" style="13" customWidth="1"/>
    <col min="583" max="585" width="0" style="13" hidden="1" customWidth="1"/>
    <col min="586" max="586" width="13.140625" style="13" customWidth="1"/>
    <col min="587" max="588" width="11.42578125" style="13"/>
    <col min="589" max="589" width="12.85546875" style="13" customWidth="1"/>
    <col min="590" max="590" width="10.42578125" style="13" customWidth="1"/>
    <col min="591" max="591" width="11.7109375" style="13" customWidth="1"/>
    <col min="592" max="592" width="13.42578125" style="13" customWidth="1"/>
    <col min="593" max="593" width="12.85546875" style="13" customWidth="1"/>
    <col min="594" max="594" width="13.28515625" style="13" customWidth="1"/>
    <col min="595" max="595" width="15.28515625" style="13" customWidth="1"/>
    <col min="596" max="802" width="11.42578125" style="13"/>
    <col min="803" max="803" width="11.7109375" style="13" customWidth="1"/>
    <col min="804" max="804" width="11.140625" style="13" customWidth="1"/>
    <col min="805" max="805" width="13.42578125" style="13" customWidth="1"/>
    <col min="806" max="806" width="12.140625" style="13" customWidth="1"/>
    <col min="807" max="807" width="11.5703125" style="13" customWidth="1"/>
    <col min="808" max="808" width="10.140625" style="13" customWidth="1"/>
    <col min="809" max="809" width="10.28515625" style="13" customWidth="1"/>
    <col min="810" max="810" width="9.140625" style="13" customWidth="1"/>
    <col min="811" max="811" width="9.42578125" style="13" customWidth="1"/>
    <col min="812" max="814" width="9.140625" style="13" customWidth="1"/>
    <col min="815" max="816" width="12.140625" style="13" customWidth="1"/>
    <col min="817" max="817" width="8.140625" style="13" customWidth="1"/>
    <col min="818" max="819" width="9.28515625" style="13" customWidth="1"/>
    <col min="820" max="820" width="12.28515625" style="13" customWidth="1"/>
    <col min="821" max="821" width="11.5703125" style="13" customWidth="1"/>
    <col min="822" max="823" width="10" style="13" customWidth="1"/>
    <col min="824" max="824" width="14" style="13" customWidth="1"/>
    <col min="825" max="825" width="16.7109375" style="13" customWidth="1"/>
    <col min="826" max="826" width="14" style="13" customWidth="1"/>
    <col min="827" max="827" width="8.7109375" style="13" customWidth="1"/>
    <col min="828" max="828" width="12.5703125" style="13" customWidth="1"/>
    <col min="829" max="830" width="12.42578125" style="13" customWidth="1"/>
    <col min="831" max="831" width="0.140625" style="13" customWidth="1"/>
    <col min="832" max="832" width="0" style="13" hidden="1" customWidth="1"/>
    <col min="833" max="833" width="12.5703125" style="13" customWidth="1"/>
    <col min="834" max="834" width="11.85546875" style="13" customWidth="1"/>
    <col min="835" max="835" width="12.7109375" style="13" customWidth="1"/>
    <col min="836" max="837" width="10.42578125" style="13" customWidth="1"/>
    <col min="838" max="838" width="12.140625" style="13" customWidth="1"/>
    <col min="839" max="841" width="0" style="13" hidden="1" customWidth="1"/>
    <col min="842" max="842" width="13.140625" style="13" customWidth="1"/>
    <col min="843" max="844" width="11.42578125" style="13"/>
    <col min="845" max="845" width="12.85546875" style="13" customWidth="1"/>
    <col min="846" max="846" width="10.42578125" style="13" customWidth="1"/>
    <col min="847" max="847" width="11.7109375" style="13" customWidth="1"/>
    <col min="848" max="848" width="13.42578125" style="13" customWidth="1"/>
    <col min="849" max="849" width="12.85546875" style="13" customWidth="1"/>
    <col min="850" max="850" width="13.28515625" style="13" customWidth="1"/>
    <col min="851" max="851" width="15.28515625" style="13" customWidth="1"/>
    <col min="852" max="1058" width="11.42578125" style="13"/>
    <col min="1059" max="1059" width="11.7109375" style="13" customWidth="1"/>
    <col min="1060" max="1060" width="11.140625" style="13" customWidth="1"/>
    <col min="1061" max="1061" width="13.42578125" style="13" customWidth="1"/>
    <col min="1062" max="1062" width="12.140625" style="13" customWidth="1"/>
    <col min="1063" max="1063" width="11.5703125" style="13" customWidth="1"/>
    <col min="1064" max="1064" width="10.140625" style="13" customWidth="1"/>
    <col min="1065" max="1065" width="10.28515625" style="13" customWidth="1"/>
    <col min="1066" max="1066" width="9.140625" style="13" customWidth="1"/>
    <col min="1067" max="1067" width="9.42578125" style="13" customWidth="1"/>
    <col min="1068" max="1070" width="9.140625" style="13" customWidth="1"/>
    <col min="1071" max="1072" width="12.140625" style="13" customWidth="1"/>
    <col min="1073" max="1073" width="8.140625" style="13" customWidth="1"/>
    <col min="1074" max="1075" width="9.28515625" style="13" customWidth="1"/>
    <col min="1076" max="1076" width="12.28515625" style="13" customWidth="1"/>
    <col min="1077" max="1077" width="11.5703125" style="13" customWidth="1"/>
    <col min="1078" max="1079" width="10" style="13" customWidth="1"/>
    <col min="1080" max="1080" width="14" style="13" customWidth="1"/>
    <col min="1081" max="1081" width="16.7109375" style="13" customWidth="1"/>
    <col min="1082" max="1082" width="14" style="13" customWidth="1"/>
    <col min="1083" max="1083" width="8.7109375" style="13" customWidth="1"/>
    <col min="1084" max="1084" width="12.5703125" style="13" customWidth="1"/>
    <col min="1085" max="1086" width="12.42578125" style="13" customWidth="1"/>
    <col min="1087" max="1087" width="0.140625" style="13" customWidth="1"/>
    <col min="1088" max="1088" width="0" style="13" hidden="1" customWidth="1"/>
    <col min="1089" max="1089" width="12.5703125" style="13" customWidth="1"/>
    <col min="1090" max="1090" width="11.85546875" style="13" customWidth="1"/>
    <col min="1091" max="1091" width="12.7109375" style="13" customWidth="1"/>
    <col min="1092" max="1093" width="10.42578125" style="13" customWidth="1"/>
    <col min="1094" max="1094" width="12.140625" style="13" customWidth="1"/>
    <col min="1095" max="1097" width="0" style="13" hidden="1" customWidth="1"/>
    <col min="1098" max="1098" width="13.140625" style="13" customWidth="1"/>
    <col min="1099" max="1100" width="11.42578125" style="13"/>
    <col min="1101" max="1101" width="12.85546875" style="13" customWidth="1"/>
    <col min="1102" max="1102" width="10.42578125" style="13" customWidth="1"/>
    <col min="1103" max="1103" width="11.7109375" style="13" customWidth="1"/>
    <col min="1104" max="1104" width="13.42578125" style="13" customWidth="1"/>
    <col min="1105" max="1105" width="12.85546875" style="13" customWidth="1"/>
    <col min="1106" max="1106" width="13.28515625" style="13" customWidth="1"/>
    <col min="1107" max="1107" width="15.28515625" style="13" customWidth="1"/>
    <col min="1108" max="1314" width="11.42578125" style="13"/>
    <col min="1315" max="1315" width="11.7109375" style="13" customWidth="1"/>
    <col min="1316" max="1316" width="11.140625" style="13" customWidth="1"/>
    <col min="1317" max="1317" width="13.42578125" style="13" customWidth="1"/>
    <col min="1318" max="1318" width="12.140625" style="13" customWidth="1"/>
    <col min="1319" max="1319" width="11.5703125" style="13" customWidth="1"/>
    <col min="1320" max="1320" width="10.140625" style="13" customWidth="1"/>
    <col min="1321" max="1321" width="10.28515625" style="13" customWidth="1"/>
    <col min="1322" max="1322" width="9.140625" style="13" customWidth="1"/>
    <col min="1323" max="1323" width="9.42578125" style="13" customWidth="1"/>
    <col min="1324" max="1326" width="9.140625" style="13" customWidth="1"/>
    <col min="1327" max="1328" width="12.140625" style="13" customWidth="1"/>
    <col min="1329" max="1329" width="8.140625" style="13" customWidth="1"/>
    <col min="1330" max="1331" width="9.28515625" style="13" customWidth="1"/>
    <col min="1332" max="1332" width="12.28515625" style="13" customWidth="1"/>
    <col min="1333" max="1333" width="11.5703125" style="13" customWidth="1"/>
    <col min="1334" max="1335" width="10" style="13" customWidth="1"/>
    <col min="1336" max="1336" width="14" style="13" customWidth="1"/>
    <col min="1337" max="1337" width="16.7109375" style="13" customWidth="1"/>
    <col min="1338" max="1338" width="14" style="13" customWidth="1"/>
    <col min="1339" max="1339" width="8.7109375" style="13" customWidth="1"/>
    <col min="1340" max="1340" width="12.5703125" style="13" customWidth="1"/>
    <col min="1341" max="1342" width="12.42578125" style="13" customWidth="1"/>
    <col min="1343" max="1343" width="0.140625" style="13" customWidth="1"/>
    <col min="1344" max="1344" width="0" style="13" hidden="1" customWidth="1"/>
    <col min="1345" max="1345" width="12.5703125" style="13" customWidth="1"/>
    <col min="1346" max="1346" width="11.85546875" style="13" customWidth="1"/>
    <col min="1347" max="1347" width="12.7109375" style="13" customWidth="1"/>
    <col min="1348" max="1349" width="10.42578125" style="13" customWidth="1"/>
    <col min="1350" max="1350" width="12.140625" style="13" customWidth="1"/>
    <col min="1351" max="1353" width="0" style="13" hidden="1" customWidth="1"/>
    <col min="1354" max="1354" width="13.140625" style="13" customWidth="1"/>
    <col min="1355" max="1356" width="11.42578125" style="13"/>
    <col min="1357" max="1357" width="12.85546875" style="13" customWidth="1"/>
    <col min="1358" max="1358" width="10.42578125" style="13" customWidth="1"/>
    <col min="1359" max="1359" width="11.7109375" style="13" customWidth="1"/>
    <col min="1360" max="1360" width="13.42578125" style="13" customWidth="1"/>
    <col min="1361" max="1361" width="12.85546875" style="13" customWidth="1"/>
    <col min="1362" max="1362" width="13.28515625" style="13" customWidth="1"/>
    <col min="1363" max="1363" width="15.28515625" style="13" customWidth="1"/>
    <col min="1364" max="1570" width="11.42578125" style="13"/>
    <col min="1571" max="1571" width="11.7109375" style="13" customWidth="1"/>
    <col min="1572" max="1572" width="11.140625" style="13" customWidth="1"/>
    <col min="1573" max="1573" width="13.42578125" style="13" customWidth="1"/>
    <col min="1574" max="1574" width="12.140625" style="13" customWidth="1"/>
    <col min="1575" max="1575" width="11.5703125" style="13" customWidth="1"/>
    <col min="1576" max="1576" width="10.140625" style="13" customWidth="1"/>
    <col min="1577" max="1577" width="10.28515625" style="13" customWidth="1"/>
    <col min="1578" max="1578" width="9.140625" style="13" customWidth="1"/>
    <col min="1579" max="1579" width="9.42578125" style="13" customWidth="1"/>
    <col min="1580" max="1582" width="9.140625" style="13" customWidth="1"/>
    <col min="1583" max="1584" width="12.140625" style="13" customWidth="1"/>
    <col min="1585" max="1585" width="8.140625" style="13" customWidth="1"/>
    <col min="1586" max="1587" width="9.28515625" style="13" customWidth="1"/>
    <col min="1588" max="1588" width="12.28515625" style="13" customWidth="1"/>
    <col min="1589" max="1589" width="11.5703125" style="13" customWidth="1"/>
    <col min="1590" max="1591" width="10" style="13" customWidth="1"/>
    <col min="1592" max="1592" width="14" style="13" customWidth="1"/>
    <col min="1593" max="1593" width="16.7109375" style="13" customWidth="1"/>
    <col min="1594" max="1594" width="14" style="13" customWidth="1"/>
    <col min="1595" max="1595" width="8.7109375" style="13" customWidth="1"/>
    <col min="1596" max="1596" width="12.5703125" style="13" customWidth="1"/>
    <col min="1597" max="1598" width="12.42578125" style="13" customWidth="1"/>
    <col min="1599" max="1599" width="0.140625" style="13" customWidth="1"/>
    <col min="1600" max="1600" width="0" style="13" hidden="1" customWidth="1"/>
    <col min="1601" max="1601" width="12.5703125" style="13" customWidth="1"/>
    <col min="1602" max="1602" width="11.85546875" style="13" customWidth="1"/>
    <col min="1603" max="1603" width="12.7109375" style="13" customWidth="1"/>
    <col min="1604" max="1605" width="10.42578125" style="13" customWidth="1"/>
    <col min="1606" max="1606" width="12.140625" style="13" customWidth="1"/>
    <col min="1607" max="1609" width="0" style="13" hidden="1" customWidth="1"/>
    <col min="1610" max="1610" width="13.140625" style="13" customWidth="1"/>
    <col min="1611" max="1612" width="11.42578125" style="13"/>
    <col min="1613" max="1613" width="12.85546875" style="13" customWidth="1"/>
    <col min="1614" max="1614" width="10.42578125" style="13" customWidth="1"/>
    <col min="1615" max="1615" width="11.7109375" style="13" customWidth="1"/>
    <col min="1616" max="1616" width="13.42578125" style="13" customWidth="1"/>
    <col min="1617" max="1617" width="12.85546875" style="13" customWidth="1"/>
    <col min="1618" max="1618" width="13.28515625" style="13" customWidth="1"/>
    <col min="1619" max="1619" width="15.28515625" style="13" customWidth="1"/>
    <col min="1620" max="1826" width="11.42578125" style="13"/>
    <col min="1827" max="1827" width="11.7109375" style="13" customWidth="1"/>
    <col min="1828" max="1828" width="11.140625" style="13" customWidth="1"/>
    <col min="1829" max="1829" width="13.42578125" style="13" customWidth="1"/>
    <col min="1830" max="1830" width="12.140625" style="13" customWidth="1"/>
    <col min="1831" max="1831" width="11.5703125" style="13" customWidth="1"/>
    <col min="1832" max="1832" width="10.140625" style="13" customWidth="1"/>
    <col min="1833" max="1833" width="10.28515625" style="13" customWidth="1"/>
    <col min="1834" max="1834" width="9.140625" style="13" customWidth="1"/>
    <col min="1835" max="1835" width="9.42578125" style="13" customWidth="1"/>
    <col min="1836" max="1838" width="9.140625" style="13" customWidth="1"/>
    <col min="1839" max="1840" width="12.140625" style="13" customWidth="1"/>
    <col min="1841" max="1841" width="8.140625" style="13" customWidth="1"/>
    <col min="1842" max="1843" width="9.28515625" style="13" customWidth="1"/>
    <col min="1844" max="1844" width="12.28515625" style="13" customWidth="1"/>
    <col min="1845" max="1845" width="11.5703125" style="13" customWidth="1"/>
    <col min="1846" max="1847" width="10" style="13" customWidth="1"/>
    <col min="1848" max="1848" width="14" style="13" customWidth="1"/>
    <col min="1849" max="1849" width="16.7109375" style="13" customWidth="1"/>
    <col min="1850" max="1850" width="14" style="13" customWidth="1"/>
    <col min="1851" max="1851" width="8.7109375" style="13" customWidth="1"/>
    <col min="1852" max="1852" width="12.5703125" style="13" customWidth="1"/>
    <col min="1853" max="1854" width="12.42578125" style="13" customWidth="1"/>
    <col min="1855" max="1855" width="0.140625" style="13" customWidth="1"/>
    <col min="1856" max="1856" width="0" style="13" hidden="1" customWidth="1"/>
    <col min="1857" max="1857" width="12.5703125" style="13" customWidth="1"/>
    <col min="1858" max="1858" width="11.85546875" style="13" customWidth="1"/>
    <col min="1859" max="1859" width="12.7109375" style="13" customWidth="1"/>
    <col min="1860" max="1861" width="10.42578125" style="13" customWidth="1"/>
    <col min="1862" max="1862" width="12.140625" style="13" customWidth="1"/>
    <col min="1863" max="1865" width="0" style="13" hidden="1" customWidth="1"/>
    <col min="1866" max="1866" width="13.140625" style="13" customWidth="1"/>
    <col min="1867" max="1868" width="11.42578125" style="13"/>
    <col min="1869" max="1869" width="12.85546875" style="13" customWidth="1"/>
    <col min="1870" max="1870" width="10.42578125" style="13" customWidth="1"/>
    <col min="1871" max="1871" width="11.7109375" style="13" customWidth="1"/>
    <col min="1872" max="1872" width="13.42578125" style="13" customWidth="1"/>
    <col min="1873" max="1873" width="12.85546875" style="13" customWidth="1"/>
    <col min="1874" max="1874" width="13.28515625" style="13" customWidth="1"/>
    <col min="1875" max="1875" width="15.28515625" style="13" customWidth="1"/>
    <col min="1876" max="2082" width="11.42578125" style="13"/>
    <col min="2083" max="2083" width="11.7109375" style="13" customWidth="1"/>
    <col min="2084" max="2084" width="11.140625" style="13" customWidth="1"/>
    <col min="2085" max="2085" width="13.42578125" style="13" customWidth="1"/>
    <col min="2086" max="2086" width="12.140625" style="13" customWidth="1"/>
    <col min="2087" max="2087" width="11.5703125" style="13" customWidth="1"/>
    <col min="2088" max="2088" width="10.140625" style="13" customWidth="1"/>
    <col min="2089" max="2089" width="10.28515625" style="13" customWidth="1"/>
    <col min="2090" max="2090" width="9.140625" style="13" customWidth="1"/>
    <col min="2091" max="2091" width="9.42578125" style="13" customWidth="1"/>
    <col min="2092" max="2094" width="9.140625" style="13" customWidth="1"/>
    <col min="2095" max="2096" width="12.140625" style="13" customWidth="1"/>
    <col min="2097" max="2097" width="8.140625" style="13" customWidth="1"/>
    <col min="2098" max="2099" width="9.28515625" style="13" customWidth="1"/>
    <col min="2100" max="2100" width="12.28515625" style="13" customWidth="1"/>
    <col min="2101" max="2101" width="11.5703125" style="13" customWidth="1"/>
    <col min="2102" max="2103" width="10" style="13" customWidth="1"/>
    <col min="2104" max="2104" width="14" style="13" customWidth="1"/>
    <col min="2105" max="2105" width="16.7109375" style="13" customWidth="1"/>
    <col min="2106" max="2106" width="14" style="13" customWidth="1"/>
    <col min="2107" max="2107" width="8.7109375" style="13" customWidth="1"/>
    <col min="2108" max="2108" width="12.5703125" style="13" customWidth="1"/>
    <col min="2109" max="2110" width="12.42578125" style="13" customWidth="1"/>
    <col min="2111" max="2111" width="0.140625" style="13" customWidth="1"/>
    <col min="2112" max="2112" width="0" style="13" hidden="1" customWidth="1"/>
    <col min="2113" max="2113" width="12.5703125" style="13" customWidth="1"/>
    <col min="2114" max="2114" width="11.85546875" style="13" customWidth="1"/>
    <col min="2115" max="2115" width="12.7109375" style="13" customWidth="1"/>
    <col min="2116" max="2117" width="10.42578125" style="13" customWidth="1"/>
    <col min="2118" max="2118" width="12.140625" style="13" customWidth="1"/>
    <col min="2119" max="2121" width="0" style="13" hidden="1" customWidth="1"/>
    <col min="2122" max="2122" width="13.140625" style="13" customWidth="1"/>
    <col min="2123" max="2124" width="11.42578125" style="13"/>
    <col min="2125" max="2125" width="12.85546875" style="13" customWidth="1"/>
    <col min="2126" max="2126" width="10.42578125" style="13" customWidth="1"/>
    <col min="2127" max="2127" width="11.7109375" style="13" customWidth="1"/>
    <col min="2128" max="2128" width="13.42578125" style="13" customWidth="1"/>
    <col min="2129" max="2129" width="12.85546875" style="13" customWidth="1"/>
    <col min="2130" max="2130" width="13.28515625" style="13" customWidth="1"/>
    <col min="2131" max="2131" width="15.28515625" style="13" customWidth="1"/>
    <col min="2132" max="2338" width="11.42578125" style="13"/>
    <col min="2339" max="2339" width="11.7109375" style="13" customWidth="1"/>
    <col min="2340" max="2340" width="11.140625" style="13" customWidth="1"/>
    <col min="2341" max="2341" width="13.42578125" style="13" customWidth="1"/>
    <col min="2342" max="2342" width="12.140625" style="13" customWidth="1"/>
    <col min="2343" max="2343" width="11.5703125" style="13" customWidth="1"/>
    <col min="2344" max="2344" width="10.140625" style="13" customWidth="1"/>
    <col min="2345" max="2345" width="10.28515625" style="13" customWidth="1"/>
    <col min="2346" max="2346" width="9.140625" style="13" customWidth="1"/>
    <col min="2347" max="2347" width="9.42578125" style="13" customWidth="1"/>
    <col min="2348" max="2350" width="9.140625" style="13" customWidth="1"/>
    <col min="2351" max="2352" width="12.140625" style="13" customWidth="1"/>
    <col min="2353" max="2353" width="8.140625" style="13" customWidth="1"/>
    <col min="2354" max="2355" width="9.28515625" style="13" customWidth="1"/>
    <col min="2356" max="2356" width="12.28515625" style="13" customWidth="1"/>
    <col min="2357" max="2357" width="11.5703125" style="13" customWidth="1"/>
    <col min="2358" max="2359" width="10" style="13" customWidth="1"/>
    <col min="2360" max="2360" width="14" style="13" customWidth="1"/>
    <col min="2361" max="2361" width="16.7109375" style="13" customWidth="1"/>
    <col min="2362" max="2362" width="14" style="13" customWidth="1"/>
    <col min="2363" max="2363" width="8.7109375" style="13" customWidth="1"/>
    <col min="2364" max="2364" width="12.5703125" style="13" customWidth="1"/>
    <col min="2365" max="2366" width="12.42578125" style="13" customWidth="1"/>
    <col min="2367" max="2367" width="0.140625" style="13" customWidth="1"/>
    <col min="2368" max="2368" width="0" style="13" hidden="1" customWidth="1"/>
    <col min="2369" max="2369" width="12.5703125" style="13" customWidth="1"/>
    <col min="2370" max="2370" width="11.85546875" style="13" customWidth="1"/>
    <col min="2371" max="2371" width="12.7109375" style="13" customWidth="1"/>
    <col min="2372" max="2373" width="10.42578125" style="13" customWidth="1"/>
    <col min="2374" max="2374" width="12.140625" style="13" customWidth="1"/>
    <col min="2375" max="2377" width="0" style="13" hidden="1" customWidth="1"/>
    <col min="2378" max="2378" width="13.140625" style="13" customWidth="1"/>
    <col min="2379" max="2380" width="11.42578125" style="13"/>
    <col min="2381" max="2381" width="12.85546875" style="13" customWidth="1"/>
    <col min="2382" max="2382" width="10.42578125" style="13" customWidth="1"/>
    <col min="2383" max="2383" width="11.7109375" style="13" customWidth="1"/>
    <col min="2384" max="2384" width="13.42578125" style="13" customWidth="1"/>
    <col min="2385" max="2385" width="12.85546875" style="13" customWidth="1"/>
    <col min="2386" max="2386" width="13.28515625" style="13" customWidth="1"/>
    <col min="2387" max="2387" width="15.28515625" style="13" customWidth="1"/>
    <col min="2388" max="2594" width="11.42578125" style="13"/>
    <col min="2595" max="2595" width="11.7109375" style="13" customWidth="1"/>
    <col min="2596" max="2596" width="11.140625" style="13" customWidth="1"/>
    <col min="2597" max="2597" width="13.42578125" style="13" customWidth="1"/>
    <col min="2598" max="2598" width="12.140625" style="13" customWidth="1"/>
    <col min="2599" max="2599" width="11.5703125" style="13" customWidth="1"/>
    <col min="2600" max="2600" width="10.140625" style="13" customWidth="1"/>
    <col min="2601" max="2601" width="10.28515625" style="13" customWidth="1"/>
    <col min="2602" max="2602" width="9.140625" style="13" customWidth="1"/>
    <col min="2603" max="2603" width="9.42578125" style="13" customWidth="1"/>
    <col min="2604" max="2606" width="9.140625" style="13" customWidth="1"/>
    <col min="2607" max="2608" width="12.140625" style="13" customWidth="1"/>
    <col min="2609" max="2609" width="8.140625" style="13" customWidth="1"/>
    <col min="2610" max="2611" width="9.28515625" style="13" customWidth="1"/>
    <col min="2612" max="2612" width="12.28515625" style="13" customWidth="1"/>
    <col min="2613" max="2613" width="11.5703125" style="13" customWidth="1"/>
    <col min="2614" max="2615" width="10" style="13" customWidth="1"/>
    <col min="2616" max="2616" width="14" style="13" customWidth="1"/>
    <col min="2617" max="2617" width="16.7109375" style="13" customWidth="1"/>
    <col min="2618" max="2618" width="14" style="13" customWidth="1"/>
    <col min="2619" max="2619" width="8.7109375" style="13" customWidth="1"/>
    <col min="2620" max="2620" width="12.5703125" style="13" customWidth="1"/>
    <col min="2621" max="2622" width="12.42578125" style="13" customWidth="1"/>
    <col min="2623" max="2623" width="0.140625" style="13" customWidth="1"/>
    <col min="2624" max="2624" width="0" style="13" hidden="1" customWidth="1"/>
    <col min="2625" max="2625" width="12.5703125" style="13" customWidth="1"/>
    <col min="2626" max="2626" width="11.85546875" style="13" customWidth="1"/>
    <col min="2627" max="2627" width="12.7109375" style="13" customWidth="1"/>
    <col min="2628" max="2629" width="10.42578125" style="13" customWidth="1"/>
    <col min="2630" max="2630" width="12.140625" style="13" customWidth="1"/>
    <col min="2631" max="2633" width="0" style="13" hidden="1" customWidth="1"/>
    <col min="2634" max="2634" width="13.140625" style="13" customWidth="1"/>
    <col min="2635" max="2636" width="11.42578125" style="13"/>
    <col min="2637" max="2637" width="12.85546875" style="13" customWidth="1"/>
    <col min="2638" max="2638" width="10.42578125" style="13" customWidth="1"/>
    <col min="2639" max="2639" width="11.7109375" style="13" customWidth="1"/>
    <col min="2640" max="2640" width="13.42578125" style="13" customWidth="1"/>
    <col min="2641" max="2641" width="12.85546875" style="13" customWidth="1"/>
    <col min="2642" max="2642" width="13.28515625" style="13" customWidth="1"/>
    <col min="2643" max="2643" width="15.28515625" style="13" customWidth="1"/>
    <col min="2644" max="2850" width="11.42578125" style="13"/>
    <col min="2851" max="2851" width="11.7109375" style="13" customWidth="1"/>
    <col min="2852" max="2852" width="11.140625" style="13" customWidth="1"/>
    <col min="2853" max="2853" width="13.42578125" style="13" customWidth="1"/>
    <col min="2854" max="2854" width="12.140625" style="13" customWidth="1"/>
    <col min="2855" max="2855" width="11.5703125" style="13" customWidth="1"/>
    <col min="2856" max="2856" width="10.140625" style="13" customWidth="1"/>
    <col min="2857" max="2857" width="10.28515625" style="13" customWidth="1"/>
    <col min="2858" max="2858" width="9.140625" style="13" customWidth="1"/>
    <col min="2859" max="2859" width="9.42578125" style="13" customWidth="1"/>
    <col min="2860" max="2862" width="9.140625" style="13" customWidth="1"/>
    <col min="2863" max="2864" width="12.140625" style="13" customWidth="1"/>
    <col min="2865" max="2865" width="8.140625" style="13" customWidth="1"/>
    <col min="2866" max="2867" width="9.28515625" style="13" customWidth="1"/>
    <col min="2868" max="2868" width="12.28515625" style="13" customWidth="1"/>
    <col min="2869" max="2869" width="11.5703125" style="13" customWidth="1"/>
    <col min="2870" max="2871" width="10" style="13" customWidth="1"/>
    <col min="2872" max="2872" width="14" style="13" customWidth="1"/>
    <col min="2873" max="2873" width="16.7109375" style="13" customWidth="1"/>
    <col min="2874" max="2874" width="14" style="13" customWidth="1"/>
    <col min="2875" max="2875" width="8.7109375" style="13" customWidth="1"/>
    <col min="2876" max="2876" width="12.5703125" style="13" customWidth="1"/>
    <col min="2877" max="2878" width="12.42578125" style="13" customWidth="1"/>
    <col min="2879" max="2879" width="0.140625" style="13" customWidth="1"/>
    <col min="2880" max="2880" width="0" style="13" hidden="1" customWidth="1"/>
    <col min="2881" max="2881" width="12.5703125" style="13" customWidth="1"/>
    <col min="2882" max="2882" width="11.85546875" style="13" customWidth="1"/>
    <col min="2883" max="2883" width="12.7109375" style="13" customWidth="1"/>
    <col min="2884" max="2885" width="10.42578125" style="13" customWidth="1"/>
    <col min="2886" max="2886" width="12.140625" style="13" customWidth="1"/>
    <col min="2887" max="2889" width="0" style="13" hidden="1" customWidth="1"/>
    <col min="2890" max="2890" width="13.140625" style="13" customWidth="1"/>
    <col min="2891" max="2892" width="11.42578125" style="13"/>
    <col min="2893" max="2893" width="12.85546875" style="13" customWidth="1"/>
    <col min="2894" max="2894" width="10.42578125" style="13" customWidth="1"/>
    <col min="2895" max="2895" width="11.7109375" style="13" customWidth="1"/>
    <col min="2896" max="2896" width="13.42578125" style="13" customWidth="1"/>
    <col min="2897" max="2897" width="12.85546875" style="13" customWidth="1"/>
    <col min="2898" max="2898" width="13.28515625" style="13" customWidth="1"/>
    <col min="2899" max="2899" width="15.28515625" style="13" customWidth="1"/>
    <col min="2900" max="3106" width="11.42578125" style="13"/>
    <col min="3107" max="3107" width="11.7109375" style="13" customWidth="1"/>
    <col min="3108" max="3108" width="11.140625" style="13" customWidth="1"/>
    <col min="3109" max="3109" width="13.42578125" style="13" customWidth="1"/>
    <col min="3110" max="3110" width="12.140625" style="13" customWidth="1"/>
    <col min="3111" max="3111" width="11.5703125" style="13" customWidth="1"/>
    <col min="3112" max="3112" width="10.140625" style="13" customWidth="1"/>
    <col min="3113" max="3113" width="10.28515625" style="13" customWidth="1"/>
    <col min="3114" max="3114" width="9.140625" style="13" customWidth="1"/>
    <col min="3115" max="3115" width="9.42578125" style="13" customWidth="1"/>
    <col min="3116" max="3118" width="9.140625" style="13" customWidth="1"/>
    <col min="3119" max="3120" width="12.140625" style="13" customWidth="1"/>
    <col min="3121" max="3121" width="8.140625" style="13" customWidth="1"/>
    <col min="3122" max="3123" width="9.28515625" style="13" customWidth="1"/>
    <col min="3124" max="3124" width="12.28515625" style="13" customWidth="1"/>
    <col min="3125" max="3125" width="11.5703125" style="13" customWidth="1"/>
    <col min="3126" max="3127" width="10" style="13" customWidth="1"/>
    <col min="3128" max="3128" width="14" style="13" customWidth="1"/>
    <col min="3129" max="3129" width="16.7109375" style="13" customWidth="1"/>
    <col min="3130" max="3130" width="14" style="13" customWidth="1"/>
    <col min="3131" max="3131" width="8.7109375" style="13" customWidth="1"/>
    <col min="3132" max="3132" width="12.5703125" style="13" customWidth="1"/>
    <col min="3133" max="3134" width="12.42578125" style="13" customWidth="1"/>
    <col min="3135" max="3135" width="0.140625" style="13" customWidth="1"/>
    <col min="3136" max="3136" width="0" style="13" hidden="1" customWidth="1"/>
    <col min="3137" max="3137" width="12.5703125" style="13" customWidth="1"/>
    <col min="3138" max="3138" width="11.85546875" style="13" customWidth="1"/>
    <col min="3139" max="3139" width="12.7109375" style="13" customWidth="1"/>
    <col min="3140" max="3141" width="10.42578125" style="13" customWidth="1"/>
    <col min="3142" max="3142" width="12.140625" style="13" customWidth="1"/>
    <col min="3143" max="3145" width="0" style="13" hidden="1" customWidth="1"/>
    <col min="3146" max="3146" width="13.140625" style="13" customWidth="1"/>
    <col min="3147" max="3148" width="11.42578125" style="13"/>
    <col min="3149" max="3149" width="12.85546875" style="13" customWidth="1"/>
    <col min="3150" max="3150" width="10.42578125" style="13" customWidth="1"/>
    <col min="3151" max="3151" width="11.7109375" style="13" customWidth="1"/>
    <col min="3152" max="3152" width="13.42578125" style="13" customWidth="1"/>
    <col min="3153" max="3153" width="12.85546875" style="13" customWidth="1"/>
    <col min="3154" max="3154" width="13.28515625" style="13" customWidth="1"/>
    <col min="3155" max="3155" width="15.28515625" style="13" customWidth="1"/>
    <col min="3156" max="3362" width="11.42578125" style="13"/>
    <col min="3363" max="3363" width="11.7109375" style="13" customWidth="1"/>
    <col min="3364" max="3364" width="11.140625" style="13" customWidth="1"/>
    <col min="3365" max="3365" width="13.42578125" style="13" customWidth="1"/>
    <col min="3366" max="3366" width="12.140625" style="13" customWidth="1"/>
    <col min="3367" max="3367" width="11.5703125" style="13" customWidth="1"/>
    <col min="3368" max="3368" width="10.140625" style="13" customWidth="1"/>
    <col min="3369" max="3369" width="10.28515625" style="13" customWidth="1"/>
    <col min="3370" max="3370" width="9.140625" style="13" customWidth="1"/>
    <col min="3371" max="3371" width="9.42578125" style="13" customWidth="1"/>
    <col min="3372" max="3374" width="9.140625" style="13" customWidth="1"/>
    <col min="3375" max="3376" width="12.140625" style="13" customWidth="1"/>
    <col min="3377" max="3377" width="8.140625" style="13" customWidth="1"/>
    <col min="3378" max="3379" width="9.28515625" style="13" customWidth="1"/>
    <col min="3380" max="3380" width="12.28515625" style="13" customWidth="1"/>
    <col min="3381" max="3381" width="11.5703125" style="13" customWidth="1"/>
    <col min="3382" max="3383" width="10" style="13" customWidth="1"/>
    <col min="3384" max="3384" width="14" style="13" customWidth="1"/>
    <col min="3385" max="3385" width="16.7109375" style="13" customWidth="1"/>
    <col min="3386" max="3386" width="14" style="13" customWidth="1"/>
    <col min="3387" max="3387" width="8.7109375" style="13" customWidth="1"/>
    <col min="3388" max="3388" width="12.5703125" style="13" customWidth="1"/>
    <col min="3389" max="3390" width="12.42578125" style="13" customWidth="1"/>
    <col min="3391" max="3391" width="0.140625" style="13" customWidth="1"/>
    <col min="3392" max="3392" width="0" style="13" hidden="1" customWidth="1"/>
    <col min="3393" max="3393" width="12.5703125" style="13" customWidth="1"/>
    <col min="3394" max="3394" width="11.85546875" style="13" customWidth="1"/>
    <col min="3395" max="3395" width="12.7109375" style="13" customWidth="1"/>
    <col min="3396" max="3397" width="10.42578125" style="13" customWidth="1"/>
    <col min="3398" max="3398" width="12.140625" style="13" customWidth="1"/>
    <col min="3399" max="3401" width="0" style="13" hidden="1" customWidth="1"/>
    <col min="3402" max="3402" width="13.140625" style="13" customWidth="1"/>
    <col min="3403" max="3404" width="11.42578125" style="13"/>
    <col min="3405" max="3405" width="12.85546875" style="13" customWidth="1"/>
    <col min="3406" max="3406" width="10.42578125" style="13" customWidth="1"/>
    <col min="3407" max="3407" width="11.7109375" style="13" customWidth="1"/>
    <col min="3408" max="3408" width="13.42578125" style="13" customWidth="1"/>
    <col min="3409" max="3409" width="12.85546875" style="13" customWidth="1"/>
    <col min="3410" max="3410" width="13.28515625" style="13" customWidth="1"/>
    <col min="3411" max="3411" width="15.28515625" style="13" customWidth="1"/>
    <col min="3412" max="3618" width="11.42578125" style="13"/>
    <col min="3619" max="3619" width="11.7109375" style="13" customWidth="1"/>
    <col min="3620" max="3620" width="11.140625" style="13" customWidth="1"/>
    <col min="3621" max="3621" width="13.42578125" style="13" customWidth="1"/>
    <col min="3622" max="3622" width="12.140625" style="13" customWidth="1"/>
    <col min="3623" max="3623" width="11.5703125" style="13" customWidth="1"/>
    <col min="3624" max="3624" width="10.140625" style="13" customWidth="1"/>
    <col min="3625" max="3625" width="10.28515625" style="13" customWidth="1"/>
    <col min="3626" max="3626" width="9.140625" style="13" customWidth="1"/>
    <col min="3627" max="3627" width="9.42578125" style="13" customWidth="1"/>
    <col min="3628" max="3630" width="9.140625" style="13" customWidth="1"/>
    <col min="3631" max="3632" width="12.140625" style="13" customWidth="1"/>
    <col min="3633" max="3633" width="8.140625" style="13" customWidth="1"/>
    <col min="3634" max="3635" width="9.28515625" style="13" customWidth="1"/>
    <col min="3636" max="3636" width="12.28515625" style="13" customWidth="1"/>
    <col min="3637" max="3637" width="11.5703125" style="13" customWidth="1"/>
    <col min="3638" max="3639" width="10" style="13" customWidth="1"/>
    <col min="3640" max="3640" width="14" style="13" customWidth="1"/>
    <col min="3641" max="3641" width="16.7109375" style="13" customWidth="1"/>
    <col min="3642" max="3642" width="14" style="13" customWidth="1"/>
    <col min="3643" max="3643" width="8.7109375" style="13" customWidth="1"/>
    <col min="3644" max="3644" width="12.5703125" style="13" customWidth="1"/>
    <col min="3645" max="3646" width="12.42578125" style="13" customWidth="1"/>
    <col min="3647" max="3647" width="0.140625" style="13" customWidth="1"/>
    <col min="3648" max="3648" width="0" style="13" hidden="1" customWidth="1"/>
    <col min="3649" max="3649" width="12.5703125" style="13" customWidth="1"/>
    <col min="3650" max="3650" width="11.85546875" style="13" customWidth="1"/>
    <col min="3651" max="3651" width="12.7109375" style="13" customWidth="1"/>
    <col min="3652" max="3653" width="10.42578125" style="13" customWidth="1"/>
    <col min="3654" max="3654" width="12.140625" style="13" customWidth="1"/>
    <col min="3655" max="3657" width="0" style="13" hidden="1" customWidth="1"/>
    <col min="3658" max="3658" width="13.140625" style="13" customWidth="1"/>
    <col min="3659" max="3660" width="11.42578125" style="13"/>
    <col min="3661" max="3661" width="12.85546875" style="13" customWidth="1"/>
    <col min="3662" max="3662" width="10.42578125" style="13" customWidth="1"/>
    <col min="3663" max="3663" width="11.7109375" style="13" customWidth="1"/>
    <col min="3664" max="3664" width="13.42578125" style="13" customWidth="1"/>
    <col min="3665" max="3665" width="12.85546875" style="13" customWidth="1"/>
    <col min="3666" max="3666" width="13.28515625" style="13" customWidth="1"/>
    <col min="3667" max="3667" width="15.28515625" style="13" customWidth="1"/>
    <col min="3668" max="3874" width="11.42578125" style="13"/>
    <col min="3875" max="3875" width="11.7109375" style="13" customWidth="1"/>
    <col min="3876" max="3876" width="11.140625" style="13" customWidth="1"/>
    <col min="3877" max="3877" width="13.42578125" style="13" customWidth="1"/>
    <col min="3878" max="3878" width="12.140625" style="13" customWidth="1"/>
    <col min="3879" max="3879" width="11.5703125" style="13" customWidth="1"/>
    <col min="3880" max="3880" width="10.140625" style="13" customWidth="1"/>
    <col min="3881" max="3881" width="10.28515625" style="13" customWidth="1"/>
    <col min="3882" max="3882" width="9.140625" style="13" customWidth="1"/>
    <col min="3883" max="3883" width="9.42578125" style="13" customWidth="1"/>
    <col min="3884" max="3886" width="9.140625" style="13" customWidth="1"/>
    <col min="3887" max="3888" width="12.140625" style="13" customWidth="1"/>
    <col min="3889" max="3889" width="8.140625" style="13" customWidth="1"/>
    <col min="3890" max="3891" width="9.28515625" style="13" customWidth="1"/>
    <col min="3892" max="3892" width="12.28515625" style="13" customWidth="1"/>
    <col min="3893" max="3893" width="11.5703125" style="13" customWidth="1"/>
    <col min="3894" max="3895" width="10" style="13" customWidth="1"/>
    <col min="3896" max="3896" width="14" style="13" customWidth="1"/>
    <col min="3897" max="3897" width="16.7109375" style="13" customWidth="1"/>
    <col min="3898" max="3898" width="14" style="13" customWidth="1"/>
    <col min="3899" max="3899" width="8.7109375" style="13" customWidth="1"/>
    <col min="3900" max="3900" width="12.5703125" style="13" customWidth="1"/>
    <col min="3901" max="3902" width="12.42578125" style="13" customWidth="1"/>
    <col min="3903" max="3903" width="0.140625" style="13" customWidth="1"/>
    <col min="3904" max="3904" width="0" style="13" hidden="1" customWidth="1"/>
    <col min="3905" max="3905" width="12.5703125" style="13" customWidth="1"/>
    <col min="3906" max="3906" width="11.85546875" style="13" customWidth="1"/>
    <col min="3907" max="3907" width="12.7109375" style="13" customWidth="1"/>
    <col min="3908" max="3909" width="10.42578125" style="13" customWidth="1"/>
    <col min="3910" max="3910" width="12.140625" style="13" customWidth="1"/>
    <col min="3911" max="3913" width="0" style="13" hidden="1" customWidth="1"/>
    <col min="3914" max="3914" width="13.140625" style="13" customWidth="1"/>
    <col min="3915" max="3916" width="11.42578125" style="13"/>
    <col min="3917" max="3917" width="12.85546875" style="13" customWidth="1"/>
    <col min="3918" max="3918" width="10.42578125" style="13" customWidth="1"/>
    <col min="3919" max="3919" width="11.7109375" style="13" customWidth="1"/>
    <col min="3920" max="3920" width="13.42578125" style="13" customWidth="1"/>
    <col min="3921" max="3921" width="12.85546875" style="13" customWidth="1"/>
    <col min="3922" max="3922" width="13.28515625" style="13" customWidth="1"/>
    <col min="3923" max="3923" width="15.28515625" style="13" customWidth="1"/>
    <col min="3924" max="4130" width="11.42578125" style="13"/>
    <col min="4131" max="4131" width="11.7109375" style="13" customWidth="1"/>
    <col min="4132" max="4132" width="11.140625" style="13" customWidth="1"/>
    <col min="4133" max="4133" width="13.42578125" style="13" customWidth="1"/>
    <col min="4134" max="4134" width="12.140625" style="13" customWidth="1"/>
    <col min="4135" max="4135" width="11.5703125" style="13" customWidth="1"/>
    <col min="4136" max="4136" width="10.140625" style="13" customWidth="1"/>
    <col min="4137" max="4137" width="10.28515625" style="13" customWidth="1"/>
    <col min="4138" max="4138" width="9.140625" style="13" customWidth="1"/>
    <col min="4139" max="4139" width="9.42578125" style="13" customWidth="1"/>
    <col min="4140" max="4142" width="9.140625" style="13" customWidth="1"/>
    <col min="4143" max="4144" width="12.140625" style="13" customWidth="1"/>
    <col min="4145" max="4145" width="8.140625" style="13" customWidth="1"/>
    <col min="4146" max="4147" width="9.28515625" style="13" customWidth="1"/>
    <col min="4148" max="4148" width="12.28515625" style="13" customWidth="1"/>
    <col min="4149" max="4149" width="11.5703125" style="13" customWidth="1"/>
    <col min="4150" max="4151" width="10" style="13" customWidth="1"/>
    <col min="4152" max="4152" width="14" style="13" customWidth="1"/>
    <col min="4153" max="4153" width="16.7109375" style="13" customWidth="1"/>
    <col min="4154" max="4154" width="14" style="13" customWidth="1"/>
    <col min="4155" max="4155" width="8.7109375" style="13" customWidth="1"/>
    <col min="4156" max="4156" width="12.5703125" style="13" customWidth="1"/>
    <col min="4157" max="4158" width="12.42578125" style="13" customWidth="1"/>
    <col min="4159" max="4159" width="0.140625" style="13" customWidth="1"/>
    <col min="4160" max="4160" width="0" style="13" hidden="1" customWidth="1"/>
    <col min="4161" max="4161" width="12.5703125" style="13" customWidth="1"/>
    <col min="4162" max="4162" width="11.85546875" style="13" customWidth="1"/>
    <col min="4163" max="4163" width="12.7109375" style="13" customWidth="1"/>
    <col min="4164" max="4165" width="10.42578125" style="13" customWidth="1"/>
    <col min="4166" max="4166" width="12.140625" style="13" customWidth="1"/>
    <col min="4167" max="4169" width="0" style="13" hidden="1" customWidth="1"/>
    <col min="4170" max="4170" width="13.140625" style="13" customWidth="1"/>
    <col min="4171" max="4172" width="11.42578125" style="13"/>
    <col min="4173" max="4173" width="12.85546875" style="13" customWidth="1"/>
    <col min="4174" max="4174" width="10.42578125" style="13" customWidth="1"/>
    <col min="4175" max="4175" width="11.7109375" style="13" customWidth="1"/>
    <col min="4176" max="4176" width="13.42578125" style="13" customWidth="1"/>
    <col min="4177" max="4177" width="12.85546875" style="13" customWidth="1"/>
    <col min="4178" max="4178" width="13.28515625" style="13" customWidth="1"/>
    <col min="4179" max="4179" width="15.28515625" style="13" customWidth="1"/>
    <col min="4180" max="4386" width="11.42578125" style="13"/>
    <col min="4387" max="4387" width="11.7109375" style="13" customWidth="1"/>
    <col min="4388" max="4388" width="11.140625" style="13" customWidth="1"/>
    <col min="4389" max="4389" width="13.42578125" style="13" customWidth="1"/>
    <col min="4390" max="4390" width="12.140625" style="13" customWidth="1"/>
    <col min="4391" max="4391" width="11.5703125" style="13" customWidth="1"/>
    <col min="4392" max="4392" width="10.140625" style="13" customWidth="1"/>
    <col min="4393" max="4393" width="10.28515625" style="13" customWidth="1"/>
    <col min="4394" max="4394" width="9.140625" style="13" customWidth="1"/>
    <col min="4395" max="4395" width="9.42578125" style="13" customWidth="1"/>
    <col min="4396" max="4398" width="9.140625" style="13" customWidth="1"/>
    <col min="4399" max="4400" width="12.140625" style="13" customWidth="1"/>
    <col min="4401" max="4401" width="8.140625" style="13" customWidth="1"/>
    <col min="4402" max="4403" width="9.28515625" style="13" customWidth="1"/>
    <col min="4404" max="4404" width="12.28515625" style="13" customWidth="1"/>
    <col min="4405" max="4405" width="11.5703125" style="13" customWidth="1"/>
    <col min="4406" max="4407" width="10" style="13" customWidth="1"/>
    <col min="4408" max="4408" width="14" style="13" customWidth="1"/>
    <col min="4409" max="4409" width="16.7109375" style="13" customWidth="1"/>
    <col min="4410" max="4410" width="14" style="13" customWidth="1"/>
    <col min="4411" max="4411" width="8.7109375" style="13" customWidth="1"/>
    <col min="4412" max="4412" width="12.5703125" style="13" customWidth="1"/>
    <col min="4413" max="4414" width="12.42578125" style="13" customWidth="1"/>
    <col min="4415" max="4415" width="0.140625" style="13" customWidth="1"/>
    <col min="4416" max="4416" width="0" style="13" hidden="1" customWidth="1"/>
    <col min="4417" max="4417" width="12.5703125" style="13" customWidth="1"/>
    <col min="4418" max="4418" width="11.85546875" style="13" customWidth="1"/>
    <col min="4419" max="4419" width="12.7109375" style="13" customWidth="1"/>
    <col min="4420" max="4421" width="10.42578125" style="13" customWidth="1"/>
    <col min="4422" max="4422" width="12.140625" style="13" customWidth="1"/>
    <col min="4423" max="4425" width="0" style="13" hidden="1" customWidth="1"/>
    <col min="4426" max="4426" width="13.140625" style="13" customWidth="1"/>
    <col min="4427" max="4428" width="11.42578125" style="13"/>
    <col min="4429" max="4429" width="12.85546875" style="13" customWidth="1"/>
    <col min="4430" max="4430" width="10.42578125" style="13" customWidth="1"/>
    <col min="4431" max="4431" width="11.7109375" style="13" customWidth="1"/>
    <col min="4432" max="4432" width="13.42578125" style="13" customWidth="1"/>
    <col min="4433" max="4433" width="12.85546875" style="13" customWidth="1"/>
    <col min="4434" max="4434" width="13.28515625" style="13" customWidth="1"/>
    <col min="4435" max="4435" width="15.28515625" style="13" customWidth="1"/>
    <col min="4436" max="4642" width="11.42578125" style="13"/>
    <col min="4643" max="4643" width="11.7109375" style="13" customWidth="1"/>
    <col min="4644" max="4644" width="11.140625" style="13" customWidth="1"/>
    <col min="4645" max="4645" width="13.42578125" style="13" customWidth="1"/>
    <col min="4646" max="4646" width="12.140625" style="13" customWidth="1"/>
    <col min="4647" max="4647" width="11.5703125" style="13" customWidth="1"/>
    <col min="4648" max="4648" width="10.140625" style="13" customWidth="1"/>
    <col min="4649" max="4649" width="10.28515625" style="13" customWidth="1"/>
    <col min="4650" max="4650" width="9.140625" style="13" customWidth="1"/>
    <col min="4651" max="4651" width="9.42578125" style="13" customWidth="1"/>
    <col min="4652" max="4654" width="9.140625" style="13" customWidth="1"/>
    <col min="4655" max="4656" width="12.140625" style="13" customWidth="1"/>
    <col min="4657" max="4657" width="8.140625" style="13" customWidth="1"/>
    <col min="4658" max="4659" width="9.28515625" style="13" customWidth="1"/>
    <col min="4660" max="4660" width="12.28515625" style="13" customWidth="1"/>
    <col min="4661" max="4661" width="11.5703125" style="13" customWidth="1"/>
    <col min="4662" max="4663" width="10" style="13" customWidth="1"/>
    <col min="4664" max="4664" width="14" style="13" customWidth="1"/>
    <col min="4665" max="4665" width="16.7109375" style="13" customWidth="1"/>
    <col min="4666" max="4666" width="14" style="13" customWidth="1"/>
    <col min="4667" max="4667" width="8.7109375" style="13" customWidth="1"/>
    <col min="4668" max="4668" width="12.5703125" style="13" customWidth="1"/>
    <col min="4669" max="4670" width="12.42578125" style="13" customWidth="1"/>
    <col min="4671" max="4671" width="0.140625" style="13" customWidth="1"/>
    <col min="4672" max="4672" width="0" style="13" hidden="1" customWidth="1"/>
    <col min="4673" max="4673" width="12.5703125" style="13" customWidth="1"/>
    <col min="4674" max="4674" width="11.85546875" style="13" customWidth="1"/>
    <col min="4675" max="4675" width="12.7109375" style="13" customWidth="1"/>
    <col min="4676" max="4677" width="10.42578125" style="13" customWidth="1"/>
    <col min="4678" max="4678" width="12.140625" style="13" customWidth="1"/>
    <col min="4679" max="4681" width="0" style="13" hidden="1" customWidth="1"/>
    <col min="4682" max="4682" width="13.140625" style="13" customWidth="1"/>
    <col min="4683" max="4684" width="11.42578125" style="13"/>
    <col min="4685" max="4685" width="12.85546875" style="13" customWidth="1"/>
    <col min="4686" max="4686" width="10.42578125" style="13" customWidth="1"/>
    <col min="4687" max="4687" width="11.7109375" style="13" customWidth="1"/>
    <col min="4688" max="4688" width="13.42578125" style="13" customWidth="1"/>
    <col min="4689" max="4689" width="12.85546875" style="13" customWidth="1"/>
    <col min="4690" max="4690" width="13.28515625" style="13" customWidth="1"/>
    <col min="4691" max="4691" width="15.28515625" style="13" customWidth="1"/>
    <col min="4692" max="4898" width="11.42578125" style="13"/>
    <col min="4899" max="4899" width="11.7109375" style="13" customWidth="1"/>
    <col min="4900" max="4900" width="11.140625" style="13" customWidth="1"/>
    <col min="4901" max="4901" width="13.42578125" style="13" customWidth="1"/>
    <col min="4902" max="4902" width="12.140625" style="13" customWidth="1"/>
    <col min="4903" max="4903" width="11.5703125" style="13" customWidth="1"/>
    <col min="4904" max="4904" width="10.140625" style="13" customWidth="1"/>
    <col min="4905" max="4905" width="10.28515625" style="13" customWidth="1"/>
    <col min="4906" max="4906" width="9.140625" style="13" customWidth="1"/>
    <col min="4907" max="4907" width="9.42578125" style="13" customWidth="1"/>
    <col min="4908" max="4910" width="9.140625" style="13" customWidth="1"/>
    <col min="4911" max="4912" width="12.140625" style="13" customWidth="1"/>
    <col min="4913" max="4913" width="8.140625" style="13" customWidth="1"/>
    <col min="4914" max="4915" width="9.28515625" style="13" customWidth="1"/>
    <col min="4916" max="4916" width="12.28515625" style="13" customWidth="1"/>
    <col min="4917" max="4917" width="11.5703125" style="13" customWidth="1"/>
    <col min="4918" max="4919" width="10" style="13" customWidth="1"/>
    <col min="4920" max="4920" width="14" style="13" customWidth="1"/>
    <col min="4921" max="4921" width="16.7109375" style="13" customWidth="1"/>
    <col min="4922" max="4922" width="14" style="13" customWidth="1"/>
    <col min="4923" max="4923" width="8.7109375" style="13" customWidth="1"/>
    <col min="4924" max="4924" width="12.5703125" style="13" customWidth="1"/>
    <col min="4925" max="4926" width="12.42578125" style="13" customWidth="1"/>
    <col min="4927" max="4927" width="0.140625" style="13" customWidth="1"/>
    <col min="4928" max="4928" width="0" style="13" hidden="1" customWidth="1"/>
    <col min="4929" max="4929" width="12.5703125" style="13" customWidth="1"/>
    <col min="4930" max="4930" width="11.85546875" style="13" customWidth="1"/>
    <col min="4931" max="4931" width="12.7109375" style="13" customWidth="1"/>
    <col min="4932" max="4933" width="10.42578125" style="13" customWidth="1"/>
    <col min="4934" max="4934" width="12.140625" style="13" customWidth="1"/>
    <col min="4935" max="4937" width="0" style="13" hidden="1" customWidth="1"/>
    <col min="4938" max="4938" width="13.140625" style="13" customWidth="1"/>
    <col min="4939" max="4940" width="11.42578125" style="13"/>
    <col min="4941" max="4941" width="12.85546875" style="13" customWidth="1"/>
    <col min="4942" max="4942" width="10.42578125" style="13" customWidth="1"/>
    <col min="4943" max="4943" width="11.7109375" style="13" customWidth="1"/>
    <col min="4944" max="4944" width="13.42578125" style="13" customWidth="1"/>
    <col min="4945" max="4945" width="12.85546875" style="13" customWidth="1"/>
    <col min="4946" max="4946" width="13.28515625" style="13" customWidth="1"/>
    <col min="4947" max="4947" width="15.28515625" style="13" customWidth="1"/>
    <col min="4948" max="5154" width="11.42578125" style="13"/>
    <col min="5155" max="5155" width="11.7109375" style="13" customWidth="1"/>
    <col min="5156" max="5156" width="11.140625" style="13" customWidth="1"/>
    <col min="5157" max="5157" width="13.42578125" style="13" customWidth="1"/>
    <col min="5158" max="5158" width="12.140625" style="13" customWidth="1"/>
    <col min="5159" max="5159" width="11.5703125" style="13" customWidth="1"/>
    <col min="5160" max="5160" width="10.140625" style="13" customWidth="1"/>
    <col min="5161" max="5161" width="10.28515625" style="13" customWidth="1"/>
    <col min="5162" max="5162" width="9.140625" style="13" customWidth="1"/>
    <col min="5163" max="5163" width="9.42578125" style="13" customWidth="1"/>
    <col min="5164" max="5166" width="9.140625" style="13" customWidth="1"/>
    <col min="5167" max="5168" width="12.140625" style="13" customWidth="1"/>
    <col min="5169" max="5169" width="8.140625" style="13" customWidth="1"/>
    <col min="5170" max="5171" width="9.28515625" style="13" customWidth="1"/>
    <col min="5172" max="5172" width="12.28515625" style="13" customWidth="1"/>
    <col min="5173" max="5173" width="11.5703125" style="13" customWidth="1"/>
    <col min="5174" max="5175" width="10" style="13" customWidth="1"/>
    <col min="5176" max="5176" width="14" style="13" customWidth="1"/>
    <col min="5177" max="5177" width="16.7109375" style="13" customWidth="1"/>
    <col min="5178" max="5178" width="14" style="13" customWidth="1"/>
    <col min="5179" max="5179" width="8.7109375" style="13" customWidth="1"/>
    <col min="5180" max="5180" width="12.5703125" style="13" customWidth="1"/>
    <col min="5181" max="5182" width="12.42578125" style="13" customWidth="1"/>
    <col min="5183" max="5183" width="0.140625" style="13" customWidth="1"/>
    <col min="5184" max="5184" width="0" style="13" hidden="1" customWidth="1"/>
    <col min="5185" max="5185" width="12.5703125" style="13" customWidth="1"/>
    <col min="5186" max="5186" width="11.85546875" style="13" customWidth="1"/>
    <col min="5187" max="5187" width="12.7109375" style="13" customWidth="1"/>
    <col min="5188" max="5189" width="10.42578125" style="13" customWidth="1"/>
    <col min="5190" max="5190" width="12.140625" style="13" customWidth="1"/>
    <col min="5191" max="5193" width="0" style="13" hidden="1" customWidth="1"/>
    <col min="5194" max="5194" width="13.140625" style="13" customWidth="1"/>
    <col min="5195" max="5196" width="11.42578125" style="13"/>
    <col min="5197" max="5197" width="12.85546875" style="13" customWidth="1"/>
    <col min="5198" max="5198" width="10.42578125" style="13" customWidth="1"/>
    <col min="5199" max="5199" width="11.7109375" style="13" customWidth="1"/>
    <col min="5200" max="5200" width="13.42578125" style="13" customWidth="1"/>
    <col min="5201" max="5201" width="12.85546875" style="13" customWidth="1"/>
    <col min="5202" max="5202" width="13.28515625" style="13" customWidth="1"/>
    <col min="5203" max="5203" width="15.28515625" style="13" customWidth="1"/>
    <col min="5204" max="5410" width="11.42578125" style="13"/>
    <col min="5411" max="5411" width="11.7109375" style="13" customWidth="1"/>
    <col min="5412" max="5412" width="11.140625" style="13" customWidth="1"/>
    <col min="5413" max="5413" width="13.42578125" style="13" customWidth="1"/>
    <col min="5414" max="5414" width="12.140625" style="13" customWidth="1"/>
    <col min="5415" max="5415" width="11.5703125" style="13" customWidth="1"/>
    <col min="5416" max="5416" width="10.140625" style="13" customWidth="1"/>
    <col min="5417" max="5417" width="10.28515625" style="13" customWidth="1"/>
    <col min="5418" max="5418" width="9.140625" style="13" customWidth="1"/>
    <col min="5419" max="5419" width="9.42578125" style="13" customWidth="1"/>
    <col min="5420" max="5422" width="9.140625" style="13" customWidth="1"/>
    <col min="5423" max="5424" width="12.140625" style="13" customWidth="1"/>
    <col min="5425" max="5425" width="8.140625" style="13" customWidth="1"/>
    <col min="5426" max="5427" width="9.28515625" style="13" customWidth="1"/>
    <col min="5428" max="5428" width="12.28515625" style="13" customWidth="1"/>
    <col min="5429" max="5429" width="11.5703125" style="13" customWidth="1"/>
    <col min="5430" max="5431" width="10" style="13" customWidth="1"/>
    <col min="5432" max="5432" width="14" style="13" customWidth="1"/>
    <col min="5433" max="5433" width="16.7109375" style="13" customWidth="1"/>
    <col min="5434" max="5434" width="14" style="13" customWidth="1"/>
    <col min="5435" max="5435" width="8.7109375" style="13" customWidth="1"/>
    <col min="5436" max="5436" width="12.5703125" style="13" customWidth="1"/>
    <col min="5437" max="5438" width="12.42578125" style="13" customWidth="1"/>
    <col min="5439" max="5439" width="0.140625" style="13" customWidth="1"/>
    <col min="5440" max="5440" width="0" style="13" hidden="1" customWidth="1"/>
    <col min="5441" max="5441" width="12.5703125" style="13" customWidth="1"/>
    <col min="5442" max="5442" width="11.85546875" style="13" customWidth="1"/>
    <col min="5443" max="5443" width="12.7109375" style="13" customWidth="1"/>
    <col min="5444" max="5445" width="10.42578125" style="13" customWidth="1"/>
    <col min="5446" max="5446" width="12.140625" style="13" customWidth="1"/>
    <col min="5447" max="5449" width="0" style="13" hidden="1" customWidth="1"/>
    <col min="5450" max="5450" width="13.140625" style="13" customWidth="1"/>
    <col min="5451" max="5452" width="11.42578125" style="13"/>
    <col min="5453" max="5453" width="12.85546875" style="13" customWidth="1"/>
    <col min="5454" max="5454" width="10.42578125" style="13" customWidth="1"/>
    <col min="5455" max="5455" width="11.7109375" style="13" customWidth="1"/>
    <col min="5456" max="5456" width="13.42578125" style="13" customWidth="1"/>
    <col min="5457" max="5457" width="12.85546875" style="13" customWidth="1"/>
    <col min="5458" max="5458" width="13.28515625" style="13" customWidth="1"/>
    <col min="5459" max="5459" width="15.28515625" style="13" customWidth="1"/>
    <col min="5460" max="5666" width="11.42578125" style="13"/>
    <col min="5667" max="5667" width="11.7109375" style="13" customWidth="1"/>
    <col min="5668" max="5668" width="11.140625" style="13" customWidth="1"/>
    <col min="5669" max="5669" width="13.42578125" style="13" customWidth="1"/>
    <col min="5670" max="5670" width="12.140625" style="13" customWidth="1"/>
    <col min="5671" max="5671" width="11.5703125" style="13" customWidth="1"/>
    <col min="5672" max="5672" width="10.140625" style="13" customWidth="1"/>
    <col min="5673" max="5673" width="10.28515625" style="13" customWidth="1"/>
    <col min="5674" max="5674" width="9.140625" style="13" customWidth="1"/>
    <col min="5675" max="5675" width="9.42578125" style="13" customWidth="1"/>
    <col min="5676" max="5678" width="9.140625" style="13" customWidth="1"/>
    <col min="5679" max="5680" width="12.140625" style="13" customWidth="1"/>
    <col min="5681" max="5681" width="8.140625" style="13" customWidth="1"/>
    <col min="5682" max="5683" width="9.28515625" style="13" customWidth="1"/>
    <col min="5684" max="5684" width="12.28515625" style="13" customWidth="1"/>
    <col min="5685" max="5685" width="11.5703125" style="13" customWidth="1"/>
    <col min="5686" max="5687" width="10" style="13" customWidth="1"/>
    <col min="5688" max="5688" width="14" style="13" customWidth="1"/>
    <col min="5689" max="5689" width="16.7109375" style="13" customWidth="1"/>
    <col min="5690" max="5690" width="14" style="13" customWidth="1"/>
    <col min="5691" max="5691" width="8.7109375" style="13" customWidth="1"/>
    <col min="5692" max="5692" width="12.5703125" style="13" customWidth="1"/>
    <col min="5693" max="5694" width="12.42578125" style="13" customWidth="1"/>
    <col min="5695" max="5695" width="0.140625" style="13" customWidth="1"/>
    <col min="5696" max="5696" width="0" style="13" hidden="1" customWidth="1"/>
    <col min="5697" max="5697" width="12.5703125" style="13" customWidth="1"/>
    <col min="5698" max="5698" width="11.85546875" style="13" customWidth="1"/>
    <col min="5699" max="5699" width="12.7109375" style="13" customWidth="1"/>
    <col min="5700" max="5701" width="10.42578125" style="13" customWidth="1"/>
    <col min="5702" max="5702" width="12.140625" style="13" customWidth="1"/>
    <col min="5703" max="5705" width="0" style="13" hidden="1" customWidth="1"/>
    <col min="5706" max="5706" width="13.140625" style="13" customWidth="1"/>
    <col min="5707" max="5708" width="11.42578125" style="13"/>
    <col min="5709" max="5709" width="12.85546875" style="13" customWidth="1"/>
    <col min="5710" max="5710" width="10.42578125" style="13" customWidth="1"/>
    <col min="5711" max="5711" width="11.7109375" style="13" customWidth="1"/>
    <col min="5712" max="5712" width="13.42578125" style="13" customWidth="1"/>
    <col min="5713" max="5713" width="12.85546875" style="13" customWidth="1"/>
    <col min="5714" max="5714" width="13.28515625" style="13" customWidth="1"/>
    <col min="5715" max="5715" width="15.28515625" style="13" customWidth="1"/>
    <col min="5716" max="5922" width="11.42578125" style="13"/>
    <col min="5923" max="5923" width="11.7109375" style="13" customWidth="1"/>
    <col min="5924" max="5924" width="11.140625" style="13" customWidth="1"/>
    <col min="5925" max="5925" width="13.42578125" style="13" customWidth="1"/>
    <col min="5926" max="5926" width="12.140625" style="13" customWidth="1"/>
    <col min="5927" max="5927" width="11.5703125" style="13" customWidth="1"/>
    <col min="5928" max="5928" width="10.140625" style="13" customWidth="1"/>
    <col min="5929" max="5929" width="10.28515625" style="13" customWidth="1"/>
    <col min="5930" max="5930" width="9.140625" style="13" customWidth="1"/>
    <col min="5931" max="5931" width="9.42578125" style="13" customWidth="1"/>
    <col min="5932" max="5934" width="9.140625" style="13" customWidth="1"/>
    <col min="5935" max="5936" width="12.140625" style="13" customWidth="1"/>
    <col min="5937" max="5937" width="8.140625" style="13" customWidth="1"/>
    <col min="5938" max="5939" width="9.28515625" style="13" customWidth="1"/>
    <col min="5940" max="5940" width="12.28515625" style="13" customWidth="1"/>
    <col min="5941" max="5941" width="11.5703125" style="13" customWidth="1"/>
    <col min="5942" max="5943" width="10" style="13" customWidth="1"/>
    <col min="5944" max="5944" width="14" style="13" customWidth="1"/>
    <col min="5945" max="5945" width="16.7109375" style="13" customWidth="1"/>
    <col min="5946" max="5946" width="14" style="13" customWidth="1"/>
    <col min="5947" max="5947" width="8.7109375" style="13" customWidth="1"/>
    <col min="5948" max="5948" width="12.5703125" style="13" customWidth="1"/>
    <col min="5949" max="5950" width="12.42578125" style="13" customWidth="1"/>
    <col min="5951" max="5951" width="0.140625" style="13" customWidth="1"/>
    <col min="5952" max="5952" width="0" style="13" hidden="1" customWidth="1"/>
    <col min="5953" max="5953" width="12.5703125" style="13" customWidth="1"/>
    <col min="5954" max="5954" width="11.85546875" style="13" customWidth="1"/>
    <col min="5955" max="5955" width="12.7109375" style="13" customWidth="1"/>
    <col min="5956" max="5957" width="10.42578125" style="13" customWidth="1"/>
    <col min="5958" max="5958" width="12.140625" style="13" customWidth="1"/>
    <col min="5959" max="5961" width="0" style="13" hidden="1" customWidth="1"/>
    <col min="5962" max="5962" width="13.140625" style="13" customWidth="1"/>
    <col min="5963" max="5964" width="11.42578125" style="13"/>
    <col min="5965" max="5965" width="12.85546875" style="13" customWidth="1"/>
    <col min="5966" max="5966" width="10.42578125" style="13" customWidth="1"/>
    <col min="5967" max="5967" width="11.7109375" style="13" customWidth="1"/>
    <col min="5968" max="5968" width="13.42578125" style="13" customWidth="1"/>
    <col min="5969" max="5969" width="12.85546875" style="13" customWidth="1"/>
    <col min="5970" max="5970" width="13.28515625" style="13" customWidth="1"/>
    <col min="5971" max="5971" width="15.28515625" style="13" customWidth="1"/>
    <col min="5972" max="6178" width="11.42578125" style="13"/>
    <col min="6179" max="6179" width="11.7109375" style="13" customWidth="1"/>
    <col min="6180" max="6180" width="11.140625" style="13" customWidth="1"/>
    <col min="6181" max="6181" width="13.42578125" style="13" customWidth="1"/>
    <col min="6182" max="6182" width="12.140625" style="13" customWidth="1"/>
    <col min="6183" max="6183" width="11.5703125" style="13" customWidth="1"/>
    <col min="6184" max="6184" width="10.140625" style="13" customWidth="1"/>
    <col min="6185" max="6185" width="10.28515625" style="13" customWidth="1"/>
    <col min="6186" max="6186" width="9.140625" style="13" customWidth="1"/>
    <col min="6187" max="6187" width="9.42578125" style="13" customWidth="1"/>
    <col min="6188" max="6190" width="9.140625" style="13" customWidth="1"/>
    <col min="6191" max="6192" width="12.140625" style="13" customWidth="1"/>
    <col min="6193" max="6193" width="8.140625" style="13" customWidth="1"/>
    <col min="6194" max="6195" width="9.28515625" style="13" customWidth="1"/>
    <col min="6196" max="6196" width="12.28515625" style="13" customWidth="1"/>
    <col min="6197" max="6197" width="11.5703125" style="13" customWidth="1"/>
    <col min="6198" max="6199" width="10" style="13" customWidth="1"/>
    <col min="6200" max="6200" width="14" style="13" customWidth="1"/>
    <col min="6201" max="6201" width="16.7109375" style="13" customWidth="1"/>
    <col min="6202" max="6202" width="14" style="13" customWidth="1"/>
    <col min="6203" max="6203" width="8.7109375" style="13" customWidth="1"/>
    <col min="6204" max="6204" width="12.5703125" style="13" customWidth="1"/>
    <col min="6205" max="6206" width="12.42578125" style="13" customWidth="1"/>
    <col min="6207" max="6207" width="0.140625" style="13" customWidth="1"/>
    <col min="6208" max="6208" width="0" style="13" hidden="1" customWidth="1"/>
    <col min="6209" max="6209" width="12.5703125" style="13" customWidth="1"/>
    <col min="6210" max="6210" width="11.85546875" style="13" customWidth="1"/>
    <col min="6211" max="6211" width="12.7109375" style="13" customWidth="1"/>
    <col min="6212" max="6213" width="10.42578125" style="13" customWidth="1"/>
    <col min="6214" max="6214" width="12.140625" style="13" customWidth="1"/>
    <col min="6215" max="6217" width="0" style="13" hidden="1" customWidth="1"/>
    <col min="6218" max="6218" width="13.140625" style="13" customWidth="1"/>
    <col min="6219" max="6220" width="11.42578125" style="13"/>
    <col min="6221" max="6221" width="12.85546875" style="13" customWidth="1"/>
    <col min="6222" max="6222" width="10.42578125" style="13" customWidth="1"/>
    <col min="6223" max="6223" width="11.7109375" style="13" customWidth="1"/>
    <col min="6224" max="6224" width="13.42578125" style="13" customWidth="1"/>
    <col min="6225" max="6225" width="12.85546875" style="13" customWidth="1"/>
    <col min="6226" max="6226" width="13.28515625" style="13" customWidth="1"/>
    <col min="6227" max="6227" width="15.28515625" style="13" customWidth="1"/>
    <col min="6228" max="6434" width="11.42578125" style="13"/>
    <col min="6435" max="6435" width="11.7109375" style="13" customWidth="1"/>
    <col min="6436" max="6436" width="11.140625" style="13" customWidth="1"/>
    <col min="6437" max="6437" width="13.42578125" style="13" customWidth="1"/>
    <col min="6438" max="6438" width="12.140625" style="13" customWidth="1"/>
    <col min="6439" max="6439" width="11.5703125" style="13" customWidth="1"/>
    <col min="6440" max="6440" width="10.140625" style="13" customWidth="1"/>
    <col min="6441" max="6441" width="10.28515625" style="13" customWidth="1"/>
    <col min="6442" max="6442" width="9.140625" style="13" customWidth="1"/>
    <col min="6443" max="6443" width="9.42578125" style="13" customWidth="1"/>
    <col min="6444" max="6446" width="9.140625" style="13" customWidth="1"/>
    <col min="6447" max="6448" width="12.140625" style="13" customWidth="1"/>
    <col min="6449" max="6449" width="8.140625" style="13" customWidth="1"/>
    <col min="6450" max="6451" width="9.28515625" style="13" customWidth="1"/>
    <col min="6452" max="6452" width="12.28515625" style="13" customWidth="1"/>
    <col min="6453" max="6453" width="11.5703125" style="13" customWidth="1"/>
    <col min="6454" max="6455" width="10" style="13" customWidth="1"/>
    <col min="6456" max="6456" width="14" style="13" customWidth="1"/>
    <col min="6457" max="6457" width="16.7109375" style="13" customWidth="1"/>
    <col min="6458" max="6458" width="14" style="13" customWidth="1"/>
    <col min="6459" max="6459" width="8.7109375" style="13" customWidth="1"/>
    <col min="6460" max="6460" width="12.5703125" style="13" customWidth="1"/>
    <col min="6461" max="6462" width="12.42578125" style="13" customWidth="1"/>
    <col min="6463" max="6463" width="0.140625" style="13" customWidth="1"/>
    <col min="6464" max="6464" width="0" style="13" hidden="1" customWidth="1"/>
    <col min="6465" max="6465" width="12.5703125" style="13" customWidth="1"/>
    <col min="6466" max="6466" width="11.85546875" style="13" customWidth="1"/>
    <col min="6467" max="6467" width="12.7109375" style="13" customWidth="1"/>
    <col min="6468" max="6469" width="10.42578125" style="13" customWidth="1"/>
    <col min="6470" max="6470" width="12.140625" style="13" customWidth="1"/>
    <col min="6471" max="6473" width="0" style="13" hidden="1" customWidth="1"/>
    <col min="6474" max="6474" width="13.140625" style="13" customWidth="1"/>
    <col min="6475" max="6476" width="11.42578125" style="13"/>
    <col min="6477" max="6477" width="12.85546875" style="13" customWidth="1"/>
    <col min="6478" max="6478" width="10.42578125" style="13" customWidth="1"/>
    <col min="6479" max="6479" width="11.7109375" style="13" customWidth="1"/>
    <col min="6480" max="6480" width="13.42578125" style="13" customWidth="1"/>
    <col min="6481" max="6481" width="12.85546875" style="13" customWidth="1"/>
    <col min="6482" max="6482" width="13.28515625" style="13" customWidth="1"/>
    <col min="6483" max="6483" width="15.28515625" style="13" customWidth="1"/>
    <col min="6484" max="6690" width="11.42578125" style="13"/>
    <col min="6691" max="6691" width="11.7109375" style="13" customWidth="1"/>
    <col min="6692" max="6692" width="11.140625" style="13" customWidth="1"/>
    <col min="6693" max="6693" width="13.42578125" style="13" customWidth="1"/>
    <col min="6694" max="6694" width="12.140625" style="13" customWidth="1"/>
    <col min="6695" max="6695" width="11.5703125" style="13" customWidth="1"/>
    <col min="6696" max="6696" width="10.140625" style="13" customWidth="1"/>
    <col min="6697" max="6697" width="10.28515625" style="13" customWidth="1"/>
    <col min="6698" max="6698" width="9.140625" style="13" customWidth="1"/>
    <col min="6699" max="6699" width="9.42578125" style="13" customWidth="1"/>
    <col min="6700" max="6702" width="9.140625" style="13" customWidth="1"/>
    <col min="6703" max="6704" width="12.140625" style="13" customWidth="1"/>
    <col min="6705" max="6705" width="8.140625" style="13" customWidth="1"/>
    <col min="6706" max="6707" width="9.28515625" style="13" customWidth="1"/>
    <col min="6708" max="6708" width="12.28515625" style="13" customWidth="1"/>
    <col min="6709" max="6709" width="11.5703125" style="13" customWidth="1"/>
    <col min="6710" max="6711" width="10" style="13" customWidth="1"/>
    <col min="6712" max="6712" width="14" style="13" customWidth="1"/>
    <col min="6713" max="6713" width="16.7109375" style="13" customWidth="1"/>
    <col min="6714" max="6714" width="14" style="13" customWidth="1"/>
    <col min="6715" max="6715" width="8.7109375" style="13" customWidth="1"/>
    <col min="6716" max="6716" width="12.5703125" style="13" customWidth="1"/>
    <col min="6717" max="6718" width="12.42578125" style="13" customWidth="1"/>
    <col min="6719" max="6719" width="0.140625" style="13" customWidth="1"/>
    <col min="6720" max="6720" width="0" style="13" hidden="1" customWidth="1"/>
    <col min="6721" max="6721" width="12.5703125" style="13" customWidth="1"/>
    <col min="6722" max="6722" width="11.85546875" style="13" customWidth="1"/>
    <col min="6723" max="6723" width="12.7109375" style="13" customWidth="1"/>
    <col min="6724" max="6725" width="10.42578125" style="13" customWidth="1"/>
    <col min="6726" max="6726" width="12.140625" style="13" customWidth="1"/>
    <col min="6727" max="6729" width="0" style="13" hidden="1" customWidth="1"/>
    <col min="6730" max="6730" width="13.140625" style="13" customWidth="1"/>
    <col min="6731" max="6732" width="11.42578125" style="13"/>
    <col min="6733" max="6733" width="12.85546875" style="13" customWidth="1"/>
    <col min="6734" max="6734" width="10.42578125" style="13" customWidth="1"/>
    <col min="6735" max="6735" width="11.7109375" style="13" customWidth="1"/>
    <col min="6736" max="6736" width="13.42578125" style="13" customWidth="1"/>
    <col min="6737" max="6737" width="12.85546875" style="13" customWidth="1"/>
    <col min="6738" max="6738" width="13.28515625" style="13" customWidth="1"/>
    <col min="6739" max="6739" width="15.28515625" style="13" customWidth="1"/>
    <col min="6740" max="6946" width="11.42578125" style="13"/>
    <col min="6947" max="6947" width="11.7109375" style="13" customWidth="1"/>
    <col min="6948" max="6948" width="11.140625" style="13" customWidth="1"/>
    <col min="6949" max="6949" width="13.42578125" style="13" customWidth="1"/>
    <col min="6950" max="6950" width="12.140625" style="13" customWidth="1"/>
    <col min="6951" max="6951" width="11.5703125" style="13" customWidth="1"/>
    <col min="6952" max="6952" width="10.140625" style="13" customWidth="1"/>
    <col min="6953" max="6953" width="10.28515625" style="13" customWidth="1"/>
    <col min="6954" max="6954" width="9.140625" style="13" customWidth="1"/>
    <col min="6955" max="6955" width="9.42578125" style="13" customWidth="1"/>
    <col min="6956" max="6958" width="9.140625" style="13" customWidth="1"/>
    <col min="6959" max="6960" width="12.140625" style="13" customWidth="1"/>
    <col min="6961" max="6961" width="8.140625" style="13" customWidth="1"/>
    <col min="6962" max="6963" width="9.28515625" style="13" customWidth="1"/>
    <col min="6964" max="6964" width="12.28515625" style="13" customWidth="1"/>
    <col min="6965" max="6965" width="11.5703125" style="13" customWidth="1"/>
    <col min="6966" max="6967" width="10" style="13" customWidth="1"/>
    <col min="6968" max="6968" width="14" style="13" customWidth="1"/>
    <col min="6969" max="6969" width="16.7109375" style="13" customWidth="1"/>
    <col min="6970" max="6970" width="14" style="13" customWidth="1"/>
    <col min="6971" max="6971" width="8.7109375" style="13" customWidth="1"/>
    <col min="6972" max="6972" width="12.5703125" style="13" customWidth="1"/>
    <col min="6973" max="6974" width="12.42578125" style="13" customWidth="1"/>
    <col min="6975" max="6975" width="0.140625" style="13" customWidth="1"/>
    <col min="6976" max="6976" width="0" style="13" hidden="1" customWidth="1"/>
    <col min="6977" max="6977" width="12.5703125" style="13" customWidth="1"/>
    <col min="6978" max="6978" width="11.85546875" style="13" customWidth="1"/>
    <col min="6979" max="6979" width="12.7109375" style="13" customWidth="1"/>
    <col min="6980" max="6981" width="10.42578125" style="13" customWidth="1"/>
    <col min="6982" max="6982" width="12.140625" style="13" customWidth="1"/>
    <col min="6983" max="6985" width="0" style="13" hidden="1" customWidth="1"/>
    <col min="6986" max="6986" width="13.140625" style="13" customWidth="1"/>
    <col min="6987" max="6988" width="11.42578125" style="13"/>
    <col min="6989" max="6989" width="12.85546875" style="13" customWidth="1"/>
    <col min="6990" max="6990" width="10.42578125" style="13" customWidth="1"/>
    <col min="6991" max="6991" width="11.7109375" style="13" customWidth="1"/>
    <col min="6992" max="6992" width="13.42578125" style="13" customWidth="1"/>
    <col min="6993" max="6993" width="12.85546875" style="13" customWidth="1"/>
    <col min="6994" max="6994" width="13.28515625" style="13" customWidth="1"/>
    <col min="6995" max="6995" width="15.28515625" style="13" customWidth="1"/>
    <col min="6996" max="7202" width="11.42578125" style="13"/>
    <col min="7203" max="7203" width="11.7109375" style="13" customWidth="1"/>
    <col min="7204" max="7204" width="11.140625" style="13" customWidth="1"/>
    <col min="7205" max="7205" width="13.42578125" style="13" customWidth="1"/>
    <col min="7206" max="7206" width="12.140625" style="13" customWidth="1"/>
    <col min="7207" max="7207" width="11.5703125" style="13" customWidth="1"/>
    <col min="7208" max="7208" width="10.140625" style="13" customWidth="1"/>
    <col min="7209" max="7209" width="10.28515625" style="13" customWidth="1"/>
    <col min="7210" max="7210" width="9.140625" style="13" customWidth="1"/>
    <col min="7211" max="7211" width="9.42578125" style="13" customWidth="1"/>
    <col min="7212" max="7214" width="9.140625" style="13" customWidth="1"/>
    <col min="7215" max="7216" width="12.140625" style="13" customWidth="1"/>
    <col min="7217" max="7217" width="8.140625" style="13" customWidth="1"/>
    <col min="7218" max="7219" width="9.28515625" style="13" customWidth="1"/>
    <col min="7220" max="7220" width="12.28515625" style="13" customWidth="1"/>
    <col min="7221" max="7221" width="11.5703125" style="13" customWidth="1"/>
    <col min="7222" max="7223" width="10" style="13" customWidth="1"/>
    <col min="7224" max="7224" width="14" style="13" customWidth="1"/>
    <col min="7225" max="7225" width="16.7109375" style="13" customWidth="1"/>
    <col min="7226" max="7226" width="14" style="13" customWidth="1"/>
    <col min="7227" max="7227" width="8.7109375" style="13" customWidth="1"/>
    <col min="7228" max="7228" width="12.5703125" style="13" customWidth="1"/>
    <col min="7229" max="7230" width="12.42578125" style="13" customWidth="1"/>
    <col min="7231" max="7231" width="0.140625" style="13" customWidth="1"/>
    <col min="7232" max="7232" width="0" style="13" hidden="1" customWidth="1"/>
    <col min="7233" max="7233" width="12.5703125" style="13" customWidth="1"/>
    <col min="7234" max="7234" width="11.85546875" style="13" customWidth="1"/>
    <col min="7235" max="7235" width="12.7109375" style="13" customWidth="1"/>
    <col min="7236" max="7237" width="10.42578125" style="13" customWidth="1"/>
    <col min="7238" max="7238" width="12.140625" style="13" customWidth="1"/>
    <col min="7239" max="7241" width="0" style="13" hidden="1" customWidth="1"/>
    <col min="7242" max="7242" width="13.140625" style="13" customWidth="1"/>
    <col min="7243" max="7244" width="11.42578125" style="13"/>
    <col min="7245" max="7245" width="12.85546875" style="13" customWidth="1"/>
    <col min="7246" max="7246" width="10.42578125" style="13" customWidth="1"/>
    <col min="7247" max="7247" width="11.7109375" style="13" customWidth="1"/>
    <col min="7248" max="7248" width="13.42578125" style="13" customWidth="1"/>
    <col min="7249" max="7249" width="12.85546875" style="13" customWidth="1"/>
    <col min="7250" max="7250" width="13.28515625" style="13" customWidth="1"/>
    <col min="7251" max="7251" width="15.28515625" style="13" customWidth="1"/>
    <col min="7252" max="7458" width="11.42578125" style="13"/>
    <col min="7459" max="7459" width="11.7109375" style="13" customWidth="1"/>
    <col min="7460" max="7460" width="11.140625" style="13" customWidth="1"/>
    <col min="7461" max="7461" width="13.42578125" style="13" customWidth="1"/>
    <col min="7462" max="7462" width="12.140625" style="13" customWidth="1"/>
    <col min="7463" max="7463" width="11.5703125" style="13" customWidth="1"/>
    <col min="7464" max="7464" width="10.140625" style="13" customWidth="1"/>
    <col min="7465" max="7465" width="10.28515625" style="13" customWidth="1"/>
    <col min="7466" max="7466" width="9.140625" style="13" customWidth="1"/>
    <col min="7467" max="7467" width="9.42578125" style="13" customWidth="1"/>
    <col min="7468" max="7470" width="9.140625" style="13" customWidth="1"/>
    <col min="7471" max="7472" width="12.140625" style="13" customWidth="1"/>
    <col min="7473" max="7473" width="8.140625" style="13" customWidth="1"/>
    <col min="7474" max="7475" width="9.28515625" style="13" customWidth="1"/>
    <col min="7476" max="7476" width="12.28515625" style="13" customWidth="1"/>
    <col min="7477" max="7477" width="11.5703125" style="13" customWidth="1"/>
    <col min="7478" max="7479" width="10" style="13" customWidth="1"/>
    <col min="7480" max="7480" width="14" style="13" customWidth="1"/>
    <col min="7481" max="7481" width="16.7109375" style="13" customWidth="1"/>
    <col min="7482" max="7482" width="14" style="13" customWidth="1"/>
    <col min="7483" max="7483" width="8.7109375" style="13" customWidth="1"/>
    <col min="7484" max="7484" width="12.5703125" style="13" customWidth="1"/>
    <col min="7485" max="7486" width="12.42578125" style="13" customWidth="1"/>
    <col min="7487" max="7487" width="0.140625" style="13" customWidth="1"/>
    <col min="7488" max="7488" width="0" style="13" hidden="1" customWidth="1"/>
    <col min="7489" max="7489" width="12.5703125" style="13" customWidth="1"/>
    <col min="7490" max="7490" width="11.85546875" style="13" customWidth="1"/>
    <col min="7491" max="7491" width="12.7109375" style="13" customWidth="1"/>
    <col min="7492" max="7493" width="10.42578125" style="13" customWidth="1"/>
    <col min="7494" max="7494" width="12.140625" style="13" customWidth="1"/>
    <col min="7495" max="7497" width="0" style="13" hidden="1" customWidth="1"/>
    <col min="7498" max="7498" width="13.140625" style="13" customWidth="1"/>
    <col min="7499" max="7500" width="11.42578125" style="13"/>
    <col min="7501" max="7501" width="12.85546875" style="13" customWidth="1"/>
    <col min="7502" max="7502" width="10.42578125" style="13" customWidth="1"/>
    <col min="7503" max="7503" width="11.7109375" style="13" customWidth="1"/>
    <col min="7504" max="7504" width="13.42578125" style="13" customWidth="1"/>
    <col min="7505" max="7505" width="12.85546875" style="13" customWidth="1"/>
    <col min="7506" max="7506" width="13.28515625" style="13" customWidth="1"/>
    <col min="7507" max="7507" width="15.28515625" style="13" customWidth="1"/>
    <col min="7508" max="7714" width="11.42578125" style="13"/>
    <col min="7715" max="7715" width="11.7109375" style="13" customWidth="1"/>
    <col min="7716" max="7716" width="11.140625" style="13" customWidth="1"/>
    <col min="7717" max="7717" width="13.42578125" style="13" customWidth="1"/>
    <col min="7718" max="7718" width="12.140625" style="13" customWidth="1"/>
    <col min="7719" max="7719" width="11.5703125" style="13" customWidth="1"/>
    <col min="7720" max="7720" width="10.140625" style="13" customWidth="1"/>
    <col min="7721" max="7721" width="10.28515625" style="13" customWidth="1"/>
    <col min="7722" max="7722" width="9.140625" style="13" customWidth="1"/>
    <col min="7723" max="7723" width="9.42578125" style="13" customWidth="1"/>
    <col min="7724" max="7726" width="9.140625" style="13" customWidth="1"/>
    <col min="7727" max="7728" width="12.140625" style="13" customWidth="1"/>
    <col min="7729" max="7729" width="8.140625" style="13" customWidth="1"/>
    <col min="7730" max="7731" width="9.28515625" style="13" customWidth="1"/>
    <col min="7732" max="7732" width="12.28515625" style="13" customWidth="1"/>
    <col min="7733" max="7733" width="11.5703125" style="13" customWidth="1"/>
    <col min="7734" max="7735" width="10" style="13" customWidth="1"/>
    <col min="7736" max="7736" width="14" style="13" customWidth="1"/>
    <col min="7737" max="7737" width="16.7109375" style="13" customWidth="1"/>
    <col min="7738" max="7738" width="14" style="13" customWidth="1"/>
    <col min="7739" max="7739" width="8.7109375" style="13" customWidth="1"/>
    <col min="7740" max="7740" width="12.5703125" style="13" customWidth="1"/>
    <col min="7741" max="7742" width="12.42578125" style="13" customWidth="1"/>
    <col min="7743" max="7743" width="0.140625" style="13" customWidth="1"/>
    <col min="7744" max="7744" width="0" style="13" hidden="1" customWidth="1"/>
    <col min="7745" max="7745" width="12.5703125" style="13" customWidth="1"/>
    <col min="7746" max="7746" width="11.85546875" style="13" customWidth="1"/>
    <col min="7747" max="7747" width="12.7109375" style="13" customWidth="1"/>
    <col min="7748" max="7749" width="10.42578125" style="13" customWidth="1"/>
    <col min="7750" max="7750" width="12.140625" style="13" customWidth="1"/>
    <col min="7751" max="7753" width="0" style="13" hidden="1" customWidth="1"/>
    <col min="7754" max="7754" width="13.140625" style="13" customWidth="1"/>
    <col min="7755" max="7756" width="11.42578125" style="13"/>
    <col min="7757" max="7757" width="12.85546875" style="13" customWidth="1"/>
    <col min="7758" max="7758" width="10.42578125" style="13" customWidth="1"/>
    <col min="7759" max="7759" width="11.7109375" style="13" customWidth="1"/>
    <col min="7760" max="7760" width="13.42578125" style="13" customWidth="1"/>
    <col min="7761" max="7761" width="12.85546875" style="13" customWidth="1"/>
    <col min="7762" max="7762" width="13.28515625" style="13" customWidth="1"/>
    <col min="7763" max="7763" width="15.28515625" style="13" customWidth="1"/>
    <col min="7764" max="7970" width="11.42578125" style="13"/>
    <col min="7971" max="7971" width="11.7109375" style="13" customWidth="1"/>
    <col min="7972" max="7972" width="11.140625" style="13" customWidth="1"/>
    <col min="7973" max="7973" width="13.42578125" style="13" customWidth="1"/>
    <col min="7974" max="7974" width="12.140625" style="13" customWidth="1"/>
    <col min="7975" max="7975" width="11.5703125" style="13" customWidth="1"/>
    <col min="7976" max="7976" width="10.140625" style="13" customWidth="1"/>
    <col min="7977" max="7977" width="10.28515625" style="13" customWidth="1"/>
    <col min="7978" max="7978" width="9.140625" style="13" customWidth="1"/>
    <col min="7979" max="7979" width="9.42578125" style="13" customWidth="1"/>
    <col min="7980" max="7982" width="9.140625" style="13" customWidth="1"/>
    <col min="7983" max="7984" width="12.140625" style="13" customWidth="1"/>
    <col min="7985" max="7985" width="8.140625" style="13" customWidth="1"/>
    <col min="7986" max="7987" width="9.28515625" style="13" customWidth="1"/>
    <col min="7988" max="7988" width="12.28515625" style="13" customWidth="1"/>
    <col min="7989" max="7989" width="11.5703125" style="13" customWidth="1"/>
    <col min="7990" max="7991" width="10" style="13" customWidth="1"/>
    <col min="7992" max="7992" width="14" style="13" customWidth="1"/>
    <col min="7993" max="7993" width="16.7109375" style="13" customWidth="1"/>
    <col min="7994" max="7994" width="14" style="13" customWidth="1"/>
    <col min="7995" max="7995" width="8.7109375" style="13" customWidth="1"/>
    <col min="7996" max="7996" width="12.5703125" style="13" customWidth="1"/>
    <col min="7997" max="7998" width="12.42578125" style="13" customWidth="1"/>
    <col min="7999" max="7999" width="0.140625" style="13" customWidth="1"/>
    <col min="8000" max="8000" width="0" style="13" hidden="1" customWidth="1"/>
    <col min="8001" max="8001" width="12.5703125" style="13" customWidth="1"/>
    <col min="8002" max="8002" width="11.85546875" style="13" customWidth="1"/>
    <col min="8003" max="8003" width="12.7109375" style="13" customWidth="1"/>
    <col min="8004" max="8005" width="10.42578125" style="13" customWidth="1"/>
    <col min="8006" max="8006" width="12.140625" style="13" customWidth="1"/>
    <col min="8007" max="8009" width="0" style="13" hidden="1" customWidth="1"/>
    <col min="8010" max="8010" width="13.140625" style="13" customWidth="1"/>
    <col min="8011" max="8012" width="11.42578125" style="13"/>
    <col min="8013" max="8013" width="12.85546875" style="13" customWidth="1"/>
    <col min="8014" max="8014" width="10.42578125" style="13" customWidth="1"/>
    <col min="8015" max="8015" width="11.7109375" style="13" customWidth="1"/>
    <col min="8016" max="8016" width="13.42578125" style="13" customWidth="1"/>
    <col min="8017" max="8017" width="12.85546875" style="13" customWidth="1"/>
    <col min="8018" max="8018" width="13.28515625" style="13" customWidth="1"/>
    <col min="8019" max="8019" width="15.28515625" style="13" customWidth="1"/>
    <col min="8020" max="8226" width="11.42578125" style="13"/>
    <col min="8227" max="8227" width="11.7109375" style="13" customWidth="1"/>
    <col min="8228" max="8228" width="11.140625" style="13" customWidth="1"/>
    <col min="8229" max="8229" width="13.42578125" style="13" customWidth="1"/>
    <col min="8230" max="8230" width="12.140625" style="13" customWidth="1"/>
    <col min="8231" max="8231" width="11.5703125" style="13" customWidth="1"/>
    <col min="8232" max="8232" width="10.140625" style="13" customWidth="1"/>
    <col min="8233" max="8233" width="10.28515625" style="13" customWidth="1"/>
    <col min="8234" max="8234" width="9.140625" style="13" customWidth="1"/>
    <col min="8235" max="8235" width="9.42578125" style="13" customWidth="1"/>
    <col min="8236" max="8238" width="9.140625" style="13" customWidth="1"/>
    <col min="8239" max="8240" width="12.140625" style="13" customWidth="1"/>
    <col min="8241" max="8241" width="8.140625" style="13" customWidth="1"/>
    <col min="8242" max="8243" width="9.28515625" style="13" customWidth="1"/>
    <col min="8244" max="8244" width="12.28515625" style="13" customWidth="1"/>
    <col min="8245" max="8245" width="11.5703125" style="13" customWidth="1"/>
    <col min="8246" max="8247" width="10" style="13" customWidth="1"/>
    <col min="8248" max="8248" width="14" style="13" customWidth="1"/>
    <col min="8249" max="8249" width="16.7109375" style="13" customWidth="1"/>
    <col min="8250" max="8250" width="14" style="13" customWidth="1"/>
    <col min="8251" max="8251" width="8.7109375" style="13" customWidth="1"/>
    <col min="8252" max="8252" width="12.5703125" style="13" customWidth="1"/>
    <col min="8253" max="8254" width="12.42578125" style="13" customWidth="1"/>
    <col min="8255" max="8255" width="0.140625" style="13" customWidth="1"/>
    <col min="8256" max="8256" width="0" style="13" hidden="1" customWidth="1"/>
    <col min="8257" max="8257" width="12.5703125" style="13" customWidth="1"/>
    <col min="8258" max="8258" width="11.85546875" style="13" customWidth="1"/>
    <col min="8259" max="8259" width="12.7109375" style="13" customWidth="1"/>
    <col min="8260" max="8261" width="10.42578125" style="13" customWidth="1"/>
    <col min="8262" max="8262" width="12.140625" style="13" customWidth="1"/>
    <col min="8263" max="8265" width="0" style="13" hidden="1" customWidth="1"/>
    <col min="8266" max="8266" width="13.140625" style="13" customWidth="1"/>
    <col min="8267" max="8268" width="11.42578125" style="13"/>
    <col min="8269" max="8269" width="12.85546875" style="13" customWidth="1"/>
    <col min="8270" max="8270" width="10.42578125" style="13" customWidth="1"/>
    <col min="8271" max="8271" width="11.7109375" style="13" customWidth="1"/>
    <col min="8272" max="8272" width="13.42578125" style="13" customWidth="1"/>
    <col min="8273" max="8273" width="12.85546875" style="13" customWidth="1"/>
    <col min="8274" max="8274" width="13.28515625" style="13" customWidth="1"/>
    <col min="8275" max="8275" width="15.28515625" style="13" customWidth="1"/>
    <col min="8276" max="8482" width="11.42578125" style="13"/>
    <col min="8483" max="8483" width="11.7109375" style="13" customWidth="1"/>
    <col min="8484" max="8484" width="11.140625" style="13" customWidth="1"/>
    <col min="8485" max="8485" width="13.42578125" style="13" customWidth="1"/>
    <col min="8486" max="8486" width="12.140625" style="13" customWidth="1"/>
    <col min="8487" max="8487" width="11.5703125" style="13" customWidth="1"/>
    <col min="8488" max="8488" width="10.140625" style="13" customWidth="1"/>
    <col min="8489" max="8489" width="10.28515625" style="13" customWidth="1"/>
    <col min="8490" max="8490" width="9.140625" style="13" customWidth="1"/>
    <col min="8491" max="8491" width="9.42578125" style="13" customWidth="1"/>
    <col min="8492" max="8494" width="9.140625" style="13" customWidth="1"/>
    <col min="8495" max="8496" width="12.140625" style="13" customWidth="1"/>
    <col min="8497" max="8497" width="8.140625" style="13" customWidth="1"/>
    <col min="8498" max="8499" width="9.28515625" style="13" customWidth="1"/>
    <col min="8500" max="8500" width="12.28515625" style="13" customWidth="1"/>
    <col min="8501" max="8501" width="11.5703125" style="13" customWidth="1"/>
    <col min="8502" max="8503" width="10" style="13" customWidth="1"/>
    <col min="8504" max="8504" width="14" style="13" customWidth="1"/>
    <col min="8505" max="8505" width="16.7109375" style="13" customWidth="1"/>
    <col min="8506" max="8506" width="14" style="13" customWidth="1"/>
    <col min="8507" max="8507" width="8.7109375" style="13" customWidth="1"/>
    <col min="8508" max="8508" width="12.5703125" style="13" customWidth="1"/>
    <col min="8509" max="8510" width="12.42578125" style="13" customWidth="1"/>
    <col min="8511" max="8511" width="0.140625" style="13" customWidth="1"/>
    <col min="8512" max="8512" width="0" style="13" hidden="1" customWidth="1"/>
    <col min="8513" max="8513" width="12.5703125" style="13" customWidth="1"/>
    <col min="8514" max="8514" width="11.85546875" style="13" customWidth="1"/>
    <col min="8515" max="8515" width="12.7109375" style="13" customWidth="1"/>
    <col min="8516" max="8517" width="10.42578125" style="13" customWidth="1"/>
    <col min="8518" max="8518" width="12.140625" style="13" customWidth="1"/>
    <col min="8519" max="8521" width="0" style="13" hidden="1" customWidth="1"/>
    <col min="8522" max="8522" width="13.140625" style="13" customWidth="1"/>
    <col min="8523" max="8524" width="11.42578125" style="13"/>
    <col min="8525" max="8525" width="12.85546875" style="13" customWidth="1"/>
    <col min="8526" max="8526" width="10.42578125" style="13" customWidth="1"/>
    <col min="8527" max="8527" width="11.7109375" style="13" customWidth="1"/>
    <col min="8528" max="8528" width="13.42578125" style="13" customWidth="1"/>
    <col min="8529" max="8529" width="12.85546875" style="13" customWidth="1"/>
    <col min="8530" max="8530" width="13.28515625" style="13" customWidth="1"/>
    <col min="8531" max="8531" width="15.28515625" style="13" customWidth="1"/>
    <col min="8532" max="8738" width="11.42578125" style="13"/>
    <col min="8739" max="8739" width="11.7109375" style="13" customWidth="1"/>
    <col min="8740" max="8740" width="11.140625" style="13" customWidth="1"/>
    <col min="8741" max="8741" width="13.42578125" style="13" customWidth="1"/>
    <col min="8742" max="8742" width="12.140625" style="13" customWidth="1"/>
    <col min="8743" max="8743" width="11.5703125" style="13" customWidth="1"/>
    <col min="8744" max="8744" width="10.140625" style="13" customWidth="1"/>
    <col min="8745" max="8745" width="10.28515625" style="13" customWidth="1"/>
    <col min="8746" max="8746" width="9.140625" style="13" customWidth="1"/>
    <col min="8747" max="8747" width="9.42578125" style="13" customWidth="1"/>
    <col min="8748" max="8750" width="9.140625" style="13" customWidth="1"/>
    <col min="8751" max="8752" width="12.140625" style="13" customWidth="1"/>
    <col min="8753" max="8753" width="8.140625" style="13" customWidth="1"/>
    <col min="8754" max="8755" width="9.28515625" style="13" customWidth="1"/>
    <col min="8756" max="8756" width="12.28515625" style="13" customWidth="1"/>
    <col min="8757" max="8757" width="11.5703125" style="13" customWidth="1"/>
    <col min="8758" max="8759" width="10" style="13" customWidth="1"/>
    <col min="8760" max="8760" width="14" style="13" customWidth="1"/>
    <col min="8761" max="8761" width="16.7109375" style="13" customWidth="1"/>
    <col min="8762" max="8762" width="14" style="13" customWidth="1"/>
    <col min="8763" max="8763" width="8.7109375" style="13" customWidth="1"/>
    <col min="8764" max="8764" width="12.5703125" style="13" customWidth="1"/>
    <col min="8765" max="8766" width="12.42578125" style="13" customWidth="1"/>
    <col min="8767" max="8767" width="0.140625" style="13" customWidth="1"/>
    <col min="8768" max="8768" width="0" style="13" hidden="1" customWidth="1"/>
    <col min="8769" max="8769" width="12.5703125" style="13" customWidth="1"/>
    <col min="8770" max="8770" width="11.85546875" style="13" customWidth="1"/>
    <col min="8771" max="8771" width="12.7109375" style="13" customWidth="1"/>
    <col min="8772" max="8773" width="10.42578125" style="13" customWidth="1"/>
    <col min="8774" max="8774" width="12.140625" style="13" customWidth="1"/>
    <col min="8775" max="8777" width="0" style="13" hidden="1" customWidth="1"/>
    <col min="8778" max="8778" width="13.140625" style="13" customWidth="1"/>
    <col min="8779" max="8780" width="11.42578125" style="13"/>
    <col min="8781" max="8781" width="12.85546875" style="13" customWidth="1"/>
    <col min="8782" max="8782" width="10.42578125" style="13" customWidth="1"/>
    <col min="8783" max="8783" width="11.7109375" style="13" customWidth="1"/>
    <col min="8784" max="8784" width="13.42578125" style="13" customWidth="1"/>
    <col min="8785" max="8785" width="12.85546875" style="13" customWidth="1"/>
    <col min="8786" max="8786" width="13.28515625" style="13" customWidth="1"/>
    <col min="8787" max="8787" width="15.28515625" style="13" customWidth="1"/>
    <col min="8788" max="8994" width="11.42578125" style="13"/>
    <col min="8995" max="8995" width="11.7109375" style="13" customWidth="1"/>
    <col min="8996" max="8996" width="11.140625" style="13" customWidth="1"/>
    <col min="8997" max="8997" width="13.42578125" style="13" customWidth="1"/>
    <col min="8998" max="8998" width="12.140625" style="13" customWidth="1"/>
    <col min="8999" max="8999" width="11.5703125" style="13" customWidth="1"/>
    <col min="9000" max="9000" width="10.140625" style="13" customWidth="1"/>
    <col min="9001" max="9001" width="10.28515625" style="13" customWidth="1"/>
    <col min="9002" max="9002" width="9.140625" style="13" customWidth="1"/>
    <col min="9003" max="9003" width="9.42578125" style="13" customWidth="1"/>
    <col min="9004" max="9006" width="9.140625" style="13" customWidth="1"/>
    <col min="9007" max="9008" width="12.140625" style="13" customWidth="1"/>
    <col min="9009" max="9009" width="8.140625" style="13" customWidth="1"/>
    <col min="9010" max="9011" width="9.28515625" style="13" customWidth="1"/>
    <col min="9012" max="9012" width="12.28515625" style="13" customWidth="1"/>
    <col min="9013" max="9013" width="11.5703125" style="13" customWidth="1"/>
    <col min="9014" max="9015" width="10" style="13" customWidth="1"/>
    <col min="9016" max="9016" width="14" style="13" customWidth="1"/>
    <col min="9017" max="9017" width="16.7109375" style="13" customWidth="1"/>
    <col min="9018" max="9018" width="14" style="13" customWidth="1"/>
    <col min="9019" max="9019" width="8.7109375" style="13" customWidth="1"/>
    <col min="9020" max="9020" width="12.5703125" style="13" customWidth="1"/>
    <col min="9021" max="9022" width="12.42578125" style="13" customWidth="1"/>
    <col min="9023" max="9023" width="0.140625" style="13" customWidth="1"/>
    <col min="9024" max="9024" width="0" style="13" hidden="1" customWidth="1"/>
    <col min="9025" max="9025" width="12.5703125" style="13" customWidth="1"/>
    <col min="9026" max="9026" width="11.85546875" style="13" customWidth="1"/>
    <col min="9027" max="9027" width="12.7109375" style="13" customWidth="1"/>
    <col min="9028" max="9029" width="10.42578125" style="13" customWidth="1"/>
    <col min="9030" max="9030" width="12.140625" style="13" customWidth="1"/>
    <col min="9031" max="9033" width="0" style="13" hidden="1" customWidth="1"/>
    <col min="9034" max="9034" width="13.140625" style="13" customWidth="1"/>
    <col min="9035" max="9036" width="11.42578125" style="13"/>
    <col min="9037" max="9037" width="12.85546875" style="13" customWidth="1"/>
    <col min="9038" max="9038" width="10.42578125" style="13" customWidth="1"/>
    <col min="9039" max="9039" width="11.7109375" style="13" customWidth="1"/>
    <col min="9040" max="9040" width="13.42578125" style="13" customWidth="1"/>
    <col min="9041" max="9041" width="12.85546875" style="13" customWidth="1"/>
    <col min="9042" max="9042" width="13.28515625" style="13" customWidth="1"/>
    <col min="9043" max="9043" width="15.28515625" style="13" customWidth="1"/>
    <col min="9044" max="9250" width="11.42578125" style="13"/>
    <col min="9251" max="9251" width="11.7109375" style="13" customWidth="1"/>
    <col min="9252" max="9252" width="11.140625" style="13" customWidth="1"/>
    <col min="9253" max="9253" width="13.42578125" style="13" customWidth="1"/>
    <col min="9254" max="9254" width="12.140625" style="13" customWidth="1"/>
    <col min="9255" max="9255" width="11.5703125" style="13" customWidth="1"/>
    <col min="9256" max="9256" width="10.140625" style="13" customWidth="1"/>
    <col min="9257" max="9257" width="10.28515625" style="13" customWidth="1"/>
    <col min="9258" max="9258" width="9.140625" style="13" customWidth="1"/>
    <col min="9259" max="9259" width="9.42578125" style="13" customWidth="1"/>
    <col min="9260" max="9262" width="9.140625" style="13" customWidth="1"/>
    <col min="9263" max="9264" width="12.140625" style="13" customWidth="1"/>
    <col min="9265" max="9265" width="8.140625" style="13" customWidth="1"/>
    <col min="9266" max="9267" width="9.28515625" style="13" customWidth="1"/>
    <col min="9268" max="9268" width="12.28515625" style="13" customWidth="1"/>
    <col min="9269" max="9269" width="11.5703125" style="13" customWidth="1"/>
    <col min="9270" max="9271" width="10" style="13" customWidth="1"/>
    <col min="9272" max="9272" width="14" style="13" customWidth="1"/>
    <col min="9273" max="9273" width="16.7109375" style="13" customWidth="1"/>
    <col min="9274" max="9274" width="14" style="13" customWidth="1"/>
    <col min="9275" max="9275" width="8.7109375" style="13" customWidth="1"/>
    <col min="9276" max="9276" width="12.5703125" style="13" customWidth="1"/>
    <col min="9277" max="9278" width="12.42578125" style="13" customWidth="1"/>
    <col min="9279" max="9279" width="0.140625" style="13" customWidth="1"/>
    <col min="9280" max="9280" width="0" style="13" hidden="1" customWidth="1"/>
    <col min="9281" max="9281" width="12.5703125" style="13" customWidth="1"/>
    <col min="9282" max="9282" width="11.85546875" style="13" customWidth="1"/>
    <col min="9283" max="9283" width="12.7109375" style="13" customWidth="1"/>
    <col min="9284" max="9285" width="10.42578125" style="13" customWidth="1"/>
    <col min="9286" max="9286" width="12.140625" style="13" customWidth="1"/>
    <col min="9287" max="9289" width="0" style="13" hidden="1" customWidth="1"/>
    <col min="9290" max="9290" width="13.140625" style="13" customWidth="1"/>
    <col min="9291" max="9292" width="11.42578125" style="13"/>
    <col min="9293" max="9293" width="12.85546875" style="13" customWidth="1"/>
    <col min="9294" max="9294" width="10.42578125" style="13" customWidth="1"/>
    <col min="9295" max="9295" width="11.7109375" style="13" customWidth="1"/>
    <col min="9296" max="9296" width="13.42578125" style="13" customWidth="1"/>
    <col min="9297" max="9297" width="12.85546875" style="13" customWidth="1"/>
    <col min="9298" max="9298" width="13.28515625" style="13" customWidth="1"/>
    <col min="9299" max="9299" width="15.28515625" style="13" customWidth="1"/>
    <col min="9300" max="9506" width="11.42578125" style="13"/>
    <col min="9507" max="9507" width="11.7109375" style="13" customWidth="1"/>
    <col min="9508" max="9508" width="11.140625" style="13" customWidth="1"/>
    <col min="9509" max="9509" width="13.42578125" style="13" customWidth="1"/>
    <col min="9510" max="9510" width="12.140625" style="13" customWidth="1"/>
    <col min="9511" max="9511" width="11.5703125" style="13" customWidth="1"/>
    <col min="9512" max="9512" width="10.140625" style="13" customWidth="1"/>
    <col min="9513" max="9513" width="10.28515625" style="13" customWidth="1"/>
    <col min="9514" max="9514" width="9.140625" style="13" customWidth="1"/>
    <col min="9515" max="9515" width="9.42578125" style="13" customWidth="1"/>
    <col min="9516" max="9518" width="9.140625" style="13" customWidth="1"/>
    <col min="9519" max="9520" width="12.140625" style="13" customWidth="1"/>
    <col min="9521" max="9521" width="8.140625" style="13" customWidth="1"/>
    <col min="9522" max="9523" width="9.28515625" style="13" customWidth="1"/>
    <col min="9524" max="9524" width="12.28515625" style="13" customWidth="1"/>
    <col min="9525" max="9525" width="11.5703125" style="13" customWidth="1"/>
    <col min="9526" max="9527" width="10" style="13" customWidth="1"/>
    <col min="9528" max="9528" width="14" style="13" customWidth="1"/>
    <col min="9529" max="9529" width="16.7109375" style="13" customWidth="1"/>
    <col min="9530" max="9530" width="14" style="13" customWidth="1"/>
    <col min="9531" max="9531" width="8.7109375" style="13" customWidth="1"/>
    <col min="9532" max="9532" width="12.5703125" style="13" customWidth="1"/>
    <col min="9533" max="9534" width="12.42578125" style="13" customWidth="1"/>
    <col min="9535" max="9535" width="0.140625" style="13" customWidth="1"/>
    <col min="9536" max="9536" width="0" style="13" hidden="1" customWidth="1"/>
    <col min="9537" max="9537" width="12.5703125" style="13" customWidth="1"/>
    <col min="9538" max="9538" width="11.85546875" style="13" customWidth="1"/>
    <col min="9539" max="9539" width="12.7109375" style="13" customWidth="1"/>
    <col min="9540" max="9541" width="10.42578125" style="13" customWidth="1"/>
    <col min="9542" max="9542" width="12.140625" style="13" customWidth="1"/>
    <col min="9543" max="9545" width="0" style="13" hidden="1" customWidth="1"/>
    <col min="9546" max="9546" width="13.140625" style="13" customWidth="1"/>
    <col min="9547" max="9548" width="11.42578125" style="13"/>
    <col min="9549" max="9549" width="12.85546875" style="13" customWidth="1"/>
    <col min="9550" max="9550" width="10.42578125" style="13" customWidth="1"/>
    <col min="9551" max="9551" width="11.7109375" style="13" customWidth="1"/>
    <col min="9552" max="9552" width="13.42578125" style="13" customWidth="1"/>
    <col min="9553" max="9553" width="12.85546875" style="13" customWidth="1"/>
    <col min="9554" max="9554" width="13.28515625" style="13" customWidth="1"/>
    <col min="9555" max="9555" width="15.28515625" style="13" customWidth="1"/>
    <col min="9556" max="9762" width="11.42578125" style="13"/>
    <col min="9763" max="9763" width="11.7109375" style="13" customWidth="1"/>
    <col min="9764" max="9764" width="11.140625" style="13" customWidth="1"/>
    <col min="9765" max="9765" width="13.42578125" style="13" customWidth="1"/>
    <col min="9766" max="9766" width="12.140625" style="13" customWidth="1"/>
    <col min="9767" max="9767" width="11.5703125" style="13" customWidth="1"/>
    <col min="9768" max="9768" width="10.140625" style="13" customWidth="1"/>
    <col min="9769" max="9769" width="10.28515625" style="13" customWidth="1"/>
    <col min="9770" max="9770" width="9.140625" style="13" customWidth="1"/>
    <col min="9771" max="9771" width="9.42578125" style="13" customWidth="1"/>
    <col min="9772" max="9774" width="9.140625" style="13" customWidth="1"/>
    <col min="9775" max="9776" width="12.140625" style="13" customWidth="1"/>
    <col min="9777" max="9777" width="8.140625" style="13" customWidth="1"/>
    <col min="9778" max="9779" width="9.28515625" style="13" customWidth="1"/>
    <col min="9780" max="9780" width="12.28515625" style="13" customWidth="1"/>
    <col min="9781" max="9781" width="11.5703125" style="13" customWidth="1"/>
    <col min="9782" max="9783" width="10" style="13" customWidth="1"/>
    <col min="9784" max="9784" width="14" style="13" customWidth="1"/>
    <col min="9785" max="9785" width="16.7109375" style="13" customWidth="1"/>
    <col min="9786" max="9786" width="14" style="13" customWidth="1"/>
    <col min="9787" max="9787" width="8.7109375" style="13" customWidth="1"/>
    <col min="9788" max="9788" width="12.5703125" style="13" customWidth="1"/>
    <col min="9789" max="9790" width="12.42578125" style="13" customWidth="1"/>
    <col min="9791" max="9791" width="0.140625" style="13" customWidth="1"/>
    <col min="9792" max="9792" width="0" style="13" hidden="1" customWidth="1"/>
    <col min="9793" max="9793" width="12.5703125" style="13" customWidth="1"/>
    <col min="9794" max="9794" width="11.85546875" style="13" customWidth="1"/>
    <col min="9795" max="9795" width="12.7109375" style="13" customWidth="1"/>
    <col min="9796" max="9797" width="10.42578125" style="13" customWidth="1"/>
    <col min="9798" max="9798" width="12.140625" style="13" customWidth="1"/>
    <col min="9799" max="9801" width="0" style="13" hidden="1" customWidth="1"/>
    <col min="9802" max="9802" width="13.140625" style="13" customWidth="1"/>
    <col min="9803" max="9804" width="11.42578125" style="13"/>
    <col min="9805" max="9805" width="12.85546875" style="13" customWidth="1"/>
    <col min="9806" max="9806" width="10.42578125" style="13" customWidth="1"/>
    <col min="9807" max="9807" width="11.7109375" style="13" customWidth="1"/>
    <col min="9808" max="9808" width="13.42578125" style="13" customWidth="1"/>
    <col min="9809" max="9809" width="12.85546875" style="13" customWidth="1"/>
    <col min="9810" max="9810" width="13.28515625" style="13" customWidth="1"/>
    <col min="9811" max="9811" width="15.28515625" style="13" customWidth="1"/>
    <col min="9812" max="10018" width="11.42578125" style="13"/>
    <col min="10019" max="10019" width="11.7109375" style="13" customWidth="1"/>
    <col min="10020" max="10020" width="11.140625" style="13" customWidth="1"/>
    <col min="10021" max="10021" width="13.42578125" style="13" customWidth="1"/>
    <col min="10022" max="10022" width="12.140625" style="13" customWidth="1"/>
    <col min="10023" max="10023" width="11.5703125" style="13" customWidth="1"/>
    <col min="10024" max="10024" width="10.140625" style="13" customWidth="1"/>
    <col min="10025" max="10025" width="10.28515625" style="13" customWidth="1"/>
    <col min="10026" max="10026" width="9.140625" style="13" customWidth="1"/>
    <col min="10027" max="10027" width="9.42578125" style="13" customWidth="1"/>
    <col min="10028" max="10030" width="9.140625" style="13" customWidth="1"/>
    <col min="10031" max="10032" width="12.140625" style="13" customWidth="1"/>
    <col min="10033" max="10033" width="8.140625" style="13" customWidth="1"/>
    <col min="10034" max="10035" width="9.28515625" style="13" customWidth="1"/>
    <col min="10036" max="10036" width="12.28515625" style="13" customWidth="1"/>
    <col min="10037" max="10037" width="11.5703125" style="13" customWidth="1"/>
    <col min="10038" max="10039" width="10" style="13" customWidth="1"/>
    <col min="10040" max="10040" width="14" style="13" customWidth="1"/>
    <col min="10041" max="10041" width="16.7109375" style="13" customWidth="1"/>
    <col min="10042" max="10042" width="14" style="13" customWidth="1"/>
    <col min="10043" max="10043" width="8.7109375" style="13" customWidth="1"/>
    <col min="10044" max="10044" width="12.5703125" style="13" customWidth="1"/>
    <col min="10045" max="10046" width="12.42578125" style="13" customWidth="1"/>
    <col min="10047" max="10047" width="0.140625" style="13" customWidth="1"/>
    <col min="10048" max="10048" width="0" style="13" hidden="1" customWidth="1"/>
    <col min="10049" max="10049" width="12.5703125" style="13" customWidth="1"/>
    <col min="10050" max="10050" width="11.85546875" style="13" customWidth="1"/>
    <col min="10051" max="10051" width="12.7109375" style="13" customWidth="1"/>
    <col min="10052" max="10053" width="10.42578125" style="13" customWidth="1"/>
    <col min="10054" max="10054" width="12.140625" style="13" customWidth="1"/>
    <col min="10055" max="10057" width="0" style="13" hidden="1" customWidth="1"/>
    <col min="10058" max="10058" width="13.140625" style="13" customWidth="1"/>
    <col min="10059" max="10060" width="11.42578125" style="13"/>
    <col min="10061" max="10061" width="12.85546875" style="13" customWidth="1"/>
    <col min="10062" max="10062" width="10.42578125" style="13" customWidth="1"/>
    <col min="10063" max="10063" width="11.7109375" style="13" customWidth="1"/>
    <col min="10064" max="10064" width="13.42578125" style="13" customWidth="1"/>
    <col min="10065" max="10065" width="12.85546875" style="13" customWidth="1"/>
    <col min="10066" max="10066" width="13.28515625" style="13" customWidth="1"/>
    <col min="10067" max="10067" width="15.28515625" style="13" customWidth="1"/>
    <col min="10068" max="10274" width="11.42578125" style="13"/>
    <col min="10275" max="10275" width="11.7109375" style="13" customWidth="1"/>
    <col min="10276" max="10276" width="11.140625" style="13" customWidth="1"/>
    <col min="10277" max="10277" width="13.42578125" style="13" customWidth="1"/>
    <col min="10278" max="10278" width="12.140625" style="13" customWidth="1"/>
    <col min="10279" max="10279" width="11.5703125" style="13" customWidth="1"/>
    <col min="10280" max="10280" width="10.140625" style="13" customWidth="1"/>
    <col min="10281" max="10281" width="10.28515625" style="13" customWidth="1"/>
    <col min="10282" max="10282" width="9.140625" style="13" customWidth="1"/>
    <col min="10283" max="10283" width="9.42578125" style="13" customWidth="1"/>
    <col min="10284" max="10286" width="9.140625" style="13" customWidth="1"/>
    <col min="10287" max="10288" width="12.140625" style="13" customWidth="1"/>
    <col min="10289" max="10289" width="8.140625" style="13" customWidth="1"/>
    <col min="10290" max="10291" width="9.28515625" style="13" customWidth="1"/>
    <col min="10292" max="10292" width="12.28515625" style="13" customWidth="1"/>
    <col min="10293" max="10293" width="11.5703125" style="13" customWidth="1"/>
    <col min="10294" max="10295" width="10" style="13" customWidth="1"/>
    <col min="10296" max="10296" width="14" style="13" customWidth="1"/>
    <col min="10297" max="10297" width="16.7109375" style="13" customWidth="1"/>
    <col min="10298" max="10298" width="14" style="13" customWidth="1"/>
    <col min="10299" max="10299" width="8.7109375" style="13" customWidth="1"/>
    <col min="10300" max="10300" width="12.5703125" style="13" customWidth="1"/>
    <col min="10301" max="10302" width="12.42578125" style="13" customWidth="1"/>
    <col min="10303" max="10303" width="0.140625" style="13" customWidth="1"/>
    <col min="10304" max="10304" width="0" style="13" hidden="1" customWidth="1"/>
    <col min="10305" max="10305" width="12.5703125" style="13" customWidth="1"/>
    <col min="10306" max="10306" width="11.85546875" style="13" customWidth="1"/>
    <col min="10307" max="10307" width="12.7109375" style="13" customWidth="1"/>
    <col min="10308" max="10309" width="10.42578125" style="13" customWidth="1"/>
    <col min="10310" max="10310" width="12.140625" style="13" customWidth="1"/>
    <col min="10311" max="10313" width="0" style="13" hidden="1" customWidth="1"/>
    <col min="10314" max="10314" width="13.140625" style="13" customWidth="1"/>
    <col min="10315" max="10316" width="11.42578125" style="13"/>
    <col min="10317" max="10317" width="12.85546875" style="13" customWidth="1"/>
    <col min="10318" max="10318" width="10.42578125" style="13" customWidth="1"/>
    <col min="10319" max="10319" width="11.7109375" style="13" customWidth="1"/>
    <col min="10320" max="10320" width="13.42578125" style="13" customWidth="1"/>
    <col min="10321" max="10321" width="12.85546875" style="13" customWidth="1"/>
    <col min="10322" max="10322" width="13.28515625" style="13" customWidth="1"/>
    <col min="10323" max="10323" width="15.28515625" style="13" customWidth="1"/>
    <col min="10324" max="10530" width="11.42578125" style="13"/>
    <col min="10531" max="10531" width="11.7109375" style="13" customWidth="1"/>
    <col min="10532" max="10532" width="11.140625" style="13" customWidth="1"/>
    <col min="10533" max="10533" width="13.42578125" style="13" customWidth="1"/>
    <col min="10534" max="10534" width="12.140625" style="13" customWidth="1"/>
    <col min="10535" max="10535" width="11.5703125" style="13" customWidth="1"/>
    <col min="10536" max="10536" width="10.140625" style="13" customWidth="1"/>
    <col min="10537" max="10537" width="10.28515625" style="13" customWidth="1"/>
    <col min="10538" max="10538" width="9.140625" style="13" customWidth="1"/>
    <col min="10539" max="10539" width="9.42578125" style="13" customWidth="1"/>
    <col min="10540" max="10542" width="9.140625" style="13" customWidth="1"/>
    <col min="10543" max="10544" width="12.140625" style="13" customWidth="1"/>
    <col min="10545" max="10545" width="8.140625" style="13" customWidth="1"/>
    <col min="10546" max="10547" width="9.28515625" style="13" customWidth="1"/>
    <col min="10548" max="10548" width="12.28515625" style="13" customWidth="1"/>
    <col min="10549" max="10549" width="11.5703125" style="13" customWidth="1"/>
    <col min="10550" max="10551" width="10" style="13" customWidth="1"/>
    <col min="10552" max="10552" width="14" style="13" customWidth="1"/>
    <col min="10553" max="10553" width="16.7109375" style="13" customWidth="1"/>
    <col min="10554" max="10554" width="14" style="13" customWidth="1"/>
    <col min="10555" max="10555" width="8.7109375" style="13" customWidth="1"/>
    <col min="10556" max="10556" width="12.5703125" style="13" customWidth="1"/>
    <col min="10557" max="10558" width="12.42578125" style="13" customWidth="1"/>
    <col min="10559" max="10559" width="0.140625" style="13" customWidth="1"/>
    <col min="10560" max="10560" width="0" style="13" hidden="1" customWidth="1"/>
    <col min="10561" max="10561" width="12.5703125" style="13" customWidth="1"/>
    <col min="10562" max="10562" width="11.85546875" style="13" customWidth="1"/>
    <col min="10563" max="10563" width="12.7109375" style="13" customWidth="1"/>
    <col min="10564" max="10565" width="10.42578125" style="13" customWidth="1"/>
    <col min="10566" max="10566" width="12.140625" style="13" customWidth="1"/>
    <col min="10567" max="10569" width="0" style="13" hidden="1" customWidth="1"/>
    <col min="10570" max="10570" width="13.140625" style="13" customWidth="1"/>
    <col min="10571" max="10572" width="11.42578125" style="13"/>
    <col min="10573" max="10573" width="12.85546875" style="13" customWidth="1"/>
    <col min="10574" max="10574" width="10.42578125" style="13" customWidth="1"/>
    <col min="10575" max="10575" width="11.7109375" style="13" customWidth="1"/>
    <col min="10576" max="10576" width="13.42578125" style="13" customWidth="1"/>
    <col min="10577" max="10577" width="12.85546875" style="13" customWidth="1"/>
    <col min="10578" max="10578" width="13.28515625" style="13" customWidth="1"/>
    <col min="10579" max="10579" width="15.28515625" style="13" customWidth="1"/>
    <col min="10580" max="10786" width="11.42578125" style="13"/>
    <col min="10787" max="10787" width="11.7109375" style="13" customWidth="1"/>
    <col min="10788" max="10788" width="11.140625" style="13" customWidth="1"/>
    <col min="10789" max="10789" width="13.42578125" style="13" customWidth="1"/>
    <col min="10790" max="10790" width="12.140625" style="13" customWidth="1"/>
    <col min="10791" max="10791" width="11.5703125" style="13" customWidth="1"/>
    <col min="10792" max="10792" width="10.140625" style="13" customWidth="1"/>
    <col min="10793" max="10793" width="10.28515625" style="13" customWidth="1"/>
    <col min="10794" max="10794" width="9.140625" style="13" customWidth="1"/>
    <col min="10795" max="10795" width="9.42578125" style="13" customWidth="1"/>
    <col min="10796" max="10798" width="9.140625" style="13" customWidth="1"/>
    <col min="10799" max="10800" width="12.140625" style="13" customWidth="1"/>
    <col min="10801" max="10801" width="8.140625" style="13" customWidth="1"/>
    <col min="10802" max="10803" width="9.28515625" style="13" customWidth="1"/>
    <col min="10804" max="10804" width="12.28515625" style="13" customWidth="1"/>
    <col min="10805" max="10805" width="11.5703125" style="13" customWidth="1"/>
    <col min="10806" max="10807" width="10" style="13" customWidth="1"/>
    <col min="10808" max="10808" width="14" style="13" customWidth="1"/>
    <col min="10809" max="10809" width="16.7109375" style="13" customWidth="1"/>
    <col min="10810" max="10810" width="14" style="13" customWidth="1"/>
    <col min="10811" max="10811" width="8.7109375" style="13" customWidth="1"/>
    <col min="10812" max="10812" width="12.5703125" style="13" customWidth="1"/>
    <col min="10813" max="10814" width="12.42578125" style="13" customWidth="1"/>
    <col min="10815" max="10815" width="0.140625" style="13" customWidth="1"/>
    <col min="10816" max="10816" width="0" style="13" hidden="1" customWidth="1"/>
    <col min="10817" max="10817" width="12.5703125" style="13" customWidth="1"/>
    <col min="10818" max="10818" width="11.85546875" style="13" customWidth="1"/>
    <col min="10819" max="10819" width="12.7109375" style="13" customWidth="1"/>
    <col min="10820" max="10821" width="10.42578125" style="13" customWidth="1"/>
    <col min="10822" max="10822" width="12.140625" style="13" customWidth="1"/>
    <col min="10823" max="10825" width="0" style="13" hidden="1" customWidth="1"/>
    <col min="10826" max="10826" width="13.140625" style="13" customWidth="1"/>
    <col min="10827" max="10828" width="11.42578125" style="13"/>
    <col min="10829" max="10829" width="12.85546875" style="13" customWidth="1"/>
    <col min="10830" max="10830" width="10.42578125" style="13" customWidth="1"/>
    <col min="10831" max="10831" width="11.7109375" style="13" customWidth="1"/>
    <col min="10832" max="10832" width="13.42578125" style="13" customWidth="1"/>
    <col min="10833" max="10833" width="12.85546875" style="13" customWidth="1"/>
    <col min="10834" max="10834" width="13.28515625" style="13" customWidth="1"/>
    <col min="10835" max="10835" width="15.28515625" style="13" customWidth="1"/>
    <col min="10836" max="11042" width="11.42578125" style="13"/>
    <col min="11043" max="11043" width="11.7109375" style="13" customWidth="1"/>
    <col min="11044" max="11044" width="11.140625" style="13" customWidth="1"/>
    <col min="11045" max="11045" width="13.42578125" style="13" customWidth="1"/>
    <col min="11046" max="11046" width="12.140625" style="13" customWidth="1"/>
    <col min="11047" max="11047" width="11.5703125" style="13" customWidth="1"/>
    <col min="11048" max="11048" width="10.140625" style="13" customWidth="1"/>
    <col min="11049" max="11049" width="10.28515625" style="13" customWidth="1"/>
    <col min="11050" max="11050" width="9.140625" style="13" customWidth="1"/>
    <col min="11051" max="11051" width="9.42578125" style="13" customWidth="1"/>
    <col min="11052" max="11054" width="9.140625" style="13" customWidth="1"/>
    <col min="11055" max="11056" width="12.140625" style="13" customWidth="1"/>
    <col min="11057" max="11057" width="8.140625" style="13" customWidth="1"/>
    <col min="11058" max="11059" width="9.28515625" style="13" customWidth="1"/>
    <col min="11060" max="11060" width="12.28515625" style="13" customWidth="1"/>
    <col min="11061" max="11061" width="11.5703125" style="13" customWidth="1"/>
    <col min="11062" max="11063" width="10" style="13" customWidth="1"/>
    <col min="11064" max="11064" width="14" style="13" customWidth="1"/>
    <col min="11065" max="11065" width="16.7109375" style="13" customWidth="1"/>
    <col min="11066" max="11066" width="14" style="13" customWidth="1"/>
    <col min="11067" max="11067" width="8.7109375" style="13" customWidth="1"/>
    <col min="11068" max="11068" width="12.5703125" style="13" customWidth="1"/>
    <col min="11069" max="11070" width="12.42578125" style="13" customWidth="1"/>
    <col min="11071" max="11071" width="0.140625" style="13" customWidth="1"/>
    <col min="11072" max="11072" width="0" style="13" hidden="1" customWidth="1"/>
    <col min="11073" max="11073" width="12.5703125" style="13" customWidth="1"/>
    <col min="11074" max="11074" width="11.85546875" style="13" customWidth="1"/>
    <col min="11075" max="11075" width="12.7109375" style="13" customWidth="1"/>
    <col min="11076" max="11077" width="10.42578125" style="13" customWidth="1"/>
    <col min="11078" max="11078" width="12.140625" style="13" customWidth="1"/>
    <col min="11079" max="11081" width="0" style="13" hidden="1" customWidth="1"/>
    <col min="11082" max="11082" width="13.140625" style="13" customWidth="1"/>
    <col min="11083" max="11084" width="11.42578125" style="13"/>
    <col min="11085" max="11085" width="12.85546875" style="13" customWidth="1"/>
    <col min="11086" max="11086" width="10.42578125" style="13" customWidth="1"/>
    <col min="11087" max="11087" width="11.7109375" style="13" customWidth="1"/>
    <col min="11088" max="11088" width="13.42578125" style="13" customWidth="1"/>
    <col min="11089" max="11089" width="12.85546875" style="13" customWidth="1"/>
    <col min="11090" max="11090" width="13.28515625" style="13" customWidth="1"/>
    <col min="11091" max="11091" width="15.28515625" style="13" customWidth="1"/>
    <col min="11092" max="11298" width="11.42578125" style="13"/>
    <col min="11299" max="11299" width="11.7109375" style="13" customWidth="1"/>
    <col min="11300" max="11300" width="11.140625" style="13" customWidth="1"/>
    <col min="11301" max="11301" width="13.42578125" style="13" customWidth="1"/>
    <col min="11302" max="11302" width="12.140625" style="13" customWidth="1"/>
    <col min="11303" max="11303" width="11.5703125" style="13" customWidth="1"/>
    <col min="11304" max="11304" width="10.140625" style="13" customWidth="1"/>
    <col min="11305" max="11305" width="10.28515625" style="13" customWidth="1"/>
    <col min="11306" max="11306" width="9.140625" style="13" customWidth="1"/>
    <col min="11307" max="11307" width="9.42578125" style="13" customWidth="1"/>
    <col min="11308" max="11310" width="9.140625" style="13" customWidth="1"/>
    <col min="11311" max="11312" width="12.140625" style="13" customWidth="1"/>
    <col min="11313" max="11313" width="8.140625" style="13" customWidth="1"/>
    <col min="11314" max="11315" width="9.28515625" style="13" customWidth="1"/>
    <col min="11316" max="11316" width="12.28515625" style="13" customWidth="1"/>
    <col min="11317" max="11317" width="11.5703125" style="13" customWidth="1"/>
    <col min="11318" max="11319" width="10" style="13" customWidth="1"/>
    <col min="11320" max="11320" width="14" style="13" customWidth="1"/>
    <col min="11321" max="11321" width="16.7109375" style="13" customWidth="1"/>
    <col min="11322" max="11322" width="14" style="13" customWidth="1"/>
    <col min="11323" max="11323" width="8.7109375" style="13" customWidth="1"/>
    <col min="11324" max="11324" width="12.5703125" style="13" customWidth="1"/>
    <col min="11325" max="11326" width="12.42578125" style="13" customWidth="1"/>
    <col min="11327" max="11327" width="0.140625" style="13" customWidth="1"/>
    <col min="11328" max="11328" width="0" style="13" hidden="1" customWidth="1"/>
    <col min="11329" max="11329" width="12.5703125" style="13" customWidth="1"/>
    <col min="11330" max="11330" width="11.85546875" style="13" customWidth="1"/>
    <col min="11331" max="11331" width="12.7109375" style="13" customWidth="1"/>
    <col min="11332" max="11333" width="10.42578125" style="13" customWidth="1"/>
    <col min="11334" max="11334" width="12.140625" style="13" customWidth="1"/>
    <col min="11335" max="11337" width="0" style="13" hidden="1" customWidth="1"/>
    <col min="11338" max="11338" width="13.140625" style="13" customWidth="1"/>
    <col min="11339" max="11340" width="11.42578125" style="13"/>
    <col min="11341" max="11341" width="12.85546875" style="13" customWidth="1"/>
    <col min="11342" max="11342" width="10.42578125" style="13" customWidth="1"/>
    <col min="11343" max="11343" width="11.7109375" style="13" customWidth="1"/>
    <col min="11344" max="11344" width="13.42578125" style="13" customWidth="1"/>
    <col min="11345" max="11345" width="12.85546875" style="13" customWidth="1"/>
    <col min="11346" max="11346" width="13.28515625" style="13" customWidth="1"/>
    <col min="11347" max="11347" width="15.28515625" style="13" customWidth="1"/>
    <col min="11348" max="11554" width="11.42578125" style="13"/>
    <col min="11555" max="11555" width="11.7109375" style="13" customWidth="1"/>
    <col min="11556" max="11556" width="11.140625" style="13" customWidth="1"/>
    <col min="11557" max="11557" width="13.42578125" style="13" customWidth="1"/>
    <col min="11558" max="11558" width="12.140625" style="13" customWidth="1"/>
    <col min="11559" max="11559" width="11.5703125" style="13" customWidth="1"/>
    <col min="11560" max="11560" width="10.140625" style="13" customWidth="1"/>
    <col min="11561" max="11561" width="10.28515625" style="13" customWidth="1"/>
    <col min="11562" max="11562" width="9.140625" style="13" customWidth="1"/>
    <col min="11563" max="11563" width="9.42578125" style="13" customWidth="1"/>
    <col min="11564" max="11566" width="9.140625" style="13" customWidth="1"/>
    <col min="11567" max="11568" width="12.140625" style="13" customWidth="1"/>
    <col min="11569" max="11569" width="8.140625" style="13" customWidth="1"/>
    <col min="11570" max="11571" width="9.28515625" style="13" customWidth="1"/>
    <col min="11572" max="11572" width="12.28515625" style="13" customWidth="1"/>
    <col min="11573" max="11573" width="11.5703125" style="13" customWidth="1"/>
    <col min="11574" max="11575" width="10" style="13" customWidth="1"/>
    <col min="11576" max="11576" width="14" style="13" customWidth="1"/>
    <col min="11577" max="11577" width="16.7109375" style="13" customWidth="1"/>
    <col min="11578" max="11578" width="14" style="13" customWidth="1"/>
    <col min="11579" max="11579" width="8.7109375" style="13" customWidth="1"/>
    <col min="11580" max="11580" width="12.5703125" style="13" customWidth="1"/>
    <col min="11581" max="11582" width="12.42578125" style="13" customWidth="1"/>
    <col min="11583" max="11583" width="0.140625" style="13" customWidth="1"/>
    <col min="11584" max="11584" width="0" style="13" hidden="1" customWidth="1"/>
    <col min="11585" max="11585" width="12.5703125" style="13" customWidth="1"/>
    <col min="11586" max="11586" width="11.85546875" style="13" customWidth="1"/>
    <col min="11587" max="11587" width="12.7109375" style="13" customWidth="1"/>
    <col min="11588" max="11589" width="10.42578125" style="13" customWidth="1"/>
    <col min="11590" max="11590" width="12.140625" style="13" customWidth="1"/>
    <col min="11591" max="11593" width="0" style="13" hidden="1" customWidth="1"/>
    <col min="11594" max="11594" width="13.140625" style="13" customWidth="1"/>
    <col min="11595" max="11596" width="11.42578125" style="13"/>
    <col min="11597" max="11597" width="12.85546875" style="13" customWidth="1"/>
    <col min="11598" max="11598" width="10.42578125" style="13" customWidth="1"/>
    <col min="11599" max="11599" width="11.7109375" style="13" customWidth="1"/>
    <col min="11600" max="11600" width="13.42578125" style="13" customWidth="1"/>
    <col min="11601" max="11601" width="12.85546875" style="13" customWidth="1"/>
    <col min="11602" max="11602" width="13.28515625" style="13" customWidth="1"/>
    <col min="11603" max="11603" width="15.28515625" style="13" customWidth="1"/>
    <col min="11604" max="11810" width="11.42578125" style="13"/>
    <col min="11811" max="11811" width="11.7109375" style="13" customWidth="1"/>
    <col min="11812" max="11812" width="11.140625" style="13" customWidth="1"/>
    <col min="11813" max="11813" width="13.42578125" style="13" customWidth="1"/>
    <col min="11814" max="11814" width="12.140625" style="13" customWidth="1"/>
    <col min="11815" max="11815" width="11.5703125" style="13" customWidth="1"/>
    <col min="11816" max="11816" width="10.140625" style="13" customWidth="1"/>
    <col min="11817" max="11817" width="10.28515625" style="13" customWidth="1"/>
    <col min="11818" max="11818" width="9.140625" style="13" customWidth="1"/>
    <col min="11819" max="11819" width="9.42578125" style="13" customWidth="1"/>
    <col min="11820" max="11822" width="9.140625" style="13" customWidth="1"/>
    <col min="11823" max="11824" width="12.140625" style="13" customWidth="1"/>
    <col min="11825" max="11825" width="8.140625" style="13" customWidth="1"/>
    <col min="11826" max="11827" width="9.28515625" style="13" customWidth="1"/>
    <col min="11828" max="11828" width="12.28515625" style="13" customWidth="1"/>
    <col min="11829" max="11829" width="11.5703125" style="13" customWidth="1"/>
    <col min="11830" max="11831" width="10" style="13" customWidth="1"/>
    <col min="11832" max="11832" width="14" style="13" customWidth="1"/>
    <col min="11833" max="11833" width="16.7109375" style="13" customWidth="1"/>
    <col min="11834" max="11834" width="14" style="13" customWidth="1"/>
    <col min="11835" max="11835" width="8.7109375" style="13" customWidth="1"/>
    <col min="11836" max="11836" width="12.5703125" style="13" customWidth="1"/>
    <col min="11837" max="11838" width="12.42578125" style="13" customWidth="1"/>
    <col min="11839" max="11839" width="0.140625" style="13" customWidth="1"/>
    <col min="11840" max="11840" width="0" style="13" hidden="1" customWidth="1"/>
    <col min="11841" max="11841" width="12.5703125" style="13" customWidth="1"/>
    <col min="11842" max="11842" width="11.85546875" style="13" customWidth="1"/>
    <col min="11843" max="11843" width="12.7109375" style="13" customWidth="1"/>
    <col min="11844" max="11845" width="10.42578125" style="13" customWidth="1"/>
    <col min="11846" max="11846" width="12.140625" style="13" customWidth="1"/>
    <col min="11847" max="11849" width="0" style="13" hidden="1" customWidth="1"/>
    <col min="11850" max="11850" width="13.140625" style="13" customWidth="1"/>
    <col min="11851" max="11852" width="11.42578125" style="13"/>
    <col min="11853" max="11853" width="12.85546875" style="13" customWidth="1"/>
    <col min="11854" max="11854" width="10.42578125" style="13" customWidth="1"/>
    <col min="11855" max="11855" width="11.7109375" style="13" customWidth="1"/>
    <col min="11856" max="11856" width="13.42578125" style="13" customWidth="1"/>
    <col min="11857" max="11857" width="12.85546875" style="13" customWidth="1"/>
    <col min="11858" max="11858" width="13.28515625" style="13" customWidth="1"/>
    <col min="11859" max="11859" width="15.28515625" style="13" customWidth="1"/>
    <col min="11860" max="12066" width="11.42578125" style="13"/>
    <col min="12067" max="12067" width="11.7109375" style="13" customWidth="1"/>
    <col min="12068" max="12068" width="11.140625" style="13" customWidth="1"/>
    <col min="12069" max="12069" width="13.42578125" style="13" customWidth="1"/>
    <col min="12070" max="12070" width="12.140625" style="13" customWidth="1"/>
    <col min="12071" max="12071" width="11.5703125" style="13" customWidth="1"/>
    <col min="12072" max="12072" width="10.140625" style="13" customWidth="1"/>
    <col min="12073" max="12073" width="10.28515625" style="13" customWidth="1"/>
    <col min="12074" max="12074" width="9.140625" style="13" customWidth="1"/>
    <col min="12075" max="12075" width="9.42578125" style="13" customWidth="1"/>
    <col min="12076" max="12078" width="9.140625" style="13" customWidth="1"/>
    <col min="12079" max="12080" width="12.140625" style="13" customWidth="1"/>
    <col min="12081" max="12081" width="8.140625" style="13" customWidth="1"/>
    <col min="12082" max="12083" width="9.28515625" style="13" customWidth="1"/>
    <col min="12084" max="12084" width="12.28515625" style="13" customWidth="1"/>
    <col min="12085" max="12085" width="11.5703125" style="13" customWidth="1"/>
    <col min="12086" max="12087" width="10" style="13" customWidth="1"/>
    <col min="12088" max="12088" width="14" style="13" customWidth="1"/>
    <col min="12089" max="12089" width="16.7109375" style="13" customWidth="1"/>
    <col min="12090" max="12090" width="14" style="13" customWidth="1"/>
    <col min="12091" max="12091" width="8.7109375" style="13" customWidth="1"/>
    <col min="12092" max="12092" width="12.5703125" style="13" customWidth="1"/>
    <col min="12093" max="12094" width="12.42578125" style="13" customWidth="1"/>
    <col min="12095" max="12095" width="0.140625" style="13" customWidth="1"/>
    <col min="12096" max="12096" width="0" style="13" hidden="1" customWidth="1"/>
    <col min="12097" max="12097" width="12.5703125" style="13" customWidth="1"/>
    <col min="12098" max="12098" width="11.85546875" style="13" customWidth="1"/>
    <col min="12099" max="12099" width="12.7109375" style="13" customWidth="1"/>
    <col min="12100" max="12101" width="10.42578125" style="13" customWidth="1"/>
    <col min="12102" max="12102" width="12.140625" style="13" customWidth="1"/>
    <col min="12103" max="12105" width="0" style="13" hidden="1" customWidth="1"/>
    <col min="12106" max="12106" width="13.140625" style="13" customWidth="1"/>
    <col min="12107" max="12108" width="11.42578125" style="13"/>
    <col min="12109" max="12109" width="12.85546875" style="13" customWidth="1"/>
    <col min="12110" max="12110" width="10.42578125" style="13" customWidth="1"/>
    <col min="12111" max="12111" width="11.7109375" style="13" customWidth="1"/>
    <col min="12112" max="12112" width="13.42578125" style="13" customWidth="1"/>
    <col min="12113" max="12113" width="12.85546875" style="13" customWidth="1"/>
    <col min="12114" max="12114" width="13.28515625" style="13" customWidth="1"/>
    <col min="12115" max="12115" width="15.28515625" style="13" customWidth="1"/>
    <col min="12116" max="12322" width="11.42578125" style="13"/>
    <col min="12323" max="12323" width="11.7109375" style="13" customWidth="1"/>
    <col min="12324" max="12324" width="11.140625" style="13" customWidth="1"/>
    <col min="12325" max="12325" width="13.42578125" style="13" customWidth="1"/>
    <col min="12326" max="12326" width="12.140625" style="13" customWidth="1"/>
    <col min="12327" max="12327" width="11.5703125" style="13" customWidth="1"/>
    <col min="12328" max="12328" width="10.140625" style="13" customWidth="1"/>
    <col min="12329" max="12329" width="10.28515625" style="13" customWidth="1"/>
    <col min="12330" max="12330" width="9.140625" style="13" customWidth="1"/>
    <col min="12331" max="12331" width="9.42578125" style="13" customWidth="1"/>
    <col min="12332" max="12334" width="9.140625" style="13" customWidth="1"/>
    <col min="12335" max="12336" width="12.140625" style="13" customWidth="1"/>
    <col min="12337" max="12337" width="8.140625" style="13" customWidth="1"/>
    <col min="12338" max="12339" width="9.28515625" style="13" customWidth="1"/>
    <col min="12340" max="12340" width="12.28515625" style="13" customWidth="1"/>
    <col min="12341" max="12341" width="11.5703125" style="13" customWidth="1"/>
    <col min="12342" max="12343" width="10" style="13" customWidth="1"/>
    <col min="12344" max="12344" width="14" style="13" customWidth="1"/>
    <col min="12345" max="12345" width="16.7109375" style="13" customWidth="1"/>
    <col min="12346" max="12346" width="14" style="13" customWidth="1"/>
    <col min="12347" max="12347" width="8.7109375" style="13" customWidth="1"/>
    <col min="12348" max="12348" width="12.5703125" style="13" customWidth="1"/>
    <col min="12349" max="12350" width="12.42578125" style="13" customWidth="1"/>
    <col min="12351" max="12351" width="0.140625" style="13" customWidth="1"/>
    <col min="12352" max="12352" width="0" style="13" hidden="1" customWidth="1"/>
    <col min="12353" max="12353" width="12.5703125" style="13" customWidth="1"/>
    <col min="12354" max="12354" width="11.85546875" style="13" customWidth="1"/>
    <col min="12355" max="12355" width="12.7109375" style="13" customWidth="1"/>
    <col min="12356" max="12357" width="10.42578125" style="13" customWidth="1"/>
    <col min="12358" max="12358" width="12.140625" style="13" customWidth="1"/>
    <col min="12359" max="12361" width="0" style="13" hidden="1" customWidth="1"/>
    <col min="12362" max="12362" width="13.140625" style="13" customWidth="1"/>
    <col min="12363" max="12364" width="11.42578125" style="13"/>
    <col min="12365" max="12365" width="12.85546875" style="13" customWidth="1"/>
    <col min="12366" max="12366" width="10.42578125" style="13" customWidth="1"/>
    <col min="12367" max="12367" width="11.7109375" style="13" customWidth="1"/>
    <col min="12368" max="12368" width="13.42578125" style="13" customWidth="1"/>
    <col min="12369" max="12369" width="12.85546875" style="13" customWidth="1"/>
    <col min="12370" max="12370" width="13.28515625" style="13" customWidth="1"/>
    <col min="12371" max="12371" width="15.28515625" style="13" customWidth="1"/>
    <col min="12372" max="12578" width="11.42578125" style="13"/>
    <col min="12579" max="12579" width="11.7109375" style="13" customWidth="1"/>
    <col min="12580" max="12580" width="11.140625" style="13" customWidth="1"/>
    <col min="12581" max="12581" width="13.42578125" style="13" customWidth="1"/>
    <col min="12582" max="12582" width="12.140625" style="13" customWidth="1"/>
    <col min="12583" max="12583" width="11.5703125" style="13" customWidth="1"/>
    <col min="12584" max="12584" width="10.140625" style="13" customWidth="1"/>
    <col min="12585" max="12585" width="10.28515625" style="13" customWidth="1"/>
    <col min="12586" max="12586" width="9.140625" style="13" customWidth="1"/>
    <col min="12587" max="12587" width="9.42578125" style="13" customWidth="1"/>
    <col min="12588" max="12590" width="9.140625" style="13" customWidth="1"/>
    <col min="12591" max="12592" width="12.140625" style="13" customWidth="1"/>
    <col min="12593" max="12593" width="8.140625" style="13" customWidth="1"/>
    <col min="12594" max="12595" width="9.28515625" style="13" customWidth="1"/>
    <col min="12596" max="12596" width="12.28515625" style="13" customWidth="1"/>
    <col min="12597" max="12597" width="11.5703125" style="13" customWidth="1"/>
    <col min="12598" max="12599" width="10" style="13" customWidth="1"/>
    <col min="12600" max="12600" width="14" style="13" customWidth="1"/>
    <col min="12601" max="12601" width="16.7109375" style="13" customWidth="1"/>
    <col min="12602" max="12602" width="14" style="13" customWidth="1"/>
    <col min="12603" max="12603" width="8.7109375" style="13" customWidth="1"/>
    <col min="12604" max="12604" width="12.5703125" style="13" customWidth="1"/>
    <col min="12605" max="12606" width="12.42578125" style="13" customWidth="1"/>
    <col min="12607" max="12607" width="0.140625" style="13" customWidth="1"/>
    <col min="12608" max="12608" width="0" style="13" hidden="1" customWidth="1"/>
    <col min="12609" max="12609" width="12.5703125" style="13" customWidth="1"/>
    <col min="12610" max="12610" width="11.85546875" style="13" customWidth="1"/>
    <col min="12611" max="12611" width="12.7109375" style="13" customWidth="1"/>
    <col min="12612" max="12613" width="10.42578125" style="13" customWidth="1"/>
    <col min="12614" max="12614" width="12.140625" style="13" customWidth="1"/>
    <col min="12615" max="12617" width="0" style="13" hidden="1" customWidth="1"/>
    <col min="12618" max="12618" width="13.140625" style="13" customWidth="1"/>
    <col min="12619" max="12620" width="11.42578125" style="13"/>
    <col min="12621" max="12621" width="12.85546875" style="13" customWidth="1"/>
    <col min="12622" max="12622" width="10.42578125" style="13" customWidth="1"/>
    <col min="12623" max="12623" width="11.7109375" style="13" customWidth="1"/>
    <col min="12624" max="12624" width="13.42578125" style="13" customWidth="1"/>
    <col min="12625" max="12625" width="12.85546875" style="13" customWidth="1"/>
    <col min="12626" max="12626" width="13.28515625" style="13" customWidth="1"/>
    <col min="12627" max="12627" width="15.28515625" style="13" customWidth="1"/>
    <col min="12628" max="12834" width="11.42578125" style="13"/>
    <col min="12835" max="12835" width="11.7109375" style="13" customWidth="1"/>
    <col min="12836" max="12836" width="11.140625" style="13" customWidth="1"/>
    <col min="12837" max="12837" width="13.42578125" style="13" customWidth="1"/>
    <col min="12838" max="12838" width="12.140625" style="13" customWidth="1"/>
    <col min="12839" max="12839" width="11.5703125" style="13" customWidth="1"/>
    <col min="12840" max="12840" width="10.140625" style="13" customWidth="1"/>
    <col min="12841" max="12841" width="10.28515625" style="13" customWidth="1"/>
    <col min="12842" max="12842" width="9.140625" style="13" customWidth="1"/>
    <col min="12843" max="12843" width="9.42578125" style="13" customWidth="1"/>
    <col min="12844" max="12846" width="9.140625" style="13" customWidth="1"/>
    <col min="12847" max="12848" width="12.140625" style="13" customWidth="1"/>
    <col min="12849" max="12849" width="8.140625" style="13" customWidth="1"/>
    <col min="12850" max="12851" width="9.28515625" style="13" customWidth="1"/>
    <col min="12852" max="12852" width="12.28515625" style="13" customWidth="1"/>
    <col min="12853" max="12853" width="11.5703125" style="13" customWidth="1"/>
    <col min="12854" max="12855" width="10" style="13" customWidth="1"/>
    <col min="12856" max="12856" width="14" style="13" customWidth="1"/>
    <col min="12857" max="12857" width="16.7109375" style="13" customWidth="1"/>
    <col min="12858" max="12858" width="14" style="13" customWidth="1"/>
    <col min="12859" max="12859" width="8.7109375" style="13" customWidth="1"/>
    <col min="12860" max="12860" width="12.5703125" style="13" customWidth="1"/>
    <col min="12861" max="12862" width="12.42578125" style="13" customWidth="1"/>
    <col min="12863" max="12863" width="0.140625" style="13" customWidth="1"/>
    <col min="12864" max="12864" width="0" style="13" hidden="1" customWidth="1"/>
    <col min="12865" max="12865" width="12.5703125" style="13" customWidth="1"/>
    <col min="12866" max="12866" width="11.85546875" style="13" customWidth="1"/>
    <col min="12867" max="12867" width="12.7109375" style="13" customWidth="1"/>
    <col min="12868" max="12869" width="10.42578125" style="13" customWidth="1"/>
    <col min="12870" max="12870" width="12.140625" style="13" customWidth="1"/>
    <col min="12871" max="12873" width="0" style="13" hidden="1" customWidth="1"/>
    <col min="12874" max="12874" width="13.140625" style="13" customWidth="1"/>
    <col min="12875" max="12876" width="11.42578125" style="13"/>
    <col min="12877" max="12877" width="12.85546875" style="13" customWidth="1"/>
    <col min="12878" max="12878" width="10.42578125" style="13" customWidth="1"/>
    <col min="12879" max="12879" width="11.7109375" style="13" customWidth="1"/>
    <col min="12880" max="12880" width="13.42578125" style="13" customWidth="1"/>
    <col min="12881" max="12881" width="12.85546875" style="13" customWidth="1"/>
    <col min="12882" max="12882" width="13.28515625" style="13" customWidth="1"/>
    <col min="12883" max="12883" width="15.28515625" style="13" customWidth="1"/>
    <col min="12884" max="13090" width="11.42578125" style="13"/>
    <col min="13091" max="13091" width="11.7109375" style="13" customWidth="1"/>
    <col min="13092" max="13092" width="11.140625" style="13" customWidth="1"/>
    <col min="13093" max="13093" width="13.42578125" style="13" customWidth="1"/>
    <col min="13094" max="13094" width="12.140625" style="13" customWidth="1"/>
    <col min="13095" max="13095" width="11.5703125" style="13" customWidth="1"/>
    <col min="13096" max="13096" width="10.140625" style="13" customWidth="1"/>
    <col min="13097" max="13097" width="10.28515625" style="13" customWidth="1"/>
    <col min="13098" max="13098" width="9.140625" style="13" customWidth="1"/>
    <col min="13099" max="13099" width="9.42578125" style="13" customWidth="1"/>
    <col min="13100" max="13102" width="9.140625" style="13" customWidth="1"/>
    <col min="13103" max="13104" width="12.140625" style="13" customWidth="1"/>
    <col min="13105" max="13105" width="8.140625" style="13" customWidth="1"/>
    <col min="13106" max="13107" width="9.28515625" style="13" customWidth="1"/>
    <col min="13108" max="13108" width="12.28515625" style="13" customWidth="1"/>
    <col min="13109" max="13109" width="11.5703125" style="13" customWidth="1"/>
    <col min="13110" max="13111" width="10" style="13" customWidth="1"/>
    <col min="13112" max="13112" width="14" style="13" customWidth="1"/>
    <col min="13113" max="13113" width="16.7109375" style="13" customWidth="1"/>
    <col min="13114" max="13114" width="14" style="13" customWidth="1"/>
    <col min="13115" max="13115" width="8.7109375" style="13" customWidth="1"/>
    <col min="13116" max="13116" width="12.5703125" style="13" customWidth="1"/>
    <col min="13117" max="13118" width="12.42578125" style="13" customWidth="1"/>
    <col min="13119" max="13119" width="0.140625" style="13" customWidth="1"/>
    <col min="13120" max="13120" width="0" style="13" hidden="1" customWidth="1"/>
    <col min="13121" max="13121" width="12.5703125" style="13" customWidth="1"/>
    <col min="13122" max="13122" width="11.85546875" style="13" customWidth="1"/>
    <col min="13123" max="13123" width="12.7109375" style="13" customWidth="1"/>
    <col min="13124" max="13125" width="10.42578125" style="13" customWidth="1"/>
    <col min="13126" max="13126" width="12.140625" style="13" customWidth="1"/>
    <col min="13127" max="13129" width="0" style="13" hidden="1" customWidth="1"/>
    <col min="13130" max="13130" width="13.140625" style="13" customWidth="1"/>
    <col min="13131" max="13132" width="11.42578125" style="13"/>
    <col min="13133" max="13133" width="12.85546875" style="13" customWidth="1"/>
    <col min="13134" max="13134" width="10.42578125" style="13" customWidth="1"/>
    <col min="13135" max="13135" width="11.7109375" style="13" customWidth="1"/>
    <col min="13136" max="13136" width="13.42578125" style="13" customWidth="1"/>
    <col min="13137" max="13137" width="12.85546875" style="13" customWidth="1"/>
    <col min="13138" max="13138" width="13.28515625" style="13" customWidth="1"/>
    <col min="13139" max="13139" width="15.28515625" style="13" customWidth="1"/>
    <col min="13140" max="13346" width="11.42578125" style="13"/>
    <col min="13347" max="13347" width="11.7109375" style="13" customWidth="1"/>
    <col min="13348" max="13348" width="11.140625" style="13" customWidth="1"/>
    <col min="13349" max="13349" width="13.42578125" style="13" customWidth="1"/>
    <col min="13350" max="13350" width="12.140625" style="13" customWidth="1"/>
    <col min="13351" max="13351" width="11.5703125" style="13" customWidth="1"/>
    <col min="13352" max="13352" width="10.140625" style="13" customWidth="1"/>
    <col min="13353" max="13353" width="10.28515625" style="13" customWidth="1"/>
    <col min="13354" max="13354" width="9.140625" style="13" customWidth="1"/>
    <col min="13355" max="13355" width="9.42578125" style="13" customWidth="1"/>
    <col min="13356" max="13358" width="9.140625" style="13" customWidth="1"/>
    <col min="13359" max="13360" width="12.140625" style="13" customWidth="1"/>
    <col min="13361" max="13361" width="8.140625" style="13" customWidth="1"/>
    <col min="13362" max="13363" width="9.28515625" style="13" customWidth="1"/>
    <col min="13364" max="13364" width="12.28515625" style="13" customWidth="1"/>
    <col min="13365" max="13365" width="11.5703125" style="13" customWidth="1"/>
    <col min="13366" max="13367" width="10" style="13" customWidth="1"/>
    <col min="13368" max="13368" width="14" style="13" customWidth="1"/>
    <col min="13369" max="13369" width="16.7109375" style="13" customWidth="1"/>
    <col min="13370" max="13370" width="14" style="13" customWidth="1"/>
    <col min="13371" max="13371" width="8.7109375" style="13" customWidth="1"/>
    <col min="13372" max="13372" width="12.5703125" style="13" customWidth="1"/>
    <col min="13373" max="13374" width="12.42578125" style="13" customWidth="1"/>
    <col min="13375" max="13375" width="0.140625" style="13" customWidth="1"/>
    <col min="13376" max="13376" width="0" style="13" hidden="1" customWidth="1"/>
    <col min="13377" max="13377" width="12.5703125" style="13" customWidth="1"/>
    <col min="13378" max="13378" width="11.85546875" style="13" customWidth="1"/>
    <col min="13379" max="13379" width="12.7109375" style="13" customWidth="1"/>
    <col min="13380" max="13381" width="10.42578125" style="13" customWidth="1"/>
    <col min="13382" max="13382" width="12.140625" style="13" customWidth="1"/>
    <col min="13383" max="13385" width="0" style="13" hidden="1" customWidth="1"/>
    <col min="13386" max="13386" width="13.140625" style="13" customWidth="1"/>
    <col min="13387" max="13388" width="11.42578125" style="13"/>
    <col min="13389" max="13389" width="12.85546875" style="13" customWidth="1"/>
    <col min="13390" max="13390" width="10.42578125" style="13" customWidth="1"/>
    <col min="13391" max="13391" width="11.7109375" style="13" customWidth="1"/>
    <col min="13392" max="13392" width="13.42578125" style="13" customWidth="1"/>
    <col min="13393" max="13393" width="12.85546875" style="13" customWidth="1"/>
    <col min="13394" max="13394" width="13.28515625" style="13" customWidth="1"/>
    <col min="13395" max="13395" width="15.28515625" style="13" customWidth="1"/>
    <col min="13396" max="13602" width="11.42578125" style="13"/>
    <col min="13603" max="13603" width="11.7109375" style="13" customWidth="1"/>
    <col min="13604" max="13604" width="11.140625" style="13" customWidth="1"/>
    <col min="13605" max="13605" width="13.42578125" style="13" customWidth="1"/>
    <col min="13606" max="13606" width="12.140625" style="13" customWidth="1"/>
    <col min="13607" max="13607" width="11.5703125" style="13" customWidth="1"/>
    <col min="13608" max="13608" width="10.140625" style="13" customWidth="1"/>
    <col min="13609" max="13609" width="10.28515625" style="13" customWidth="1"/>
    <col min="13610" max="13610" width="9.140625" style="13" customWidth="1"/>
    <col min="13611" max="13611" width="9.42578125" style="13" customWidth="1"/>
    <col min="13612" max="13614" width="9.140625" style="13" customWidth="1"/>
    <col min="13615" max="13616" width="12.140625" style="13" customWidth="1"/>
    <col min="13617" max="13617" width="8.140625" style="13" customWidth="1"/>
    <col min="13618" max="13619" width="9.28515625" style="13" customWidth="1"/>
    <col min="13620" max="13620" width="12.28515625" style="13" customWidth="1"/>
    <col min="13621" max="13621" width="11.5703125" style="13" customWidth="1"/>
    <col min="13622" max="13623" width="10" style="13" customWidth="1"/>
    <col min="13624" max="13624" width="14" style="13" customWidth="1"/>
    <col min="13625" max="13625" width="16.7109375" style="13" customWidth="1"/>
    <col min="13626" max="13626" width="14" style="13" customWidth="1"/>
    <col min="13627" max="13627" width="8.7109375" style="13" customWidth="1"/>
    <col min="13628" max="13628" width="12.5703125" style="13" customWidth="1"/>
    <col min="13629" max="13630" width="12.42578125" style="13" customWidth="1"/>
    <col min="13631" max="13631" width="0.140625" style="13" customWidth="1"/>
    <col min="13632" max="13632" width="0" style="13" hidden="1" customWidth="1"/>
    <col min="13633" max="13633" width="12.5703125" style="13" customWidth="1"/>
    <col min="13634" max="13634" width="11.85546875" style="13" customWidth="1"/>
    <col min="13635" max="13635" width="12.7109375" style="13" customWidth="1"/>
    <col min="13636" max="13637" width="10.42578125" style="13" customWidth="1"/>
    <col min="13638" max="13638" width="12.140625" style="13" customWidth="1"/>
    <col min="13639" max="13641" width="0" style="13" hidden="1" customWidth="1"/>
    <col min="13642" max="13642" width="13.140625" style="13" customWidth="1"/>
    <col min="13643" max="13644" width="11.42578125" style="13"/>
    <col min="13645" max="13645" width="12.85546875" style="13" customWidth="1"/>
    <col min="13646" max="13646" width="10.42578125" style="13" customWidth="1"/>
    <col min="13647" max="13647" width="11.7109375" style="13" customWidth="1"/>
    <col min="13648" max="13648" width="13.42578125" style="13" customWidth="1"/>
    <col min="13649" max="13649" width="12.85546875" style="13" customWidth="1"/>
    <col min="13650" max="13650" width="13.28515625" style="13" customWidth="1"/>
    <col min="13651" max="13651" width="15.28515625" style="13" customWidth="1"/>
    <col min="13652" max="13858" width="11.42578125" style="13"/>
    <col min="13859" max="13859" width="11.7109375" style="13" customWidth="1"/>
    <col min="13860" max="13860" width="11.140625" style="13" customWidth="1"/>
    <col min="13861" max="13861" width="13.42578125" style="13" customWidth="1"/>
    <col min="13862" max="13862" width="12.140625" style="13" customWidth="1"/>
    <col min="13863" max="13863" width="11.5703125" style="13" customWidth="1"/>
    <col min="13864" max="13864" width="10.140625" style="13" customWidth="1"/>
    <col min="13865" max="13865" width="10.28515625" style="13" customWidth="1"/>
    <col min="13866" max="13866" width="9.140625" style="13" customWidth="1"/>
    <col min="13867" max="13867" width="9.42578125" style="13" customWidth="1"/>
    <col min="13868" max="13870" width="9.140625" style="13" customWidth="1"/>
    <col min="13871" max="13872" width="12.140625" style="13" customWidth="1"/>
    <col min="13873" max="13873" width="8.140625" style="13" customWidth="1"/>
    <col min="13874" max="13875" width="9.28515625" style="13" customWidth="1"/>
    <col min="13876" max="13876" width="12.28515625" style="13" customWidth="1"/>
    <col min="13877" max="13877" width="11.5703125" style="13" customWidth="1"/>
    <col min="13878" max="13879" width="10" style="13" customWidth="1"/>
    <col min="13880" max="13880" width="14" style="13" customWidth="1"/>
    <col min="13881" max="13881" width="16.7109375" style="13" customWidth="1"/>
    <col min="13882" max="13882" width="14" style="13" customWidth="1"/>
    <col min="13883" max="13883" width="8.7109375" style="13" customWidth="1"/>
    <col min="13884" max="13884" width="12.5703125" style="13" customWidth="1"/>
    <col min="13885" max="13886" width="12.42578125" style="13" customWidth="1"/>
    <col min="13887" max="13887" width="0.140625" style="13" customWidth="1"/>
    <col min="13888" max="13888" width="0" style="13" hidden="1" customWidth="1"/>
    <col min="13889" max="13889" width="12.5703125" style="13" customWidth="1"/>
    <col min="13890" max="13890" width="11.85546875" style="13" customWidth="1"/>
    <col min="13891" max="13891" width="12.7109375" style="13" customWidth="1"/>
    <col min="13892" max="13893" width="10.42578125" style="13" customWidth="1"/>
    <col min="13894" max="13894" width="12.140625" style="13" customWidth="1"/>
    <col min="13895" max="13897" width="0" style="13" hidden="1" customWidth="1"/>
    <col min="13898" max="13898" width="13.140625" style="13" customWidth="1"/>
    <col min="13899" max="13900" width="11.42578125" style="13"/>
    <col min="13901" max="13901" width="12.85546875" style="13" customWidth="1"/>
    <col min="13902" max="13902" width="10.42578125" style="13" customWidth="1"/>
    <col min="13903" max="13903" width="11.7109375" style="13" customWidth="1"/>
    <col min="13904" max="13904" width="13.42578125" style="13" customWidth="1"/>
    <col min="13905" max="13905" width="12.85546875" style="13" customWidth="1"/>
    <col min="13906" max="13906" width="13.28515625" style="13" customWidth="1"/>
    <col min="13907" max="13907" width="15.28515625" style="13" customWidth="1"/>
    <col min="13908" max="14114" width="11.42578125" style="13"/>
    <col min="14115" max="14115" width="11.7109375" style="13" customWidth="1"/>
    <col min="14116" max="14116" width="11.140625" style="13" customWidth="1"/>
    <col min="14117" max="14117" width="13.42578125" style="13" customWidth="1"/>
    <col min="14118" max="14118" width="12.140625" style="13" customWidth="1"/>
    <col min="14119" max="14119" width="11.5703125" style="13" customWidth="1"/>
    <col min="14120" max="14120" width="10.140625" style="13" customWidth="1"/>
    <col min="14121" max="14121" width="10.28515625" style="13" customWidth="1"/>
    <col min="14122" max="14122" width="9.140625" style="13" customWidth="1"/>
    <col min="14123" max="14123" width="9.42578125" style="13" customWidth="1"/>
    <col min="14124" max="14126" width="9.140625" style="13" customWidth="1"/>
    <col min="14127" max="14128" width="12.140625" style="13" customWidth="1"/>
    <col min="14129" max="14129" width="8.140625" style="13" customWidth="1"/>
    <col min="14130" max="14131" width="9.28515625" style="13" customWidth="1"/>
    <col min="14132" max="14132" width="12.28515625" style="13" customWidth="1"/>
    <col min="14133" max="14133" width="11.5703125" style="13" customWidth="1"/>
    <col min="14134" max="14135" width="10" style="13" customWidth="1"/>
    <col min="14136" max="14136" width="14" style="13" customWidth="1"/>
    <col min="14137" max="14137" width="16.7109375" style="13" customWidth="1"/>
    <col min="14138" max="14138" width="14" style="13" customWidth="1"/>
    <col min="14139" max="14139" width="8.7109375" style="13" customWidth="1"/>
    <col min="14140" max="14140" width="12.5703125" style="13" customWidth="1"/>
    <col min="14141" max="14142" width="12.42578125" style="13" customWidth="1"/>
    <col min="14143" max="14143" width="0.140625" style="13" customWidth="1"/>
    <col min="14144" max="14144" width="0" style="13" hidden="1" customWidth="1"/>
    <col min="14145" max="14145" width="12.5703125" style="13" customWidth="1"/>
    <col min="14146" max="14146" width="11.85546875" style="13" customWidth="1"/>
    <col min="14147" max="14147" width="12.7109375" style="13" customWidth="1"/>
    <col min="14148" max="14149" width="10.42578125" style="13" customWidth="1"/>
    <col min="14150" max="14150" width="12.140625" style="13" customWidth="1"/>
    <col min="14151" max="14153" width="0" style="13" hidden="1" customWidth="1"/>
    <col min="14154" max="14154" width="13.140625" style="13" customWidth="1"/>
    <col min="14155" max="14156" width="11.42578125" style="13"/>
    <col min="14157" max="14157" width="12.85546875" style="13" customWidth="1"/>
    <col min="14158" max="14158" width="10.42578125" style="13" customWidth="1"/>
    <col min="14159" max="14159" width="11.7109375" style="13" customWidth="1"/>
    <col min="14160" max="14160" width="13.42578125" style="13" customWidth="1"/>
    <col min="14161" max="14161" width="12.85546875" style="13" customWidth="1"/>
    <col min="14162" max="14162" width="13.28515625" style="13" customWidth="1"/>
    <col min="14163" max="14163" width="15.28515625" style="13" customWidth="1"/>
    <col min="14164" max="14370" width="11.42578125" style="13"/>
    <col min="14371" max="14371" width="11.7109375" style="13" customWidth="1"/>
    <col min="14372" max="14372" width="11.140625" style="13" customWidth="1"/>
    <col min="14373" max="14373" width="13.42578125" style="13" customWidth="1"/>
    <col min="14374" max="14374" width="12.140625" style="13" customWidth="1"/>
    <col min="14375" max="14375" width="11.5703125" style="13" customWidth="1"/>
    <col min="14376" max="14376" width="10.140625" style="13" customWidth="1"/>
    <col min="14377" max="14377" width="10.28515625" style="13" customWidth="1"/>
    <col min="14378" max="14378" width="9.140625" style="13" customWidth="1"/>
    <col min="14379" max="14379" width="9.42578125" style="13" customWidth="1"/>
    <col min="14380" max="14382" width="9.140625" style="13" customWidth="1"/>
    <col min="14383" max="14384" width="12.140625" style="13" customWidth="1"/>
    <col min="14385" max="14385" width="8.140625" style="13" customWidth="1"/>
    <col min="14386" max="14387" width="9.28515625" style="13" customWidth="1"/>
    <col min="14388" max="14388" width="12.28515625" style="13" customWidth="1"/>
    <col min="14389" max="14389" width="11.5703125" style="13" customWidth="1"/>
    <col min="14390" max="14391" width="10" style="13" customWidth="1"/>
    <col min="14392" max="14392" width="14" style="13" customWidth="1"/>
    <col min="14393" max="14393" width="16.7109375" style="13" customWidth="1"/>
    <col min="14394" max="14394" width="14" style="13" customWidth="1"/>
    <col min="14395" max="14395" width="8.7109375" style="13" customWidth="1"/>
    <col min="14396" max="14396" width="12.5703125" style="13" customWidth="1"/>
    <col min="14397" max="14398" width="12.42578125" style="13" customWidth="1"/>
    <col min="14399" max="14399" width="0.140625" style="13" customWidth="1"/>
    <col min="14400" max="14400" width="0" style="13" hidden="1" customWidth="1"/>
    <col min="14401" max="14401" width="12.5703125" style="13" customWidth="1"/>
    <col min="14402" max="14402" width="11.85546875" style="13" customWidth="1"/>
    <col min="14403" max="14403" width="12.7109375" style="13" customWidth="1"/>
    <col min="14404" max="14405" width="10.42578125" style="13" customWidth="1"/>
    <col min="14406" max="14406" width="12.140625" style="13" customWidth="1"/>
    <col min="14407" max="14409" width="0" style="13" hidden="1" customWidth="1"/>
    <col min="14410" max="14410" width="13.140625" style="13" customWidth="1"/>
    <col min="14411" max="14412" width="11.42578125" style="13"/>
    <col min="14413" max="14413" width="12.85546875" style="13" customWidth="1"/>
    <col min="14414" max="14414" width="10.42578125" style="13" customWidth="1"/>
    <col min="14415" max="14415" width="11.7109375" style="13" customWidth="1"/>
    <col min="14416" max="14416" width="13.42578125" style="13" customWidth="1"/>
    <col min="14417" max="14417" width="12.85546875" style="13" customWidth="1"/>
    <col min="14418" max="14418" width="13.28515625" style="13" customWidth="1"/>
    <col min="14419" max="14419" width="15.28515625" style="13" customWidth="1"/>
    <col min="14420" max="14626" width="11.42578125" style="13"/>
    <col min="14627" max="14627" width="11.7109375" style="13" customWidth="1"/>
    <col min="14628" max="14628" width="11.140625" style="13" customWidth="1"/>
    <col min="14629" max="14629" width="13.42578125" style="13" customWidth="1"/>
    <col min="14630" max="14630" width="12.140625" style="13" customWidth="1"/>
    <col min="14631" max="14631" width="11.5703125" style="13" customWidth="1"/>
    <col min="14632" max="14632" width="10.140625" style="13" customWidth="1"/>
    <col min="14633" max="14633" width="10.28515625" style="13" customWidth="1"/>
    <col min="14634" max="14634" width="9.140625" style="13" customWidth="1"/>
    <col min="14635" max="14635" width="9.42578125" style="13" customWidth="1"/>
    <col min="14636" max="14638" width="9.140625" style="13" customWidth="1"/>
    <col min="14639" max="14640" width="12.140625" style="13" customWidth="1"/>
    <col min="14641" max="14641" width="8.140625" style="13" customWidth="1"/>
    <col min="14642" max="14643" width="9.28515625" style="13" customWidth="1"/>
    <col min="14644" max="14644" width="12.28515625" style="13" customWidth="1"/>
    <col min="14645" max="14645" width="11.5703125" style="13" customWidth="1"/>
    <col min="14646" max="14647" width="10" style="13" customWidth="1"/>
    <col min="14648" max="14648" width="14" style="13" customWidth="1"/>
    <col min="14649" max="14649" width="16.7109375" style="13" customWidth="1"/>
    <col min="14650" max="14650" width="14" style="13" customWidth="1"/>
    <col min="14651" max="14651" width="8.7109375" style="13" customWidth="1"/>
    <col min="14652" max="14652" width="12.5703125" style="13" customWidth="1"/>
    <col min="14653" max="14654" width="12.42578125" style="13" customWidth="1"/>
    <col min="14655" max="14655" width="0.140625" style="13" customWidth="1"/>
    <col min="14656" max="14656" width="0" style="13" hidden="1" customWidth="1"/>
    <col min="14657" max="14657" width="12.5703125" style="13" customWidth="1"/>
    <col min="14658" max="14658" width="11.85546875" style="13" customWidth="1"/>
    <col min="14659" max="14659" width="12.7109375" style="13" customWidth="1"/>
    <col min="14660" max="14661" width="10.42578125" style="13" customWidth="1"/>
    <col min="14662" max="14662" width="12.140625" style="13" customWidth="1"/>
    <col min="14663" max="14665" width="0" style="13" hidden="1" customWidth="1"/>
    <col min="14666" max="14666" width="13.140625" style="13" customWidth="1"/>
    <col min="14667" max="14668" width="11.42578125" style="13"/>
    <col min="14669" max="14669" width="12.85546875" style="13" customWidth="1"/>
    <col min="14670" max="14670" width="10.42578125" style="13" customWidth="1"/>
    <col min="14671" max="14671" width="11.7109375" style="13" customWidth="1"/>
    <col min="14672" max="14672" width="13.42578125" style="13" customWidth="1"/>
    <col min="14673" max="14673" width="12.85546875" style="13" customWidth="1"/>
    <col min="14674" max="14674" width="13.28515625" style="13" customWidth="1"/>
    <col min="14675" max="14675" width="15.28515625" style="13" customWidth="1"/>
    <col min="14676" max="14882" width="11.42578125" style="13"/>
    <col min="14883" max="14883" width="11.7109375" style="13" customWidth="1"/>
    <col min="14884" max="14884" width="11.140625" style="13" customWidth="1"/>
    <col min="14885" max="14885" width="13.42578125" style="13" customWidth="1"/>
    <col min="14886" max="14886" width="12.140625" style="13" customWidth="1"/>
    <col min="14887" max="14887" width="11.5703125" style="13" customWidth="1"/>
    <col min="14888" max="14888" width="10.140625" style="13" customWidth="1"/>
    <col min="14889" max="14889" width="10.28515625" style="13" customWidth="1"/>
    <col min="14890" max="14890" width="9.140625" style="13" customWidth="1"/>
    <col min="14891" max="14891" width="9.42578125" style="13" customWidth="1"/>
    <col min="14892" max="14894" width="9.140625" style="13" customWidth="1"/>
    <col min="14895" max="14896" width="12.140625" style="13" customWidth="1"/>
    <col min="14897" max="14897" width="8.140625" style="13" customWidth="1"/>
    <col min="14898" max="14899" width="9.28515625" style="13" customWidth="1"/>
    <col min="14900" max="14900" width="12.28515625" style="13" customWidth="1"/>
    <col min="14901" max="14901" width="11.5703125" style="13" customWidth="1"/>
    <col min="14902" max="14903" width="10" style="13" customWidth="1"/>
    <col min="14904" max="14904" width="14" style="13" customWidth="1"/>
    <col min="14905" max="14905" width="16.7109375" style="13" customWidth="1"/>
    <col min="14906" max="14906" width="14" style="13" customWidth="1"/>
    <col min="14907" max="14907" width="8.7109375" style="13" customWidth="1"/>
    <col min="14908" max="14908" width="12.5703125" style="13" customWidth="1"/>
    <col min="14909" max="14910" width="12.42578125" style="13" customWidth="1"/>
    <col min="14911" max="14911" width="0.140625" style="13" customWidth="1"/>
    <col min="14912" max="14912" width="0" style="13" hidden="1" customWidth="1"/>
    <col min="14913" max="14913" width="12.5703125" style="13" customWidth="1"/>
    <col min="14914" max="14914" width="11.85546875" style="13" customWidth="1"/>
    <col min="14915" max="14915" width="12.7109375" style="13" customWidth="1"/>
    <col min="14916" max="14917" width="10.42578125" style="13" customWidth="1"/>
    <col min="14918" max="14918" width="12.140625" style="13" customWidth="1"/>
    <col min="14919" max="14921" width="0" style="13" hidden="1" customWidth="1"/>
    <col min="14922" max="14922" width="13.140625" style="13" customWidth="1"/>
    <col min="14923" max="14924" width="11.42578125" style="13"/>
    <col min="14925" max="14925" width="12.85546875" style="13" customWidth="1"/>
    <col min="14926" max="14926" width="10.42578125" style="13" customWidth="1"/>
    <col min="14927" max="14927" width="11.7109375" style="13" customWidth="1"/>
    <col min="14928" max="14928" width="13.42578125" style="13" customWidth="1"/>
    <col min="14929" max="14929" width="12.85546875" style="13" customWidth="1"/>
    <col min="14930" max="14930" width="13.28515625" style="13" customWidth="1"/>
    <col min="14931" max="14931" width="15.28515625" style="13" customWidth="1"/>
    <col min="14932" max="15138" width="11.42578125" style="13"/>
    <col min="15139" max="15139" width="11.7109375" style="13" customWidth="1"/>
    <col min="15140" max="15140" width="11.140625" style="13" customWidth="1"/>
    <col min="15141" max="15141" width="13.42578125" style="13" customWidth="1"/>
    <col min="15142" max="15142" width="12.140625" style="13" customWidth="1"/>
    <col min="15143" max="15143" width="11.5703125" style="13" customWidth="1"/>
    <col min="15144" max="15144" width="10.140625" style="13" customWidth="1"/>
    <col min="15145" max="15145" width="10.28515625" style="13" customWidth="1"/>
    <col min="15146" max="15146" width="9.140625" style="13" customWidth="1"/>
    <col min="15147" max="15147" width="9.42578125" style="13" customWidth="1"/>
    <col min="15148" max="15150" width="9.140625" style="13" customWidth="1"/>
    <col min="15151" max="15152" width="12.140625" style="13" customWidth="1"/>
    <col min="15153" max="15153" width="8.140625" style="13" customWidth="1"/>
    <col min="15154" max="15155" width="9.28515625" style="13" customWidth="1"/>
    <col min="15156" max="15156" width="12.28515625" style="13" customWidth="1"/>
    <col min="15157" max="15157" width="11.5703125" style="13" customWidth="1"/>
    <col min="15158" max="15159" width="10" style="13" customWidth="1"/>
    <col min="15160" max="15160" width="14" style="13" customWidth="1"/>
    <col min="15161" max="15161" width="16.7109375" style="13" customWidth="1"/>
    <col min="15162" max="15162" width="14" style="13" customWidth="1"/>
    <col min="15163" max="15163" width="8.7109375" style="13" customWidth="1"/>
    <col min="15164" max="15164" width="12.5703125" style="13" customWidth="1"/>
    <col min="15165" max="15166" width="12.42578125" style="13" customWidth="1"/>
    <col min="15167" max="15167" width="0.140625" style="13" customWidth="1"/>
    <col min="15168" max="15168" width="0" style="13" hidden="1" customWidth="1"/>
    <col min="15169" max="15169" width="12.5703125" style="13" customWidth="1"/>
    <col min="15170" max="15170" width="11.85546875" style="13" customWidth="1"/>
    <col min="15171" max="15171" width="12.7109375" style="13" customWidth="1"/>
    <col min="15172" max="15173" width="10.42578125" style="13" customWidth="1"/>
    <col min="15174" max="15174" width="12.140625" style="13" customWidth="1"/>
    <col min="15175" max="15177" width="0" style="13" hidden="1" customWidth="1"/>
    <col min="15178" max="15178" width="13.140625" style="13" customWidth="1"/>
    <col min="15179" max="15180" width="11.42578125" style="13"/>
    <col min="15181" max="15181" width="12.85546875" style="13" customWidth="1"/>
    <col min="15182" max="15182" width="10.42578125" style="13" customWidth="1"/>
    <col min="15183" max="15183" width="11.7109375" style="13" customWidth="1"/>
    <col min="15184" max="15184" width="13.42578125" style="13" customWidth="1"/>
    <col min="15185" max="15185" width="12.85546875" style="13" customWidth="1"/>
    <col min="15186" max="15186" width="13.28515625" style="13" customWidth="1"/>
    <col min="15187" max="15187" width="15.28515625" style="13" customWidth="1"/>
    <col min="15188" max="15394" width="11.42578125" style="13"/>
    <col min="15395" max="15395" width="11.7109375" style="13" customWidth="1"/>
    <col min="15396" max="15396" width="11.140625" style="13" customWidth="1"/>
    <col min="15397" max="15397" width="13.42578125" style="13" customWidth="1"/>
    <col min="15398" max="15398" width="12.140625" style="13" customWidth="1"/>
    <col min="15399" max="15399" width="11.5703125" style="13" customWidth="1"/>
    <col min="15400" max="15400" width="10.140625" style="13" customWidth="1"/>
    <col min="15401" max="15401" width="10.28515625" style="13" customWidth="1"/>
    <col min="15402" max="15402" width="9.140625" style="13" customWidth="1"/>
    <col min="15403" max="15403" width="9.42578125" style="13" customWidth="1"/>
    <col min="15404" max="15406" width="9.140625" style="13" customWidth="1"/>
    <col min="15407" max="15408" width="12.140625" style="13" customWidth="1"/>
    <col min="15409" max="15409" width="8.140625" style="13" customWidth="1"/>
    <col min="15410" max="15411" width="9.28515625" style="13" customWidth="1"/>
    <col min="15412" max="15412" width="12.28515625" style="13" customWidth="1"/>
    <col min="15413" max="15413" width="11.5703125" style="13" customWidth="1"/>
    <col min="15414" max="15415" width="10" style="13" customWidth="1"/>
    <col min="15416" max="15416" width="14" style="13" customWidth="1"/>
    <col min="15417" max="15417" width="16.7109375" style="13" customWidth="1"/>
    <col min="15418" max="15418" width="14" style="13" customWidth="1"/>
    <col min="15419" max="15419" width="8.7109375" style="13" customWidth="1"/>
    <col min="15420" max="15420" width="12.5703125" style="13" customWidth="1"/>
    <col min="15421" max="15422" width="12.42578125" style="13" customWidth="1"/>
    <col min="15423" max="15423" width="0.140625" style="13" customWidth="1"/>
    <col min="15424" max="15424" width="0" style="13" hidden="1" customWidth="1"/>
    <col min="15425" max="15425" width="12.5703125" style="13" customWidth="1"/>
    <col min="15426" max="15426" width="11.85546875" style="13" customWidth="1"/>
    <col min="15427" max="15427" width="12.7109375" style="13" customWidth="1"/>
    <col min="15428" max="15429" width="10.42578125" style="13" customWidth="1"/>
    <col min="15430" max="15430" width="12.140625" style="13" customWidth="1"/>
    <col min="15431" max="15433" width="0" style="13" hidden="1" customWidth="1"/>
    <col min="15434" max="15434" width="13.140625" style="13" customWidth="1"/>
    <col min="15435" max="15436" width="11.42578125" style="13"/>
    <col min="15437" max="15437" width="12.85546875" style="13" customWidth="1"/>
    <col min="15438" max="15438" width="10.42578125" style="13" customWidth="1"/>
    <col min="15439" max="15439" width="11.7109375" style="13" customWidth="1"/>
    <col min="15440" max="15440" width="13.42578125" style="13" customWidth="1"/>
    <col min="15441" max="15441" width="12.85546875" style="13" customWidth="1"/>
    <col min="15442" max="15442" width="13.28515625" style="13" customWidth="1"/>
    <col min="15443" max="15443" width="15.28515625" style="13" customWidth="1"/>
    <col min="15444" max="15650" width="11.42578125" style="13"/>
    <col min="15651" max="15651" width="11.7109375" style="13" customWidth="1"/>
    <col min="15652" max="15652" width="11.140625" style="13" customWidth="1"/>
    <col min="15653" max="15653" width="13.42578125" style="13" customWidth="1"/>
    <col min="15654" max="15654" width="12.140625" style="13" customWidth="1"/>
    <col min="15655" max="15655" width="11.5703125" style="13" customWidth="1"/>
    <col min="15656" max="15656" width="10.140625" style="13" customWidth="1"/>
    <col min="15657" max="15657" width="10.28515625" style="13" customWidth="1"/>
    <col min="15658" max="15658" width="9.140625" style="13" customWidth="1"/>
    <col min="15659" max="15659" width="9.42578125" style="13" customWidth="1"/>
    <col min="15660" max="15662" width="9.140625" style="13" customWidth="1"/>
    <col min="15663" max="15664" width="12.140625" style="13" customWidth="1"/>
    <col min="15665" max="15665" width="8.140625" style="13" customWidth="1"/>
    <col min="15666" max="15667" width="9.28515625" style="13" customWidth="1"/>
    <col min="15668" max="15668" width="12.28515625" style="13" customWidth="1"/>
    <col min="15669" max="15669" width="11.5703125" style="13" customWidth="1"/>
    <col min="15670" max="15671" width="10" style="13" customWidth="1"/>
    <col min="15672" max="15672" width="14" style="13" customWidth="1"/>
    <col min="15673" max="15673" width="16.7109375" style="13" customWidth="1"/>
    <col min="15674" max="15674" width="14" style="13" customWidth="1"/>
    <col min="15675" max="15675" width="8.7109375" style="13" customWidth="1"/>
    <col min="15676" max="15676" width="12.5703125" style="13" customWidth="1"/>
    <col min="15677" max="15678" width="12.42578125" style="13" customWidth="1"/>
    <col min="15679" max="15679" width="0.140625" style="13" customWidth="1"/>
    <col min="15680" max="15680" width="0" style="13" hidden="1" customWidth="1"/>
    <col min="15681" max="15681" width="12.5703125" style="13" customWidth="1"/>
    <col min="15682" max="15682" width="11.85546875" style="13" customWidth="1"/>
    <col min="15683" max="15683" width="12.7109375" style="13" customWidth="1"/>
    <col min="15684" max="15685" width="10.42578125" style="13" customWidth="1"/>
    <col min="15686" max="15686" width="12.140625" style="13" customWidth="1"/>
    <col min="15687" max="15689" width="0" style="13" hidden="1" customWidth="1"/>
    <col min="15690" max="15690" width="13.140625" style="13" customWidth="1"/>
    <col min="15691" max="15692" width="11.42578125" style="13"/>
    <col min="15693" max="15693" width="12.85546875" style="13" customWidth="1"/>
    <col min="15694" max="15694" width="10.42578125" style="13" customWidth="1"/>
    <col min="15695" max="15695" width="11.7109375" style="13" customWidth="1"/>
    <col min="15696" max="15696" width="13.42578125" style="13" customWidth="1"/>
    <col min="15697" max="15697" width="12.85546875" style="13" customWidth="1"/>
    <col min="15698" max="15698" width="13.28515625" style="13" customWidth="1"/>
    <col min="15699" max="15699" width="15.28515625" style="13" customWidth="1"/>
    <col min="15700" max="15906" width="11.42578125" style="13"/>
    <col min="15907" max="15907" width="11.7109375" style="13" customWidth="1"/>
    <col min="15908" max="15908" width="11.140625" style="13" customWidth="1"/>
    <col min="15909" max="15909" width="13.42578125" style="13" customWidth="1"/>
    <col min="15910" max="15910" width="12.140625" style="13" customWidth="1"/>
    <col min="15911" max="15911" width="11.5703125" style="13" customWidth="1"/>
    <col min="15912" max="15912" width="10.140625" style="13" customWidth="1"/>
    <col min="15913" max="15913" width="10.28515625" style="13" customWidth="1"/>
    <col min="15914" max="15914" width="9.140625" style="13" customWidth="1"/>
    <col min="15915" max="15915" width="9.42578125" style="13" customWidth="1"/>
    <col min="15916" max="15918" width="9.140625" style="13" customWidth="1"/>
    <col min="15919" max="15920" width="12.140625" style="13" customWidth="1"/>
    <col min="15921" max="15921" width="8.140625" style="13" customWidth="1"/>
    <col min="15922" max="15923" width="9.28515625" style="13" customWidth="1"/>
    <col min="15924" max="15924" width="12.28515625" style="13" customWidth="1"/>
    <col min="15925" max="15925" width="11.5703125" style="13" customWidth="1"/>
    <col min="15926" max="15927" width="10" style="13" customWidth="1"/>
    <col min="15928" max="15928" width="14" style="13" customWidth="1"/>
    <col min="15929" max="15929" width="16.7109375" style="13" customWidth="1"/>
    <col min="15930" max="15930" width="14" style="13" customWidth="1"/>
    <col min="15931" max="15931" width="8.7109375" style="13" customWidth="1"/>
    <col min="15932" max="15932" width="12.5703125" style="13" customWidth="1"/>
    <col min="15933" max="15934" width="12.42578125" style="13" customWidth="1"/>
    <col min="15935" max="15935" width="0.140625" style="13" customWidth="1"/>
    <col min="15936" max="15936" width="0" style="13" hidden="1" customWidth="1"/>
    <col min="15937" max="15937" width="12.5703125" style="13" customWidth="1"/>
    <col min="15938" max="15938" width="11.85546875" style="13" customWidth="1"/>
    <col min="15939" max="15939" width="12.7109375" style="13" customWidth="1"/>
    <col min="15940" max="15941" width="10.42578125" style="13" customWidth="1"/>
    <col min="15942" max="15942" width="12.140625" style="13" customWidth="1"/>
    <col min="15943" max="15945" width="0" style="13" hidden="1" customWidth="1"/>
    <col min="15946" max="15946" width="13.140625" style="13" customWidth="1"/>
    <col min="15947" max="15948" width="11.42578125" style="13"/>
    <col min="15949" max="15949" width="12.85546875" style="13" customWidth="1"/>
    <col min="15950" max="15950" width="10.42578125" style="13" customWidth="1"/>
    <col min="15951" max="15951" width="11.7109375" style="13" customWidth="1"/>
    <col min="15952" max="15952" width="13.42578125" style="13" customWidth="1"/>
    <col min="15953" max="15953" width="12.85546875" style="13" customWidth="1"/>
    <col min="15954" max="15954" width="13.28515625" style="13" customWidth="1"/>
    <col min="15955" max="15955" width="15.28515625" style="13" customWidth="1"/>
    <col min="15956" max="16162" width="11.42578125" style="13"/>
    <col min="16163" max="16163" width="11.7109375" style="13" customWidth="1"/>
    <col min="16164" max="16164" width="11.140625" style="13" customWidth="1"/>
    <col min="16165" max="16165" width="13.42578125" style="13" customWidth="1"/>
    <col min="16166" max="16166" width="12.140625" style="13" customWidth="1"/>
    <col min="16167" max="16167" width="11.5703125" style="13" customWidth="1"/>
    <col min="16168" max="16168" width="10.140625" style="13" customWidth="1"/>
    <col min="16169" max="16169" width="10.28515625" style="13" customWidth="1"/>
    <col min="16170" max="16170" width="9.140625" style="13" customWidth="1"/>
    <col min="16171" max="16171" width="9.42578125" style="13" customWidth="1"/>
    <col min="16172" max="16174" width="9.140625" style="13" customWidth="1"/>
    <col min="16175" max="16176" width="12.140625" style="13" customWidth="1"/>
    <col min="16177" max="16177" width="8.140625" style="13" customWidth="1"/>
    <col min="16178" max="16179" width="9.28515625" style="13" customWidth="1"/>
    <col min="16180" max="16180" width="12.28515625" style="13" customWidth="1"/>
    <col min="16181" max="16181" width="11.5703125" style="13" customWidth="1"/>
    <col min="16182" max="16183" width="10" style="13" customWidth="1"/>
    <col min="16184" max="16184" width="14" style="13" customWidth="1"/>
    <col min="16185" max="16185" width="16.7109375" style="13" customWidth="1"/>
    <col min="16186" max="16186" width="14" style="13" customWidth="1"/>
    <col min="16187" max="16187" width="8.7109375" style="13" customWidth="1"/>
    <col min="16188" max="16188" width="12.5703125" style="13" customWidth="1"/>
    <col min="16189" max="16190" width="12.42578125" style="13" customWidth="1"/>
    <col min="16191" max="16191" width="0.140625" style="13" customWidth="1"/>
    <col min="16192" max="16192" width="0" style="13" hidden="1" customWidth="1"/>
    <col min="16193" max="16193" width="12.5703125" style="13" customWidth="1"/>
    <col min="16194" max="16194" width="11.85546875" style="13" customWidth="1"/>
    <col min="16195" max="16195" width="12.7109375" style="13" customWidth="1"/>
    <col min="16196" max="16197" width="10.42578125" style="13" customWidth="1"/>
    <col min="16198" max="16198" width="12.140625" style="13" customWidth="1"/>
    <col min="16199" max="16201" width="0" style="13" hidden="1" customWidth="1"/>
    <col min="16202" max="16202" width="13.140625" style="13" customWidth="1"/>
    <col min="16203" max="16204" width="11.42578125" style="13"/>
    <col min="16205" max="16205" width="12.85546875" style="13" customWidth="1"/>
    <col min="16206" max="16206" width="10.42578125" style="13" customWidth="1"/>
    <col min="16207" max="16207" width="11.7109375" style="13" customWidth="1"/>
    <col min="16208" max="16208" width="13.42578125" style="13" customWidth="1"/>
    <col min="16209" max="16209" width="12.85546875" style="13" customWidth="1"/>
    <col min="16210" max="16210" width="13.28515625" style="13" customWidth="1"/>
    <col min="16211" max="16211" width="15.28515625" style="13" customWidth="1"/>
    <col min="16212" max="16384" width="11.42578125" style="13"/>
  </cols>
  <sheetData>
    <row r="1" spans="1:87" s="2" customFormat="1" ht="15.75" customHeight="1" thickBot="1" x14ac:dyDescent="0.3"/>
    <row r="2" spans="1:87" s="8" customFormat="1" ht="15.75" customHeight="1" thickBot="1" x14ac:dyDescent="0.3">
      <c r="A2" s="3"/>
      <c r="B2" s="4"/>
      <c r="C2" s="504" t="s">
        <v>34</v>
      </c>
      <c r="D2" s="505"/>
      <c r="E2" s="506" t="s">
        <v>0</v>
      </c>
      <c r="F2" s="506"/>
      <c r="G2" s="504" t="s">
        <v>35</v>
      </c>
      <c r="H2" s="505"/>
      <c r="I2" s="502" t="s">
        <v>88</v>
      </c>
      <c r="J2" s="506"/>
      <c r="K2" s="504" t="s">
        <v>40</v>
      </c>
      <c r="L2" s="505"/>
      <c r="M2" s="502" t="s">
        <v>98</v>
      </c>
      <c r="N2" s="503"/>
      <c r="O2" s="238" t="s">
        <v>41</v>
      </c>
      <c r="P2" s="239"/>
      <c r="Q2" s="240" t="s">
        <v>89</v>
      </c>
      <c r="R2" s="241"/>
      <c r="S2" s="5"/>
      <c r="T2" s="5"/>
      <c r="U2" s="5"/>
      <c r="V2" s="5"/>
      <c r="W2" s="5"/>
      <c r="X2" s="5"/>
      <c r="Y2" s="5"/>
      <c r="Z2" s="5"/>
      <c r="AA2" s="5"/>
      <c r="AB2" s="491" t="s">
        <v>89</v>
      </c>
      <c r="AC2" s="491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7"/>
    </row>
    <row r="3" spans="1:87" ht="15.75" customHeight="1" x14ac:dyDescent="0.25">
      <c r="A3" s="10"/>
      <c r="B3" s="10"/>
      <c r="C3" s="280" t="s">
        <v>76</v>
      </c>
      <c r="D3" s="12"/>
      <c r="E3" s="12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1"/>
      <c r="CB3" s="11"/>
      <c r="CC3" s="11"/>
      <c r="CD3" s="11"/>
      <c r="CE3" s="11"/>
      <c r="CF3" s="13"/>
      <c r="CG3" s="13"/>
    </row>
    <row r="4" spans="1:87" ht="15.75" customHeight="1" thickBot="1" x14ac:dyDescent="0.3">
      <c r="A4" s="10"/>
      <c r="B4" s="10"/>
      <c r="C4" s="10"/>
      <c r="D4" s="12"/>
      <c r="E4" s="12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1"/>
      <c r="CB4" s="11"/>
      <c r="CC4" s="11"/>
      <c r="CD4" s="11"/>
      <c r="CE4" s="11"/>
      <c r="CF4" s="13"/>
      <c r="CG4" s="13"/>
    </row>
    <row r="5" spans="1:87" s="2" customFormat="1" ht="15.75" customHeight="1" thickBot="1" x14ac:dyDescent="0.3">
      <c r="A5" s="299"/>
      <c r="B5" s="300"/>
      <c r="C5" s="518" t="s">
        <v>2</v>
      </c>
      <c r="D5" s="518"/>
      <c r="E5" s="518"/>
      <c r="F5" s="519"/>
      <c r="G5" s="515" t="s">
        <v>3</v>
      </c>
      <c r="H5" s="516"/>
      <c r="I5" s="516"/>
      <c r="J5" s="516"/>
      <c r="K5" s="516"/>
      <c r="L5" s="516"/>
      <c r="M5" s="516"/>
      <c r="N5" s="516"/>
      <c r="O5" s="516"/>
      <c r="P5" s="516"/>
      <c r="Q5" s="516"/>
      <c r="R5" s="516"/>
      <c r="S5" s="516"/>
      <c r="T5" s="516"/>
      <c r="U5" s="516"/>
      <c r="V5" s="516"/>
      <c r="W5" s="516"/>
      <c r="X5" s="516"/>
      <c r="Y5" s="516"/>
      <c r="Z5" s="516"/>
      <c r="AA5" s="516"/>
      <c r="AB5" s="516"/>
      <c r="AC5" s="517"/>
      <c r="AD5" s="263"/>
      <c r="AE5" s="511" t="s">
        <v>5</v>
      </c>
      <c r="AF5" s="511"/>
      <c r="AG5" s="511"/>
      <c r="AH5" s="511"/>
      <c r="AI5" s="511"/>
      <c r="AJ5" s="511"/>
      <c r="AK5" s="511"/>
      <c r="AL5" s="511"/>
      <c r="AM5" s="511"/>
      <c r="AN5" s="511"/>
      <c r="AO5" s="511"/>
      <c r="AP5" s="511"/>
      <c r="AQ5" s="511"/>
      <c r="AR5" s="511"/>
      <c r="AS5" s="511"/>
      <c r="AT5" s="511"/>
      <c r="AU5" s="511"/>
      <c r="AV5" s="511"/>
      <c r="AW5" s="511"/>
      <c r="AX5" s="511"/>
      <c r="AY5" s="511"/>
      <c r="AZ5" s="511"/>
      <c r="BA5" s="511"/>
      <c r="BB5" s="511"/>
      <c r="BC5" s="511"/>
      <c r="BD5" s="511"/>
      <c r="BE5" s="511"/>
      <c r="BF5" s="511"/>
      <c r="BG5" s="511"/>
      <c r="BH5" s="511"/>
      <c r="BI5" s="511"/>
      <c r="BJ5" s="511"/>
      <c r="BK5" s="512"/>
      <c r="BL5" s="265"/>
      <c r="BM5" s="507" t="s">
        <v>7</v>
      </c>
      <c r="BN5" s="508"/>
      <c r="BO5" s="508"/>
      <c r="BP5" s="508"/>
      <c r="BQ5" s="508"/>
      <c r="BR5" s="508"/>
      <c r="BS5" s="508"/>
      <c r="BT5" s="508"/>
      <c r="BU5" s="508"/>
      <c r="BV5" s="508"/>
      <c r="BW5" s="508"/>
      <c r="BX5" s="508"/>
      <c r="BY5" s="509"/>
      <c r="BZ5" s="327"/>
      <c r="CA5" s="495" t="s">
        <v>2</v>
      </c>
      <c r="CB5" s="495"/>
      <c r="CC5" s="495"/>
      <c r="CD5" s="495"/>
      <c r="CE5" s="496"/>
    </row>
    <row r="6" spans="1:87" s="2" customFormat="1" ht="15.75" customHeight="1" thickBot="1" x14ac:dyDescent="0.3">
      <c r="A6" s="301"/>
      <c r="B6" s="302"/>
      <c r="C6" s="520"/>
      <c r="D6" s="520"/>
      <c r="E6" s="520"/>
      <c r="F6" s="521"/>
      <c r="G6" s="523" t="s">
        <v>9</v>
      </c>
      <c r="H6" s="522"/>
      <c r="I6" s="522"/>
      <c r="J6" s="522"/>
      <c r="K6" s="522"/>
      <c r="L6" s="524"/>
      <c r="M6" s="513" t="s">
        <v>10</v>
      </c>
      <c r="N6" s="525"/>
      <c r="O6" s="525"/>
      <c r="P6" s="525"/>
      <c r="Q6" s="525"/>
      <c r="R6" s="525"/>
      <c r="S6" s="525"/>
      <c r="T6" s="525"/>
      <c r="U6" s="525"/>
      <c r="V6" s="525"/>
      <c r="W6" s="525"/>
      <c r="X6" s="525"/>
      <c r="Y6" s="525"/>
      <c r="Z6" s="525"/>
      <c r="AA6" s="525"/>
      <c r="AB6" s="525"/>
      <c r="AC6" s="335"/>
      <c r="AD6" s="264"/>
      <c r="AE6" s="522" t="s">
        <v>12</v>
      </c>
      <c r="AF6" s="522"/>
      <c r="AG6" s="522"/>
      <c r="AH6" s="522"/>
      <c r="AI6" s="522"/>
      <c r="AJ6" s="522"/>
      <c r="AK6" s="522"/>
      <c r="AL6" s="522"/>
      <c r="AM6" s="522"/>
      <c r="AN6" s="522"/>
      <c r="AO6" s="522"/>
      <c r="AP6" s="522"/>
      <c r="AQ6" s="522"/>
      <c r="AR6" s="522"/>
      <c r="AS6" s="522"/>
      <c r="AT6" s="522"/>
      <c r="AU6" s="513" t="s">
        <v>13</v>
      </c>
      <c r="AV6" s="514"/>
      <c r="AW6" s="514"/>
      <c r="AX6" s="514"/>
      <c r="AY6" s="514"/>
      <c r="AZ6" s="514"/>
      <c r="BA6" s="514"/>
      <c r="BB6" s="514"/>
      <c r="BC6" s="514"/>
      <c r="BD6" s="514"/>
      <c r="BE6" s="514"/>
      <c r="BF6" s="514"/>
      <c r="BG6" s="514"/>
      <c r="BH6" s="514"/>
      <c r="BI6" s="514"/>
      <c r="BJ6" s="514"/>
      <c r="BK6" s="313"/>
      <c r="BL6" s="266"/>
      <c r="BM6" s="312"/>
      <c r="BN6" s="267"/>
      <c r="BO6" s="499" t="s">
        <v>58</v>
      </c>
      <c r="BP6" s="500"/>
      <c r="BQ6" s="500"/>
      <c r="BR6" s="500"/>
      <c r="BS6" s="500"/>
      <c r="BT6" s="500"/>
      <c r="BU6" s="500"/>
      <c r="BV6" s="500"/>
      <c r="BW6" s="500"/>
      <c r="BX6" s="501"/>
      <c r="BY6" s="336"/>
      <c r="BZ6" s="328"/>
      <c r="CA6" s="497"/>
      <c r="CB6" s="497"/>
      <c r="CC6" s="497"/>
      <c r="CD6" s="497"/>
      <c r="CE6" s="498"/>
    </row>
    <row r="7" spans="1:87" s="2" customFormat="1" ht="45" customHeight="1" thickBot="1" x14ac:dyDescent="0.3">
      <c r="A7" s="303" t="s">
        <v>39</v>
      </c>
      <c r="B7" s="304" t="s">
        <v>1</v>
      </c>
      <c r="C7" s="332" t="s">
        <v>16</v>
      </c>
      <c r="D7" s="270" t="s">
        <v>17</v>
      </c>
      <c r="E7" s="284" t="s">
        <v>18</v>
      </c>
      <c r="F7" s="285" t="s">
        <v>19</v>
      </c>
      <c r="G7" s="281" t="s">
        <v>61</v>
      </c>
      <c r="H7" s="281" t="s">
        <v>66</v>
      </c>
      <c r="I7" s="281" t="s">
        <v>67</v>
      </c>
      <c r="J7" s="281" t="s">
        <v>68</v>
      </c>
      <c r="K7" s="281" t="s">
        <v>110</v>
      </c>
      <c r="L7" s="281" t="s">
        <v>38</v>
      </c>
      <c r="M7" s="282" t="s">
        <v>69</v>
      </c>
      <c r="N7" s="282" t="s">
        <v>111</v>
      </c>
      <c r="O7" s="256" t="s">
        <v>112</v>
      </c>
      <c r="P7" s="256" t="s">
        <v>113</v>
      </c>
      <c r="Q7" s="256" t="s">
        <v>114</v>
      </c>
      <c r="R7" s="256" t="s">
        <v>115</v>
      </c>
      <c r="S7" s="256" t="s">
        <v>116</v>
      </c>
      <c r="T7" s="256" t="s">
        <v>117</v>
      </c>
      <c r="U7" s="256" t="s">
        <v>118</v>
      </c>
      <c r="V7" s="256" t="s">
        <v>119</v>
      </c>
      <c r="W7" s="256" t="s">
        <v>120</v>
      </c>
      <c r="X7" s="256" t="s">
        <v>121</v>
      </c>
      <c r="Y7" s="256" t="s">
        <v>122</v>
      </c>
      <c r="Z7" s="256" t="s">
        <v>123</v>
      </c>
      <c r="AA7" s="256" t="s">
        <v>124</v>
      </c>
      <c r="AB7" s="333" t="s">
        <v>31</v>
      </c>
      <c r="AC7" s="314" t="s">
        <v>11</v>
      </c>
      <c r="AD7" s="317" t="s">
        <v>4</v>
      </c>
      <c r="AE7" s="332" t="s">
        <v>65</v>
      </c>
      <c r="AF7" s="258" t="s">
        <v>79</v>
      </c>
      <c r="AG7" s="258" t="s">
        <v>125</v>
      </c>
      <c r="AH7" s="258" t="s">
        <v>126</v>
      </c>
      <c r="AI7" s="258" t="s">
        <v>127</v>
      </c>
      <c r="AJ7" s="258" t="s">
        <v>128</v>
      </c>
      <c r="AK7" s="258" t="s">
        <v>129</v>
      </c>
      <c r="AL7" s="258" t="s">
        <v>130</v>
      </c>
      <c r="AM7" s="258" t="s">
        <v>131</v>
      </c>
      <c r="AN7" s="258" t="s">
        <v>132</v>
      </c>
      <c r="AO7" s="258" t="s">
        <v>133</v>
      </c>
      <c r="AP7" s="258" t="s">
        <v>134</v>
      </c>
      <c r="AQ7" s="258" t="s">
        <v>135</v>
      </c>
      <c r="AR7" s="258" t="s">
        <v>136</v>
      </c>
      <c r="AS7" s="258" t="s">
        <v>137</v>
      </c>
      <c r="AT7" s="269" t="s">
        <v>32</v>
      </c>
      <c r="AU7" s="286" t="s">
        <v>65</v>
      </c>
      <c r="AV7" s="286" t="s">
        <v>79</v>
      </c>
      <c r="AW7" s="286" t="s">
        <v>138</v>
      </c>
      <c r="AX7" s="338" t="s">
        <v>139</v>
      </c>
      <c r="AY7" s="271" t="s">
        <v>140</v>
      </c>
      <c r="AZ7" s="271" t="s">
        <v>141</v>
      </c>
      <c r="BA7" s="271" t="s">
        <v>142</v>
      </c>
      <c r="BB7" s="271" t="s">
        <v>143</v>
      </c>
      <c r="BC7" s="271" t="s">
        <v>144</v>
      </c>
      <c r="BD7" s="271" t="s">
        <v>145</v>
      </c>
      <c r="BE7" s="271" t="s">
        <v>146</v>
      </c>
      <c r="BF7" s="271" t="s">
        <v>147</v>
      </c>
      <c r="BG7" s="271" t="s">
        <v>148</v>
      </c>
      <c r="BH7" s="334" t="s">
        <v>149</v>
      </c>
      <c r="BI7" s="286" t="s">
        <v>150</v>
      </c>
      <c r="BJ7" s="286" t="s">
        <v>33</v>
      </c>
      <c r="BK7" s="314" t="s">
        <v>14</v>
      </c>
      <c r="BL7" s="320" t="s">
        <v>6</v>
      </c>
      <c r="BM7" s="330" t="s">
        <v>15</v>
      </c>
      <c r="BN7" s="256" t="s">
        <v>36</v>
      </c>
      <c r="BO7" s="282" t="s">
        <v>151</v>
      </c>
      <c r="BP7" s="257" t="s">
        <v>152</v>
      </c>
      <c r="BQ7" s="257" t="s">
        <v>153</v>
      </c>
      <c r="BR7" s="257" t="s">
        <v>154</v>
      </c>
      <c r="BS7" s="257" t="s">
        <v>155</v>
      </c>
      <c r="BT7" s="257" t="s">
        <v>156</v>
      </c>
      <c r="BU7" s="257" t="s">
        <v>157</v>
      </c>
      <c r="BV7" s="257" t="s">
        <v>158</v>
      </c>
      <c r="BW7" s="257" t="s">
        <v>159</v>
      </c>
      <c r="BX7" s="282" t="s">
        <v>160</v>
      </c>
      <c r="BY7" s="331" t="s">
        <v>37</v>
      </c>
      <c r="BZ7" s="329" t="s">
        <v>8</v>
      </c>
      <c r="CA7" s="281" t="s">
        <v>20</v>
      </c>
      <c r="CB7" s="283" t="s">
        <v>21</v>
      </c>
      <c r="CC7" s="285" t="s">
        <v>22</v>
      </c>
      <c r="CD7" s="287" t="s">
        <v>23</v>
      </c>
      <c r="CE7" s="285" t="s">
        <v>24</v>
      </c>
      <c r="CF7" s="288" t="s">
        <v>75</v>
      </c>
      <c r="CG7" s="289" t="s">
        <v>74</v>
      </c>
    </row>
    <row r="8" spans="1:87" ht="15" hidden="1" customHeight="1" thickBot="1" x14ac:dyDescent="0.25">
      <c r="A8" s="272" t="s">
        <v>30</v>
      </c>
      <c r="B8" s="99"/>
      <c r="C8" s="199">
        <v>687278</v>
      </c>
      <c r="D8" s="467"/>
      <c r="E8" s="468"/>
      <c r="F8" s="337">
        <f t="shared" ref="F8:F26" si="0">E8+D8+C8</f>
        <v>687278</v>
      </c>
      <c r="G8" s="431"/>
      <c r="H8" s="469"/>
      <c r="I8" s="101"/>
      <c r="J8" s="101"/>
      <c r="K8" s="101"/>
      <c r="L8" s="102">
        <f t="shared" ref="L8:L72" si="1">SUM(G8:K8)</f>
        <v>0</v>
      </c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2">
        <f t="shared" ref="AB8:AB72" si="2">SUM(M8:AA8)</f>
        <v>0</v>
      </c>
      <c r="AC8" s="104"/>
      <c r="AD8" s="103">
        <f t="shared" ref="AD8:AD72" si="3">L8+AB8+AC8</f>
        <v>0</v>
      </c>
      <c r="AE8" s="428"/>
      <c r="AF8" s="428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2">
        <f>SUM(AE8:AS8)</f>
        <v>0</v>
      </c>
      <c r="AU8" s="470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2">
        <f t="shared" ref="BJ8:BJ26" si="4">SUM(AU8:BI8)</f>
        <v>0</v>
      </c>
      <c r="BK8" s="104"/>
      <c r="BL8" s="102">
        <f t="shared" ref="BL8:BL26" si="5">AT8+BJ8+BK8</f>
        <v>0</v>
      </c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4">
        <f t="shared" ref="BY8:BY26" si="6">SUM(BO8:BX8)</f>
        <v>0</v>
      </c>
      <c r="BZ8" s="102">
        <f t="shared" ref="BZ8:BZ26" si="7">BM8+BN8+BY8</f>
        <v>0</v>
      </c>
      <c r="CA8" s="104">
        <f t="shared" ref="CA8:CA72" si="8">C8+L8-AT8+BN8-BM8</f>
        <v>687278</v>
      </c>
      <c r="CB8" s="104">
        <f t="shared" ref="CB8:CB72" si="9">D8+AB8-BJ8+BM8-BN8-BY8</f>
        <v>0</v>
      </c>
      <c r="CC8" s="105">
        <f t="shared" ref="CC8:CC26" si="10">CA8+CB8</f>
        <v>687278</v>
      </c>
      <c r="CD8" s="106">
        <f t="shared" ref="CD8:CD72" si="11">E8+AC8-BK8</f>
        <v>0</v>
      </c>
      <c r="CE8" s="104">
        <f>CC8+CD8</f>
        <v>687278</v>
      </c>
      <c r="CF8" s="108"/>
      <c r="CG8" s="109"/>
      <c r="CI8" s="63"/>
    </row>
    <row r="9" spans="1:87" ht="15.75" hidden="1" customHeight="1" x14ac:dyDescent="0.25">
      <c r="A9" s="272" t="s">
        <v>162</v>
      </c>
      <c r="B9" s="99">
        <v>41640</v>
      </c>
      <c r="C9" s="110">
        <f>CA8</f>
        <v>687278</v>
      </c>
      <c r="D9" s="111">
        <f t="shared" ref="D9:D26" si="12">CB8</f>
        <v>0</v>
      </c>
      <c r="E9" s="112">
        <f t="shared" ref="E9:E26" si="13">CD8</f>
        <v>0</v>
      </c>
      <c r="F9" s="198">
        <f t="shared" si="0"/>
        <v>687278</v>
      </c>
      <c r="G9" s="431"/>
      <c r="H9" s="432"/>
      <c r="I9" s="104"/>
      <c r="J9" s="104"/>
      <c r="K9" s="104"/>
      <c r="L9" s="102">
        <f t="shared" si="1"/>
        <v>0</v>
      </c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2">
        <f t="shared" si="2"/>
        <v>0</v>
      </c>
      <c r="AC9" s="104"/>
      <c r="AD9" s="103">
        <f t="shared" si="3"/>
        <v>0</v>
      </c>
      <c r="AE9" s="428"/>
      <c r="AF9" s="428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2">
        <f>SUM(AE9:AS9)</f>
        <v>0</v>
      </c>
      <c r="AU9" s="410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2">
        <f t="shared" si="4"/>
        <v>0</v>
      </c>
      <c r="BK9" s="104"/>
      <c r="BL9" s="102">
        <f t="shared" si="5"/>
        <v>0</v>
      </c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>
        <f t="shared" si="6"/>
        <v>0</v>
      </c>
      <c r="BZ9" s="102">
        <f t="shared" si="7"/>
        <v>0</v>
      </c>
      <c r="CA9" s="104">
        <f t="shared" si="8"/>
        <v>687278</v>
      </c>
      <c r="CB9" s="104">
        <f t="shared" si="9"/>
        <v>0</v>
      </c>
      <c r="CC9" s="105">
        <f t="shared" si="10"/>
        <v>687278</v>
      </c>
      <c r="CD9" s="106">
        <f t="shared" si="11"/>
        <v>0</v>
      </c>
      <c r="CE9" s="107">
        <f t="shared" ref="CE9:CE26" si="14">CC9+CD9</f>
        <v>687278</v>
      </c>
      <c r="CF9" s="108"/>
      <c r="CG9" s="109"/>
      <c r="CI9" s="63"/>
    </row>
    <row r="10" spans="1:87" ht="15.75" hidden="1" x14ac:dyDescent="0.25">
      <c r="A10" s="272" t="s">
        <v>163</v>
      </c>
      <c r="B10" s="99">
        <f>B9+1</f>
        <v>41641</v>
      </c>
      <c r="C10" s="110">
        <f t="shared" ref="C10:C26" si="15">CA9</f>
        <v>687278</v>
      </c>
      <c r="D10" s="111">
        <f t="shared" si="12"/>
        <v>0</v>
      </c>
      <c r="E10" s="112">
        <f t="shared" si="13"/>
        <v>0</v>
      </c>
      <c r="F10" s="198">
        <f t="shared" si="0"/>
        <v>687278</v>
      </c>
      <c r="G10" s="425"/>
      <c r="H10" s="432"/>
      <c r="I10" s="104"/>
      <c r="J10" s="104"/>
      <c r="K10" s="104"/>
      <c r="L10" s="102">
        <f>SUM(G10:K10)</f>
        <v>0</v>
      </c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2">
        <f t="shared" si="2"/>
        <v>0</v>
      </c>
      <c r="AC10" s="104"/>
      <c r="AD10" s="103">
        <f t="shared" si="3"/>
        <v>0</v>
      </c>
      <c r="AE10" s="428">
        <v>11000</v>
      </c>
      <c r="AF10" s="428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2">
        <f t="shared" ref="AT10:AT26" si="16">SUM(AE10:AS10)</f>
        <v>11000</v>
      </c>
      <c r="AU10" s="410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2">
        <f t="shared" si="4"/>
        <v>0</v>
      </c>
      <c r="BK10" s="104"/>
      <c r="BL10" s="102">
        <f t="shared" si="5"/>
        <v>11000</v>
      </c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>
        <f t="shared" si="6"/>
        <v>0</v>
      </c>
      <c r="BZ10" s="102">
        <f t="shared" si="7"/>
        <v>0</v>
      </c>
      <c r="CA10" s="104">
        <f t="shared" si="8"/>
        <v>676278</v>
      </c>
      <c r="CB10" s="104">
        <f t="shared" si="9"/>
        <v>0</v>
      </c>
      <c r="CC10" s="105">
        <f t="shared" si="10"/>
        <v>676278</v>
      </c>
      <c r="CD10" s="106">
        <f t="shared" si="11"/>
        <v>0</v>
      </c>
      <c r="CE10" s="107">
        <f t="shared" si="14"/>
        <v>676278</v>
      </c>
      <c r="CF10" s="108"/>
      <c r="CG10" s="109"/>
      <c r="CI10" s="63"/>
    </row>
    <row r="11" spans="1:87" ht="15.75" hidden="1" x14ac:dyDescent="0.25">
      <c r="A11" s="272" t="s">
        <v>164</v>
      </c>
      <c r="B11" s="99">
        <f t="shared" ref="B11:B39" si="17">B10+1</f>
        <v>41642</v>
      </c>
      <c r="C11" s="110">
        <f>CA10</f>
        <v>676278</v>
      </c>
      <c r="D11" s="111">
        <f t="shared" si="12"/>
        <v>0</v>
      </c>
      <c r="E11" s="112">
        <f t="shared" si="13"/>
        <v>0</v>
      </c>
      <c r="F11" s="198">
        <f t="shared" si="0"/>
        <v>676278</v>
      </c>
      <c r="G11" s="425"/>
      <c r="H11" s="432"/>
      <c r="I11" s="104"/>
      <c r="J11" s="104"/>
      <c r="K11" s="104"/>
      <c r="L11" s="102">
        <f t="shared" si="1"/>
        <v>0</v>
      </c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2">
        <f t="shared" si="2"/>
        <v>0</v>
      </c>
      <c r="AC11" s="104"/>
      <c r="AD11" s="103">
        <f t="shared" si="3"/>
        <v>0</v>
      </c>
      <c r="AE11" s="428">
        <v>46000</v>
      </c>
      <c r="AF11" s="428">
        <v>13500</v>
      </c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2">
        <f t="shared" si="16"/>
        <v>59500</v>
      </c>
      <c r="AU11" s="410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2">
        <f t="shared" si="4"/>
        <v>0</v>
      </c>
      <c r="BK11" s="104"/>
      <c r="BL11" s="102">
        <f t="shared" si="5"/>
        <v>59500</v>
      </c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>
        <f t="shared" si="6"/>
        <v>0</v>
      </c>
      <c r="BZ11" s="102">
        <f t="shared" si="7"/>
        <v>0</v>
      </c>
      <c r="CA11" s="104">
        <f t="shared" si="8"/>
        <v>616778</v>
      </c>
      <c r="CB11" s="104">
        <f t="shared" si="9"/>
        <v>0</v>
      </c>
      <c r="CC11" s="105">
        <f t="shared" si="10"/>
        <v>616778</v>
      </c>
      <c r="CD11" s="106">
        <f t="shared" si="11"/>
        <v>0</v>
      </c>
      <c r="CE11" s="107">
        <f t="shared" si="14"/>
        <v>616778</v>
      </c>
      <c r="CF11" s="108"/>
      <c r="CG11" s="109"/>
      <c r="CI11" s="63"/>
    </row>
    <row r="12" spans="1:87" ht="15.75" hidden="1" x14ac:dyDescent="0.25">
      <c r="A12" s="272" t="s">
        <v>165</v>
      </c>
      <c r="B12" s="99">
        <f t="shared" si="17"/>
        <v>41643</v>
      </c>
      <c r="C12" s="110">
        <f t="shared" si="15"/>
        <v>616778</v>
      </c>
      <c r="D12" s="111">
        <f t="shared" si="12"/>
        <v>0</v>
      </c>
      <c r="E12" s="112">
        <f t="shared" si="13"/>
        <v>0</v>
      </c>
      <c r="F12" s="198">
        <f t="shared" si="0"/>
        <v>616778</v>
      </c>
      <c r="G12" s="425">
        <v>150000</v>
      </c>
      <c r="H12" s="432"/>
      <c r="I12" s="104"/>
      <c r="J12" s="104"/>
      <c r="K12" s="104"/>
      <c r="L12" s="102">
        <f t="shared" si="1"/>
        <v>150000</v>
      </c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2">
        <f t="shared" si="2"/>
        <v>0</v>
      </c>
      <c r="AC12" s="104"/>
      <c r="AD12" s="103">
        <f t="shared" si="3"/>
        <v>150000</v>
      </c>
      <c r="AE12" s="428">
        <v>10000</v>
      </c>
      <c r="AF12" s="428">
        <v>11300</v>
      </c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2">
        <f t="shared" si="16"/>
        <v>21300</v>
      </c>
      <c r="AU12" s="410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2">
        <f t="shared" si="4"/>
        <v>0</v>
      </c>
      <c r="BK12" s="104"/>
      <c r="BL12" s="102">
        <f t="shared" si="5"/>
        <v>21300</v>
      </c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>
        <f t="shared" si="6"/>
        <v>0</v>
      </c>
      <c r="BZ12" s="102">
        <f t="shared" si="7"/>
        <v>0</v>
      </c>
      <c r="CA12" s="104">
        <f t="shared" si="8"/>
        <v>745478</v>
      </c>
      <c r="CB12" s="104">
        <f t="shared" si="9"/>
        <v>0</v>
      </c>
      <c r="CC12" s="105">
        <f t="shared" si="10"/>
        <v>745478</v>
      </c>
      <c r="CD12" s="106">
        <f t="shared" si="11"/>
        <v>0</v>
      </c>
      <c r="CE12" s="107">
        <f t="shared" si="14"/>
        <v>745478</v>
      </c>
      <c r="CF12" s="108"/>
      <c r="CG12" s="109"/>
      <c r="CI12" s="63"/>
    </row>
    <row r="13" spans="1:87" ht="15.75" hidden="1" x14ac:dyDescent="0.25">
      <c r="A13" s="273" t="s">
        <v>166</v>
      </c>
      <c r="B13" s="274">
        <f t="shared" si="17"/>
        <v>41644</v>
      </c>
      <c r="C13" s="110">
        <f t="shared" si="15"/>
        <v>745478</v>
      </c>
      <c r="D13" s="111">
        <f t="shared" si="12"/>
        <v>0</v>
      </c>
      <c r="E13" s="112">
        <f t="shared" si="13"/>
        <v>0</v>
      </c>
      <c r="F13" s="198">
        <f t="shared" si="0"/>
        <v>745478</v>
      </c>
      <c r="G13" s="425"/>
      <c r="H13" s="432"/>
      <c r="I13" s="104"/>
      <c r="J13" s="104"/>
      <c r="K13" s="104"/>
      <c r="L13" s="102">
        <f t="shared" si="1"/>
        <v>0</v>
      </c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2">
        <f t="shared" si="2"/>
        <v>0</v>
      </c>
      <c r="AC13" s="104"/>
      <c r="AD13" s="103">
        <f t="shared" si="3"/>
        <v>0</v>
      </c>
      <c r="AE13" s="428"/>
      <c r="AF13" s="428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2">
        <f t="shared" si="16"/>
        <v>0</v>
      </c>
      <c r="AU13" s="410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2">
        <f t="shared" si="4"/>
        <v>0</v>
      </c>
      <c r="BK13" s="104"/>
      <c r="BL13" s="102">
        <f t="shared" si="5"/>
        <v>0</v>
      </c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>
        <f t="shared" si="6"/>
        <v>0</v>
      </c>
      <c r="BZ13" s="102">
        <f t="shared" si="7"/>
        <v>0</v>
      </c>
      <c r="CA13" s="104">
        <f t="shared" si="8"/>
        <v>745478</v>
      </c>
      <c r="CB13" s="104">
        <f t="shared" si="9"/>
        <v>0</v>
      </c>
      <c r="CC13" s="105">
        <f t="shared" si="10"/>
        <v>745478</v>
      </c>
      <c r="CD13" s="106">
        <f t="shared" si="11"/>
        <v>0</v>
      </c>
      <c r="CE13" s="107">
        <f t="shared" si="14"/>
        <v>745478</v>
      </c>
      <c r="CF13" s="108"/>
      <c r="CG13" s="109"/>
      <c r="CI13" s="63"/>
    </row>
    <row r="14" spans="1:87" ht="15.75" hidden="1" x14ac:dyDescent="0.25">
      <c r="A14" s="272" t="s">
        <v>167</v>
      </c>
      <c r="B14" s="99">
        <f t="shared" si="17"/>
        <v>41645</v>
      </c>
      <c r="C14" s="110">
        <f t="shared" si="15"/>
        <v>745478</v>
      </c>
      <c r="D14" s="111">
        <f t="shared" si="12"/>
        <v>0</v>
      </c>
      <c r="E14" s="112">
        <f t="shared" si="13"/>
        <v>0</v>
      </c>
      <c r="F14" s="198">
        <f t="shared" si="0"/>
        <v>745478</v>
      </c>
      <c r="G14" s="425"/>
      <c r="H14" s="432"/>
      <c r="I14" s="104"/>
      <c r="J14" s="104"/>
      <c r="K14" s="104"/>
      <c r="L14" s="102">
        <f t="shared" si="1"/>
        <v>0</v>
      </c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2">
        <f t="shared" si="2"/>
        <v>0</v>
      </c>
      <c r="AC14" s="104"/>
      <c r="AD14" s="103">
        <f t="shared" si="3"/>
        <v>0</v>
      </c>
      <c r="AE14" s="428">
        <v>26000</v>
      </c>
      <c r="AF14" s="428">
        <v>11300</v>
      </c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2">
        <f t="shared" si="16"/>
        <v>37300</v>
      </c>
      <c r="AU14" s="410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2">
        <f t="shared" si="4"/>
        <v>0</v>
      </c>
      <c r="BK14" s="104"/>
      <c r="BL14" s="102">
        <f t="shared" si="5"/>
        <v>37300</v>
      </c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>
        <f t="shared" si="6"/>
        <v>0</v>
      </c>
      <c r="BZ14" s="102">
        <f t="shared" si="7"/>
        <v>0</v>
      </c>
      <c r="CA14" s="104">
        <f t="shared" si="8"/>
        <v>708178</v>
      </c>
      <c r="CB14" s="104">
        <f t="shared" si="9"/>
        <v>0</v>
      </c>
      <c r="CC14" s="105">
        <f t="shared" si="10"/>
        <v>708178</v>
      </c>
      <c r="CD14" s="106">
        <f t="shared" si="11"/>
        <v>0</v>
      </c>
      <c r="CE14" s="107">
        <f t="shared" si="14"/>
        <v>708178</v>
      </c>
      <c r="CF14" s="108"/>
      <c r="CG14" s="109"/>
      <c r="CI14" s="63"/>
    </row>
    <row r="15" spans="1:87" ht="15.75" hidden="1" x14ac:dyDescent="0.25">
      <c r="A15" s="272" t="s">
        <v>161</v>
      </c>
      <c r="B15" s="99">
        <f t="shared" si="17"/>
        <v>41646</v>
      </c>
      <c r="C15" s="110">
        <f t="shared" si="15"/>
        <v>708178</v>
      </c>
      <c r="D15" s="111">
        <f t="shared" si="12"/>
        <v>0</v>
      </c>
      <c r="E15" s="112">
        <f t="shared" si="13"/>
        <v>0</v>
      </c>
      <c r="F15" s="198">
        <f t="shared" si="0"/>
        <v>708178</v>
      </c>
      <c r="G15" s="425"/>
      <c r="H15" s="432"/>
      <c r="I15" s="104"/>
      <c r="J15" s="104"/>
      <c r="K15" s="104"/>
      <c r="L15" s="102">
        <f t="shared" si="1"/>
        <v>0</v>
      </c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2">
        <f t="shared" si="2"/>
        <v>0</v>
      </c>
      <c r="AC15" s="104"/>
      <c r="AD15" s="103">
        <f t="shared" si="3"/>
        <v>0</v>
      </c>
      <c r="AE15" s="428">
        <v>30000</v>
      </c>
      <c r="AF15" s="428">
        <v>6500</v>
      </c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2">
        <f t="shared" si="16"/>
        <v>36500</v>
      </c>
      <c r="AU15" s="410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2">
        <f t="shared" si="4"/>
        <v>0</v>
      </c>
      <c r="BK15" s="104"/>
      <c r="BL15" s="102">
        <f t="shared" si="5"/>
        <v>36500</v>
      </c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>
        <f t="shared" si="6"/>
        <v>0</v>
      </c>
      <c r="BZ15" s="102">
        <f t="shared" si="7"/>
        <v>0</v>
      </c>
      <c r="CA15" s="104">
        <f t="shared" si="8"/>
        <v>671678</v>
      </c>
      <c r="CB15" s="104">
        <f t="shared" si="9"/>
        <v>0</v>
      </c>
      <c r="CC15" s="105">
        <f t="shared" si="10"/>
        <v>671678</v>
      </c>
      <c r="CD15" s="106">
        <f t="shared" si="11"/>
        <v>0</v>
      </c>
      <c r="CE15" s="107">
        <f t="shared" si="14"/>
        <v>671678</v>
      </c>
      <c r="CF15" s="108"/>
      <c r="CG15" s="109"/>
      <c r="CI15" s="63"/>
    </row>
    <row r="16" spans="1:87" ht="15.75" hidden="1" x14ac:dyDescent="0.25">
      <c r="A16" s="272" t="s">
        <v>162</v>
      </c>
      <c r="B16" s="99">
        <f t="shared" si="17"/>
        <v>41647</v>
      </c>
      <c r="C16" s="110">
        <f t="shared" si="15"/>
        <v>671678</v>
      </c>
      <c r="D16" s="111">
        <f t="shared" si="12"/>
        <v>0</v>
      </c>
      <c r="E16" s="112">
        <f t="shared" si="13"/>
        <v>0</v>
      </c>
      <c r="F16" s="198">
        <f t="shared" si="0"/>
        <v>671678</v>
      </c>
      <c r="G16" s="425"/>
      <c r="H16" s="432"/>
      <c r="I16" s="104"/>
      <c r="J16" s="104"/>
      <c r="K16" s="104"/>
      <c r="L16" s="102">
        <f t="shared" si="1"/>
        <v>0</v>
      </c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2">
        <f t="shared" si="2"/>
        <v>0</v>
      </c>
      <c r="AC16" s="104"/>
      <c r="AD16" s="103">
        <f t="shared" si="3"/>
        <v>0</v>
      </c>
      <c r="AE16" s="428">
        <v>30600</v>
      </c>
      <c r="AF16" s="428">
        <v>14200</v>
      </c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2">
        <f t="shared" si="16"/>
        <v>44800</v>
      </c>
      <c r="AU16" s="410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2">
        <f t="shared" si="4"/>
        <v>0</v>
      </c>
      <c r="BK16" s="104"/>
      <c r="BL16" s="102">
        <f t="shared" si="5"/>
        <v>44800</v>
      </c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>
        <f t="shared" si="6"/>
        <v>0</v>
      </c>
      <c r="BZ16" s="102">
        <f t="shared" si="7"/>
        <v>0</v>
      </c>
      <c r="CA16" s="104">
        <f t="shared" si="8"/>
        <v>626878</v>
      </c>
      <c r="CB16" s="104">
        <f t="shared" si="9"/>
        <v>0</v>
      </c>
      <c r="CC16" s="105">
        <f t="shared" si="10"/>
        <v>626878</v>
      </c>
      <c r="CD16" s="106">
        <f t="shared" si="11"/>
        <v>0</v>
      </c>
      <c r="CE16" s="107">
        <f t="shared" si="14"/>
        <v>626878</v>
      </c>
      <c r="CF16" s="108"/>
      <c r="CG16" s="109"/>
      <c r="CI16" s="63"/>
    </row>
    <row r="17" spans="1:87" ht="15.75" hidden="1" x14ac:dyDescent="0.25">
      <c r="A17" s="272" t="s">
        <v>163</v>
      </c>
      <c r="B17" s="99">
        <f t="shared" si="17"/>
        <v>41648</v>
      </c>
      <c r="C17" s="110">
        <f t="shared" si="15"/>
        <v>626878</v>
      </c>
      <c r="D17" s="111">
        <f t="shared" si="12"/>
        <v>0</v>
      </c>
      <c r="E17" s="112">
        <f t="shared" si="13"/>
        <v>0</v>
      </c>
      <c r="F17" s="198">
        <f t="shared" si="0"/>
        <v>626878</v>
      </c>
      <c r="G17" s="426"/>
      <c r="H17" s="432"/>
      <c r="I17" s="104"/>
      <c r="J17" s="104"/>
      <c r="K17" s="104"/>
      <c r="L17" s="102">
        <f t="shared" si="1"/>
        <v>0</v>
      </c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2">
        <f t="shared" si="2"/>
        <v>0</v>
      </c>
      <c r="AC17" s="104"/>
      <c r="AD17" s="103">
        <f t="shared" si="3"/>
        <v>0</v>
      </c>
      <c r="AE17" s="429">
        <v>17600</v>
      </c>
      <c r="AF17" s="429">
        <v>6500</v>
      </c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2">
        <f t="shared" si="16"/>
        <v>24100</v>
      </c>
      <c r="AU17" s="410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2">
        <f t="shared" si="4"/>
        <v>0</v>
      </c>
      <c r="BK17" s="104"/>
      <c r="BL17" s="102">
        <f t="shared" si="5"/>
        <v>24100</v>
      </c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>
        <f t="shared" si="6"/>
        <v>0</v>
      </c>
      <c r="BZ17" s="102">
        <f t="shared" si="7"/>
        <v>0</v>
      </c>
      <c r="CA17" s="104">
        <f t="shared" si="8"/>
        <v>602778</v>
      </c>
      <c r="CB17" s="104">
        <f t="shared" si="9"/>
        <v>0</v>
      </c>
      <c r="CC17" s="105">
        <f t="shared" si="10"/>
        <v>602778</v>
      </c>
      <c r="CD17" s="106">
        <f t="shared" si="11"/>
        <v>0</v>
      </c>
      <c r="CE17" s="107">
        <f t="shared" si="14"/>
        <v>602778</v>
      </c>
      <c r="CF17" s="108"/>
      <c r="CG17" s="109"/>
      <c r="CI17" s="63"/>
    </row>
    <row r="18" spans="1:87" ht="15.75" hidden="1" x14ac:dyDescent="0.25">
      <c r="A18" s="272" t="s">
        <v>164</v>
      </c>
      <c r="B18" s="99">
        <f t="shared" si="17"/>
        <v>41649</v>
      </c>
      <c r="C18" s="110">
        <f t="shared" si="15"/>
        <v>602778</v>
      </c>
      <c r="D18" s="111">
        <f t="shared" si="12"/>
        <v>0</v>
      </c>
      <c r="E18" s="112">
        <f t="shared" si="13"/>
        <v>0</v>
      </c>
      <c r="F18" s="198">
        <f t="shared" si="0"/>
        <v>602778</v>
      </c>
      <c r="G18" s="426">
        <v>400000</v>
      </c>
      <c r="H18" s="432"/>
      <c r="I18" s="104"/>
      <c r="J18" s="104"/>
      <c r="K18" s="104"/>
      <c r="L18" s="102">
        <f t="shared" si="1"/>
        <v>400000</v>
      </c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2">
        <f t="shared" si="2"/>
        <v>0</v>
      </c>
      <c r="AC18" s="104"/>
      <c r="AD18" s="103">
        <f t="shared" si="3"/>
        <v>400000</v>
      </c>
      <c r="AE18" s="429">
        <v>24000</v>
      </c>
      <c r="AF18" s="429">
        <v>11300</v>
      </c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2">
        <f t="shared" si="16"/>
        <v>35300</v>
      </c>
      <c r="AU18" s="410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2">
        <f t="shared" si="4"/>
        <v>0</v>
      </c>
      <c r="BK18" s="104"/>
      <c r="BL18" s="102">
        <f t="shared" si="5"/>
        <v>35300</v>
      </c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>
        <f t="shared" si="6"/>
        <v>0</v>
      </c>
      <c r="BZ18" s="102">
        <f t="shared" si="7"/>
        <v>0</v>
      </c>
      <c r="CA18" s="104">
        <f t="shared" si="8"/>
        <v>967478</v>
      </c>
      <c r="CB18" s="104">
        <f t="shared" si="9"/>
        <v>0</v>
      </c>
      <c r="CC18" s="105">
        <f t="shared" si="10"/>
        <v>967478</v>
      </c>
      <c r="CD18" s="106">
        <f t="shared" si="11"/>
        <v>0</v>
      </c>
      <c r="CE18" s="107">
        <f t="shared" si="14"/>
        <v>967478</v>
      </c>
      <c r="CF18" s="108"/>
      <c r="CG18" s="109"/>
      <c r="CI18" s="63"/>
    </row>
    <row r="19" spans="1:87" ht="15.75" hidden="1" x14ac:dyDescent="0.25">
      <c r="A19" s="272" t="s">
        <v>165</v>
      </c>
      <c r="B19" s="99">
        <f t="shared" si="17"/>
        <v>41650</v>
      </c>
      <c r="C19" s="110">
        <f t="shared" si="15"/>
        <v>967478</v>
      </c>
      <c r="D19" s="111">
        <f t="shared" si="12"/>
        <v>0</v>
      </c>
      <c r="E19" s="112">
        <f t="shared" si="13"/>
        <v>0</v>
      </c>
      <c r="F19" s="198">
        <f t="shared" si="0"/>
        <v>967478</v>
      </c>
      <c r="G19" s="426"/>
      <c r="H19" s="432"/>
      <c r="I19" s="104"/>
      <c r="J19" s="104"/>
      <c r="K19" s="104"/>
      <c r="L19" s="102">
        <f t="shared" si="1"/>
        <v>0</v>
      </c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2">
        <f t="shared" si="2"/>
        <v>0</v>
      </c>
      <c r="AC19" s="104"/>
      <c r="AD19" s="103">
        <f t="shared" si="3"/>
        <v>0</v>
      </c>
      <c r="AE19" s="429">
        <v>27400</v>
      </c>
      <c r="AF19" s="429">
        <v>11300</v>
      </c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2">
        <f t="shared" si="16"/>
        <v>38700</v>
      </c>
      <c r="AU19" s="410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2">
        <f t="shared" si="4"/>
        <v>0</v>
      </c>
      <c r="BK19" s="104"/>
      <c r="BL19" s="102">
        <f t="shared" si="5"/>
        <v>38700</v>
      </c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>
        <f t="shared" si="6"/>
        <v>0</v>
      </c>
      <c r="BZ19" s="102">
        <f t="shared" si="7"/>
        <v>0</v>
      </c>
      <c r="CA19" s="104">
        <f t="shared" si="8"/>
        <v>928778</v>
      </c>
      <c r="CB19" s="104">
        <f t="shared" si="9"/>
        <v>0</v>
      </c>
      <c r="CC19" s="105">
        <f t="shared" si="10"/>
        <v>928778</v>
      </c>
      <c r="CD19" s="106">
        <f t="shared" si="11"/>
        <v>0</v>
      </c>
      <c r="CE19" s="107">
        <f t="shared" si="14"/>
        <v>928778</v>
      </c>
      <c r="CF19" s="108"/>
      <c r="CG19" s="109"/>
      <c r="CI19" s="63"/>
    </row>
    <row r="20" spans="1:87" ht="15.75" hidden="1" x14ac:dyDescent="0.25">
      <c r="A20" s="273" t="s">
        <v>166</v>
      </c>
      <c r="B20" s="274">
        <f t="shared" si="17"/>
        <v>41651</v>
      </c>
      <c r="C20" s="110">
        <f t="shared" si="15"/>
        <v>928778</v>
      </c>
      <c r="D20" s="111">
        <f t="shared" si="12"/>
        <v>0</v>
      </c>
      <c r="E20" s="112">
        <f t="shared" si="13"/>
        <v>0</v>
      </c>
      <c r="F20" s="198">
        <f t="shared" si="0"/>
        <v>928778</v>
      </c>
      <c r="G20" s="425"/>
      <c r="H20" s="432"/>
      <c r="I20" s="104"/>
      <c r="J20" s="104"/>
      <c r="K20" s="104"/>
      <c r="L20" s="102">
        <f t="shared" si="1"/>
        <v>0</v>
      </c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2">
        <f t="shared" si="2"/>
        <v>0</v>
      </c>
      <c r="AC20" s="104"/>
      <c r="AD20" s="103">
        <f t="shared" si="3"/>
        <v>0</v>
      </c>
      <c r="AE20" s="428"/>
      <c r="AF20" s="428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2">
        <f t="shared" si="16"/>
        <v>0</v>
      </c>
      <c r="AU20" s="410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2">
        <f t="shared" si="4"/>
        <v>0</v>
      </c>
      <c r="BK20" s="104"/>
      <c r="BL20" s="102">
        <f t="shared" si="5"/>
        <v>0</v>
      </c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>
        <f t="shared" si="6"/>
        <v>0</v>
      </c>
      <c r="BZ20" s="102">
        <f t="shared" si="7"/>
        <v>0</v>
      </c>
      <c r="CA20" s="104">
        <f t="shared" si="8"/>
        <v>928778</v>
      </c>
      <c r="CB20" s="104">
        <f t="shared" si="9"/>
        <v>0</v>
      </c>
      <c r="CC20" s="105">
        <f t="shared" si="10"/>
        <v>928778</v>
      </c>
      <c r="CD20" s="106">
        <f t="shared" si="11"/>
        <v>0</v>
      </c>
      <c r="CE20" s="107">
        <f t="shared" si="14"/>
        <v>928778</v>
      </c>
      <c r="CF20" s="108"/>
      <c r="CG20" s="109"/>
      <c r="CI20" s="63"/>
    </row>
    <row r="21" spans="1:87" ht="15.75" hidden="1" x14ac:dyDescent="0.25">
      <c r="A21" s="272" t="s">
        <v>167</v>
      </c>
      <c r="B21" s="99">
        <f t="shared" si="17"/>
        <v>41652</v>
      </c>
      <c r="C21" s="110">
        <f t="shared" si="15"/>
        <v>928778</v>
      </c>
      <c r="D21" s="111">
        <f t="shared" si="12"/>
        <v>0</v>
      </c>
      <c r="E21" s="112">
        <f t="shared" si="13"/>
        <v>0</v>
      </c>
      <c r="F21" s="198">
        <f t="shared" si="0"/>
        <v>928778</v>
      </c>
      <c r="G21" s="425"/>
      <c r="H21" s="432"/>
      <c r="I21" s="104"/>
      <c r="J21" s="104"/>
      <c r="K21" s="104"/>
      <c r="L21" s="102">
        <f t="shared" si="1"/>
        <v>0</v>
      </c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2">
        <f t="shared" si="2"/>
        <v>0</v>
      </c>
      <c r="AC21" s="104"/>
      <c r="AD21" s="103">
        <f t="shared" si="3"/>
        <v>0</v>
      </c>
      <c r="AE21" s="428">
        <v>15000</v>
      </c>
      <c r="AF21" s="428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2">
        <f t="shared" si="16"/>
        <v>15000</v>
      </c>
      <c r="AU21" s="410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2">
        <f t="shared" si="4"/>
        <v>0</v>
      </c>
      <c r="BK21" s="104"/>
      <c r="BL21" s="102">
        <f t="shared" si="5"/>
        <v>15000</v>
      </c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>
        <f t="shared" si="6"/>
        <v>0</v>
      </c>
      <c r="BZ21" s="102">
        <f t="shared" si="7"/>
        <v>0</v>
      </c>
      <c r="CA21" s="104">
        <f t="shared" si="8"/>
        <v>913778</v>
      </c>
      <c r="CB21" s="104">
        <f t="shared" si="9"/>
        <v>0</v>
      </c>
      <c r="CC21" s="105">
        <f t="shared" si="10"/>
        <v>913778</v>
      </c>
      <c r="CD21" s="106">
        <f t="shared" si="11"/>
        <v>0</v>
      </c>
      <c r="CE21" s="107">
        <f t="shared" si="14"/>
        <v>913778</v>
      </c>
      <c r="CF21" s="108"/>
      <c r="CG21" s="109"/>
      <c r="CI21" s="63"/>
    </row>
    <row r="22" spans="1:87" ht="15.75" hidden="1" x14ac:dyDescent="0.25">
      <c r="A22" s="272" t="s">
        <v>161</v>
      </c>
      <c r="B22" s="99">
        <f t="shared" si="17"/>
        <v>41653</v>
      </c>
      <c r="C22" s="110">
        <f t="shared" si="15"/>
        <v>913778</v>
      </c>
      <c r="D22" s="111">
        <f t="shared" si="12"/>
        <v>0</v>
      </c>
      <c r="E22" s="112">
        <f t="shared" si="13"/>
        <v>0</v>
      </c>
      <c r="F22" s="198">
        <f t="shared" si="0"/>
        <v>913778</v>
      </c>
      <c r="G22" s="425"/>
      <c r="H22" s="410"/>
      <c r="I22" s="104"/>
      <c r="J22" s="104"/>
      <c r="K22" s="104"/>
      <c r="L22" s="102">
        <f t="shared" si="1"/>
        <v>0</v>
      </c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2">
        <f t="shared" si="2"/>
        <v>0</v>
      </c>
      <c r="AC22" s="104"/>
      <c r="AD22" s="103">
        <f t="shared" si="3"/>
        <v>0</v>
      </c>
      <c r="AE22" s="428">
        <v>22000</v>
      </c>
      <c r="AF22" s="428">
        <v>6500</v>
      </c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2">
        <f t="shared" si="16"/>
        <v>28500</v>
      </c>
      <c r="AU22" s="410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2">
        <f t="shared" si="4"/>
        <v>0</v>
      </c>
      <c r="BK22" s="104"/>
      <c r="BL22" s="102">
        <f t="shared" si="5"/>
        <v>28500</v>
      </c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>
        <f t="shared" si="6"/>
        <v>0</v>
      </c>
      <c r="BZ22" s="102">
        <f t="shared" si="7"/>
        <v>0</v>
      </c>
      <c r="CA22" s="104">
        <f t="shared" si="8"/>
        <v>885278</v>
      </c>
      <c r="CB22" s="104">
        <f t="shared" si="9"/>
        <v>0</v>
      </c>
      <c r="CC22" s="105">
        <f t="shared" si="10"/>
        <v>885278</v>
      </c>
      <c r="CD22" s="106">
        <f t="shared" si="11"/>
        <v>0</v>
      </c>
      <c r="CE22" s="107">
        <f t="shared" si="14"/>
        <v>885278</v>
      </c>
      <c r="CF22" s="108"/>
      <c r="CG22" s="109"/>
      <c r="CI22" s="63"/>
    </row>
    <row r="23" spans="1:87" ht="15.75" hidden="1" x14ac:dyDescent="0.25">
      <c r="A23" s="272" t="s">
        <v>162</v>
      </c>
      <c r="B23" s="99">
        <f t="shared" si="17"/>
        <v>41654</v>
      </c>
      <c r="C23" s="110">
        <f t="shared" si="15"/>
        <v>885278</v>
      </c>
      <c r="D23" s="111">
        <f t="shared" si="12"/>
        <v>0</v>
      </c>
      <c r="E23" s="112">
        <f t="shared" si="13"/>
        <v>0</v>
      </c>
      <c r="F23" s="198">
        <f t="shared" si="0"/>
        <v>885278</v>
      </c>
      <c r="G23" s="425"/>
      <c r="H23" s="432"/>
      <c r="I23" s="104"/>
      <c r="J23" s="104"/>
      <c r="K23" s="104"/>
      <c r="L23" s="102">
        <f t="shared" si="1"/>
        <v>0</v>
      </c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2">
        <f t="shared" si="2"/>
        <v>0</v>
      </c>
      <c r="AC23" s="104"/>
      <c r="AD23" s="103">
        <f t="shared" si="3"/>
        <v>0</v>
      </c>
      <c r="AE23" s="428">
        <v>25000</v>
      </c>
      <c r="AF23" s="428">
        <v>10000</v>
      </c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2">
        <f t="shared" si="16"/>
        <v>35000</v>
      </c>
      <c r="AU23" s="410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2">
        <f t="shared" si="4"/>
        <v>0</v>
      </c>
      <c r="BK23" s="104"/>
      <c r="BL23" s="102">
        <f t="shared" si="5"/>
        <v>35000</v>
      </c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>
        <f t="shared" si="6"/>
        <v>0</v>
      </c>
      <c r="BZ23" s="102">
        <f t="shared" si="7"/>
        <v>0</v>
      </c>
      <c r="CA23" s="104">
        <f t="shared" si="8"/>
        <v>850278</v>
      </c>
      <c r="CB23" s="104">
        <f t="shared" si="9"/>
        <v>0</v>
      </c>
      <c r="CC23" s="105">
        <f t="shared" si="10"/>
        <v>850278</v>
      </c>
      <c r="CD23" s="106">
        <f t="shared" si="11"/>
        <v>0</v>
      </c>
      <c r="CE23" s="107">
        <f t="shared" si="14"/>
        <v>850278</v>
      </c>
      <c r="CF23" s="108"/>
      <c r="CG23" s="109"/>
      <c r="CI23" s="63"/>
    </row>
    <row r="24" spans="1:87" ht="15.75" hidden="1" x14ac:dyDescent="0.25">
      <c r="A24" s="272" t="s">
        <v>163</v>
      </c>
      <c r="B24" s="99">
        <f t="shared" si="17"/>
        <v>41655</v>
      </c>
      <c r="C24" s="110">
        <f t="shared" si="15"/>
        <v>850278</v>
      </c>
      <c r="D24" s="111">
        <f t="shared" si="12"/>
        <v>0</v>
      </c>
      <c r="E24" s="112">
        <f t="shared" si="13"/>
        <v>0</v>
      </c>
      <c r="F24" s="198">
        <f t="shared" si="0"/>
        <v>850278</v>
      </c>
      <c r="G24" s="425"/>
      <c r="H24" s="432"/>
      <c r="I24" s="104"/>
      <c r="J24" s="104"/>
      <c r="K24" s="104"/>
      <c r="L24" s="102">
        <f t="shared" si="1"/>
        <v>0</v>
      </c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2">
        <f t="shared" si="2"/>
        <v>0</v>
      </c>
      <c r="AC24" s="104"/>
      <c r="AD24" s="103">
        <f t="shared" si="3"/>
        <v>0</v>
      </c>
      <c r="AE24" s="428">
        <v>15000</v>
      </c>
      <c r="AF24" s="428">
        <v>11300</v>
      </c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2">
        <f t="shared" si="16"/>
        <v>26300</v>
      </c>
      <c r="AU24" s="410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2">
        <f t="shared" si="4"/>
        <v>0</v>
      </c>
      <c r="BK24" s="104"/>
      <c r="BL24" s="102">
        <f t="shared" si="5"/>
        <v>26300</v>
      </c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>
        <f t="shared" si="6"/>
        <v>0</v>
      </c>
      <c r="BZ24" s="102">
        <f t="shared" si="7"/>
        <v>0</v>
      </c>
      <c r="CA24" s="104">
        <f t="shared" si="8"/>
        <v>823978</v>
      </c>
      <c r="CB24" s="104">
        <f t="shared" si="9"/>
        <v>0</v>
      </c>
      <c r="CC24" s="105">
        <f t="shared" si="10"/>
        <v>823978</v>
      </c>
      <c r="CD24" s="106">
        <f t="shared" si="11"/>
        <v>0</v>
      </c>
      <c r="CE24" s="107">
        <f t="shared" si="14"/>
        <v>823978</v>
      </c>
      <c r="CF24" s="108"/>
      <c r="CG24" s="109"/>
      <c r="CI24" s="63"/>
    </row>
    <row r="25" spans="1:87" ht="15.75" hidden="1" x14ac:dyDescent="0.25">
      <c r="A25" s="272" t="s">
        <v>164</v>
      </c>
      <c r="B25" s="99">
        <f t="shared" si="17"/>
        <v>41656</v>
      </c>
      <c r="C25" s="110">
        <f t="shared" si="15"/>
        <v>823978</v>
      </c>
      <c r="D25" s="111">
        <f t="shared" si="12"/>
        <v>0</v>
      </c>
      <c r="E25" s="112">
        <f t="shared" si="13"/>
        <v>0</v>
      </c>
      <c r="F25" s="198">
        <f t="shared" si="0"/>
        <v>823978</v>
      </c>
      <c r="G25" s="425">
        <v>190000</v>
      </c>
      <c r="H25" s="432"/>
      <c r="I25" s="104"/>
      <c r="J25" s="104"/>
      <c r="K25" s="104"/>
      <c r="L25" s="102">
        <f t="shared" si="1"/>
        <v>190000</v>
      </c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2">
        <f t="shared" si="2"/>
        <v>0</v>
      </c>
      <c r="AC25" s="104"/>
      <c r="AD25" s="103">
        <f t="shared" si="3"/>
        <v>190000</v>
      </c>
      <c r="AE25" s="428">
        <v>35000</v>
      </c>
      <c r="AF25" s="428">
        <v>11300</v>
      </c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2">
        <f t="shared" si="16"/>
        <v>46300</v>
      </c>
      <c r="AU25" s="410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2">
        <f t="shared" si="4"/>
        <v>0</v>
      </c>
      <c r="BK25" s="104"/>
      <c r="BL25" s="102">
        <f t="shared" si="5"/>
        <v>46300</v>
      </c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>
        <f t="shared" si="6"/>
        <v>0</v>
      </c>
      <c r="BZ25" s="102">
        <f t="shared" si="7"/>
        <v>0</v>
      </c>
      <c r="CA25" s="104">
        <f t="shared" si="8"/>
        <v>967678</v>
      </c>
      <c r="CB25" s="104">
        <f t="shared" si="9"/>
        <v>0</v>
      </c>
      <c r="CC25" s="105">
        <f t="shared" si="10"/>
        <v>967678</v>
      </c>
      <c r="CD25" s="106">
        <f t="shared" si="11"/>
        <v>0</v>
      </c>
      <c r="CE25" s="107">
        <f t="shared" si="14"/>
        <v>967678</v>
      </c>
      <c r="CF25" s="108"/>
      <c r="CG25" s="109"/>
      <c r="CI25" s="63"/>
    </row>
    <row r="26" spans="1:87" ht="15.75" hidden="1" x14ac:dyDescent="0.25">
      <c r="A26" s="272" t="s">
        <v>165</v>
      </c>
      <c r="B26" s="99">
        <f t="shared" si="17"/>
        <v>41657</v>
      </c>
      <c r="C26" s="110">
        <f t="shared" si="15"/>
        <v>967678</v>
      </c>
      <c r="D26" s="111">
        <f t="shared" si="12"/>
        <v>0</v>
      </c>
      <c r="E26" s="112">
        <f t="shared" si="13"/>
        <v>0</v>
      </c>
      <c r="F26" s="198">
        <f t="shared" si="0"/>
        <v>967678</v>
      </c>
      <c r="G26" s="425"/>
      <c r="H26" s="432"/>
      <c r="I26" s="104"/>
      <c r="J26" s="104"/>
      <c r="K26" s="104"/>
      <c r="L26" s="102">
        <f t="shared" si="1"/>
        <v>0</v>
      </c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2">
        <f t="shared" si="2"/>
        <v>0</v>
      </c>
      <c r="AC26" s="104"/>
      <c r="AD26" s="103">
        <f t="shared" si="3"/>
        <v>0</v>
      </c>
      <c r="AE26" s="428">
        <v>29000</v>
      </c>
      <c r="AF26" s="428">
        <v>9300</v>
      </c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2">
        <f t="shared" si="16"/>
        <v>38300</v>
      </c>
      <c r="AU26" s="410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2">
        <f t="shared" si="4"/>
        <v>0</v>
      </c>
      <c r="BK26" s="104"/>
      <c r="BL26" s="102">
        <f t="shared" si="5"/>
        <v>38300</v>
      </c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>
        <f t="shared" si="6"/>
        <v>0</v>
      </c>
      <c r="BZ26" s="102">
        <f t="shared" si="7"/>
        <v>0</v>
      </c>
      <c r="CA26" s="104">
        <f t="shared" si="8"/>
        <v>929378</v>
      </c>
      <c r="CB26" s="104">
        <f t="shared" si="9"/>
        <v>0</v>
      </c>
      <c r="CC26" s="105">
        <f t="shared" si="10"/>
        <v>929378</v>
      </c>
      <c r="CD26" s="106">
        <f t="shared" si="11"/>
        <v>0</v>
      </c>
      <c r="CE26" s="107">
        <f t="shared" si="14"/>
        <v>929378</v>
      </c>
      <c r="CF26" s="108"/>
      <c r="CG26" s="109"/>
      <c r="CI26" s="63"/>
    </row>
    <row r="27" spans="1:87" ht="15.75" hidden="1" x14ac:dyDescent="0.25">
      <c r="A27" s="273" t="s">
        <v>166</v>
      </c>
      <c r="B27" s="274">
        <f t="shared" si="17"/>
        <v>41658</v>
      </c>
      <c r="C27" s="110">
        <f t="shared" ref="C27:C90" si="18">CA26</f>
        <v>929378</v>
      </c>
      <c r="D27" s="111">
        <f t="shared" ref="D27:D90" si="19">CB26</f>
        <v>0</v>
      </c>
      <c r="E27" s="112">
        <f t="shared" ref="E27:E90" si="20">CD26</f>
        <v>0</v>
      </c>
      <c r="F27" s="198">
        <f t="shared" ref="F27:F90" si="21">E27+D27+C27</f>
        <v>929378</v>
      </c>
      <c r="G27" s="425"/>
      <c r="H27" s="432"/>
      <c r="I27" s="104"/>
      <c r="J27" s="104"/>
      <c r="K27" s="104"/>
      <c r="L27" s="102">
        <f t="shared" si="1"/>
        <v>0</v>
      </c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2">
        <f t="shared" si="2"/>
        <v>0</v>
      </c>
      <c r="AC27" s="104"/>
      <c r="AD27" s="103">
        <f t="shared" si="3"/>
        <v>0</v>
      </c>
      <c r="AE27" s="428"/>
      <c r="AF27" s="428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2">
        <f t="shared" ref="AT27:AT90" si="22">SUM(AE27:AS27)</f>
        <v>0</v>
      </c>
      <c r="AU27" s="410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2">
        <f t="shared" ref="BJ27:BJ90" si="23">SUM(AU27:BI27)</f>
        <v>0</v>
      </c>
      <c r="BK27" s="104"/>
      <c r="BL27" s="102">
        <f t="shared" ref="BL27:BL90" si="24">AT27+BJ27+BK27</f>
        <v>0</v>
      </c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>
        <f t="shared" ref="BY27:BY90" si="25">SUM(BO27:BX27)</f>
        <v>0</v>
      </c>
      <c r="BZ27" s="102">
        <f t="shared" ref="BZ27:BZ90" si="26">BM27+BN27+BY27</f>
        <v>0</v>
      </c>
      <c r="CA27" s="104">
        <f t="shared" si="8"/>
        <v>929378</v>
      </c>
      <c r="CB27" s="104">
        <f t="shared" si="9"/>
        <v>0</v>
      </c>
      <c r="CC27" s="105">
        <f t="shared" ref="CC27:CC90" si="27">CA27+CB27</f>
        <v>929378</v>
      </c>
      <c r="CD27" s="106">
        <f t="shared" si="11"/>
        <v>0</v>
      </c>
      <c r="CE27" s="107">
        <f t="shared" ref="CE27:CE90" si="28">CC27+CD27</f>
        <v>929378</v>
      </c>
      <c r="CF27" s="108"/>
      <c r="CG27" s="109"/>
      <c r="CI27" s="63"/>
    </row>
    <row r="28" spans="1:87" ht="15.75" hidden="1" x14ac:dyDescent="0.25">
      <c r="A28" s="272" t="s">
        <v>167</v>
      </c>
      <c r="B28" s="99">
        <f t="shared" si="17"/>
        <v>41659</v>
      </c>
      <c r="C28" s="110">
        <f t="shared" si="18"/>
        <v>929378</v>
      </c>
      <c r="D28" s="111">
        <f t="shared" si="19"/>
        <v>0</v>
      </c>
      <c r="E28" s="112">
        <f t="shared" si="20"/>
        <v>0</v>
      </c>
      <c r="F28" s="198">
        <f t="shared" si="21"/>
        <v>929378</v>
      </c>
      <c r="G28" s="425"/>
      <c r="H28" s="432"/>
      <c r="I28" s="104"/>
      <c r="J28" s="104"/>
      <c r="K28" s="104"/>
      <c r="L28" s="102">
        <f t="shared" si="1"/>
        <v>0</v>
      </c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2">
        <f t="shared" si="2"/>
        <v>0</v>
      </c>
      <c r="AC28" s="104"/>
      <c r="AD28" s="103">
        <f t="shared" si="3"/>
        <v>0</v>
      </c>
      <c r="AE28" s="428">
        <v>27000</v>
      </c>
      <c r="AF28" s="428">
        <v>13500</v>
      </c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2">
        <f t="shared" si="22"/>
        <v>40500</v>
      </c>
      <c r="AU28" s="410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2">
        <f t="shared" si="23"/>
        <v>0</v>
      </c>
      <c r="BK28" s="104"/>
      <c r="BL28" s="102">
        <f t="shared" si="24"/>
        <v>40500</v>
      </c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>
        <f t="shared" si="25"/>
        <v>0</v>
      </c>
      <c r="BZ28" s="102">
        <f t="shared" si="26"/>
        <v>0</v>
      </c>
      <c r="CA28" s="104">
        <f t="shared" si="8"/>
        <v>888878</v>
      </c>
      <c r="CB28" s="104">
        <f t="shared" si="9"/>
        <v>0</v>
      </c>
      <c r="CC28" s="105">
        <f t="shared" si="27"/>
        <v>888878</v>
      </c>
      <c r="CD28" s="106">
        <f t="shared" si="11"/>
        <v>0</v>
      </c>
      <c r="CE28" s="107">
        <f t="shared" si="28"/>
        <v>888878</v>
      </c>
      <c r="CF28" s="108"/>
      <c r="CG28" s="109"/>
      <c r="CI28" s="63"/>
    </row>
    <row r="29" spans="1:87" ht="15.75" hidden="1" x14ac:dyDescent="0.25">
      <c r="A29" s="272" t="s">
        <v>161</v>
      </c>
      <c r="B29" s="99">
        <f t="shared" si="17"/>
        <v>41660</v>
      </c>
      <c r="C29" s="110">
        <f t="shared" si="18"/>
        <v>888878</v>
      </c>
      <c r="D29" s="111">
        <f t="shared" si="19"/>
        <v>0</v>
      </c>
      <c r="E29" s="112">
        <f t="shared" si="20"/>
        <v>0</v>
      </c>
      <c r="F29" s="198">
        <f t="shared" si="21"/>
        <v>888878</v>
      </c>
      <c r="G29" s="425"/>
      <c r="H29" s="432"/>
      <c r="I29" s="104"/>
      <c r="J29" s="104"/>
      <c r="K29" s="104"/>
      <c r="L29" s="102">
        <f t="shared" si="1"/>
        <v>0</v>
      </c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2">
        <f t="shared" si="2"/>
        <v>0</v>
      </c>
      <c r="AC29" s="104"/>
      <c r="AD29" s="103">
        <f t="shared" si="3"/>
        <v>0</v>
      </c>
      <c r="AE29" s="428">
        <v>35000</v>
      </c>
      <c r="AF29" s="428">
        <v>27000</v>
      </c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2">
        <f t="shared" si="22"/>
        <v>62000</v>
      </c>
      <c r="AU29" s="410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2">
        <f t="shared" si="23"/>
        <v>0</v>
      </c>
      <c r="BK29" s="104"/>
      <c r="BL29" s="102">
        <f t="shared" si="24"/>
        <v>62000</v>
      </c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>
        <f t="shared" si="25"/>
        <v>0</v>
      </c>
      <c r="BZ29" s="102">
        <f t="shared" si="26"/>
        <v>0</v>
      </c>
      <c r="CA29" s="104">
        <f t="shared" si="8"/>
        <v>826878</v>
      </c>
      <c r="CB29" s="104">
        <f t="shared" si="9"/>
        <v>0</v>
      </c>
      <c r="CC29" s="105">
        <f t="shared" si="27"/>
        <v>826878</v>
      </c>
      <c r="CD29" s="106">
        <f t="shared" si="11"/>
        <v>0</v>
      </c>
      <c r="CE29" s="107">
        <f t="shared" si="28"/>
        <v>826878</v>
      </c>
      <c r="CF29" s="108"/>
      <c r="CG29" s="109"/>
      <c r="CI29" s="63"/>
    </row>
    <row r="30" spans="1:87" ht="15.75" hidden="1" x14ac:dyDescent="0.25">
      <c r="A30" s="272" t="s">
        <v>162</v>
      </c>
      <c r="B30" s="99">
        <f t="shared" si="17"/>
        <v>41661</v>
      </c>
      <c r="C30" s="110">
        <f t="shared" si="18"/>
        <v>826878</v>
      </c>
      <c r="D30" s="111">
        <f t="shared" si="19"/>
        <v>0</v>
      </c>
      <c r="E30" s="112">
        <f t="shared" si="20"/>
        <v>0</v>
      </c>
      <c r="F30" s="198">
        <f t="shared" si="21"/>
        <v>826878</v>
      </c>
      <c r="G30" s="425"/>
      <c r="H30" s="432"/>
      <c r="I30" s="104"/>
      <c r="J30" s="104"/>
      <c r="K30" s="104"/>
      <c r="L30" s="102">
        <f t="shared" si="1"/>
        <v>0</v>
      </c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2">
        <f t="shared" si="2"/>
        <v>0</v>
      </c>
      <c r="AC30" s="104"/>
      <c r="AD30" s="103">
        <f t="shared" si="3"/>
        <v>0</v>
      </c>
      <c r="AE30" s="428"/>
      <c r="AF30" s="428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2">
        <f t="shared" si="22"/>
        <v>0</v>
      </c>
      <c r="AU30" s="410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2">
        <f t="shared" si="23"/>
        <v>0</v>
      </c>
      <c r="BK30" s="104"/>
      <c r="BL30" s="102">
        <f t="shared" si="24"/>
        <v>0</v>
      </c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>
        <f t="shared" si="25"/>
        <v>0</v>
      </c>
      <c r="BZ30" s="102">
        <f t="shared" si="26"/>
        <v>0</v>
      </c>
      <c r="CA30" s="104">
        <f t="shared" si="8"/>
        <v>826878</v>
      </c>
      <c r="CB30" s="104">
        <f t="shared" si="9"/>
        <v>0</v>
      </c>
      <c r="CC30" s="105">
        <f t="shared" si="27"/>
        <v>826878</v>
      </c>
      <c r="CD30" s="106">
        <f t="shared" si="11"/>
        <v>0</v>
      </c>
      <c r="CE30" s="107">
        <f t="shared" si="28"/>
        <v>826878</v>
      </c>
      <c r="CF30" s="108"/>
      <c r="CG30" s="109"/>
      <c r="CI30" s="63"/>
    </row>
    <row r="31" spans="1:87" ht="15.75" hidden="1" x14ac:dyDescent="0.25">
      <c r="A31" s="272" t="s">
        <v>163</v>
      </c>
      <c r="B31" s="99">
        <f t="shared" si="17"/>
        <v>41662</v>
      </c>
      <c r="C31" s="110">
        <f t="shared" si="18"/>
        <v>826878</v>
      </c>
      <c r="D31" s="111">
        <f t="shared" si="19"/>
        <v>0</v>
      </c>
      <c r="E31" s="112">
        <f t="shared" si="20"/>
        <v>0</v>
      </c>
      <c r="F31" s="198">
        <f t="shared" si="21"/>
        <v>826878</v>
      </c>
      <c r="G31" s="425"/>
      <c r="H31" s="432"/>
      <c r="I31" s="104"/>
      <c r="J31" s="104"/>
      <c r="K31" s="104"/>
      <c r="L31" s="102">
        <f t="shared" si="1"/>
        <v>0</v>
      </c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2">
        <f t="shared" si="2"/>
        <v>0</v>
      </c>
      <c r="AC31" s="104"/>
      <c r="AD31" s="103">
        <f t="shared" si="3"/>
        <v>0</v>
      </c>
      <c r="AE31" s="428">
        <v>25000</v>
      </c>
      <c r="AF31" s="428">
        <v>11300</v>
      </c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2">
        <f t="shared" si="22"/>
        <v>36300</v>
      </c>
      <c r="AU31" s="410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2">
        <f t="shared" si="23"/>
        <v>0</v>
      </c>
      <c r="BK31" s="104"/>
      <c r="BL31" s="102">
        <f t="shared" si="24"/>
        <v>36300</v>
      </c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>
        <f t="shared" si="25"/>
        <v>0</v>
      </c>
      <c r="BZ31" s="102">
        <f t="shared" si="26"/>
        <v>0</v>
      </c>
      <c r="CA31" s="104">
        <f t="shared" si="8"/>
        <v>790578</v>
      </c>
      <c r="CB31" s="104">
        <f t="shared" si="9"/>
        <v>0</v>
      </c>
      <c r="CC31" s="105">
        <f t="shared" si="27"/>
        <v>790578</v>
      </c>
      <c r="CD31" s="106">
        <f t="shared" si="11"/>
        <v>0</v>
      </c>
      <c r="CE31" s="107">
        <f t="shared" si="28"/>
        <v>790578</v>
      </c>
      <c r="CF31" s="108"/>
      <c r="CG31" s="109"/>
      <c r="CI31" s="63"/>
    </row>
    <row r="32" spans="1:87" ht="15.75" hidden="1" x14ac:dyDescent="0.25">
      <c r="A32" s="272" t="s">
        <v>164</v>
      </c>
      <c r="B32" s="99">
        <f t="shared" si="17"/>
        <v>41663</v>
      </c>
      <c r="C32" s="110">
        <f t="shared" si="18"/>
        <v>790578</v>
      </c>
      <c r="D32" s="111">
        <f t="shared" si="19"/>
        <v>0</v>
      </c>
      <c r="E32" s="112">
        <f t="shared" si="20"/>
        <v>0</v>
      </c>
      <c r="F32" s="198">
        <f t="shared" si="21"/>
        <v>790578</v>
      </c>
      <c r="G32" s="425">
        <v>300000</v>
      </c>
      <c r="H32" s="432"/>
      <c r="I32" s="104"/>
      <c r="J32" s="104"/>
      <c r="K32" s="104"/>
      <c r="L32" s="102">
        <f t="shared" si="1"/>
        <v>300000</v>
      </c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2">
        <f t="shared" si="2"/>
        <v>0</v>
      </c>
      <c r="AC32" s="104"/>
      <c r="AD32" s="103">
        <f t="shared" si="3"/>
        <v>300000</v>
      </c>
      <c r="AE32" s="428">
        <v>13100</v>
      </c>
      <c r="AF32" s="428">
        <v>11300</v>
      </c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2">
        <f t="shared" si="22"/>
        <v>24400</v>
      </c>
      <c r="AU32" s="410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2">
        <f t="shared" si="23"/>
        <v>0</v>
      </c>
      <c r="BK32" s="104"/>
      <c r="BL32" s="102">
        <f t="shared" si="24"/>
        <v>24400</v>
      </c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>
        <f t="shared" si="25"/>
        <v>0</v>
      </c>
      <c r="BZ32" s="102">
        <f t="shared" si="26"/>
        <v>0</v>
      </c>
      <c r="CA32" s="104">
        <f t="shared" si="8"/>
        <v>1066178</v>
      </c>
      <c r="CB32" s="104">
        <f t="shared" si="9"/>
        <v>0</v>
      </c>
      <c r="CC32" s="105">
        <f t="shared" si="27"/>
        <v>1066178</v>
      </c>
      <c r="CD32" s="106">
        <f t="shared" si="11"/>
        <v>0</v>
      </c>
      <c r="CE32" s="107">
        <f t="shared" si="28"/>
        <v>1066178</v>
      </c>
      <c r="CF32" s="108"/>
      <c r="CG32" s="109"/>
      <c r="CI32" s="63"/>
    </row>
    <row r="33" spans="1:87" ht="15.75" hidden="1" x14ac:dyDescent="0.25">
      <c r="A33" s="272" t="s">
        <v>165</v>
      </c>
      <c r="B33" s="99">
        <f t="shared" si="17"/>
        <v>41664</v>
      </c>
      <c r="C33" s="110">
        <f t="shared" si="18"/>
        <v>1066178</v>
      </c>
      <c r="D33" s="111">
        <f t="shared" si="19"/>
        <v>0</v>
      </c>
      <c r="E33" s="112">
        <f t="shared" si="20"/>
        <v>0</v>
      </c>
      <c r="F33" s="198">
        <f t="shared" si="21"/>
        <v>1066178</v>
      </c>
      <c r="G33" s="425"/>
      <c r="H33" s="432"/>
      <c r="I33" s="104"/>
      <c r="J33" s="104"/>
      <c r="K33" s="104"/>
      <c r="L33" s="102">
        <f t="shared" si="1"/>
        <v>0</v>
      </c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2">
        <f t="shared" si="2"/>
        <v>0</v>
      </c>
      <c r="AC33" s="104"/>
      <c r="AD33" s="103">
        <f t="shared" si="3"/>
        <v>0</v>
      </c>
      <c r="AE33" s="428">
        <v>24800</v>
      </c>
      <c r="AF33" s="428">
        <v>13500</v>
      </c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2">
        <f t="shared" si="22"/>
        <v>38300</v>
      </c>
      <c r="AU33" s="410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2">
        <f t="shared" si="23"/>
        <v>0</v>
      </c>
      <c r="BK33" s="104"/>
      <c r="BL33" s="102">
        <f t="shared" si="24"/>
        <v>38300</v>
      </c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>
        <f t="shared" si="25"/>
        <v>0</v>
      </c>
      <c r="BZ33" s="102">
        <f t="shared" si="26"/>
        <v>0</v>
      </c>
      <c r="CA33" s="104">
        <f t="shared" si="8"/>
        <v>1027878</v>
      </c>
      <c r="CB33" s="104">
        <f t="shared" si="9"/>
        <v>0</v>
      </c>
      <c r="CC33" s="105">
        <f t="shared" si="27"/>
        <v>1027878</v>
      </c>
      <c r="CD33" s="106">
        <f t="shared" si="11"/>
        <v>0</v>
      </c>
      <c r="CE33" s="107">
        <f t="shared" si="28"/>
        <v>1027878</v>
      </c>
      <c r="CF33" s="108"/>
      <c r="CG33" s="109"/>
      <c r="CI33" s="63"/>
    </row>
    <row r="34" spans="1:87" ht="15.75" hidden="1" x14ac:dyDescent="0.25">
      <c r="A34" s="273" t="s">
        <v>166</v>
      </c>
      <c r="B34" s="274">
        <f t="shared" si="17"/>
        <v>41665</v>
      </c>
      <c r="C34" s="110">
        <f t="shared" si="18"/>
        <v>1027878</v>
      </c>
      <c r="D34" s="111">
        <f t="shared" si="19"/>
        <v>0</v>
      </c>
      <c r="E34" s="112">
        <f t="shared" si="20"/>
        <v>0</v>
      </c>
      <c r="F34" s="198">
        <f t="shared" si="21"/>
        <v>1027878</v>
      </c>
      <c r="G34" s="425"/>
      <c r="H34" s="432"/>
      <c r="I34" s="104"/>
      <c r="J34" s="104"/>
      <c r="K34" s="104"/>
      <c r="L34" s="102">
        <f t="shared" si="1"/>
        <v>0</v>
      </c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2">
        <f t="shared" si="2"/>
        <v>0</v>
      </c>
      <c r="AC34" s="104"/>
      <c r="AD34" s="103">
        <f t="shared" si="3"/>
        <v>0</v>
      </c>
      <c r="AE34" s="428"/>
      <c r="AF34" s="428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2">
        <f t="shared" si="22"/>
        <v>0</v>
      </c>
      <c r="AU34" s="410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2">
        <f t="shared" si="23"/>
        <v>0</v>
      </c>
      <c r="BK34" s="104"/>
      <c r="BL34" s="102">
        <f t="shared" si="24"/>
        <v>0</v>
      </c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>
        <f t="shared" si="25"/>
        <v>0</v>
      </c>
      <c r="BZ34" s="102">
        <f t="shared" si="26"/>
        <v>0</v>
      </c>
      <c r="CA34" s="104">
        <f t="shared" si="8"/>
        <v>1027878</v>
      </c>
      <c r="CB34" s="104">
        <f t="shared" si="9"/>
        <v>0</v>
      </c>
      <c r="CC34" s="105">
        <f t="shared" si="27"/>
        <v>1027878</v>
      </c>
      <c r="CD34" s="106">
        <f t="shared" si="11"/>
        <v>0</v>
      </c>
      <c r="CE34" s="107">
        <f t="shared" si="28"/>
        <v>1027878</v>
      </c>
      <c r="CF34" s="108"/>
      <c r="CG34" s="109"/>
      <c r="CI34" s="63"/>
    </row>
    <row r="35" spans="1:87" ht="15.75" hidden="1" x14ac:dyDescent="0.25">
      <c r="A35" s="272" t="s">
        <v>167</v>
      </c>
      <c r="B35" s="99">
        <f t="shared" si="17"/>
        <v>41666</v>
      </c>
      <c r="C35" s="110">
        <f t="shared" si="18"/>
        <v>1027878</v>
      </c>
      <c r="D35" s="111">
        <f t="shared" si="19"/>
        <v>0</v>
      </c>
      <c r="E35" s="112">
        <f t="shared" si="20"/>
        <v>0</v>
      </c>
      <c r="F35" s="198">
        <f t="shared" si="21"/>
        <v>1027878</v>
      </c>
      <c r="G35" s="425"/>
      <c r="H35" s="432"/>
      <c r="I35" s="104"/>
      <c r="J35" s="104"/>
      <c r="K35" s="104"/>
      <c r="L35" s="102">
        <f t="shared" si="1"/>
        <v>0</v>
      </c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2">
        <f t="shared" si="2"/>
        <v>0</v>
      </c>
      <c r="AC35" s="104"/>
      <c r="AD35" s="103">
        <f t="shared" si="3"/>
        <v>0</v>
      </c>
      <c r="AE35" s="428">
        <v>47000</v>
      </c>
      <c r="AF35" s="428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2">
        <f t="shared" si="22"/>
        <v>47000</v>
      </c>
      <c r="AU35" s="410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2">
        <f t="shared" si="23"/>
        <v>0</v>
      </c>
      <c r="BK35" s="104"/>
      <c r="BL35" s="102">
        <f t="shared" si="24"/>
        <v>47000</v>
      </c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>
        <f t="shared" si="25"/>
        <v>0</v>
      </c>
      <c r="BZ35" s="102">
        <f t="shared" si="26"/>
        <v>0</v>
      </c>
      <c r="CA35" s="104">
        <f t="shared" si="8"/>
        <v>980878</v>
      </c>
      <c r="CB35" s="104">
        <f t="shared" si="9"/>
        <v>0</v>
      </c>
      <c r="CC35" s="105">
        <f t="shared" si="27"/>
        <v>980878</v>
      </c>
      <c r="CD35" s="106">
        <f t="shared" si="11"/>
        <v>0</v>
      </c>
      <c r="CE35" s="107">
        <f t="shared" si="28"/>
        <v>980878</v>
      </c>
      <c r="CF35" s="108"/>
      <c r="CG35" s="109"/>
      <c r="CI35" s="63"/>
    </row>
    <row r="36" spans="1:87" ht="15.75" hidden="1" x14ac:dyDescent="0.25">
      <c r="A36" s="272" t="s">
        <v>161</v>
      </c>
      <c r="B36" s="99">
        <f t="shared" si="17"/>
        <v>41667</v>
      </c>
      <c r="C36" s="110">
        <f t="shared" si="18"/>
        <v>980878</v>
      </c>
      <c r="D36" s="111">
        <f t="shared" si="19"/>
        <v>0</v>
      </c>
      <c r="E36" s="112">
        <f t="shared" si="20"/>
        <v>0</v>
      </c>
      <c r="F36" s="198">
        <f t="shared" si="21"/>
        <v>980878</v>
      </c>
      <c r="G36" s="425">
        <v>210000</v>
      </c>
      <c r="H36" s="432"/>
      <c r="I36" s="104"/>
      <c r="J36" s="104"/>
      <c r="K36" s="104"/>
      <c r="L36" s="102">
        <f t="shared" si="1"/>
        <v>210000</v>
      </c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2">
        <f t="shared" si="2"/>
        <v>0</v>
      </c>
      <c r="AC36" s="104"/>
      <c r="AD36" s="103">
        <f t="shared" si="3"/>
        <v>210000</v>
      </c>
      <c r="AE36" s="428">
        <v>40000</v>
      </c>
      <c r="AF36" s="428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2">
        <f t="shared" si="22"/>
        <v>40000</v>
      </c>
      <c r="AU36" s="410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2">
        <f t="shared" si="23"/>
        <v>0</v>
      </c>
      <c r="BK36" s="104"/>
      <c r="BL36" s="102">
        <f t="shared" si="24"/>
        <v>40000</v>
      </c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>
        <f t="shared" si="25"/>
        <v>0</v>
      </c>
      <c r="BZ36" s="102">
        <f t="shared" si="26"/>
        <v>0</v>
      </c>
      <c r="CA36" s="104">
        <f t="shared" si="8"/>
        <v>1150878</v>
      </c>
      <c r="CB36" s="104">
        <f t="shared" si="9"/>
        <v>0</v>
      </c>
      <c r="CC36" s="105">
        <f t="shared" si="27"/>
        <v>1150878</v>
      </c>
      <c r="CD36" s="106">
        <f t="shared" si="11"/>
        <v>0</v>
      </c>
      <c r="CE36" s="107">
        <f t="shared" si="28"/>
        <v>1150878</v>
      </c>
      <c r="CF36" s="108"/>
      <c r="CG36" s="109"/>
      <c r="CI36" s="63"/>
    </row>
    <row r="37" spans="1:87" ht="15.75" hidden="1" x14ac:dyDescent="0.25">
      <c r="A37" s="272" t="s">
        <v>162</v>
      </c>
      <c r="B37" s="99">
        <f t="shared" si="17"/>
        <v>41668</v>
      </c>
      <c r="C37" s="110">
        <f t="shared" si="18"/>
        <v>1150878</v>
      </c>
      <c r="D37" s="111">
        <f t="shared" si="19"/>
        <v>0</v>
      </c>
      <c r="E37" s="112">
        <f t="shared" si="20"/>
        <v>0</v>
      </c>
      <c r="F37" s="198">
        <f t="shared" si="21"/>
        <v>1150878</v>
      </c>
      <c r="G37" s="425"/>
      <c r="H37" s="432"/>
      <c r="I37" s="104"/>
      <c r="J37" s="104"/>
      <c r="K37" s="104"/>
      <c r="L37" s="102">
        <f t="shared" si="1"/>
        <v>0</v>
      </c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2">
        <f t="shared" si="2"/>
        <v>0</v>
      </c>
      <c r="AC37" s="104"/>
      <c r="AD37" s="103">
        <f t="shared" si="3"/>
        <v>0</v>
      </c>
      <c r="AE37" s="428">
        <v>40000</v>
      </c>
      <c r="AF37" s="428">
        <v>14200</v>
      </c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2">
        <f t="shared" si="22"/>
        <v>54200</v>
      </c>
      <c r="AU37" s="410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2">
        <f t="shared" si="23"/>
        <v>0</v>
      </c>
      <c r="BK37" s="104"/>
      <c r="BL37" s="102">
        <f t="shared" si="24"/>
        <v>54200</v>
      </c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>
        <f t="shared" si="25"/>
        <v>0</v>
      </c>
      <c r="BZ37" s="102">
        <f t="shared" si="26"/>
        <v>0</v>
      </c>
      <c r="CA37" s="104">
        <f t="shared" si="8"/>
        <v>1096678</v>
      </c>
      <c r="CB37" s="104">
        <f t="shared" si="9"/>
        <v>0</v>
      </c>
      <c r="CC37" s="105">
        <f t="shared" si="27"/>
        <v>1096678</v>
      </c>
      <c r="CD37" s="106">
        <f t="shared" si="11"/>
        <v>0</v>
      </c>
      <c r="CE37" s="107">
        <f t="shared" si="28"/>
        <v>1096678</v>
      </c>
      <c r="CF37" s="108"/>
      <c r="CG37" s="109"/>
      <c r="CI37" s="63"/>
    </row>
    <row r="38" spans="1:87" ht="15.75" hidden="1" x14ac:dyDescent="0.25">
      <c r="A38" s="272" t="s">
        <v>163</v>
      </c>
      <c r="B38" s="99">
        <f t="shared" si="17"/>
        <v>41669</v>
      </c>
      <c r="C38" s="110">
        <f t="shared" si="18"/>
        <v>1096678</v>
      </c>
      <c r="D38" s="111">
        <f t="shared" si="19"/>
        <v>0</v>
      </c>
      <c r="E38" s="112">
        <f t="shared" si="20"/>
        <v>0</v>
      </c>
      <c r="F38" s="198">
        <f t="shared" si="21"/>
        <v>1096678</v>
      </c>
      <c r="G38" s="426"/>
      <c r="H38" s="432"/>
      <c r="I38" s="104"/>
      <c r="J38" s="104"/>
      <c r="K38" s="104"/>
      <c r="L38" s="102">
        <f t="shared" si="1"/>
        <v>0</v>
      </c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2">
        <f t="shared" si="2"/>
        <v>0</v>
      </c>
      <c r="AC38" s="104"/>
      <c r="AD38" s="103">
        <f t="shared" si="3"/>
        <v>0</v>
      </c>
      <c r="AE38" s="420">
        <v>10000</v>
      </c>
      <c r="AF38" s="420">
        <v>14200</v>
      </c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2">
        <f t="shared" si="22"/>
        <v>24200</v>
      </c>
      <c r="AU38" s="410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2">
        <f t="shared" si="23"/>
        <v>0</v>
      </c>
      <c r="BK38" s="104"/>
      <c r="BL38" s="102">
        <f t="shared" si="24"/>
        <v>24200</v>
      </c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>
        <f t="shared" si="25"/>
        <v>0</v>
      </c>
      <c r="BZ38" s="102">
        <f t="shared" si="26"/>
        <v>0</v>
      </c>
      <c r="CA38" s="104">
        <f t="shared" si="8"/>
        <v>1072478</v>
      </c>
      <c r="CB38" s="104">
        <f t="shared" si="9"/>
        <v>0</v>
      </c>
      <c r="CC38" s="105">
        <f t="shared" si="27"/>
        <v>1072478</v>
      </c>
      <c r="CD38" s="106">
        <f t="shared" si="11"/>
        <v>0</v>
      </c>
      <c r="CE38" s="107">
        <f>CC38+CD38</f>
        <v>1072478</v>
      </c>
      <c r="CF38" s="108"/>
      <c r="CG38" s="109"/>
      <c r="CI38" s="63"/>
    </row>
    <row r="39" spans="1:87" s="209" customFormat="1" ht="15.75" hidden="1" x14ac:dyDescent="0.25">
      <c r="A39" s="272" t="s">
        <v>164</v>
      </c>
      <c r="B39" s="99">
        <f t="shared" si="17"/>
        <v>41670</v>
      </c>
      <c r="C39" s="199">
        <f t="shared" si="18"/>
        <v>1072478</v>
      </c>
      <c r="D39" s="200">
        <f t="shared" si="19"/>
        <v>0</v>
      </c>
      <c r="E39" s="201">
        <f t="shared" si="20"/>
        <v>0</v>
      </c>
      <c r="F39" s="202">
        <f t="shared" si="21"/>
        <v>1072478</v>
      </c>
      <c r="G39" s="433"/>
      <c r="H39" s="434"/>
      <c r="I39" s="204"/>
      <c r="J39" s="204"/>
      <c r="K39" s="204"/>
      <c r="L39" s="204">
        <f t="shared" si="1"/>
        <v>0</v>
      </c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>
        <f t="shared" si="2"/>
        <v>0</v>
      </c>
      <c r="AC39" s="204"/>
      <c r="AD39" s="205">
        <f t="shared" si="3"/>
        <v>0</v>
      </c>
      <c r="AE39" s="438">
        <v>24000</v>
      </c>
      <c r="AF39" s="438">
        <v>14200</v>
      </c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>
        <f t="shared" si="22"/>
        <v>38200</v>
      </c>
      <c r="AU39" s="442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  <c r="BI39" s="204"/>
      <c r="BJ39" s="204">
        <f t="shared" si="23"/>
        <v>0</v>
      </c>
      <c r="BK39" s="204"/>
      <c r="BL39" s="204">
        <f t="shared" si="24"/>
        <v>38200</v>
      </c>
      <c r="BM39" s="204"/>
      <c r="BN39" s="204"/>
      <c r="BO39" s="204"/>
      <c r="BP39" s="204"/>
      <c r="BQ39" s="204"/>
      <c r="BR39" s="204"/>
      <c r="BS39" s="204"/>
      <c r="BT39" s="204"/>
      <c r="BU39" s="204"/>
      <c r="BV39" s="204"/>
      <c r="BW39" s="204"/>
      <c r="BX39" s="204"/>
      <c r="BY39" s="204">
        <f t="shared" si="25"/>
        <v>0</v>
      </c>
      <c r="BZ39" s="204">
        <f t="shared" si="26"/>
        <v>0</v>
      </c>
      <c r="CA39" s="204">
        <f t="shared" si="8"/>
        <v>1034278</v>
      </c>
      <c r="CB39" s="204">
        <f t="shared" si="9"/>
        <v>0</v>
      </c>
      <c r="CC39" s="200">
        <f t="shared" si="27"/>
        <v>1034278</v>
      </c>
      <c r="CD39" s="201">
        <f t="shared" si="11"/>
        <v>0</v>
      </c>
      <c r="CE39" s="206">
        <f t="shared" si="28"/>
        <v>1034278</v>
      </c>
      <c r="CF39" s="207">
        <f>CG39-CE39</f>
        <v>275</v>
      </c>
      <c r="CG39" s="208">
        <f>F40</f>
        <v>1034553</v>
      </c>
      <c r="CI39" s="210"/>
    </row>
    <row r="40" spans="1:87" hidden="1" x14ac:dyDescent="0.25">
      <c r="A40" s="272" t="s">
        <v>165</v>
      </c>
      <c r="B40" s="99">
        <f>B39+1</f>
        <v>41671</v>
      </c>
      <c r="C40" s="199">
        <v>1034553</v>
      </c>
      <c r="D40" s="200"/>
      <c r="E40" s="201"/>
      <c r="F40" s="198">
        <f t="shared" si="21"/>
        <v>1034553</v>
      </c>
      <c r="G40" s="425"/>
      <c r="H40" s="104"/>
      <c r="I40" s="104"/>
      <c r="J40" s="104"/>
      <c r="K40" s="104"/>
      <c r="L40" s="102">
        <f t="shared" si="1"/>
        <v>0</v>
      </c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2">
        <f t="shared" si="2"/>
        <v>0</v>
      </c>
      <c r="AC40" s="104"/>
      <c r="AD40" s="103">
        <f t="shared" si="3"/>
        <v>0</v>
      </c>
      <c r="AE40" s="428">
        <v>3000</v>
      </c>
      <c r="AF40" s="428">
        <v>15000</v>
      </c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2">
        <f t="shared" si="22"/>
        <v>18000</v>
      </c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2">
        <f t="shared" si="23"/>
        <v>0</v>
      </c>
      <c r="BK40" s="104"/>
      <c r="BL40" s="102">
        <f t="shared" si="24"/>
        <v>18000</v>
      </c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>
        <f t="shared" si="25"/>
        <v>0</v>
      </c>
      <c r="BZ40" s="102">
        <f t="shared" si="26"/>
        <v>0</v>
      </c>
      <c r="CA40" s="104">
        <f t="shared" si="8"/>
        <v>1016553</v>
      </c>
      <c r="CB40" s="104">
        <f t="shared" si="9"/>
        <v>0</v>
      </c>
      <c r="CC40" s="105">
        <f t="shared" si="27"/>
        <v>1016553</v>
      </c>
      <c r="CD40" s="106">
        <f t="shared" si="11"/>
        <v>0</v>
      </c>
      <c r="CE40" s="107">
        <f t="shared" si="28"/>
        <v>1016553</v>
      </c>
      <c r="CF40" s="108"/>
      <c r="CG40" s="109"/>
      <c r="CI40" s="63"/>
    </row>
    <row r="41" spans="1:87" hidden="1" x14ac:dyDescent="0.25">
      <c r="A41" s="273" t="s">
        <v>166</v>
      </c>
      <c r="B41" s="274">
        <f>B40+1</f>
        <v>41672</v>
      </c>
      <c r="C41" s="110">
        <f t="shared" si="18"/>
        <v>1016553</v>
      </c>
      <c r="D41" s="111">
        <f t="shared" si="19"/>
        <v>0</v>
      </c>
      <c r="E41" s="112">
        <f t="shared" si="20"/>
        <v>0</v>
      </c>
      <c r="F41" s="198">
        <f t="shared" si="21"/>
        <v>1016553</v>
      </c>
      <c r="G41" s="425"/>
      <c r="H41" s="104"/>
      <c r="I41" s="104"/>
      <c r="J41" s="104"/>
      <c r="K41" s="104"/>
      <c r="L41" s="102">
        <f t="shared" si="1"/>
        <v>0</v>
      </c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2">
        <f t="shared" si="2"/>
        <v>0</v>
      </c>
      <c r="AC41" s="104"/>
      <c r="AD41" s="103">
        <f t="shared" si="3"/>
        <v>0</v>
      </c>
      <c r="AE41" s="428"/>
      <c r="AF41" s="428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2">
        <f t="shared" si="22"/>
        <v>0</v>
      </c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2">
        <f t="shared" si="23"/>
        <v>0</v>
      </c>
      <c r="BK41" s="104"/>
      <c r="BL41" s="102">
        <f t="shared" si="24"/>
        <v>0</v>
      </c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>
        <f t="shared" si="25"/>
        <v>0</v>
      </c>
      <c r="BZ41" s="102">
        <f t="shared" si="26"/>
        <v>0</v>
      </c>
      <c r="CA41" s="104">
        <f t="shared" si="8"/>
        <v>1016553</v>
      </c>
      <c r="CB41" s="104">
        <f t="shared" si="9"/>
        <v>0</v>
      </c>
      <c r="CC41" s="105">
        <f t="shared" si="27"/>
        <v>1016553</v>
      </c>
      <c r="CD41" s="106">
        <f t="shared" si="11"/>
        <v>0</v>
      </c>
      <c r="CE41" s="107">
        <f t="shared" si="28"/>
        <v>1016553</v>
      </c>
      <c r="CF41" s="108"/>
      <c r="CG41" s="109"/>
      <c r="CI41" s="63"/>
    </row>
    <row r="42" spans="1:87" hidden="1" x14ac:dyDescent="0.25">
      <c r="A42" s="272" t="s">
        <v>167</v>
      </c>
      <c r="B42" s="99">
        <f t="shared" ref="B42:B105" si="29">B41+1</f>
        <v>41673</v>
      </c>
      <c r="C42" s="110">
        <f t="shared" si="18"/>
        <v>1016553</v>
      </c>
      <c r="D42" s="111">
        <f t="shared" si="19"/>
        <v>0</v>
      </c>
      <c r="E42" s="112">
        <f t="shared" si="20"/>
        <v>0</v>
      </c>
      <c r="F42" s="198">
        <f t="shared" si="21"/>
        <v>1016553</v>
      </c>
      <c r="G42" s="425"/>
      <c r="H42" s="104"/>
      <c r="I42" s="104"/>
      <c r="J42" s="104"/>
      <c r="K42" s="104"/>
      <c r="L42" s="102">
        <f t="shared" si="1"/>
        <v>0</v>
      </c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2">
        <f t="shared" si="2"/>
        <v>0</v>
      </c>
      <c r="AC42" s="104"/>
      <c r="AD42" s="103">
        <f t="shared" si="3"/>
        <v>0</v>
      </c>
      <c r="AE42" s="428"/>
      <c r="AF42" s="428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2">
        <f t="shared" si="22"/>
        <v>0</v>
      </c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2">
        <f t="shared" si="23"/>
        <v>0</v>
      </c>
      <c r="BK42" s="104"/>
      <c r="BL42" s="102">
        <f t="shared" si="24"/>
        <v>0</v>
      </c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>
        <f t="shared" si="25"/>
        <v>0</v>
      </c>
      <c r="BZ42" s="102">
        <f t="shared" si="26"/>
        <v>0</v>
      </c>
      <c r="CA42" s="104">
        <f t="shared" si="8"/>
        <v>1016553</v>
      </c>
      <c r="CB42" s="104">
        <f t="shared" si="9"/>
        <v>0</v>
      </c>
      <c r="CC42" s="105">
        <f t="shared" si="27"/>
        <v>1016553</v>
      </c>
      <c r="CD42" s="106">
        <f t="shared" si="11"/>
        <v>0</v>
      </c>
      <c r="CE42" s="107">
        <f t="shared" si="28"/>
        <v>1016553</v>
      </c>
      <c r="CF42" s="108"/>
      <c r="CG42" s="109"/>
      <c r="CI42" s="63"/>
    </row>
    <row r="43" spans="1:87" hidden="1" x14ac:dyDescent="0.25">
      <c r="A43" s="272" t="s">
        <v>161</v>
      </c>
      <c r="B43" s="99">
        <f t="shared" si="29"/>
        <v>41674</v>
      </c>
      <c r="C43" s="110">
        <f t="shared" si="18"/>
        <v>1016553</v>
      </c>
      <c r="D43" s="111">
        <f t="shared" si="19"/>
        <v>0</v>
      </c>
      <c r="E43" s="112">
        <f t="shared" si="20"/>
        <v>0</v>
      </c>
      <c r="F43" s="198">
        <f t="shared" si="21"/>
        <v>1016553</v>
      </c>
      <c r="G43" s="425"/>
      <c r="H43" s="104"/>
      <c r="I43" s="104"/>
      <c r="J43" s="104"/>
      <c r="K43" s="104"/>
      <c r="L43" s="102">
        <f t="shared" si="1"/>
        <v>0</v>
      </c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2">
        <f t="shared" si="2"/>
        <v>0</v>
      </c>
      <c r="AC43" s="104"/>
      <c r="AD43" s="103">
        <f t="shared" si="3"/>
        <v>0</v>
      </c>
      <c r="AE43" s="428">
        <v>41000</v>
      </c>
      <c r="AF43" s="428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2">
        <f t="shared" si="22"/>
        <v>41000</v>
      </c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  <c r="BI43" s="104"/>
      <c r="BJ43" s="102">
        <f t="shared" si="23"/>
        <v>0</v>
      </c>
      <c r="BK43" s="104"/>
      <c r="BL43" s="102">
        <f t="shared" si="24"/>
        <v>41000</v>
      </c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4"/>
      <c r="BX43" s="104"/>
      <c r="BY43" s="104">
        <f t="shared" si="25"/>
        <v>0</v>
      </c>
      <c r="BZ43" s="102">
        <f t="shared" si="26"/>
        <v>0</v>
      </c>
      <c r="CA43" s="104">
        <f t="shared" si="8"/>
        <v>975553</v>
      </c>
      <c r="CB43" s="104">
        <f t="shared" si="9"/>
        <v>0</v>
      </c>
      <c r="CC43" s="105">
        <f t="shared" si="27"/>
        <v>975553</v>
      </c>
      <c r="CD43" s="106">
        <f t="shared" si="11"/>
        <v>0</v>
      </c>
      <c r="CE43" s="107">
        <f t="shared" si="28"/>
        <v>975553</v>
      </c>
      <c r="CF43" s="108"/>
      <c r="CG43" s="109"/>
      <c r="CI43" s="63"/>
    </row>
    <row r="44" spans="1:87" hidden="1" x14ac:dyDescent="0.25">
      <c r="A44" s="272" t="s">
        <v>162</v>
      </c>
      <c r="B44" s="99">
        <f t="shared" si="29"/>
        <v>41675</v>
      </c>
      <c r="C44" s="110">
        <f t="shared" si="18"/>
        <v>975553</v>
      </c>
      <c r="D44" s="111">
        <f t="shared" si="19"/>
        <v>0</v>
      </c>
      <c r="E44" s="112">
        <f t="shared" si="20"/>
        <v>0</v>
      </c>
      <c r="F44" s="198">
        <f t="shared" si="21"/>
        <v>975553</v>
      </c>
      <c r="G44" s="425"/>
      <c r="H44" s="104"/>
      <c r="I44" s="104"/>
      <c r="J44" s="104"/>
      <c r="K44" s="104"/>
      <c r="L44" s="102">
        <f t="shared" si="1"/>
        <v>0</v>
      </c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2">
        <f t="shared" si="2"/>
        <v>0</v>
      </c>
      <c r="AC44" s="104"/>
      <c r="AD44" s="103">
        <f t="shared" si="3"/>
        <v>0</v>
      </c>
      <c r="AE44" s="428">
        <v>33000</v>
      </c>
      <c r="AF44" s="428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2">
        <f t="shared" si="22"/>
        <v>33000</v>
      </c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2">
        <f t="shared" si="23"/>
        <v>0</v>
      </c>
      <c r="BK44" s="104"/>
      <c r="BL44" s="102">
        <f t="shared" si="24"/>
        <v>33000</v>
      </c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>
        <f t="shared" si="25"/>
        <v>0</v>
      </c>
      <c r="BZ44" s="102">
        <f t="shared" si="26"/>
        <v>0</v>
      </c>
      <c r="CA44" s="104">
        <f t="shared" si="8"/>
        <v>942553</v>
      </c>
      <c r="CB44" s="104">
        <f t="shared" si="9"/>
        <v>0</v>
      </c>
      <c r="CC44" s="105">
        <f t="shared" si="27"/>
        <v>942553</v>
      </c>
      <c r="CD44" s="106">
        <f t="shared" si="11"/>
        <v>0</v>
      </c>
      <c r="CE44" s="107">
        <f t="shared" si="28"/>
        <v>942553</v>
      </c>
      <c r="CF44" s="108"/>
      <c r="CG44" s="109"/>
      <c r="CI44" s="63"/>
    </row>
    <row r="45" spans="1:87" hidden="1" x14ac:dyDescent="0.25">
      <c r="A45" s="272" t="s">
        <v>163</v>
      </c>
      <c r="B45" s="99">
        <f t="shared" si="29"/>
        <v>41676</v>
      </c>
      <c r="C45" s="110">
        <f t="shared" si="18"/>
        <v>942553</v>
      </c>
      <c r="D45" s="111">
        <f t="shared" si="19"/>
        <v>0</v>
      </c>
      <c r="E45" s="112">
        <f t="shared" si="20"/>
        <v>0</v>
      </c>
      <c r="F45" s="198">
        <f t="shared" si="21"/>
        <v>942553</v>
      </c>
      <c r="G45" s="425"/>
      <c r="H45" s="104"/>
      <c r="I45" s="104"/>
      <c r="J45" s="104"/>
      <c r="K45" s="104"/>
      <c r="L45" s="102">
        <f t="shared" si="1"/>
        <v>0</v>
      </c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2">
        <f t="shared" si="2"/>
        <v>0</v>
      </c>
      <c r="AC45" s="104"/>
      <c r="AD45" s="103">
        <f t="shared" si="3"/>
        <v>0</v>
      </c>
      <c r="AE45" s="428">
        <v>26800</v>
      </c>
      <c r="AF45" s="428">
        <v>14200</v>
      </c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2">
        <f t="shared" si="22"/>
        <v>41000</v>
      </c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2">
        <f t="shared" si="23"/>
        <v>0</v>
      </c>
      <c r="BK45" s="104"/>
      <c r="BL45" s="102">
        <f t="shared" si="24"/>
        <v>41000</v>
      </c>
      <c r="BM45" s="104"/>
      <c r="BN45" s="104"/>
      <c r="BO45" s="104"/>
      <c r="BP45" s="104"/>
      <c r="BQ45" s="104"/>
      <c r="BR45" s="104"/>
      <c r="BS45" s="104"/>
      <c r="BT45" s="104"/>
      <c r="BU45" s="104"/>
      <c r="BV45" s="104"/>
      <c r="BW45" s="104"/>
      <c r="BX45" s="104"/>
      <c r="BY45" s="104">
        <f t="shared" si="25"/>
        <v>0</v>
      </c>
      <c r="BZ45" s="102">
        <f t="shared" si="26"/>
        <v>0</v>
      </c>
      <c r="CA45" s="104">
        <f t="shared" si="8"/>
        <v>901553</v>
      </c>
      <c r="CB45" s="104">
        <f t="shared" si="9"/>
        <v>0</v>
      </c>
      <c r="CC45" s="105">
        <f t="shared" si="27"/>
        <v>901553</v>
      </c>
      <c r="CD45" s="106">
        <f t="shared" si="11"/>
        <v>0</v>
      </c>
      <c r="CE45" s="107">
        <f t="shared" si="28"/>
        <v>901553</v>
      </c>
      <c r="CF45" s="108"/>
      <c r="CG45" s="109"/>
      <c r="CI45" s="63"/>
    </row>
    <row r="46" spans="1:87" hidden="1" x14ac:dyDescent="0.25">
      <c r="A46" s="272" t="s">
        <v>164</v>
      </c>
      <c r="B46" s="99">
        <f t="shared" si="29"/>
        <v>41677</v>
      </c>
      <c r="C46" s="110">
        <f t="shared" si="18"/>
        <v>901553</v>
      </c>
      <c r="D46" s="111">
        <f t="shared" si="19"/>
        <v>0</v>
      </c>
      <c r="E46" s="112">
        <f t="shared" si="20"/>
        <v>0</v>
      </c>
      <c r="F46" s="198">
        <f t="shared" si="21"/>
        <v>901553</v>
      </c>
      <c r="G46" s="425">
        <v>109000</v>
      </c>
      <c r="H46" s="104"/>
      <c r="I46" s="104"/>
      <c r="J46" s="104"/>
      <c r="K46" s="104"/>
      <c r="L46" s="102">
        <f t="shared" si="1"/>
        <v>109000</v>
      </c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2">
        <f t="shared" si="2"/>
        <v>0</v>
      </c>
      <c r="AC46" s="104"/>
      <c r="AD46" s="103">
        <f t="shared" si="3"/>
        <v>109000</v>
      </c>
      <c r="AE46" s="428">
        <v>14000</v>
      </c>
      <c r="AF46" s="428">
        <v>14200</v>
      </c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2">
        <f t="shared" si="22"/>
        <v>28200</v>
      </c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2">
        <f t="shared" si="23"/>
        <v>0</v>
      </c>
      <c r="BK46" s="104"/>
      <c r="BL46" s="102">
        <f t="shared" si="24"/>
        <v>28200</v>
      </c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>
        <f t="shared" si="25"/>
        <v>0</v>
      </c>
      <c r="BZ46" s="102">
        <f t="shared" si="26"/>
        <v>0</v>
      </c>
      <c r="CA46" s="104">
        <f t="shared" si="8"/>
        <v>982353</v>
      </c>
      <c r="CB46" s="104">
        <f t="shared" si="9"/>
        <v>0</v>
      </c>
      <c r="CC46" s="105">
        <f t="shared" si="27"/>
        <v>982353</v>
      </c>
      <c r="CD46" s="106">
        <f t="shared" si="11"/>
        <v>0</v>
      </c>
      <c r="CE46" s="107">
        <f t="shared" si="28"/>
        <v>982353</v>
      </c>
      <c r="CF46" s="108"/>
      <c r="CG46" s="109"/>
      <c r="CI46" s="63"/>
    </row>
    <row r="47" spans="1:87" hidden="1" x14ac:dyDescent="0.25">
      <c r="A47" s="272" t="s">
        <v>165</v>
      </c>
      <c r="B47" s="99">
        <f t="shared" si="29"/>
        <v>41678</v>
      </c>
      <c r="C47" s="110">
        <f t="shared" si="18"/>
        <v>982353</v>
      </c>
      <c r="D47" s="111">
        <f t="shared" si="19"/>
        <v>0</v>
      </c>
      <c r="E47" s="112">
        <f t="shared" si="20"/>
        <v>0</v>
      </c>
      <c r="F47" s="198">
        <f t="shared" si="21"/>
        <v>982353</v>
      </c>
      <c r="G47" s="425"/>
      <c r="H47" s="104"/>
      <c r="I47" s="104"/>
      <c r="J47" s="104"/>
      <c r="K47" s="104"/>
      <c r="L47" s="102">
        <f t="shared" si="1"/>
        <v>0</v>
      </c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2">
        <f t="shared" si="2"/>
        <v>0</v>
      </c>
      <c r="AC47" s="104"/>
      <c r="AD47" s="103">
        <f t="shared" si="3"/>
        <v>0</v>
      </c>
      <c r="AE47" s="428">
        <v>20000</v>
      </c>
      <c r="AF47" s="428">
        <v>14200</v>
      </c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2">
        <f t="shared" si="22"/>
        <v>34200</v>
      </c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2">
        <f t="shared" si="23"/>
        <v>0</v>
      </c>
      <c r="BK47" s="104"/>
      <c r="BL47" s="102">
        <f t="shared" si="24"/>
        <v>34200</v>
      </c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>
        <f t="shared" si="25"/>
        <v>0</v>
      </c>
      <c r="BZ47" s="102">
        <f t="shared" si="26"/>
        <v>0</v>
      </c>
      <c r="CA47" s="104">
        <f t="shared" si="8"/>
        <v>948153</v>
      </c>
      <c r="CB47" s="104">
        <f t="shared" si="9"/>
        <v>0</v>
      </c>
      <c r="CC47" s="105">
        <f t="shared" si="27"/>
        <v>948153</v>
      </c>
      <c r="CD47" s="106">
        <f t="shared" si="11"/>
        <v>0</v>
      </c>
      <c r="CE47" s="107">
        <f t="shared" si="28"/>
        <v>948153</v>
      </c>
      <c r="CF47" s="108"/>
      <c r="CG47" s="109"/>
      <c r="CI47" s="63"/>
    </row>
    <row r="48" spans="1:87" hidden="1" x14ac:dyDescent="0.25">
      <c r="A48" s="273" t="s">
        <v>166</v>
      </c>
      <c r="B48" s="274">
        <f t="shared" si="29"/>
        <v>41679</v>
      </c>
      <c r="C48" s="110">
        <f t="shared" si="18"/>
        <v>948153</v>
      </c>
      <c r="D48" s="111">
        <f t="shared" si="19"/>
        <v>0</v>
      </c>
      <c r="E48" s="112">
        <f t="shared" si="20"/>
        <v>0</v>
      </c>
      <c r="F48" s="198">
        <f t="shared" si="21"/>
        <v>948153</v>
      </c>
      <c r="G48" s="426"/>
      <c r="H48" s="104"/>
      <c r="I48" s="104"/>
      <c r="J48" s="104"/>
      <c r="K48" s="104"/>
      <c r="L48" s="102">
        <f t="shared" si="1"/>
        <v>0</v>
      </c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2">
        <f t="shared" si="2"/>
        <v>0</v>
      </c>
      <c r="AC48" s="104"/>
      <c r="AD48" s="103">
        <f t="shared" si="3"/>
        <v>0</v>
      </c>
      <c r="AE48" s="420"/>
      <c r="AF48" s="420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2">
        <f t="shared" si="22"/>
        <v>0</v>
      </c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2">
        <f t="shared" si="23"/>
        <v>0</v>
      </c>
      <c r="BK48" s="104"/>
      <c r="BL48" s="102">
        <f t="shared" si="24"/>
        <v>0</v>
      </c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>
        <f t="shared" si="25"/>
        <v>0</v>
      </c>
      <c r="BZ48" s="102">
        <f t="shared" si="26"/>
        <v>0</v>
      </c>
      <c r="CA48" s="104">
        <f t="shared" si="8"/>
        <v>948153</v>
      </c>
      <c r="CB48" s="104">
        <f t="shared" si="9"/>
        <v>0</v>
      </c>
      <c r="CC48" s="105">
        <f t="shared" si="27"/>
        <v>948153</v>
      </c>
      <c r="CD48" s="106">
        <f t="shared" si="11"/>
        <v>0</v>
      </c>
      <c r="CE48" s="107">
        <f t="shared" si="28"/>
        <v>948153</v>
      </c>
      <c r="CF48" s="108"/>
      <c r="CG48" s="109"/>
      <c r="CI48" s="63"/>
    </row>
    <row r="49" spans="1:87" hidden="1" x14ac:dyDescent="0.25">
      <c r="A49" s="272" t="s">
        <v>167</v>
      </c>
      <c r="B49" s="99">
        <f t="shared" si="29"/>
        <v>41680</v>
      </c>
      <c r="C49" s="110">
        <f t="shared" si="18"/>
        <v>948153</v>
      </c>
      <c r="D49" s="111">
        <f t="shared" si="19"/>
        <v>0</v>
      </c>
      <c r="E49" s="112">
        <f t="shared" si="20"/>
        <v>0</v>
      </c>
      <c r="F49" s="198">
        <f t="shared" si="21"/>
        <v>948153</v>
      </c>
      <c r="G49" s="426"/>
      <c r="H49" s="104"/>
      <c r="I49" s="104"/>
      <c r="J49" s="104"/>
      <c r="K49" s="104"/>
      <c r="L49" s="102">
        <f t="shared" si="1"/>
        <v>0</v>
      </c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2">
        <f t="shared" si="2"/>
        <v>0</v>
      </c>
      <c r="AC49" s="104"/>
      <c r="AD49" s="103">
        <f t="shared" si="3"/>
        <v>0</v>
      </c>
      <c r="AE49" s="429">
        <v>18000</v>
      </c>
      <c r="AF49" s="429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2">
        <f t="shared" si="22"/>
        <v>18000</v>
      </c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2">
        <f t="shared" si="23"/>
        <v>0</v>
      </c>
      <c r="BK49" s="104"/>
      <c r="BL49" s="102">
        <f t="shared" si="24"/>
        <v>18000</v>
      </c>
      <c r="BM49" s="104"/>
      <c r="BN49" s="104"/>
      <c r="BO49" s="104"/>
      <c r="BP49" s="104"/>
      <c r="BQ49" s="104"/>
      <c r="BR49" s="104"/>
      <c r="BS49" s="104"/>
      <c r="BT49" s="104"/>
      <c r="BU49" s="104"/>
      <c r="BV49" s="104"/>
      <c r="BW49" s="104"/>
      <c r="BX49" s="104"/>
      <c r="BY49" s="104">
        <f t="shared" si="25"/>
        <v>0</v>
      </c>
      <c r="BZ49" s="102">
        <f t="shared" si="26"/>
        <v>0</v>
      </c>
      <c r="CA49" s="104">
        <f t="shared" si="8"/>
        <v>930153</v>
      </c>
      <c r="CB49" s="104">
        <f t="shared" si="9"/>
        <v>0</v>
      </c>
      <c r="CC49" s="105">
        <f t="shared" si="27"/>
        <v>930153</v>
      </c>
      <c r="CD49" s="106">
        <f t="shared" si="11"/>
        <v>0</v>
      </c>
      <c r="CE49" s="107">
        <f t="shared" si="28"/>
        <v>930153</v>
      </c>
      <c r="CF49" s="108"/>
      <c r="CG49" s="109"/>
      <c r="CI49" s="63"/>
    </row>
    <row r="50" spans="1:87" hidden="1" x14ac:dyDescent="0.25">
      <c r="A50" s="272" t="s">
        <v>161</v>
      </c>
      <c r="B50" s="99">
        <f t="shared" si="29"/>
        <v>41681</v>
      </c>
      <c r="C50" s="110">
        <f t="shared" si="18"/>
        <v>930153</v>
      </c>
      <c r="D50" s="111">
        <f t="shared" si="19"/>
        <v>0</v>
      </c>
      <c r="E50" s="112">
        <f t="shared" si="20"/>
        <v>0</v>
      </c>
      <c r="F50" s="198">
        <f t="shared" si="21"/>
        <v>930153</v>
      </c>
      <c r="G50" s="426"/>
      <c r="H50" s="104"/>
      <c r="I50" s="104"/>
      <c r="J50" s="104"/>
      <c r="K50" s="104"/>
      <c r="L50" s="102">
        <f t="shared" si="1"/>
        <v>0</v>
      </c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2">
        <f t="shared" si="2"/>
        <v>0</v>
      </c>
      <c r="AC50" s="104"/>
      <c r="AD50" s="103">
        <f t="shared" si="3"/>
        <v>0</v>
      </c>
      <c r="AE50" s="429"/>
      <c r="AF50" s="429">
        <v>12000</v>
      </c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2">
        <f t="shared" si="22"/>
        <v>12000</v>
      </c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2">
        <f t="shared" si="23"/>
        <v>0</v>
      </c>
      <c r="BK50" s="104"/>
      <c r="BL50" s="102">
        <f t="shared" si="24"/>
        <v>12000</v>
      </c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>
        <f t="shared" si="25"/>
        <v>0</v>
      </c>
      <c r="BZ50" s="102">
        <f t="shared" si="26"/>
        <v>0</v>
      </c>
      <c r="CA50" s="104">
        <f t="shared" si="8"/>
        <v>918153</v>
      </c>
      <c r="CB50" s="104">
        <f t="shared" si="9"/>
        <v>0</v>
      </c>
      <c r="CC50" s="105">
        <f t="shared" si="27"/>
        <v>918153</v>
      </c>
      <c r="CD50" s="106">
        <f t="shared" si="11"/>
        <v>0</v>
      </c>
      <c r="CE50" s="107">
        <f t="shared" si="28"/>
        <v>918153</v>
      </c>
      <c r="CF50" s="108"/>
      <c r="CG50" s="109"/>
      <c r="CI50" s="63"/>
    </row>
    <row r="51" spans="1:87" hidden="1" x14ac:dyDescent="0.25">
      <c r="A51" s="272" t="s">
        <v>162</v>
      </c>
      <c r="B51" s="99">
        <f t="shared" si="29"/>
        <v>41682</v>
      </c>
      <c r="C51" s="110">
        <f t="shared" si="18"/>
        <v>918153</v>
      </c>
      <c r="D51" s="111">
        <f t="shared" si="19"/>
        <v>0</v>
      </c>
      <c r="E51" s="112">
        <f t="shared" si="20"/>
        <v>0</v>
      </c>
      <c r="F51" s="198">
        <f t="shared" si="21"/>
        <v>918153</v>
      </c>
      <c r="G51" s="425"/>
      <c r="H51" s="104"/>
      <c r="I51" s="104"/>
      <c r="J51" s="104"/>
      <c r="K51" s="104"/>
      <c r="L51" s="102">
        <f t="shared" si="1"/>
        <v>0</v>
      </c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2">
        <f t="shared" si="2"/>
        <v>0</v>
      </c>
      <c r="AC51" s="104"/>
      <c r="AD51" s="103">
        <f t="shared" si="3"/>
        <v>0</v>
      </c>
      <c r="AE51" s="428">
        <v>13000</v>
      </c>
      <c r="AF51" s="428">
        <v>14200</v>
      </c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2">
        <f t="shared" si="22"/>
        <v>27200</v>
      </c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2">
        <f t="shared" si="23"/>
        <v>0</v>
      </c>
      <c r="BK51" s="104"/>
      <c r="BL51" s="102">
        <f t="shared" si="24"/>
        <v>27200</v>
      </c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>
        <f t="shared" si="25"/>
        <v>0</v>
      </c>
      <c r="BZ51" s="102">
        <f t="shared" si="26"/>
        <v>0</v>
      </c>
      <c r="CA51" s="104">
        <f t="shared" si="8"/>
        <v>890953</v>
      </c>
      <c r="CB51" s="104">
        <f t="shared" si="9"/>
        <v>0</v>
      </c>
      <c r="CC51" s="105">
        <f t="shared" si="27"/>
        <v>890953</v>
      </c>
      <c r="CD51" s="106">
        <f t="shared" si="11"/>
        <v>0</v>
      </c>
      <c r="CE51" s="107">
        <f t="shared" si="28"/>
        <v>890953</v>
      </c>
      <c r="CF51" s="108"/>
      <c r="CG51" s="109"/>
      <c r="CI51" s="63"/>
    </row>
    <row r="52" spans="1:87" hidden="1" x14ac:dyDescent="0.25">
      <c r="A52" s="272" t="s">
        <v>163</v>
      </c>
      <c r="B52" s="99">
        <f t="shared" si="29"/>
        <v>41683</v>
      </c>
      <c r="C52" s="110">
        <f t="shared" si="18"/>
        <v>890953</v>
      </c>
      <c r="D52" s="111">
        <f t="shared" si="19"/>
        <v>0</v>
      </c>
      <c r="E52" s="112">
        <f t="shared" si="20"/>
        <v>0</v>
      </c>
      <c r="F52" s="198">
        <f t="shared" si="21"/>
        <v>890953</v>
      </c>
      <c r="G52" s="425"/>
      <c r="H52" s="104"/>
      <c r="I52" s="104"/>
      <c r="J52" s="104"/>
      <c r="K52" s="104"/>
      <c r="L52" s="102">
        <f t="shared" si="1"/>
        <v>0</v>
      </c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2">
        <f t="shared" si="2"/>
        <v>0</v>
      </c>
      <c r="AC52" s="104"/>
      <c r="AD52" s="103">
        <f t="shared" si="3"/>
        <v>0</v>
      </c>
      <c r="AE52" s="428">
        <v>9000</v>
      </c>
      <c r="AF52" s="428">
        <v>11300</v>
      </c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2">
        <f t="shared" si="22"/>
        <v>20300</v>
      </c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2">
        <f t="shared" si="23"/>
        <v>0</v>
      </c>
      <c r="BK52" s="104"/>
      <c r="BL52" s="102">
        <f t="shared" si="24"/>
        <v>20300</v>
      </c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>
        <f t="shared" si="25"/>
        <v>0</v>
      </c>
      <c r="BZ52" s="102">
        <f t="shared" si="26"/>
        <v>0</v>
      </c>
      <c r="CA52" s="104">
        <f t="shared" si="8"/>
        <v>870653</v>
      </c>
      <c r="CB52" s="104">
        <f t="shared" si="9"/>
        <v>0</v>
      </c>
      <c r="CC52" s="105">
        <f t="shared" si="27"/>
        <v>870653</v>
      </c>
      <c r="CD52" s="106">
        <f t="shared" si="11"/>
        <v>0</v>
      </c>
      <c r="CE52" s="107">
        <f t="shared" si="28"/>
        <v>870653</v>
      </c>
      <c r="CF52" s="108"/>
      <c r="CG52" s="109"/>
      <c r="CI52" s="63"/>
    </row>
    <row r="53" spans="1:87" hidden="1" x14ac:dyDescent="0.25">
      <c r="A53" s="272" t="s">
        <v>164</v>
      </c>
      <c r="B53" s="99">
        <f t="shared" si="29"/>
        <v>41684</v>
      </c>
      <c r="C53" s="110">
        <f t="shared" si="18"/>
        <v>870653</v>
      </c>
      <c r="D53" s="111">
        <f t="shared" si="19"/>
        <v>0</v>
      </c>
      <c r="E53" s="112">
        <f t="shared" si="20"/>
        <v>0</v>
      </c>
      <c r="F53" s="198">
        <f t="shared" si="21"/>
        <v>870653</v>
      </c>
      <c r="G53" s="425"/>
      <c r="H53" s="104"/>
      <c r="I53" s="104"/>
      <c r="J53" s="104"/>
      <c r="K53" s="104"/>
      <c r="L53" s="102">
        <f t="shared" si="1"/>
        <v>0</v>
      </c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2">
        <f t="shared" si="2"/>
        <v>0</v>
      </c>
      <c r="AC53" s="104"/>
      <c r="AD53" s="103">
        <f t="shared" si="3"/>
        <v>0</v>
      </c>
      <c r="AE53" s="428">
        <v>18000</v>
      </c>
      <c r="AF53" s="428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2">
        <f t="shared" si="22"/>
        <v>18000</v>
      </c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2">
        <f t="shared" si="23"/>
        <v>0</v>
      </c>
      <c r="BK53" s="104"/>
      <c r="BL53" s="102">
        <f t="shared" si="24"/>
        <v>18000</v>
      </c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>
        <f t="shared" si="25"/>
        <v>0</v>
      </c>
      <c r="BZ53" s="102">
        <f t="shared" si="26"/>
        <v>0</v>
      </c>
      <c r="CA53" s="104">
        <f t="shared" si="8"/>
        <v>852653</v>
      </c>
      <c r="CB53" s="104">
        <f t="shared" si="9"/>
        <v>0</v>
      </c>
      <c r="CC53" s="105">
        <f t="shared" si="27"/>
        <v>852653</v>
      </c>
      <c r="CD53" s="106">
        <f t="shared" si="11"/>
        <v>0</v>
      </c>
      <c r="CE53" s="107">
        <f t="shared" si="28"/>
        <v>852653</v>
      </c>
      <c r="CF53" s="108"/>
      <c r="CG53" s="109"/>
      <c r="CI53" s="63"/>
    </row>
    <row r="54" spans="1:87" hidden="1" x14ac:dyDescent="0.25">
      <c r="A54" s="272" t="s">
        <v>165</v>
      </c>
      <c r="B54" s="99">
        <f t="shared" si="29"/>
        <v>41685</v>
      </c>
      <c r="C54" s="110">
        <f t="shared" si="18"/>
        <v>852653</v>
      </c>
      <c r="D54" s="111">
        <f t="shared" si="19"/>
        <v>0</v>
      </c>
      <c r="E54" s="112">
        <f t="shared" si="20"/>
        <v>0</v>
      </c>
      <c r="F54" s="198">
        <f t="shared" si="21"/>
        <v>852653</v>
      </c>
      <c r="G54" s="425"/>
      <c r="H54" s="104"/>
      <c r="I54" s="104"/>
      <c r="J54" s="104"/>
      <c r="K54" s="104"/>
      <c r="L54" s="102">
        <f t="shared" si="1"/>
        <v>0</v>
      </c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2">
        <f t="shared" si="2"/>
        <v>0</v>
      </c>
      <c r="AC54" s="104"/>
      <c r="AD54" s="103">
        <f t="shared" si="3"/>
        <v>0</v>
      </c>
      <c r="AE54" s="428">
        <v>5000</v>
      </c>
      <c r="AF54" s="428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2">
        <f t="shared" si="22"/>
        <v>5000</v>
      </c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2">
        <f t="shared" si="23"/>
        <v>0</v>
      </c>
      <c r="BK54" s="104"/>
      <c r="BL54" s="102">
        <f t="shared" si="24"/>
        <v>5000</v>
      </c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>
        <f t="shared" si="25"/>
        <v>0</v>
      </c>
      <c r="BZ54" s="102">
        <f t="shared" si="26"/>
        <v>0</v>
      </c>
      <c r="CA54" s="104">
        <f t="shared" si="8"/>
        <v>847653</v>
      </c>
      <c r="CB54" s="104">
        <f t="shared" si="9"/>
        <v>0</v>
      </c>
      <c r="CC54" s="105">
        <f t="shared" si="27"/>
        <v>847653</v>
      </c>
      <c r="CD54" s="106">
        <f t="shared" si="11"/>
        <v>0</v>
      </c>
      <c r="CE54" s="107">
        <f t="shared" si="28"/>
        <v>847653</v>
      </c>
      <c r="CF54" s="108"/>
      <c r="CG54" s="109"/>
      <c r="CI54" s="63"/>
    </row>
    <row r="55" spans="1:87" hidden="1" x14ac:dyDescent="0.25">
      <c r="A55" s="273" t="s">
        <v>166</v>
      </c>
      <c r="B55" s="274">
        <f t="shared" si="29"/>
        <v>41686</v>
      </c>
      <c r="C55" s="110">
        <f t="shared" si="18"/>
        <v>847653</v>
      </c>
      <c r="D55" s="111">
        <f t="shared" si="19"/>
        <v>0</v>
      </c>
      <c r="E55" s="112">
        <f t="shared" si="20"/>
        <v>0</v>
      </c>
      <c r="F55" s="198">
        <f t="shared" si="21"/>
        <v>847653</v>
      </c>
      <c r="G55" s="425"/>
      <c r="H55" s="104"/>
      <c r="I55" s="104"/>
      <c r="J55" s="104"/>
      <c r="K55" s="104"/>
      <c r="L55" s="102">
        <f t="shared" si="1"/>
        <v>0</v>
      </c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2">
        <f t="shared" si="2"/>
        <v>0</v>
      </c>
      <c r="AC55" s="104"/>
      <c r="AD55" s="103">
        <f t="shared" si="3"/>
        <v>0</v>
      </c>
      <c r="AE55" s="428"/>
      <c r="AF55" s="428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2">
        <f t="shared" si="22"/>
        <v>0</v>
      </c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2">
        <f t="shared" si="23"/>
        <v>0</v>
      </c>
      <c r="BK55" s="104"/>
      <c r="BL55" s="102">
        <f t="shared" si="24"/>
        <v>0</v>
      </c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>
        <f t="shared" si="25"/>
        <v>0</v>
      </c>
      <c r="BZ55" s="102">
        <f t="shared" si="26"/>
        <v>0</v>
      </c>
      <c r="CA55" s="104">
        <f t="shared" si="8"/>
        <v>847653</v>
      </c>
      <c r="CB55" s="104">
        <f t="shared" si="9"/>
        <v>0</v>
      </c>
      <c r="CC55" s="105">
        <f t="shared" si="27"/>
        <v>847653</v>
      </c>
      <c r="CD55" s="106">
        <f t="shared" si="11"/>
        <v>0</v>
      </c>
      <c r="CE55" s="107">
        <f t="shared" si="28"/>
        <v>847653</v>
      </c>
      <c r="CF55" s="108"/>
      <c r="CG55" s="109"/>
      <c r="CI55" s="63"/>
    </row>
    <row r="56" spans="1:87" hidden="1" x14ac:dyDescent="0.25">
      <c r="A56" s="272" t="s">
        <v>167</v>
      </c>
      <c r="B56" s="99">
        <f t="shared" si="29"/>
        <v>41687</v>
      </c>
      <c r="C56" s="110">
        <f t="shared" si="18"/>
        <v>847653</v>
      </c>
      <c r="D56" s="111">
        <f t="shared" si="19"/>
        <v>0</v>
      </c>
      <c r="E56" s="112">
        <f t="shared" si="20"/>
        <v>0</v>
      </c>
      <c r="F56" s="198">
        <f t="shared" si="21"/>
        <v>847653</v>
      </c>
      <c r="G56" s="425"/>
      <c r="H56" s="104"/>
      <c r="I56" s="104"/>
      <c r="J56" s="104"/>
      <c r="K56" s="104"/>
      <c r="L56" s="102">
        <f t="shared" si="1"/>
        <v>0</v>
      </c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2">
        <f t="shared" si="2"/>
        <v>0</v>
      </c>
      <c r="AC56" s="104"/>
      <c r="AD56" s="103">
        <f t="shared" si="3"/>
        <v>0</v>
      </c>
      <c r="AE56" s="428">
        <v>8000</v>
      </c>
      <c r="AF56" s="428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2">
        <f t="shared" si="22"/>
        <v>8000</v>
      </c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2">
        <f t="shared" si="23"/>
        <v>0</v>
      </c>
      <c r="BK56" s="104"/>
      <c r="BL56" s="102">
        <f t="shared" si="24"/>
        <v>8000</v>
      </c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>
        <f t="shared" si="25"/>
        <v>0</v>
      </c>
      <c r="BZ56" s="102">
        <f t="shared" si="26"/>
        <v>0</v>
      </c>
      <c r="CA56" s="104">
        <f t="shared" si="8"/>
        <v>839653</v>
      </c>
      <c r="CB56" s="104">
        <f t="shared" si="9"/>
        <v>0</v>
      </c>
      <c r="CC56" s="105">
        <f t="shared" si="27"/>
        <v>839653</v>
      </c>
      <c r="CD56" s="106">
        <f t="shared" si="11"/>
        <v>0</v>
      </c>
      <c r="CE56" s="107">
        <f t="shared" si="28"/>
        <v>839653</v>
      </c>
      <c r="CF56" s="108"/>
      <c r="CG56" s="109"/>
      <c r="CI56" s="63"/>
    </row>
    <row r="57" spans="1:87" hidden="1" x14ac:dyDescent="0.25">
      <c r="A57" s="272" t="s">
        <v>161</v>
      </c>
      <c r="B57" s="99">
        <f t="shared" si="29"/>
        <v>41688</v>
      </c>
      <c r="C57" s="110">
        <f t="shared" si="18"/>
        <v>839653</v>
      </c>
      <c r="D57" s="111">
        <f t="shared" si="19"/>
        <v>0</v>
      </c>
      <c r="E57" s="112">
        <f t="shared" si="20"/>
        <v>0</v>
      </c>
      <c r="F57" s="198">
        <f t="shared" si="21"/>
        <v>839653</v>
      </c>
      <c r="G57" s="425">
        <v>500000</v>
      </c>
      <c r="H57" s="104"/>
      <c r="I57" s="104"/>
      <c r="J57" s="104"/>
      <c r="K57" s="104"/>
      <c r="L57" s="102">
        <f t="shared" si="1"/>
        <v>500000</v>
      </c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2">
        <f t="shared" si="2"/>
        <v>0</v>
      </c>
      <c r="AC57" s="104"/>
      <c r="AD57" s="103">
        <f t="shared" si="3"/>
        <v>500000</v>
      </c>
      <c r="AE57" s="428">
        <v>15000</v>
      </c>
      <c r="AF57" s="428">
        <v>10000</v>
      </c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2">
        <f t="shared" si="22"/>
        <v>25000</v>
      </c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2">
        <f t="shared" si="23"/>
        <v>0</v>
      </c>
      <c r="BK57" s="104"/>
      <c r="BL57" s="102">
        <f t="shared" si="24"/>
        <v>25000</v>
      </c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>
        <f t="shared" si="25"/>
        <v>0</v>
      </c>
      <c r="BZ57" s="102">
        <f t="shared" si="26"/>
        <v>0</v>
      </c>
      <c r="CA57" s="104">
        <f t="shared" si="8"/>
        <v>1314653</v>
      </c>
      <c r="CB57" s="104">
        <f t="shared" si="9"/>
        <v>0</v>
      </c>
      <c r="CC57" s="105">
        <f t="shared" si="27"/>
        <v>1314653</v>
      </c>
      <c r="CD57" s="106">
        <f t="shared" si="11"/>
        <v>0</v>
      </c>
      <c r="CE57" s="107">
        <f t="shared" si="28"/>
        <v>1314653</v>
      </c>
      <c r="CF57" s="108"/>
      <c r="CG57" s="109"/>
      <c r="CI57" s="63"/>
    </row>
    <row r="58" spans="1:87" hidden="1" x14ac:dyDescent="0.25">
      <c r="A58" s="272" t="s">
        <v>162</v>
      </c>
      <c r="B58" s="99">
        <f t="shared" si="29"/>
        <v>41689</v>
      </c>
      <c r="C58" s="110">
        <f t="shared" si="18"/>
        <v>1314653</v>
      </c>
      <c r="D58" s="111">
        <f t="shared" si="19"/>
        <v>0</v>
      </c>
      <c r="E58" s="112">
        <f t="shared" si="20"/>
        <v>0</v>
      </c>
      <c r="F58" s="198">
        <f t="shared" si="21"/>
        <v>1314653</v>
      </c>
      <c r="G58" s="425"/>
      <c r="H58" s="104"/>
      <c r="I58" s="104"/>
      <c r="J58" s="104"/>
      <c r="K58" s="104"/>
      <c r="L58" s="102">
        <f t="shared" si="1"/>
        <v>0</v>
      </c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2">
        <f t="shared" si="2"/>
        <v>0</v>
      </c>
      <c r="AC58" s="104"/>
      <c r="AD58" s="103">
        <f t="shared" si="3"/>
        <v>0</v>
      </c>
      <c r="AE58" s="428">
        <v>18000</v>
      </c>
      <c r="AF58" s="428">
        <v>10000</v>
      </c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2">
        <f t="shared" si="22"/>
        <v>28000</v>
      </c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2">
        <f t="shared" si="23"/>
        <v>0</v>
      </c>
      <c r="BK58" s="104"/>
      <c r="BL58" s="102">
        <f t="shared" si="24"/>
        <v>28000</v>
      </c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>
        <f t="shared" si="25"/>
        <v>0</v>
      </c>
      <c r="BZ58" s="102">
        <f t="shared" si="26"/>
        <v>0</v>
      </c>
      <c r="CA58" s="104">
        <f t="shared" si="8"/>
        <v>1286653</v>
      </c>
      <c r="CB58" s="104">
        <f t="shared" si="9"/>
        <v>0</v>
      </c>
      <c r="CC58" s="105">
        <f t="shared" si="27"/>
        <v>1286653</v>
      </c>
      <c r="CD58" s="106">
        <f t="shared" si="11"/>
        <v>0</v>
      </c>
      <c r="CE58" s="107">
        <f t="shared" si="28"/>
        <v>1286653</v>
      </c>
      <c r="CF58" s="108"/>
      <c r="CG58" s="109"/>
      <c r="CI58" s="63"/>
    </row>
    <row r="59" spans="1:87" hidden="1" x14ac:dyDescent="0.25">
      <c r="A59" s="272" t="s">
        <v>163</v>
      </c>
      <c r="B59" s="99">
        <f t="shared" si="29"/>
        <v>41690</v>
      </c>
      <c r="C59" s="110">
        <f t="shared" si="18"/>
        <v>1286653</v>
      </c>
      <c r="D59" s="111">
        <f t="shared" si="19"/>
        <v>0</v>
      </c>
      <c r="E59" s="112">
        <f t="shared" si="20"/>
        <v>0</v>
      </c>
      <c r="F59" s="198">
        <f t="shared" si="21"/>
        <v>1286653</v>
      </c>
      <c r="G59" s="425"/>
      <c r="H59" s="104"/>
      <c r="I59" s="104"/>
      <c r="J59" s="104"/>
      <c r="K59" s="104"/>
      <c r="L59" s="102">
        <f t="shared" si="1"/>
        <v>0</v>
      </c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2">
        <f t="shared" si="2"/>
        <v>0</v>
      </c>
      <c r="AC59" s="104"/>
      <c r="AD59" s="103">
        <f t="shared" si="3"/>
        <v>0</v>
      </c>
      <c r="AE59" s="428">
        <v>7800</v>
      </c>
      <c r="AF59" s="428">
        <v>10000</v>
      </c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2">
        <f t="shared" si="22"/>
        <v>17800</v>
      </c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2">
        <f t="shared" si="23"/>
        <v>0</v>
      </c>
      <c r="BK59" s="104"/>
      <c r="BL59" s="102">
        <f t="shared" si="24"/>
        <v>17800</v>
      </c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4"/>
      <c r="BY59" s="104">
        <f t="shared" si="25"/>
        <v>0</v>
      </c>
      <c r="BZ59" s="102">
        <f t="shared" si="26"/>
        <v>0</v>
      </c>
      <c r="CA59" s="104">
        <f t="shared" si="8"/>
        <v>1268853</v>
      </c>
      <c r="CB59" s="104">
        <f t="shared" si="9"/>
        <v>0</v>
      </c>
      <c r="CC59" s="105">
        <f t="shared" si="27"/>
        <v>1268853</v>
      </c>
      <c r="CD59" s="106">
        <f t="shared" si="11"/>
        <v>0</v>
      </c>
      <c r="CE59" s="107">
        <f t="shared" si="28"/>
        <v>1268853</v>
      </c>
      <c r="CF59" s="108"/>
      <c r="CG59" s="109"/>
      <c r="CI59" s="63"/>
    </row>
    <row r="60" spans="1:87" hidden="1" x14ac:dyDescent="0.25">
      <c r="A60" s="272" t="s">
        <v>164</v>
      </c>
      <c r="B60" s="99">
        <f t="shared" si="29"/>
        <v>41691</v>
      </c>
      <c r="C60" s="110">
        <f t="shared" si="18"/>
        <v>1268853</v>
      </c>
      <c r="D60" s="111">
        <f t="shared" si="19"/>
        <v>0</v>
      </c>
      <c r="E60" s="112">
        <f t="shared" si="20"/>
        <v>0</v>
      </c>
      <c r="F60" s="198">
        <f t="shared" si="21"/>
        <v>1268853</v>
      </c>
      <c r="G60" s="425">
        <v>88000</v>
      </c>
      <c r="H60" s="104"/>
      <c r="I60" s="104"/>
      <c r="J60" s="104"/>
      <c r="K60" s="104"/>
      <c r="L60" s="102">
        <f t="shared" si="1"/>
        <v>88000</v>
      </c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2">
        <f t="shared" si="2"/>
        <v>0</v>
      </c>
      <c r="AC60" s="104"/>
      <c r="AD60" s="103">
        <f t="shared" si="3"/>
        <v>88000</v>
      </c>
      <c r="AE60" s="428">
        <v>8000</v>
      </c>
      <c r="AF60" s="428">
        <v>10000</v>
      </c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2">
        <f t="shared" si="22"/>
        <v>18000</v>
      </c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2">
        <f t="shared" si="23"/>
        <v>0</v>
      </c>
      <c r="BK60" s="104"/>
      <c r="BL60" s="102">
        <f t="shared" si="24"/>
        <v>18000</v>
      </c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>
        <f t="shared" si="25"/>
        <v>0</v>
      </c>
      <c r="BZ60" s="102">
        <f t="shared" si="26"/>
        <v>0</v>
      </c>
      <c r="CA60" s="104">
        <f t="shared" si="8"/>
        <v>1338853</v>
      </c>
      <c r="CB60" s="104">
        <f t="shared" si="9"/>
        <v>0</v>
      </c>
      <c r="CC60" s="105">
        <f t="shared" si="27"/>
        <v>1338853</v>
      </c>
      <c r="CD60" s="106">
        <f t="shared" si="11"/>
        <v>0</v>
      </c>
      <c r="CE60" s="107">
        <f t="shared" si="28"/>
        <v>1338853</v>
      </c>
      <c r="CF60" s="108"/>
      <c r="CG60" s="109"/>
      <c r="CI60" s="63"/>
    </row>
    <row r="61" spans="1:87" hidden="1" x14ac:dyDescent="0.25">
      <c r="A61" s="272" t="s">
        <v>165</v>
      </c>
      <c r="B61" s="99">
        <f t="shared" si="29"/>
        <v>41692</v>
      </c>
      <c r="C61" s="110">
        <f t="shared" si="18"/>
        <v>1338853</v>
      </c>
      <c r="D61" s="111">
        <f t="shared" si="19"/>
        <v>0</v>
      </c>
      <c r="E61" s="112">
        <f t="shared" si="20"/>
        <v>0</v>
      </c>
      <c r="F61" s="198">
        <f t="shared" si="21"/>
        <v>1338853</v>
      </c>
      <c r="G61" s="425">
        <v>53000</v>
      </c>
      <c r="H61" s="104"/>
      <c r="I61" s="104"/>
      <c r="J61" s="104"/>
      <c r="K61" s="104"/>
      <c r="L61" s="102">
        <f t="shared" si="1"/>
        <v>53000</v>
      </c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2">
        <f t="shared" si="2"/>
        <v>0</v>
      </c>
      <c r="AC61" s="104"/>
      <c r="AD61" s="103">
        <f t="shared" si="3"/>
        <v>53000</v>
      </c>
      <c r="AE61" s="428">
        <v>10000</v>
      </c>
      <c r="AF61" s="428">
        <v>10000</v>
      </c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2">
        <f t="shared" si="22"/>
        <v>20000</v>
      </c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2">
        <f t="shared" si="23"/>
        <v>0</v>
      </c>
      <c r="BK61" s="104"/>
      <c r="BL61" s="102">
        <f t="shared" si="24"/>
        <v>20000</v>
      </c>
      <c r="BM61" s="104"/>
      <c r="BN61" s="104"/>
      <c r="BO61" s="104"/>
      <c r="BP61" s="104"/>
      <c r="BQ61" s="104"/>
      <c r="BR61" s="104"/>
      <c r="BS61" s="104"/>
      <c r="BT61" s="104"/>
      <c r="BU61" s="104"/>
      <c r="BV61" s="104"/>
      <c r="BW61" s="104"/>
      <c r="BX61" s="104"/>
      <c r="BY61" s="104">
        <f t="shared" si="25"/>
        <v>0</v>
      </c>
      <c r="BZ61" s="102">
        <f t="shared" si="26"/>
        <v>0</v>
      </c>
      <c r="CA61" s="104">
        <f t="shared" si="8"/>
        <v>1371853</v>
      </c>
      <c r="CB61" s="104">
        <f t="shared" si="9"/>
        <v>0</v>
      </c>
      <c r="CC61" s="105">
        <f t="shared" si="27"/>
        <v>1371853</v>
      </c>
      <c r="CD61" s="106">
        <f t="shared" si="11"/>
        <v>0</v>
      </c>
      <c r="CE61" s="107">
        <f t="shared" si="28"/>
        <v>1371853</v>
      </c>
      <c r="CF61" s="108"/>
      <c r="CG61" s="109"/>
      <c r="CI61" s="63"/>
    </row>
    <row r="62" spans="1:87" hidden="1" x14ac:dyDescent="0.25">
      <c r="A62" s="273" t="s">
        <v>166</v>
      </c>
      <c r="B62" s="274">
        <f t="shared" si="29"/>
        <v>41693</v>
      </c>
      <c r="C62" s="110">
        <f t="shared" si="18"/>
        <v>1371853</v>
      </c>
      <c r="D62" s="111">
        <f t="shared" si="19"/>
        <v>0</v>
      </c>
      <c r="E62" s="112">
        <f t="shared" si="20"/>
        <v>0</v>
      </c>
      <c r="F62" s="198">
        <f t="shared" si="21"/>
        <v>1371853</v>
      </c>
      <c r="G62" s="425"/>
      <c r="H62" s="104"/>
      <c r="I62" s="104"/>
      <c r="J62" s="104"/>
      <c r="K62" s="104"/>
      <c r="L62" s="102">
        <f t="shared" si="1"/>
        <v>0</v>
      </c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2">
        <f t="shared" si="2"/>
        <v>0</v>
      </c>
      <c r="AC62" s="104"/>
      <c r="AD62" s="103">
        <f t="shared" si="3"/>
        <v>0</v>
      </c>
      <c r="AE62" s="428"/>
      <c r="AF62" s="428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2">
        <f t="shared" si="22"/>
        <v>0</v>
      </c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2">
        <f t="shared" si="23"/>
        <v>0</v>
      </c>
      <c r="BK62" s="104"/>
      <c r="BL62" s="102">
        <f t="shared" si="24"/>
        <v>0</v>
      </c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>
        <f t="shared" si="25"/>
        <v>0</v>
      </c>
      <c r="BZ62" s="102">
        <f t="shared" si="26"/>
        <v>0</v>
      </c>
      <c r="CA62" s="104">
        <f t="shared" si="8"/>
        <v>1371853</v>
      </c>
      <c r="CB62" s="104">
        <f t="shared" si="9"/>
        <v>0</v>
      </c>
      <c r="CC62" s="105">
        <f t="shared" si="27"/>
        <v>1371853</v>
      </c>
      <c r="CD62" s="106">
        <f t="shared" si="11"/>
        <v>0</v>
      </c>
      <c r="CE62" s="107">
        <f t="shared" si="28"/>
        <v>1371853</v>
      </c>
      <c r="CF62" s="108"/>
      <c r="CG62" s="109"/>
      <c r="CI62" s="63"/>
    </row>
    <row r="63" spans="1:87" hidden="1" x14ac:dyDescent="0.25">
      <c r="A63" s="272" t="s">
        <v>167</v>
      </c>
      <c r="B63" s="99">
        <f t="shared" si="29"/>
        <v>41694</v>
      </c>
      <c r="C63" s="110">
        <f t="shared" si="18"/>
        <v>1371853</v>
      </c>
      <c r="D63" s="111">
        <f t="shared" si="19"/>
        <v>0</v>
      </c>
      <c r="E63" s="112">
        <f t="shared" si="20"/>
        <v>0</v>
      </c>
      <c r="F63" s="198">
        <f t="shared" si="21"/>
        <v>1371853</v>
      </c>
      <c r="G63" s="425"/>
      <c r="H63" s="104"/>
      <c r="I63" s="104"/>
      <c r="J63" s="104"/>
      <c r="K63" s="104"/>
      <c r="L63" s="102">
        <f t="shared" si="1"/>
        <v>0</v>
      </c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2">
        <f t="shared" si="2"/>
        <v>0</v>
      </c>
      <c r="AC63" s="104"/>
      <c r="AD63" s="103">
        <f t="shared" si="3"/>
        <v>0</v>
      </c>
      <c r="AE63" s="428"/>
      <c r="AF63" s="428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2">
        <f t="shared" si="22"/>
        <v>0</v>
      </c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2">
        <f t="shared" si="23"/>
        <v>0</v>
      </c>
      <c r="BK63" s="104"/>
      <c r="BL63" s="102">
        <f t="shared" si="24"/>
        <v>0</v>
      </c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4"/>
      <c r="BX63" s="104"/>
      <c r="BY63" s="104">
        <f t="shared" si="25"/>
        <v>0</v>
      </c>
      <c r="BZ63" s="102">
        <f t="shared" si="26"/>
        <v>0</v>
      </c>
      <c r="CA63" s="104">
        <f t="shared" si="8"/>
        <v>1371853</v>
      </c>
      <c r="CB63" s="104">
        <f t="shared" si="9"/>
        <v>0</v>
      </c>
      <c r="CC63" s="105">
        <f t="shared" si="27"/>
        <v>1371853</v>
      </c>
      <c r="CD63" s="106">
        <f t="shared" si="11"/>
        <v>0</v>
      </c>
      <c r="CE63" s="107">
        <f t="shared" si="28"/>
        <v>1371853</v>
      </c>
      <c r="CF63" s="108"/>
      <c r="CG63" s="109"/>
      <c r="CI63" s="63"/>
    </row>
    <row r="64" spans="1:87" hidden="1" x14ac:dyDescent="0.25">
      <c r="A64" s="272" t="s">
        <v>161</v>
      </c>
      <c r="B64" s="99">
        <f t="shared" si="29"/>
        <v>41695</v>
      </c>
      <c r="C64" s="110">
        <f t="shared" si="18"/>
        <v>1371853</v>
      </c>
      <c r="D64" s="111">
        <f t="shared" si="19"/>
        <v>0</v>
      </c>
      <c r="E64" s="112">
        <f t="shared" si="20"/>
        <v>0</v>
      </c>
      <c r="F64" s="198">
        <f t="shared" si="21"/>
        <v>1371853</v>
      </c>
      <c r="G64" s="425"/>
      <c r="H64" s="104"/>
      <c r="I64" s="104"/>
      <c r="J64" s="104"/>
      <c r="K64" s="104"/>
      <c r="L64" s="102">
        <f t="shared" si="1"/>
        <v>0</v>
      </c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2">
        <f t="shared" si="2"/>
        <v>0</v>
      </c>
      <c r="AC64" s="104"/>
      <c r="AD64" s="103">
        <f t="shared" si="3"/>
        <v>0</v>
      </c>
      <c r="AE64" s="428">
        <v>10200</v>
      </c>
      <c r="AF64" s="428">
        <v>15000</v>
      </c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2">
        <f t="shared" si="22"/>
        <v>25200</v>
      </c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2">
        <f t="shared" si="23"/>
        <v>0</v>
      </c>
      <c r="BK64" s="104"/>
      <c r="BL64" s="102">
        <f t="shared" si="24"/>
        <v>25200</v>
      </c>
      <c r="BM64" s="104"/>
      <c r="BN64" s="104"/>
      <c r="BO64" s="104"/>
      <c r="BP64" s="104"/>
      <c r="BQ64" s="104"/>
      <c r="BR64" s="104"/>
      <c r="BS64" s="104"/>
      <c r="BT64" s="104"/>
      <c r="BU64" s="104"/>
      <c r="BV64" s="104"/>
      <c r="BW64" s="104"/>
      <c r="BX64" s="104"/>
      <c r="BY64" s="104">
        <f t="shared" si="25"/>
        <v>0</v>
      </c>
      <c r="BZ64" s="102">
        <f t="shared" si="26"/>
        <v>0</v>
      </c>
      <c r="CA64" s="104">
        <f t="shared" si="8"/>
        <v>1346653</v>
      </c>
      <c r="CB64" s="104">
        <f t="shared" si="9"/>
        <v>0</v>
      </c>
      <c r="CC64" s="105">
        <f t="shared" si="27"/>
        <v>1346653</v>
      </c>
      <c r="CD64" s="106">
        <f t="shared" si="11"/>
        <v>0</v>
      </c>
      <c r="CE64" s="107">
        <f t="shared" si="28"/>
        <v>1346653</v>
      </c>
      <c r="CF64" s="108"/>
      <c r="CG64" s="109"/>
      <c r="CI64" s="63"/>
    </row>
    <row r="65" spans="1:87" hidden="1" x14ac:dyDescent="0.25">
      <c r="A65" s="272" t="s">
        <v>162</v>
      </c>
      <c r="B65" s="99">
        <f t="shared" si="29"/>
        <v>41696</v>
      </c>
      <c r="C65" s="110">
        <f t="shared" si="18"/>
        <v>1346653</v>
      </c>
      <c r="D65" s="111">
        <f t="shared" si="19"/>
        <v>0</v>
      </c>
      <c r="E65" s="112">
        <f t="shared" si="20"/>
        <v>0</v>
      </c>
      <c r="F65" s="198">
        <f t="shared" si="21"/>
        <v>1346653</v>
      </c>
      <c r="G65" s="425"/>
      <c r="H65" s="104"/>
      <c r="I65" s="104"/>
      <c r="J65" s="104"/>
      <c r="K65" s="104"/>
      <c r="L65" s="102">
        <f t="shared" si="1"/>
        <v>0</v>
      </c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2">
        <f t="shared" si="2"/>
        <v>0</v>
      </c>
      <c r="AC65" s="104"/>
      <c r="AD65" s="103">
        <f t="shared" si="3"/>
        <v>0</v>
      </c>
      <c r="AE65" s="428"/>
      <c r="AF65" s="428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2">
        <f t="shared" si="22"/>
        <v>0</v>
      </c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2">
        <f t="shared" si="23"/>
        <v>0</v>
      </c>
      <c r="BK65" s="104"/>
      <c r="BL65" s="102">
        <f t="shared" si="24"/>
        <v>0</v>
      </c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4"/>
      <c r="BX65" s="104"/>
      <c r="BY65" s="104">
        <f t="shared" si="25"/>
        <v>0</v>
      </c>
      <c r="BZ65" s="102">
        <f t="shared" si="26"/>
        <v>0</v>
      </c>
      <c r="CA65" s="104">
        <f t="shared" si="8"/>
        <v>1346653</v>
      </c>
      <c r="CB65" s="104">
        <f t="shared" si="9"/>
        <v>0</v>
      </c>
      <c r="CC65" s="105">
        <f t="shared" si="27"/>
        <v>1346653</v>
      </c>
      <c r="CD65" s="106">
        <f t="shared" si="11"/>
        <v>0</v>
      </c>
      <c r="CE65" s="107">
        <f t="shared" si="28"/>
        <v>1346653</v>
      </c>
      <c r="CF65" s="108"/>
      <c r="CG65" s="109"/>
      <c r="CI65" s="63"/>
    </row>
    <row r="66" spans="1:87" hidden="1" x14ac:dyDescent="0.25">
      <c r="A66" s="272" t="s">
        <v>163</v>
      </c>
      <c r="B66" s="99">
        <f t="shared" si="29"/>
        <v>41697</v>
      </c>
      <c r="C66" s="110">
        <f t="shared" si="18"/>
        <v>1346653</v>
      </c>
      <c r="D66" s="111">
        <f t="shared" si="19"/>
        <v>0</v>
      </c>
      <c r="E66" s="112">
        <f t="shared" si="20"/>
        <v>0</v>
      </c>
      <c r="F66" s="198">
        <f t="shared" si="21"/>
        <v>1346653</v>
      </c>
      <c r="G66" s="425"/>
      <c r="H66" s="104"/>
      <c r="I66" s="104"/>
      <c r="J66" s="104"/>
      <c r="K66" s="104"/>
      <c r="L66" s="102">
        <f t="shared" si="1"/>
        <v>0</v>
      </c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2">
        <f t="shared" si="2"/>
        <v>0</v>
      </c>
      <c r="AC66" s="104"/>
      <c r="AD66" s="103">
        <f t="shared" si="3"/>
        <v>0</v>
      </c>
      <c r="AE66" s="428">
        <v>25200</v>
      </c>
      <c r="AF66" s="428">
        <v>15000</v>
      </c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04"/>
      <c r="AT66" s="102">
        <f t="shared" si="22"/>
        <v>40200</v>
      </c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2">
        <f t="shared" si="23"/>
        <v>0</v>
      </c>
      <c r="BK66" s="104"/>
      <c r="BL66" s="102">
        <f t="shared" si="24"/>
        <v>40200</v>
      </c>
      <c r="BM66" s="104"/>
      <c r="BN66" s="104"/>
      <c r="BO66" s="104"/>
      <c r="BP66" s="104"/>
      <c r="BQ66" s="104"/>
      <c r="BR66" s="104"/>
      <c r="BS66" s="104"/>
      <c r="BT66" s="104"/>
      <c r="BU66" s="104"/>
      <c r="BV66" s="104"/>
      <c r="BW66" s="104"/>
      <c r="BX66" s="104"/>
      <c r="BY66" s="104">
        <f t="shared" si="25"/>
        <v>0</v>
      </c>
      <c r="BZ66" s="102">
        <f t="shared" si="26"/>
        <v>0</v>
      </c>
      <c r="CA66" s="104">
        <f t="shared" si="8"/>
        <v>1306453</v>
      </c>
      <c r="CB66" s="104">
        <f t="shared" si="9"/>
        <v>0</v>
      </c>
      <c r="CC66" s="105">
        <f t="shared" si="27"/>
        <v>1306453</v>
      </c>
      <c r="CD66" s="106">
        <f t="shared" si="11"/>
        <v>0</v>
      </c>
      <c r="CE66" s="107">
        <f t="shared" si="28"/>
        <v>1306453</v>
      </c>
      <c r="CF66" s="108"/>
      <c r="CG66" s="109"/>
      <c r="CI66" s="63"/>
    </row>
    <row r="67" spans="1:87" s="209" customFormat="1" hidden="1" x14ac:dyDescent="0.25">
      <c r="A67" s="272" t="s">
        <v>164</v>
      </c>
      <c r="B67" s="99">
        <f t="shared" si="29"/>
        <v>41698</v>
      </c>
      <c r="C67" s="199">
        <f t="shared" si="18"/>
        <v>1306453</v>
      </c>
      <c r="D67" s="200">
        <f t="shared" si="19"/>
        <v>0</v>
      </c>
      <c r="E67" s="201">
        <f t="shared" si="20"/>
        <v>0</v>
      </c>
      <c r="F67" s="202">
        <f t="shared" si="21"/>
        <v>1306453</v>
      </c>
      <c r="G67" s="427">
        <v>100000</v>
      </c>
      <c r="H67" s="204"/>
      <c r="I67" s="204"/>
      <c r="J67" s="204"/>
      <c r="K67" s="204"/>
      <c r="L67" s="204">
        <f t="shared" si="1"/>
        <v>100000</v>
      </c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W67" s="204"/>
      <c r="X67" s="204"/>
      <c r="Y67" s="204"/>
      <c r="Z67" s="204"/>
      <c r="AA67" s="204"/>
      <c r="AB67" s="204">
        <f t="shared" si="2"/>
        <v>0</v>
      </c>
      <c r="AC67" s="204"/>
      <c r="AD67" s="205">
        <f t="shared" si="3"/>
        <v>100000</v>
      </c>
      <c r="AE67" s="430">
        <v>20400</v>
      </c>
      <c r="AF67" s="430">
        <v>19000</v>
      </c>
      <c r="AG67" s="204"/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>
        <f t="shared" si="22"/>
        <v>39400</v>
      </c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  <c r="BI67" s="204"/>
      <c r="BJ67" s="204">
        <f t="shared" si="23"/>
        <v>0</v>
      </c>
      <c r="BK67" s="204"/>
      <c r="BL67" s="204">
        <f t="shared" si="24"/>
        <v>39400</v>
      </c>
      <c r="BM67" s="204"/>
      <c r="BN67" s="204"/>
      <c r="BO67" s="204"/>
      <c r="BP67" s="204"/>
      <c r="BQ67" s="204"/>
      <c r="BR67" s="204"/>
      <c r="BS67" s="204"/>
      <c r="BT67" s="204"/>
      <c r="BU67" s="204"/>
      <c r="BV67" s="204"/>
      <c r="BW67" s="204"/>
      <c r="BX67" s="204"/>
      <c r="BY67" s="204">
        <f t="shared" si="25"/>
        <v>0</v>
      </c>
      <c r="BZ67" s="204">
        <f t="shared" si="26"/>
        <v>0</v>
      </c>
      <c r="CA67" s="204">
        <f t="shared" si="8"/>
        <v>1367053</v>
      </c>
      <c r="CB67" s="204">
        <f t="shared" si="9"/>
        <v>0</v>
      </c>
      <c r="CC67" s="200">
        <f t="shared" si="27"/>
        <v>1367053</v>
      </c>
      <c r="CD67" s="201">
        <f t="shared" si="11"/>
        <v>0</v>
      </c>
      <c r="CE67" s="206">
        <f t="shared" si="28"/>
        <v>1367053</v>
      </c>
      <c r="CF67" s="207">
        <f>CG67-CE67</f>
        <v>118</v>
      </c>
      <c r="CG67" s="208">
        <f>F68</f>
        <v>1367171</v>
      </c>
      <c r="CI67" s="210"/>
    </row>
    <row r="68" spans="1:87" ht="15.75" hidden="1" x14ac:dyDescent="0.25">
      <c r="A68" s="272" t="s">
        <v>165</v>
      </c>
      <c r="B68" s="99">
        <f>B67+1</f>
        <v>41699</v>
      </c>
      <c r="C68" s="199">
        <v>1367171</v>
      </c>
      <c r="D68" s="200"/>
      <c r="E68" s="201"/>
      <c r="F68" s="198">
        <f t="shared" si="21"/>
        <v>1367171</v>
      </c>
      <c r="G68" s="435"/>
      <c r="H68" s="104"/>
      <c r="I68" s="104"/>
      <c r="J68" s="104"/>
      <c r="K68" s="104"/>
      <c r="L68" s="102">
        <f t="shared" si="1"/>
        <v>0</v>
      </c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2">
        <f t="shared" si="2"/>
        <v>0</v>
      </c>
      <c r="AC68" s="104"/>
      <c r="AD68" s="103">
        <f t="shared" si="3"/>
        <v>0</v>
      </c>
      <c r="AE68" s="439">
        <v>4000</v>
      </c>
      <c r="AF68" s="439">
        <v>19000</v>
      </c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2">
        <f t="shared" si="22"/>
        <v>23000</v>
      </c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2">
        <f t="shared" si="23"/>
        <v>0</v>
      </c>
      <c r="BK68" s="104"/>
      <c r="BL68" s="102">
        <f t="shared" si="24"/>
        <v>23000</v>
      </c>
      <c r="BM68" s="104"/>
      <c r="BN68" s="104"/>
      <c r="BO68" s="104"/>
      <c r="BP68" s="104"/>
      <c r="BQ68" s="104"/>
      <c r="BR68" s="104"/>
      <c r="BS68" s="104"/>
      <c r="BT68" s="104"/>
      <c r="BU68" s="104"/>
      <c r="BV68" s="104"/>
      <c r="BW68" s="104"/>
      <c r="BX68" s="104"/>
      <c r="BY68" s="104">
        <f t="shared" si="25"/>
        <v>0</v>
      </c>
      <c r="BZ68" s="102">
        <f t="shared" si="26"/>
        <v>0</v>
      </c>
      <c r="CA68" s="104">
        <f t="shared" si="8"/>
        <v>1344171</v>
      </c>
      <c r="CB68" s="104">
        <f t="shared" si="9"/>
        <v>0</v>
      </c>
      <c r="CC68" s="105">
        <f t="shared" si="27"/>
        <v>1344171</v>
      </c>
      <c r="CD68" s="106">
        <f t="shared" si="11"/>
        <v>0</v>
      </c>
      <c r="CE68" s="107">
        <f t="shared" si="28"/>
        <v>1344171</v>
      </c>
      <c r="CF68" s="108"/>
      <c r="CG68" s="109"/>
      <c r="CI68" s="63"/>
    </row>
    <row r="69" spans="1:87" ht="15.75" hidden="1" x14ac:dyDescent="0.25">
      <c r="A69" s="273" t="s">
        <v>166</v>
      </c>
      <c r="B69" s="274">
        <f t="shared" si="29"/>
        <v>41700</v>
      </c>
      <c r="C69" s="110">
        <f t="shared" si="18"/>
        <v>1344171</v>
      </c>
      <c r="D69" s="111">
        <f t="shared" si="19"/>
        <v>0</v>
      </c>
      <c r="E69" s="112">
        <f t="shared" si="20"/>
        <v>0</v>
      </c>
      <c r="F69" s="198">
        <f t="shared" si="21"/>
        <v>1344171</v>
      </c>
      <c r="G69" s="435"/>
      <c r="H69" s="104"/>
      <c r="I69" s="104"/>
      <c r="J69" s="104"/>
      <c r="K69" s="104"/>
      <c r="L69" s="102">
        <f t="shared" si="1"/>
        <v>0</v>
      </c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2">
        <f t="shared" si="2"/>
        <v>0</v>
      </c>
      <c r="AC69" s="104"/>
      <c r="AD69" s="103">
        <f t="shared" si="3"/>
        <v>0</v>
      </c>
      <c r="AE69" s="439"/>
      <c r="AF69" s="439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  <c r="AR69" s="104"/>
      <c r="AS69" s="104"/>
      <c r="AT69" s="102">
        <f t="shared" si="22"/>
        <v>0</v>
      </c>
      <c r="AU69" s="104"/>
      <c r="AV69" s="104"/>
      <c r="AW69" s="104"/>
      <c r="AX69" s="104"/>
      <c r="AY69" s="104"/>
      <c r="AZ69" s="104"/>
      <c r="BA69" s="104"/>
      <c r="BB69" s="104"/>
      <c r="BC69" s="104"/>
      <c r="BD69" s="104"/>
      <c r="BE69" s="104"/>
      <c r="BF69" s="104"/>
      <c r="BG69" s="104"/>
      <c r="BH69" s="104"/>
      <c r="BI69" s="104"/>
      <c r="BJ69" s="102">
        <f t="shared" si="23"/>
        <v>0</v>
      </c>
      <c r="BK69" s="104"/>
      <c r="BL69" s="102">
        <f t="shared" si="24"/>
        <v>0</v>
      </c>
      <c r="BM69" s="104"/>
      <c r="BN69" s="104"/>
      <c r="BO69" s="104"/>
      <c r="BP69" s="104"/>
      <c r="BQ69" s="104"/>
      <c r="BR69" s="104"/>
      <c r="BS69" s="104"/>
      <c r="BT69" s="104"/>
      <c r="BU69" s="104"/>
      <c r="BV69" s="104"/>
      <c r="BW69" s="104"/>
      <c r="BX69" s="104"/>
      <c r="BY69" s="104">
        <f t="shared" si="25"/>
        <v>0</v>
      </c>
      <c r="BZ69" s="102">
        <f t="shared" si="26"/>
        <v>0</v>
      </c>
      <c r="CA69" s="104">
        <f t="shared" si="8"/>
        <v>1344171</v>
      </c>
      <c r="CB69" s="104">
        <f t="shared" si="9"/>
        <v>0</v>
      </c>
      <c r="CC69" s="105">
        <f t="shared" si="27"/>
        <v>1344171</v>
      </c>
      <c r="CD69" s="106">
        <f t="shared" si="11"/>
        <v>0</v>
      </c>
      <c r="CE69" s="107">
        <f t="shared" si="28"/>
        <v>1344171</v>
      </c>
      <c r="CF69" s="108"/>
      <c r="CG69" s="109"/>
      <c r="CI69" s="63"/>
    </row>
    <row r="70" spans="1:87" ht="15.75" hidden="1" x14ac:dyDescent="0.25">
      <c r="A70" s="272" t="s">
        <v>167</v>
      </c>
      <c r="B70" s="99">
        <f t="shared" si="29"/>
        <v>41701</v>
      </c>
      <c r="C70" s="110">
        <f t="shared" si="18"/>
        <v>1344171</v>
      </c>
      <c r="D70" s="111">
        <f t="shared" si="19"/>
        <v>0</v>
      </c>
      <c r="E70" s="112">
        <f t="shared" si="20"/>
        <v>0</v>
      </c>
      <c r="F70" s="198">
        <f t="shared" si="21"/>
        <v>1344171</v>
      </c>
      <c r="G70" s="435"/>
      <c r="H70" s="104"/>
      <c r="I70" s="104"/>
      <c r="J70" s="104"/>
      <c r="K70" s="104"/>
      <c r="L70" s="102">
        <f t="shared" si="1"/>
        <v>0</v>
      </c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2">
        <f t="shared" si="2"/>
        <v>0</v>
      </c>
      <c r="AC70" s="104"/>
      <c r="AD70" s="103">
        <f t="shared" si="3"/>
        <v>0</v>
      </c>
      <c r="AE70" s="439"/>
      <c r="AF70" s="439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2">
        <f t="shared" si="22"/>
        <v>0</v>
      </c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  <c r="BH70" s="104"/>
      <c r="BI70" s="104"/>
      <c r="BJ70" s="102">
        <f t="shared" si="23"/>
        <v>0</v>
      </c>
      <c r="BK70" s="104"/>
      <c r="BL70" s="102">
        <f t="shared" si="24"/>
        <v>0</v>
      </c>
      <c r="BM70" s="104"/>
      <c r="BN70" s="104"/>
      <c r="BO70" s="104"/>
      <c r="BP70" s="104"/>
      <c r="BQ70" s="104"/>
      <c r="BR70" s="104"/>
      <c r="BS70" s="104"/>
      <c r="BT70" s="104"/>
      <c r="BU70" s="104"/>
      <c r="BV70" s="104"/>
      <c r="BW70" s="104"/>
      <c r="BX70" s="104"/>
      <c r="BY70" s="104">
        <f t="shared" si="25"/>
        <v>0</v>
      </c>
      <c r="BZ70" s="102">
        <f t="shared" si="26"/>
        <v>0</v>
      </c>
      <c r="CA70" s="104">
        <f t="shared" si="8"/>
        <v>1344171</v>
      </c>
      <c r="CB70" s="104">
        <f t="shared" si="9"/>
        <v>0</v>
      </c>
      <c r="CC70" s="105">
        <f t="shared" si="27"/>
        <v>1344171</v>
      </c>
      <c r="CD70" s="106">
        <f t="shared" si="11"/>
        <v>0</v>
      </c>
      <c r="CE70" s="107">
        <f t="shared" si="28"/>
        <v>1344171</v>
      </c>
      <c r="CF70" s="108"/>
      <c r="CG70" s="109"/>
      <c r="CI70" s="63"/>
    </row>
    <row r="71" spans="1:87" ht="15.75" hidden="1" x14ac:dyDescent="0.25">
      <c r="A71" s="272" t="s">
        <v>161</v>
      </c>
      <c r="B71" s="99">
        <f t="shared" si="29"/>
        <v>41702</v>
      </c>
      <c r="C71" s="110">
        <f t="shared" si="18"/>
        <v>1344171</v>
      </c>
      <c r="D71" s="111">
        <f t="shared" si="19"/>
        <v>0</v>
      </c>
      <c r="E71" s="112">
        <f t="shared" si="20"/>
        <v>0</v>
      </c>
      <c r="F71" s="198">
        <f t="shared" si="21"/>
        <v>1344171</v>
      </c>
      <c r="G71" s="435"/>
      <c r="H71" s="104"/>
      <c r="I71" s="104"/>
      <c r="J71" s="104"/>
      <c r="K71" s="104"/>
      <c r="L71" s="102">
        <f t="shared" si="1"/>
        <v>0</v>
      </c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2">
        <f t="shared" si="2"/>
        <v>0</v>
      </c>
      <c r="AC71" s="104"/>
      <c r="AD71" s="103">
        <f t="shared" si="3"/>
        <v>0</v>
      </c>
      <c r="AE71" s="439"/>
      <c r="AF71" s="439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102">
        <f t="shared" si="22"/>
        <v>0</v>
      </c>
      <c r="AU71" s="104"/>
      <c r="AV71" s="104"/>
      <c r="AW71" s="104"/>
      <c r="AX71" s="104"/>
      <c r="AY71" s="104"/>
      <c r="AZ71" s="104"/>
      <c r="BA71" s="104"/>
      <c r="BB71" s="104"/>
      <c r="BC71" s="104"/>
      <c r="BD71" s="104"/>
      <c r="BE71" s="104"/>
      <c r="BF71" s="104"/>
      <c r="BG71" s="104"/>
      <c r="BH71" s="104"/>
      <c r="BI71" s="104"/>
      <c r="BJ71" s="102">
        <f t="shared" si="23"/>
        <v>0</v>
      </c>
      <c r="BK71" s="104"/>
      <c r="BL71" s="102">
        <f t="shared" si="24"/>
        <v>0</v>
      </c>
      <c r="BM71" s="104"/>
      <c r="BN71" s="104"/>
      <c r="BO71" s="104"/>
      <c r="BP71" s="104"/>
      <c r="BQ71" s="104"/>
      <c r="BR71" s="104"/>
      <c r="BS71" s="104"/>
      <c r="BT71" s="104"/>
      <c r="BU71" s="104"/>
      <c r="BV71" s="104"/>
      <c r="BW71" s="104"/>
      <c r="BX71" s="104"/>
      <c r="BY71" s="104">
        <f t="shared" si="25"/>
        <v>0</v>
      </c>
      <c r="BZ71" s="102">
        <f t="shared" si="26"/>
        <v>0</v>
      </c>
      <c r="CA71" s="104">
        <f t="shared" si="8"/>
        <v>1344171</v>
      </c>
      <c r="CB71" s="104">
        <f t="shared" si="9"/>
        <v>0</v>
      </c>
      <c r="CC71" s="105">
        <f t="shared" si="27"/>
        <v>1344171</v>
      </c>
      <c r="CD71" s="106">
        <f t="shared" si="11"/>
        <v>0</v>
      </c>
      <c r="CE71" s="107">
        <f t="shared" si="28"/>
        <v>1344171</v>
      </c>
      <c r="CF71" s="108"/>
      <c r="CG71" s="109"/>
      <c r="CI71" s="63"/>
    </row>
    <row r="72" spans="1:87" ht="15.75" hidden="1" x14ac:dyDescent="0.25">
      <c r="A72" s="272" t="s">
        <v>162</v>
      </c>
      <c r="B72" s="99">
        <f t="shared" si="29"/>
        <v>41703</v>
      </c>
      <c r="C72" s="110">
        <f t="shared" si="18"/>
        <v>1344171</v>
      </c>
      <c r="D72" s="111">
        <f t="shared" si="19"/>
        <v>0</v>
      </c>
      <c r="E72" s="112">
        <f t="shared" si="20"/>
        <v>0</v>
      </c>
      <c r="F72" s="198">
        <f t="shared" si="21"/>
        <v>1344171</v>
      </c>
      <c r="G72" s="435"/>
      <c r="H72" s="104"/>
      <c r="I72" s="104"/>
      <c r="J72" s="104"/>
      <c r="K72" s="104"/>
      <c r="L72" s="102">
        <f t="shared" si="1"/>
        <v>0</v>
      </c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2">
        <f t="shared" si="2"/>
        <v>0</v>
      </c>
      <c r="AC72" s="104"/>
      <c r="AD72" s="103">
        <f t="shared" si="3"/>
        <v>0</v>
      </c>
      <c r="AE72" s="439">
        <v>19000</v>
      </c>
      <c r="AF72" s="439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/>
      <c r="AT72" s="102">
        <f t="shared" si="22"/>
        <v>19000</v>
      </c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  <c r="BI72" s="104"/>
      <c r="BJ72" s="102">
        <f t="shared" si="23"/>
        <v>0</v>
      </c>
      <c r="BK72" s="104"/>
      <c r="BL72" s="102">
        <f t="shared" si="24"/>
        <v>19000</v>
      </c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>
        <f t="shared" si="25"/>
        <v>0</v>
      </c>
      <c r="BZ72" s="102">
        <f t="shared" si="26"/>
        <v>0</v>
      </c>
      <c r="CA72" s="104">
        <f t="shared" si="8"/>
        <v>1325171</v>
      </c>
      <c r="CB72" s="104">
        <f t="shared" si="9"/>
        <v>0</v>
      </c>
      <c r="CC72" s="105">
        <f t="shared" si="27"/>
        <v>1325171</v>
      </c>
      <c r="CD72" s="106">
        <f t="shared" si="11"/>
        <v>0</v>
      </c>
      <c r="CE72" s="107">
        <f t="shared" si="28"/>
        <v>1325171</v>
      </c>
      <c r="CF72" s="108"/>
      <c r="CG72" s="109"/>
      <c r="CI72" s="63"/>
    </row>
    <row r="73" spans="1:87" ht="15.75" hidden="1" x14ac:dyDescent="0.25">
      <c r="A73" s="272" t="s">
        <v>163</v>
      </c>
      <c r="B73" s="99">
        <f t="shared" si="29"/>
        <v>41704</v>
      </c>
      <c r="C73" s="110">
        <f t="shared" si="18"/>
        <v>1325171</v>
      </c>
      <c r="D73" s="111">
        <f t="shared" si="19"/>
        <v>0</v>
      </c>
      <c r="E73" s="112">
        <f t="shared" si="20"/>
        <v>0</v>
      </c>
      <c r="F73" s="198">
        <f t="shared" si="21"/>
        <v>1325171</v>
      </c>
      <c r="G73" s="435"/>
      <c r="H73" s="104"/>
      <c r="I73" s="104"/>
      <c r="J73" s="104"/>
      <c r="K73" s="104"/>
      <c r="L73" s="102">
        <f t="shared" ref="L73:L136" si="30">SUM(G73:K73)</f>
        <v>0</v>
      </c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2">
        <f t="shared" ref="AB73:AB136" si="31">SUM(M73:AA73)</f>
        <v>0</v>
      </c>
      <c r="AC73" s="104"/>
      <c r="AD73" s="103">
        <f t="shared" ref="AD73:AD136" si="32">L73+AB73+AC73</f>
        <v>0</v>
      </c>
      <c r="AE73" s="439">
        <v>5000</v>
      </c>
      <c r="AF73" s="439">
        <v>17000</v>
      </c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2">
        <f t="shared" si="22"/>
        <v>22000</v>
      </c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2">
        <f t="shared" si="23"/>
        <v>0</v>
      </c>
      <c r="BK73" s="104"/>
      <c r="BL73" s="102">
        <f t="shared" si="24"/>
        <v>22000</v>
      </c>
      <c r="BM73" s="104"/>
      <c r="BN73" s="104"/>
      <c r="BO73" s="104"/>
      <c r="BP73" s="104"/>
      <c r="BQ73" s="104"/>
      <c r="BR73" s="104"/>
      <c r="BS73" s="104"/>
      <c r="BT73" s="104"/>
      <c r="BU73" s="104"/>
      <c r="BV73" s="104"/>
      <c r="BW73" s="104"/>
      <c r="BX73" s="104"/>
      <c r="BY73" s="104">
        <f t="shared" si="25"/>
        <v>0</v>
      </c>
      <c r="BZ73" s="102">
        <f t="shared" si="26"/>
        <v>0</v>
      </c>
      <c r="CA73" s="104">
        <f t="shared" ref="CA73:CA136" si="33">C73+L73-AT73+BN73-BM73</f>
        <v>1303171</v>
      </c>
      <c r="CB73" s="104">
        <f t="shared" ref="CB73:CB136" si="34">D73+AB73-BJ73+BM73-BN73-BY73</f>
        <v>0</v>
      </c>
      <c r="CC73" s="105">
        <f t="shared" si="27"/>
        <v>1303171</v>
      </c>
      <c r="CD73" s="106">
        <f t="shared" ref="CD73:CD136" si="35">E73+AC73-BK73</f>
        <v>0</v>
      </c>
      <c r="CE73" s="107">
        <f t="shared" si="28"/>
        <v>1303171</v>
      </c>
      <c r="CF73" s="108"/>
      <c r="CG73" s="109"/>
      <c r="CI73" s="63"/>
    </row>
    <row r="74" spans="1:87" ht="15.75" hidden="1" x14ac:dyDescent="0.25">
      <c r="A74" s="272" t="s">
        <v>164</v>
      </c>
      <c r="B74" s="99">
        <f t="shared" si="29"/>
        <v>41705</v>
      </c>
      <c r="C74" s="110">
        <f t="shared" si="18"/>
        <v>1303171</v>
      </c>
      <c r="D74" s="111">
        <f t="shared" si="19"/>
        <v>0</v>
      </c>
      <c r="E74" s="112">
        <f t="shared" si="20"/>
        <v>0</v>
      </c>
      <c r="F74" s="198">
        <f t="shared" si="21"/>
        <v>1303171</v>
      </c>
      <c r="G74" s="435"/>
      <c r="H74" s="104"/>
      <c r="I74" s="104"/>
      <c r="J74" s="104"/>
      <c r="K74" s="104"/>
      <c r="L74" s="102">
        <f t="shared" si="30"/>
        <v>0</v>
      </c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2">
        <f t="shared" si="31"/>
        <v>0</v>
      </c>
      <c r="AC74" s="104"/>
      <c r="AD74" s="103">
        <f t="shared" si="32"/>
        <v>0</v>
      </c>
      <c r="AE74" s="439">
        <v>23000</v>
      </c>
      <c r="AF74" s="439">
        <v>18000</v>
      </c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2">
        <f t="shared" si="22"/>
        <v>41000</v>
      </c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2">
        <f t="shared" si="23"/>
        <v>0</v>
      </c>
      <c r="BK74" s="104"/>
      <c r="BL74" s="102">
        <f t="shared" si="24"/>
        <v>41000</v>
      </c>
      <c r="BM74" s="104"/>
      <c r="BN74" s="104"/>
      <c r="BO74" s="104"/>
      <c r="BP74" s="104"/>
      <c r="BQ74" s="104"/>
      <c r="BR74" s="104"/>
      <c r="BS74" s="104"/>
      <c r="BT74" s="104"/>
      <c r="BU74" s="104"/>
      <c r="BV74" s="104"/>
      <c r="BW74" s="104"/>
      <c r="BX74" s="104"/>
      <c r="BY74" s="104">
        <f t="shared" si="25"/>
        <v>0</v>
      </c>
      <c r="BZ74" s="102">
        <f t="shared" si="26"/>
        <v>0</v>
      </c>
      <c r="CA74" s="104">
        <f t="shared" si="33"/>
        <v>1262171</v>
      </c>
      <c r="CB74" s="104">
        <f t="shared" si="34"/>
        <v>0</v>
      </c>
      <c r="CC74" s="105">
        <f t="shared" si="27"/>
        <v>1262171</v>
      </c>
      <c r="CD74" s="106">
        <f t="shared" si="35"/>
        <v>0</v>
      </c>
      <c r="CE74" s="107">
        <f t="shared" si="28"/>
        <v>1262171</v>
      </c>
      <c r="CF74" s="108"/>
      <c r="CG74" s="109"/>
      <c r="CI74" s="63"/>
    </row>
    <row r="75" spans="1:87" ht="15.75" hidden="1" x14ac:dyDescent="0.25">
      <c r="A75" s="272" t="s">
        <v>165</v>
      </c>
      <c r="B75" s="99">
        <f t="shared" si="29"/>
        <v>41706</v>
      </c>
      <c r="C75" s="110">
        <f t="shared" si="18"/>
        <v>1262171</v>
      </c>
      <c r="D75" s="111">
        <f t="shared" si="19"/>
        <v>0</v>
      </c>
      <c r="E75" s="112">
        <f t="shared" si="20"/>
        <v>0</v>
      </c>
      <c r="F75" s="198">
        <f t="shared" si="21"/>
        <v>1262171</v>
      </c>
      <c r="G75" s="435">
        <v>192000</v>
      </c>
      <c r="H75" s="104"/>
      <c r="I75" s="104"/>
      <c r="J75" s="104"/>
      <c r="K75" s="104"/>
      <c r="L75" s="102">
        <f t="shared" si="30"/>
        <v>192000</v>
      </c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2">
        <f t="shared" si="31"/>
        <v>0</v>
      </c>
      <c r="AC75" s="104"/>
      <c r="AD75" s="103">
        <f t="shared" si="32"/>
        <v>192000</v>
      </c>
      <c r="AE75" s="439">
        <v>15000</v>
      </c>
      <c r="AF75" s="439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2">
        <f t="shared" si="22"/>
        <v>15000</v>
      </c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2">
        <f t="shared" si="23"/>
        <v>0</v>
      </c>
      <c r="BK75" s="104"/>
      <c r="BL75" s="102">
        <f t="shared" si="24"/>
        <v>15000</v>
      </c>
      <c r="BM75" s="104"/>
      <c r="BN75" s="104"/>
      <c r="BO75" s="104"/>
      <c r="BP75" s="104"/>
      <c r="BQ75" s="104"/>
      <c r="BR75" s="104"/>
      <c r="BS75" s="104"/>
      <c r="BT75" s="104"/>
      <c r="BU75" s="104"/>
      <c r="BV75" s="104"/>
      <c r="BW75" s="104"/>
      <c r="BX75" s="104"/>
      <c r="BY75" s="104">
        <f t="shared" si="25"/>
        <v>0</v>
      </c>
      <c r="BZ75" s="102">
        <f t="shared" si="26"/>
        <v>0</v>
      </c>
      <c r="CA75" s="104">
        <f t="shared" si="33"/>
        <v>1439171</v>
      </c>
      <c r="CB75" s="104">
        <f t="shared" si="34"/>
        <v>0</v>
      </c>
      <c r="CC75" s="105">
        <f t="shared" si="27"/>
        <v>1439171</v>
      </c>
      <c r="CD75" s="106">
        <f t="shared" si="35"/>
        <v>0</v>
      </c>
      <c r="CE75" s="107">
        <f t="shared" si="28"/>
        <v>1439171</v>
      </c>
      <c r="CF75" s="108"/>
      <c r="CG75" s="109"/>
      <c r="CI75" s="63"/>
    </row>
    <row r="76" spans="1:87" ht="15.75" hidden="1" x14ac:dyDescent="0.25">
      <c r="A76" s="273" t="s">
        <v>166</v>
      </c>
      <c r="B76" s="274">
        <f t="shared" si="29"/>
        <v>41707</v>
      </c>
      <c r="C76" s="110">
        <f t="shared" si="18"/>
        <v>1439171</v>
      </c>
      <c r="D76" s="111">
        <f t="shared" si="19"/>
        <v>0</v>
      </c>
      <c r="E76" s="112">
        <f t="shared" si="20"/>
        <v>0</v>
      </c>
      <c r="F76" s="198">
        <f t="shared" si="21"/>
        <v>1439171</v>
      </c>
      <c r="G76" s="436"/>
      <c r="H76" s="104"/>
      <c r="I76" s="104"/>
      <c r="J76" s="104"/>
      <c r="K76" s="104"/>
      <c r="L76" s="102">
        <f t="shared" si="30"/>
        <v>0</v>
      </c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2">
        <f t="shared" si="31"/>
        <v>0</v>
      </c>
      <c r="AC76" s="104"/>
      <c r="AD76" s="103">
        <f t="shared" si="32"/>
        <v>0</v>
      </c>
      <c r="AE76" s="440"/>
      <c r="AF76" s="440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  <c r="AT76" s="102">
        <f t="shared" si="22"/>
        <v>0</v>
      </c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104"/>
      <c r="BI76" s="104"/>
      <c r="BJ76" s="102">
        <f t="shared" si="23"/>
        <v>0</v>
      </c>
      <c r="BK76" s="104"/>
      <c r="BL76" s="102">
        <f t="shared" si="24"/>
        <v>0</v>
      </c>
      <c r="BM76" s="104"/>
      <c r="BN76" s="104"/>
      <c r="BO76" s="104"/>
      <c r="BP76" s="104"/>
      <c r="BQ76" s="104"/>
      <c r="BR76" s="104"/>
      <c r="BS76" s="104"/>
      <c r="BT76" s="104"/>
      <c r="BU76" s="104"/>
      <c r="BV76" s="104"/>
      <c r="BW76" s="104"/>
      <c r="BX76" s="104"/>
      <c r="BY76" s="104">
        <f t="shared" si="25"/>
        <v>0</v>
      </c>
      <c r="BZ76" s="102">
        <f t="shared" si="26"/>
        <v>0</v>
      </c>
      <c r="CA76" s="104">
        <f t="shared" si="33"/>
        <v>1439171</v>
      </c>
      <c r="CB76" s="104">
        <f t="shared" si="34"/>
        <v>0</v>
      </c>
      <c r="CC76" s="105">
        <f t="shared" si="27"/>
        <v>1439171</v>
      </c>
      <c r="CD76" s="106">
        <f t="shared" si="35"/>
        <v>0</v>
      </c>
      <c r="CE76" s="107">
        <f t="shared" si="28"/>
        <v>1439171</v>
      </c>
      <c r="CF76" s="108"/>
      <c r="CG76" s="109"/>
      <c r="CI76" s="63"/>
    </row>
    <row r="77" spans="1:87" ht="15.75" hidden="1" x14ac:dyDescent="0.25">
      <c r="A77" s="272" t="s">
        <v>167</v>
      </c>
      <c r="B77" s="99">
        <f t="shared" si="29"/>
        <v>41708</v>
      </c>
      <c r="C77" s="110">
        <f t="shared" si="18"/>
        <v>1439171</v>
      </c>
      <c r="D77" s="111">
        <f t="shared" si="19"/>
        <v>0</v>
      </c>
      <c r="E77" s="112">
        <f t="shared" si="20"/>
        <v>0</v>
      </c>
      <c r="F77" s="198">
        <f t="shared" si="21"/>
        <v>1439171</v>
      </c>
      <c r="G77" s="436"/>
      <c r="H77" s="104"/>
      <c r="I77" s="104"/>
      <c r="J77" s="104"/>
      <c r="K77" s="104"/>
      <c r="L77" s="102">
        <f t="shared" si="30"/>
        <v>0</v>
      </c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2">
        <f t="shared" si="31"/>
        <v>0</v>
      </c>
      <c r="AC77" s="104"/>
      <c r="AD77" s="103">
        <f t="shared" si="32"/>
        <v>0</v>
      </c>
      <c r="AE77" s="440">
        <v>9800</v>
      </c>
      <c r="AF77" s="440">
        <v>19000</v>
      </c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2">
        <f t="shared" si="22"/>
        <v>28800</v>
      </c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2">
        <f t="shared" si="23"/>
        <v>0</v>
      </c>
      <c r="BK77" s="104"/>
      <c r="BL77" s="102">
        <f t="shared" si="24"/>
        <v>28800</v>
      </c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>
        <f t="shared" si="25"/>
        <v>0</v>
      </c>
      <c r="BZ77" s="102">
        <f t="shared" si="26"/>
        <v>0</v>
      </c>
      <c r="CA77" s="104">
        <f t="shared" si="33"/>
        <v>1410371</v>
      </c>
      <c r="CB77" s="104">
        <f t="shared" si="34"/>
        <v>0</v>
      </c>
      <c r="CC77" s="105">
        <f t="shared" si="27"/>
        <v>1410371</v>
      </c>
      <c r="CD77" s="106">
        <f t="shared" si="35"/>
        <v>0</v>
      </c>
      <c r="CE77" s="107">
        <f t="shared" si="28"/>
        <v>1410371</v>
      </c>
      <c r="CF77" s="108"/>
      <c r="CG77" s="109"/>
      <c r="CI77" s="63"/>
    </row>
    <row r="78" spans="1:87" ht="15.75" hidden="1" x14ac:dyDescent="0.25">
      <c r="A78" s="272" t="s">
        <v>161</v>
      </c>
      <c r="B78" s="99">
        <f t="shared" si="29"/>
        <v>41709</v>
      </c>
      <c r="C78" s="110">
        <f t="shared" si="18"/>
        <v>1410371</v>
      </c>
      <c r="D78" s="111">
        <f t="shared" si="19"/>
        <v>0</v>
      </c>
      <c r="E78" s="112">
        <f t="shared" si="20"/>
        <v>0</v>
      </c>
      <c r="F78" s="198">
        <f t="shared" si="21"/>
        <v>1410371</v>
      </c>
      <c r="G78" s="436"/>
      <c r="H78" s="104"/>
      <c r="I78" s="104"/>
      <c r="J78" s="104"/>
      <c r="K78" s="104"/>
      <c r="L78" s="102">
        <f t="shared" si="30"/>
        <v>0</v>
      </c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2">
        <f t="shared" si="31"/>
        <v>0</v>
      </c>
      <c r="AC78" s="104"/>
      <c r="AD78" s="103">
        <f t="shared" si="32"/>
        <v>0</v>
      </c>
      <c r="AE78" s="440">
        <v>10200</v>
      </c>
      <c r="AF78" s="440">
        <v>19000</v>
      </c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2">
        <f t="shared" si="22"/>
        <v>29200</v>
      </c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2">
        <f t="shared" si="23"/>
        <v>0</v>
      </c>
      <c r="BK78" s="104"/>
      <c r="BL78" s="102">
        <f t="shared" si="24"/>
        <v>29200</v>
      </c>
      <c r="BM78" s="104"/>
      <c r="BN78" s="104"/>
      <c r="BO78" s="104"/>
      <c r="BP78" s="104"/>
      <c r="BQ78" s="104"/>
      <c r="BR78" s="104"/>
      <c r="BS78" s="104"/>
      <c r="BT78" s="104"/>
      <c r="BU78" s="104"/>
      <c r="BV78" s="104"/>
      <c r="BW78" s="104"/>
      <c r="BX78" s="104"/>
      <c r="BY78" s="104">
        <f t="shared" si="25"/>
        <v>0</v>
      </c>
      <c r="BZ78" s="102">
        <f t="shared" si="26"/>
        <v>0</v>
      </c>
      <c r="CA78" s="104">
        <f t="shared" si="33"/>
        <v>1381171</v>
      </c>
      <c r="CB78" s="104">
        <f t="shared" si="34"/>
        <v>0</v>
      </c>
      <c r="CC78" s="105">
        <f t="shared" si="27"/>
        <v>1381171</v>
      </c>
      <c r="CD78" s="106">
        <f t="shared" si="35"/>
        <v>0</v>
      </c>
      <c r="CE78" s="107">
        <f t="shared" si="28"/>
        <v>1381171</v>
      </c>
      <c r="CF78" s="108"/>
      <c r="CG78" s="109"/>
      <c r="CI78" s="63"/>
    </row>
    <row r="79" spans="1:87" ht="15.75" hidden="1" x14ac:dyDescent="0.25">
      <c r="A79" s="272" t="s">
        <v>162</v>
      </c>
      <c r="B79" s="99">
        <f t="shared" si="29"/>
        <v>41710</v>
      </c>
      <c r="C79" s="110">
        <f t="shared" si="18"/>
        <v>1381171</v>
      </c>
      <c r="D79" s="111">
        <f t="shared" si="19"/>
        <v>0</v>
      </c>
      <c r="E79" s="112">
        <f t="shared" si="20"/>
        <v>0</v>
      </c>
      <c r="F79" s="198">
        <f t="shared" si="21"/>
        <v>1381171</v>
      </c>
      <c r="G79" s="435"/>
      <c r="H79" s="104"/>
      <c r="I79" s="104"/>
      <c r="J79" s="104"/>
      <c r="K79" s="104"/>
      <c r="L79" s="102">
        <f t="shared" si="30"/>
        <v>0</v>
      </c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2">
        <f t="shared" si="31"/>
        <v>0</v>
      </c>
      <c r="AC79" s="104"/>
      <c r="AD79" s="103">
        <f t="shared" si="32"/>
        <v>0</v>
      </c>
      <c r="AE79" s="439">
        <v>9400</v>
      </c>
      <c r="AF79" s="439">
        <v>19000</v>
      </c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2">
        <f t="shared" si="22"/>
        <v>28400</v>
      </c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2">
        <f t="shared" si="23"/>
        <v>0</v>
      </c>
      <c r="BK79" s="104"/>
      <c r="BL79" s="102">
        <f t="shared" si="24"/>
        <v>28400</v>
      </c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/>
      <c r="BY79" s="104">
        <f t="shared" si="25"/>
        <v>0</v>
      </c>
      <c r="BZ79" s="102">
        <f t="shared" si="26"/>
        <v>0</v>
      </c>
      <c r="CA79" s="104">
        <f t="shared" si="33"/>
        <v>1352771</v>
      </c>
      <c r="CB79" s="104">
        <f t="shared" si="34"/>
        <v>0</v>
      </c>
      <c r="CC79" s="105">
        <f t="shared" si="27"/>
        <v>1352771</v>
      </c>
      <c r="CD79" s="106">
        <f t="shared" si="35"/>
        <v>0</v>
      </c>
      <c r="CE79" s="107">
        <f t="shared" si="28"/>
        <v>1352771</v>
      </c>
      <c r="CF79" s="108"/>
      <c r="CG79" s="109"/>
      <c r="CI79" s="63"/>
    </row>
    <row r="80" spans="1:87" ht="15.75" hidden="1" x14ac:dyDescent="0.25">
      <c r="A80" s="272" t="s">
        <v>163</v>
      </c>
      <c r="B80" s="99">
        <f t="shared" si="29"/>
        <v>41711</v>
      </c>
      <c r="C80" s="110">
        <f t="shared" si="18"/>
        <v>1352771</v>
      </c>
      <c r="D80" s="111">
        <f t="shared" si="19"/>
        <v>0</v>
      </c>
      <c r="E80" s="112">
        <f t="shared" si="20"/>
        <v>0</v>
      </c>
      <c r="F80" s="198">
        <f t="shared" si="21"/>
        <v>1352771</v>
      </c>
      <c r="G80" s="435"/>
      <c r="H80" s="104"/>
      <c r="I80" s="104"/>
      <c r="J80" s="104"/>
      <c r="K80" s="104"/>
      <c r="L80" s="102">
        <f t="shared" si="30"/>
        <v>0</v>
      </c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2">
        <f t="shared" si="31"/>
        <v>0</v>
      </c>
      <c r="AC80" s="104"/>
      <c r="AD80" s="103">
        <f t="shared" si="32"/>
        <v>0</v>
      </c>
      <c r="AE80" s="439">
        <v>31350</v>
      </c>
      <c r="AF80" s="439">
        <v>10000</v>
      </c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2">
        <f t="shared" si="22"/>
        <v>41350</v>
      </c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04"/>
      <c r="BI80" s="104"/>
      <c r="BJ80" s="102">
        <f t="shared" si="23"/>
        <v>0</v>
      </c>
      <c r="BK80" s="104"/>
      <c r="BL80" s="102">
        <f t="shared" si="24"/>
        <v>41350</v>
      </c>
      <c r="BM80" s="104"/>
      <c r="BN80" s="104"/>
      <c r="BO80" s="104"/>
      <c r="BP80" s="104"/>
      <c r="BQ80" s="104"/>
      <c r="BR80" s="104"/>
      <c r="BS80" s="104"/>
      <c r="BT80" s="104"/>
      <c r="BU80" s="104"/>
      <c r="BV80" s="104"/>
      <c r="BW80" s="104"/>
      <c r="BX80" s="104"/>
      <c r="BY80" s="104">
        <f t="shared" si="25"/>
        <v>0</v>
      </c>
      <c r="BZ80" s="102">
        <f t="shared" si="26"/>
        <v>0</v>
      </c>
      <c r="CA80" s="104">
        <f t="shared" si="33"/>
        <v>1311421</v>
      </c>
      <c r="CB80" s="104">
        <f t="shared" si="34"/>
        <v>0</v>
      </c>
      <c r="CC80" s="105">
        <f t="shared" si="27"/>
        <v>1311421</v>
      </c>
      <c r="CD80" s="106">
        <f t="shared" si="35"/>
        <v>0</v>
      </c>
      <c r="CE80" s="107">
        <f t="shared" si="28"/>
        <v>1311421</v>
      </c>
      <c r="CF80" s="108"/>
      <c r="CG80" s="109"/>
      <c r="CI80" s="63"/>
    </row>
    <row r="81" spans="1:87" ht="15.75" hidden="1" x14ac:dyDescent="0.25">
      <c r="A81" s="272" t="s">
        <v>164</v>
      </c>
      <c r="B81" s="99">
        <f t="shared" si="29"/>
        <v>41712</v>
      </c>
      <c r="C81" s="110">
        <f t="shared" si="18"/>
        <v>1311421</v>
      </c>
      <c r="D81" s="111">
        <f t="shared" si="19"/>
        <v>0</v>
      </c>
      <c r="E81" s="112">
        <f t="shared" si="20"/>
        <v>0</v>
      </c>
      <c r="F81" s="198">
        <f t="shared" si="21"/>
        <v>1311421</v>
      </c>
      <c r="G81" s="435">
        <v>66000</v>
      </c>
      <c r="H81" s="104"/>
      <c r="I81" s="104"/>
      <c r="J81" s="104"/>
      <c r="K81" s="104"/>
      <c r="L81" s="102">
        <f t="shared" si="30"/>
        <v>66000</v>
      </c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2">
        <f t="shared" si="31"/>
        <v>0</v>
      </c>
      <c r="AC81" s="104"/>
      <c r="AD81" s="103">
        <f t="shared" si="32"/>
        <v>66000</v>
      </c>
      <c r="AE81" s="439">
        <v>16600</v>
      </c>
      <c r="AF81" s="439">
        <v>19000</v>
      </c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2">
        <f t="shared" si="22"/>
        <v>35600</v>
      </c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2">
        <f t="shared" si="23"/>
        <v>0</v>
      </c>
      <c r="BK81" s="104"/>
      <c r="BL81" s="102">
        <f t="shared" si="24"/>
        <v>35600</v>
      </c>
      <c r="BM81" s="104"/>
      <c r="BN81" s="104"/>
      <c r="BO81" s="104"/>
      <c r="BP81" s="104"/>
      <c r="BQ81" s="104"/>
      <c r="BR81" s="104"/>
      <c r="BS81" s="104"/>
      <c r="BT81" s="104"/>
      <c r="BU81" s="104"/>
      <c r="BV81" s="104"/>
      <c r="BW81" s="104"/>
      <c r="BX81" s="104"/>
      <c r="BY81" s="104">
        <f t="shared" si="25"/>
        <v>0</v>
      </c>
      <c r="BZ81" s="102">
        <f t="shared" si="26"/>
        <v>0</v>
      </c>
      <c r="CA81" s="104">
        <f t="shared" si="33"/>
        <v>1341821</v>
      </c>
      <c r="CB81" s="104">
        <f t="shared" si="34"/>
        <v>0</v>
      </c>
      <c r="CC81" s="105">
        <f t="shared" si="27"/>
        <v>1341821</v>
      </c>
      <c r="CD81" s="106">
        <f t="shared" si="35"/>
        <v>0</v>
      </c>
      <c r="CE81" s="107">
        <f t="shared" si="28"/>
        <v>1341821</v>
      </c>
      <c r="CF81" s="108"/>
      <c r="CG81" s="109"/>
      <c r="CI81" s="63"/>
    </row>
    <row r="82" spans="1:87" ht="15.75" hidden="1" x14ac:dyDescent="0.25">
      <c r="A82" s="272" t="s">
        <v>165</v>
      </c>
      <c r="B82" s="99">
        <f t="shared" si="29"/>
        <v>41713</v>
      </c>
      <c r="C82" s="110">
        <f t="shared" si="18"/>
        <v>1341821</v>
      </c>
      <c r="D82" s="111">
        <f t="shared" si="19"/>
        <v>0</v>
      </c>
      <c r="E82" s="112">
        <f t="shared" si="20"/>
        <v>0</v>
      </c>
      <c r="F82" s="198">
        <f t="shared" si="21"/>
        <v>1341821</v>
      </c>
      <c r="G82" s="435">
        <v>70000</v>
      </c>
      <c r="H82" s="104"/>
      <c r="I82" s="104"/>
      <c r="J82" s="104"/>
      <c r="K82" s="104"/>
      <c r="L82" s="102">
        <f t="shared" si="30"/>
        <v>70000</v>
      </c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2">
        <f t="shared" si="31"/>
        <v>0</v>
      </c>
      <c r="AC82" s="104"/>
      <c r="AD82" s="103">
        <f t="shared" si="32"/>
        <v>70000</v>
      </c>
      <c r="AE82" s="439">
        <v>39200</v>
      </c>
      <c r="AF82" s="439"/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  <c r="AT82" s="102">
        <f t="shared" si="22"/>
        <v>39200</v>
      </c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2">
        <f t="shared" si="23"/>
        <v>0</v>
      </c>
      <c r="BK82" s="104"/>
      <c r="BL82" s="102">
        <f t="shared" si="24"/>
        <v>39200</v>
      </c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>
        <f t="shared" si="25"/>
        <v>0</v>
      </c>
      <c r="BZ82" s="102">
        <f t="shared" si="26"/>
        <v>0</v>
      </c>
      <c r="CA82" s="104">
        <f t="shared" si="33"/>
        <v>1372621</v>
      </c>
      <c r="CB82" s="104">
        <f t="shared" si="34"/>
        <v>0</v>
      </c>
      <c r="CC82" s="105">
        <f t="shared" si="27"/>
        <v>1372621</v>
      </c>
      <c r="CD82" s="106">
        <f t="shared" si="35"/>
        <v>0</v>
      </c>
      <c r="CE82" s="107">
        <f t="shared" si="28"/>
        <v>1372621</v>
      </c>
      <c r="CF82" s="108"/>
      <c r="CG82" s="109"/>
      <c r="CI82" s="63"/>
    </row>
    <row r="83" spans="1:87" ht="15.75" hidden="1" x14ac:dyDescent="0.25">
      <c r="A83" s="273" t="s">
        <v>166</v>
      </c>
      <c r="B83" s="274">
        <f t="shared" si="29"/>
        <v>41714</v>
      </c>
      <c r="C83" s="110">
        <f t="shared" si="18"/>
        <v>1372621</v>
      </c>
      <c r="D83" s="111">
        <f t="shared" si="19"/>
        <v>0</v>
      </c>
      <c r="E83" s="112">
        <f t="shared" si="20"/>
        <v>0</v>
      </c>
      <c r="F83" s="198">
        <f t="shared" si="21"/>
        <v>1372621</v>
      </c>
      <c r="G83" s="435"/>
      <c r="H83" s="104"/>
      <c r="I83" s="104"/>
      <c r="J83" s="104"/>
      <c r="K83" s="104"/>
      <c r="L83" s="102">
        <f t="shared" si="30"/>
        <v>0</v>
      </c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2">
        <f t="shared" si="31"/>
        <v>0</v>
      </c>
      <c r="AC83" s="104"/>
      <c r="AD83" s="103">
        <f t="shared" si="32"/>
        <v>0</v>
      </c>
      <c r="AE83" s="439"/>
      <c r="AF83" s="439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2">
        <f t="shared" si="22"/>
        <v>0</v>
      </c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2">
        <f t="shared" si="23"/>
        <v>0</v>
      </c>
      <c r="BK83" s="104"/>
      <c r="BL83" s="102">
        <f t="shared" si="24"/>
        <v>0</v>
      </c>
      <c r="BM83" s="104"/>
      <c r="BN83" s="104"/>
      <c r="BO83" s="104"/>
      <c r="BP83" s="104"/>
      <c r="BQ83" s="104"/>
      <c r="BR83" s="104"/>
      <c r="BS83" s="104"/>
      <c r="BT83" s="104"/>
      <c r="BU83" s="104"/>
      <c r="BV83" s="104"/>
      <c r="BW83" s="104"/>
      <c r="BX83" s="104"/>
      <c r="BY83" s="104">
        <f t="shared" si="25"/>
        <v>0</v>
      </c>
      <c r="BZ83" s="102">
        <f t="shared" si="26"/>
        <v>0</v>
      </c>
      <c r="CA83" s="104">
        <f t="shared" si="33"/>
        <v>1372621</v>
      </c>
      <c r="CB83" s="104">
        <f t="shared" si="34"/>
        <v>0</v>
      </c>
      <c r="CC83" s="105">
        <f t="shared" si="27"/>
        <v>1372621</v>
      </c>
      <c r="CD83" s="106">
        <f t="shared" si="35"/>
        <v>0</v>
      </c>
      <c r="CE83" s="107">
        <f t="shared" si="28"/>
        <v>1372621</v>
      </c>
      <c r="CF83" s="108"/>
      <c r="CG83" s="109"/>
      <c r="CI83" s="63"/>
    </row>
    <row r="84" spans="1:87" ht="15.75" hidden="1" x14ac:dyDescent="0.25">
      <c r="A84" s="272" t="s">
        <v>167</v>
      </c>
      <c r="B84" s="99">
        <f t="shared" si="29"/>
        <v>41715</v>
      </c>
      <c r="C84" s="110">
        <f t="shared" si="18"/>
        <v>1372621</v>
      </c>
      <c r="D84" s="111">
        <f t="shared" si="19"/>
        <v>0</v>
      </c>
      <c r="E84" s="112">
        <f t="shared" si="20"/>
        <v>0</v>
      </c>
      <c r="F84" s="198">
        <f t="shared" si="21"/>
        <v>1372621</v>
      </c>
      <c r="G84" s="435"/>
      <c r="H84" s="104"/>
      <c r="I84" s="104"/>
      <c r="J84" s="104"/>
      <c r="K84" s="104"/>
      <c r="L84" s="102">
        <f t="shared" si="30"/>
        <v>0</v>
      </c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2">
        <f t="shared" si="31"/>
        <v>0</v>
      </c>
      <c r="AC84" s="104"/>
      <c r="AD84" s="103">
        <f t="shared" si="32"/>
        <v>0</v>
      </c>
      <c r="AE84" s="439">
        <v>12600</v>
      </c>
      <c r="AF84" s="439">
        <v>15000</v>
      </c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02">
        <f t="shared" si="22"/>
        <v>27600</v>
      </c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2">
        <f t="shared" si="23"/>
        <v>0</v>
      </c>
      <c r="BK84" s="104"/>
      <c r="BL84" s="102">
        <f t="shared" si="24"/>
        <v>27600</v>
      </c>
      <c r="BM84" s="104"/>
      <c r="BN84" s="104"/>
      <c r="BO84" s="104"/>
      <c r="BP84" s="104"/>
      <c r="BQ84" s="104"/>
      <c r="BR84" s="104"/>
      <c r="BS84" s="104"/>
      <c r="BT84" s="104"/>
      <c r="BU84" s="104"/>
      <c r="BV84" s="104"/>
      <c r="BW84" s="104"/>
      <c r="BX84" s="104"/>
      <c r="BY84" s="104">
        <f t="shared" si="25"/>
        <v>0</v>
      </c>
      <c r="BZ84" s="102">
        <f t="shared" si="26"/>
        <v>0</v>
      </c>
      <c r="CA84" s="104">
        <f t="shared" si="33"/>
        <v>1345021</v>
      </c>
      <c r="CB84" s="104">
        <f t="shared" si="34"/>
        <v>0</v>
      </c>
      <c r="CC84" s="105">
        <f t="shared" si="27"/>
        <v>1345021</v>
      </c>
      <c r="CD84" s="106">
        <f t="shared" si="35"/>
        <v>0</v>
      </c>
      <c r="CE84" s="107">
        <f t="shared" si="28"/>
        <v>1345021</v>
      </c>
      <c r="CF84" s="108"/>
      <c r="CG84" s="109"/>
      <c r="CI84" s="63"/>
    </row>
    <row r="85" spans="1:87" ht="15.75" hidden="1" x14ac:dyDescent="0.25">
      <c r="A85" s="272" t="s">
        <v>161</v>
      </c>
      <c r="B85" s="99">
        <f t="shared" si="29"/>
        <v>41716</v>
      </c>
      <c r="C85" s="110">
        <f t="shared" si="18"/>
        <v>1345021</v>
      </c>
      <c r="D85" s="111">
        <f t="shared" si="19"/>
        <v>0</v>
      </c>
      <c r="E85" s="112">
        <f t="shared" si="20"/>
        <v>0</v>
      </c>
      <c r="F85" s="198">
        <f t="shared" si="21"/>
        <v>1345021</v>
      </c>
      <c r="G85" s="435"/>
      <c r="H85" s="104"/>
      <c r="I85" s="104"/>
      <c r="J85" s="104"/>
      <c r="K85" s="104"/>
      <c r="L85" s="102">
        <f t="shared" si="30"/>
        <v>0</v>
      </c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2">
        <f t="shared" si="31"/>
        <v>0</v>
      </c>
      <c r="AC85" s="104"/>
      <c r="AD85" s="103">
        <f t="shared" si="32"/>
        <v>0</v>
      </c>
      <c r="AE85" s="439">
        <v>26400</v>
      </c>
      <c r="AF85" s="439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2">
        <f t="shared" si="22"/>
        <v>26400</v>
      </c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2">
        <f t="shared" si="23"/>
        <v>0</v>
      </c>
      <c r="BK85" s="104"/>
      <c r="BL85" s="102">
        <f t="shared" si="24"/>
        <v>26400</v>
      </c>
      <c r="BM85" s="104"/>
      <c r="BN85" s="104"/>
      <c r="BO85" s="104"/>
      <c r="BP85" s="104"/>
      <c r="BQ85" s="104"/>
      <c r="BR85" s="104"/>
      <c r="BS85" s="104"/>
      <c r="BT85" s="104"/>
      <c r="BU85" s="104"/>
      <c r="BV85" s="104"/>
      <c r="BW85" s="104"/>
      <c r="BX85" s="104"/>
      <c r="BY85" s="104">
        <f t="shared" si="25"/>
        <v>0</v>
      </c>
      <c r="BZ85" s="102">
        <f t="shared" si="26"/>
        <v>0</v>
      </c>
      <c r="CA85" s="104">
        <f t="shared" si="33"/>
        <v>1318621</v>
      </c>
      <c r="CB85" s="104">
        <f t="shared" si="34"/>
        <v>0</v>
      </c>
      <c r="CC85" s="105">
        <f t="shared" si="27"/>
        <v>1318621</v>
      </c>
      <c r="CD85" s="106">
        <f t="shared" si="35"/>
        <v>0</v>
      </c>
      <c r="CE85" s="107">
        <f t="shared" si="28"/>
        <v>1318621</v>
      </c>
      <c r="CF85" s="108"/>
      <c r="CG85" s="109"/>
      <c r="CI85" s="63"/>
    </row>
    <row r="86" spans="1:87" ht="15.75" hidden="1" x14ac:dyDescent="0.25">
      <c r="A86" s="272" t="s">
        <v>162</v>
      </c>
      <c r="B86" s="99">
        <f t="shared" si="29"/>
        <v>41717</v>
      </c>
      <c r="C86" s="110">
        <f t="shared" si="18"/>
        <v>1318621</v>
      </c>
      <c r="D86" s="111">
        <f t="shared" si="19"/>
        <v>0</v>
      </c>
      <c r="E86" s="112">
        <f t="shared" si="20"/>
        <v>0</v>
      </c>
      <c r="F86" s="198">
        <f t="shared" si="21"/>
        <v>1318621</v>
      </c>
      <c r="G86" s="435"/>
      <c r="H86" s="104"/>
      <c r="I86" s="104"/>
      <c r="J86" s="104"/>
      <c r="K86" s="104"/>
      <c r="L86" s="102">
        <f t="shared" si="30"/>
        <v>0</v>
      </c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2">
        <f t="shared" si="31"/>
        <v>0</v>
      </c>
      <c r="AC86" s="104"/>
      <c r="AD86" s="103">
        <f t="shared" si="32"/>
        <v>0</v>
      </c>
      <c r="AE86" s="439">
        <v>26400</v>
      </c>
      <c r="AF86" s="439">
        <v>15000</v>
      </c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  <c r="AR86" s="104"/>
      <c r="AS86" s="104"/>
      <c r="AT86" s="102">
        <f t="shared" si="22"/>
        <v>41400</v>
      </c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04"/>
      <c r="BI86" s="104"/>
      <c r="BJ86" s="102">
        <f t="shared" si="23"/>
        <v>0</v>
      </c>
      <c r="BK86" s="104"/>
      <c r="BL86" s="102">
        <f t="shared" si="24"/>
        <v>41400</v>
      </c>
      <c r="BM86" s="104"/>
      <c r="BN86" s="104"/>
      <c r="BO86" s="104"/>
      <c r="BP86" s="104"/>
      <c r="BQ86" s="104"/>
      <c r="BR86" s="104"/>
      <c r="BS86" s="104"/>
      <c r="BT86" s="104"/>
      <c r="BU86" s="104"/>
      <c r="BV86" s="104"/>
      <c r="BW86" s="104"/>
      <c r="BX86" s="104"/>
      <c r="BY86" s="104">
        <f t="shared" si="25"/>
        <v>0</v>
      </c>
      <c r="BZ86" s="102">
        <f t="shared" si="26"/>
        <v>0</v>
      </c>
      <c r="CA86" s="104">
        <f t="shared" si="33"/>
        <v>1277221</v>
      </c>
      <c r="CB86" s="104">
        <f t="shared" si="34"/>
        <v>0</v>
      </c>
      <c r="CC86" s="105">
        <f t="shared" si="27"/>
        <v>1277221</v>
      </c>
      <c r="CD86" s="106">
        <f t="shared" si="35"/>
        <v>0</v>
      </c>
      <c r="CE86" s="107">
        <f t="shared" si="28"/>
        <v>1277221</v>
      </c>
      <c r="CF86" s="108"/>
      <c r="CG86" s="109"/>
      <c r="CI86" s="63"/>
    </row>
    <row r="87" spans="1:87" ht="15.75" hidden="1" x14ac:dyDescent="0.25">
      <c r="A87" s="272" t="s">
        <v>163</v>
      </c>
      <c r="B87" s="99">
        <f t="shared" si="29"/>
        <v>41718</v>
      </c>
      <c r="C87" s="110">
        <f t="shared" si="18"/>
        <v>1277221</v>
      </c>
      <c r="D87" s="111">
        <f t="shared" si="19"/>
        <v>0</v>
      </c>
      <c r="E87" s="112">
        <f t="shared" si="20"/>
        <v>0</v>
      </c>
      <c r="F87" s="198">
        <f t="shared" si="21"/>
        <v>1277221</v>
      </c>
      <c r="G87" s="435"/>
      <c r="H87" s="104"/>
      <c r="I87" s="104"/>
      <c r="J87" s="104"/>
      <c r="K87" s="104"/>
      <c r="L87" s="102">
        <f t="shared" si="30"/>
        <v>0</v>
      </c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2">
        <f t="shared" si="31"/>
        <v>0</v>
      </c>
      <c r="AC87" s="104"/>
      <c r="AD87" s="103">
        <f t="shared" si="32"/>
        <v>0</v>
      </c>
      <c r="AE87" s="439">
        <v>25000</v>
      </c>
      <c r="AF87" s="439">
        <v>15000</v>
      </c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  <c r="AT87" s="102">
        <f t="shared" si="22"/>
        <v>40000</v>
      </c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  <c r="BI87" s="104"/>
      <c r="BJ87" s="102">
        <f t="shared" si="23"/>
        <v>0</v>
      </c>
      <c r="BK87" s="104"/>
      <c r="BL87" s="102">
        <f t="shared" si="24"/>
        <v>40000</v>
      </c>
      <c r="BM87" s="104"/>
      <c r="BN87" s="104"/>
      <c r="BO87" s="104"/>
      <c r="BP87" s="104"/>
      <c r="BQ87" s="104"/>
      <c r="BR87" s="104"/>
      <c r="BS87" s="104"/>
      <c r="BT87" s="104"/>
      <c r="BU87" s="104"/>
      <c r="BV87" s="104"/>
      <c r="BW87" s="104"/>
      <c r="BX87" s="104"/>
      <c r="BY87" s="104">
        <f t="shared" si="25"/>
        <v>0</v>
      </c>
      <c r="BZ87" s="102">
        <f t="shared" si="26"/>
        <v>0</v>
      </c>
      <c r="CA87" s="104">
        <f t="shared" si="33"/>
        <v>1237221</v>
      </c>
      <c r="CB87" s="104">
        <f t="shared" si="34"/>
        <v>0</v>
      </c>
      <c r="CC87" s="105">
        <f t="shared" si="27"/>
        <v>1237221</v>
      </c>
      <c r="CD87" s="106">
        <f t="shared" si="35"/>
        <v>0</v>
      </c>
      <c r="CE87" s="107">
        <f t="shared" si="28"/>
        <v>1237221</v>
      </c>
      <c r="CF87" s="108"/>
      <c r="CG87" s="109"/>
      <c r="CI87" s="63"/>
    </row>
    <row r="88" spans="1:87" ht="15.75" hidden="1" x14ac:dyDescent="0.25">
      <c r="A88" s="272" t="s">
        <v>164</v>
      </c>
      <c r="B88" s="99">
        <f t="shared" si="29"/>
        <v>41719</v>
      </c>
      <c r="C88" s="110">
        <f t="shared" si="18"/>
        <v>1237221</v>
      </c>
      <c r="D88" s="111">
        <f t="shared" si="19"/>
        <v>0</v>
      </c>
      <c r="E88" s="112">
        <f t="shared" si="20"/>
        <v>0</v>
      </c>
      <c r="F88" s="198">
        <f t="shared" si="21"/>
        <v>1237221</v>
      </c>
      <c r="G88" s="435"/>
      <c r="H88" s="104"/>
      <c r="I88" s="104"/>
      <c r="J88" s="104"/>
      <c r="K88" s="104"/>
      <c r="L88" s="102">
        <f t="shared" si="30"/>
        <v>0</v>
      </c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2">
        <f t="shared" si="31"/>
        <v>0</v>
      </c>
      <c r="AC88" s="104"/>
      <c r="AD88" s="103">
        <f t="shared" si="32"/>
        <v>0</v>
      </c>
      <c r="AE88" s="439">
        <v>18200</v>
      </c>
      <c r="AF88" s="439">
        <v>15000</v>
      </c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  <c r="AT88" s="102">
        <f t="shared" si="22"/>
        <v>33200</v>
      </c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  <c r="BH88" s="104"/>
      <c r="BI88" s="104"/>
      <c r="BJ88" s="102">
        <f t="shared" si="23"/>
        <v>0</v>
      </c>
      <c r="BK88" s="104"/>
      <c r="BL88" s="102">
        <f t="shared" si="24"/>
        <v>33200</v>
      </c>
      <c r="BM88" s="104"/>
      <c r="BN88" s="104"/>
      <c r="BO88" s="104"/>
      <c r="BP88" s="104"/>
      <c r="BQ88" s="104"/>
      <c r="BR88" s="104"/>
      <c r="BS88" s="104"/>
      <c r="BT88" s="104"/>
      <c r="BU88" s="104"/>
      <c r="BV88" s="104"/>
      <c r="BW88" s="104"/>
      <c r="BX88" s="104"/>
      <c r="BY88" s="104">
        <f t="shared" si="25"/>
        <v>0</v>
      </c>
      <c r="BZ88" s="102">
        <f t="shared" si="26"/>
        <v>0</v>
      </c>
      <c r="CA88" s="104">
        <f t="shared" si="33"/>
        <v>1204021</v>
      </c>
      <c r="CB88" s="104">
        <f t="shared" si="34"/>
        <v>0</v>
      </c>
      <c r="CC88" s="105">
        <f t="shared" si="27"/>
        <v>1204021</v>
      </c>
      <c r="CD88" s="106">
        <f t="shared" si="35"/>
        <v>0</v>
      </c>
      <c r="CE88" s="107">
        <f t="shared" si="28"/>
        <v>1204021</v>
      </c>
      <c r="CF88" s="108"/>
      <c r="CG88" s="109"/>
      <c r="CI88" s="63"/>
    </row>
    <row r="89" spans="1:87" ht="15.75" hidden="1" x14ac:dyDescent="0.25">
      <c r="A89" s="272" t="s">
        <v>165</v>
      </c>
      <c r="B89" s="99">
        <f t="shared" si="29"/>
        <v>41720</v>
      </c>
      <c r="C89" s="110">
        <f t="shared" si="18"/>
        <v>1204021</v>
      </c>
      <c r="D89" s="111">
        <f t="shared" si="19"/>
        <v>0</v>
      </c>
      <c r="E89" s="112">
        <f t="shared" si="20"/>
        <v>0</v>
      </c>
      <c r="F89" s="198">
        <f t="shared" si="21"/>
        <v>1204021</v>
      </c>
      <c r="G89" s="435">
        <v>200000</v>
      </c>
      <c r="H89" s="104"/>
      <c r="I89" s="104"/>
      <c r="J89" s="104"/>
      <c r="K89" s="104"/>
      <c r="L89" s="102">
        <f t="shared" si="30"/>
        <v>200000</v>
      </c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2">
        <f t="shared" si="31"/>
        <v>0</v>
      </c>
      <c r="AC89" s="104"/>
      <c r="AD89" s="103">
        <f t="shared" si="32"/>
        <v>200000</v>
      </c>
      <c r="AE89" s="439">
        <v>31680</v>
      </c>
      <c r="AF89" s="439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2">
        <f t="shared" si="22"/>
        <v>31680</v>
      </c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  <c r="BI89" s="104"/>
      <c r="BJ89" s="102">
        <f t="shared" si="23"/>
        <v>0</v>
      </c>
      <c r="BK89" s="104"/>
      <c r="BL89" s="102">
        <f t="shared" si="24"/>
        <v>31680</v>
      </c>
      <c r="BM89" s="104"/>
      <c r="BN89" s="104"/>
      <c r="BO89" s="104"/>
      <c r="BP89" s="104"/>
      <c r="BQ89" s="104"/>
      <c r="BR89" s="104"/>
      <c r="BS89" s="104"/>
      <c r="BT89" s="104"/>
      <c r="BU89" s="104"/>
      <c r="BV89" s="104"/>
      <c r="BW89" s="104"/>
      <c r="BX89" s="104"/>
      <c r="BY89" s="104">
        <f t="shared" si="25"/>
        <v>0</v>
      </c>
      <c r="BZ89" s="102">
        <f t="shared" si="26"/>
        <v>0</v>
      </c>
      <c r="CA89" s="104">
        <f t="shared" si="33"/>
        <v>1372341</v>
      </c>
      <c r="CB89" s="104">
        <f t="shared" si="34"/>
        <v>0</v>
      </c>
      <c r="CC89" s="105">
        <f t="shared" si="27"/>
        <v>1372341</v>
      </c>
      <c r="CD89" s="106">
        <f t="shared" si="35"/>
        <v>0</v>
      </c>
      <c r="CE89" s="107">
        <f t="shared" si="28"/>
        <v>1372341</v>
      </c>
      <c r="CF89" s="108"/>
      <c r="CG89" s="109"/>
      <c r="CI89" s="63"/>
    </row>
    <row r="90" spans="1:87" ht="15.75" hidden="1" x14ac:dyDescent="0.25">
      <c r="A90" s="273" t="s">
        <v>166</v>
      </c>
      <c r="B90" s="274">
        <f t="shared" si="29"/>
        <v>41721</v>
      </c>
      <c r="C90" s="110">
        <f t="shared" si="18"/>
        <v>1372341</v>
      </c>
      <c r="D90" s="111">
        <f t="shared" si="19"/>
        <v>0</v>
      </c>
      <c r="E90" s="112">
        <f t="shared" si="20"/>
        <v>0</v>
      </c>
      <c r="F90" s="198">
        <f t="shared" si="21"/>
        <v>1372341</v>
      </c>
      <c r="G90" s="435"/>
      <c r="H90" s="104"/>
      <c r="I90" s="104"/>
      <c r="J90" s="104"/>
      <c r="K90" s="104"/>
      <c r="L90" s="102">
        <f t="shared" si="30"/>
        <v>0</v>
      </c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2">
        <f t="shared" si="31"/>
        <v>0</v>
      </c>
      <c r="AC90" s="104"/>
      <c r="AD90" s="103">
        <f t="shared" si="32"/>
        <v>0</v>
      </c>
      <c r="AE90" s="439"/>
      <c r="AF90" s="439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  <c r="AR90" s="104"/>
      <c r="AS90" s="104"/>
      <c r="AT90" s="102">
        <f t="shared" si="22"/>
        <v>0</v>
      </c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04"/>
      <c r="BI90" s="104"/>
      <c r="BJ90" s="102">
        <f t="shared" si="23"/>
        <v>0</v>
      </c>
      <c r="BK90" s="104"/>
      <c r="BL90" s="102">
        <f t="shared" si="24"/>
        <v>0</v>
      </c>
      <c r="BM90" s="104"/>
      <c r="BN90" s="104"/>
      <c r="BO90" s="104"/>
      <c r="BP90" s="104"/>
      <c r="BQ90" s="104"/>
      <c r="BR90" s="104"/>
      <c r="BS90" s="104"/>
      <c r="BT90" s="104"/>
      <c r="BU90" s="104"/>
      <c r="BV90" s="104"/>
      <c r="BW90" s="104"/>
      <c r="BX90" s="104"/>
      <c r="BY90" s="104">
        <f t="shared" si="25"/>
        <v>0</v>
      </c>
      <c r="BZ90" s="102">
        <f t="shared" si="26"/>
        <v>0</v>
      </c>
      <c r="CA90" s="104">
        <f t="shared" si="33"/>
        <v>1372341</v>
      </c>
      <c r="CB90" s="104">
        <f t="shared" si="34"/>
        <v>0</v>
      </c>
      <c r="CC90" s="105">
        <f t="shared" si="27"/>
        <v>1372341</v>
      </c>
      <c r="CD90" s="106">
        <f t="shared" si="35"/>
        <v>0</v>
      </c>
      <c r="CE90" s="107">
        <f t="shared" si="28"/>
        <v>1372341</v>
      </c>
      <c r="CF90" s="108"/>
      <c r="CG90" s="109"/>
      <c r="CI90" s="63"/>
    </row>
    <row r="91" spans="1:87" ht="15.75" hidden="1" x14ac:dyDescent="0.25">
      <c r="A91" s="272" t="s">
        <v>167</v>
      </c>
      <c r="B91" s="99">
        <f t="shared" si="29"/>
        <v>41722</v>
      </c>
      <c r="C91" s="110">
        <f t="shared" ref="C91:C154" si="36">CA90</f>
        <v>1372341</v>
      </c>
      <c r="D91" s="111">
        <f t="shared" ref="D91:D154" si="37">CB90</f>
        <v>0</v>
      </c>
      <c r="E91" s="112">
        <f t="shared" ref="E91:E154" si="38">CD90</f>
        <v>0</v>
      </c>
      <c r="F91" s="198">
        <f t="shared" ref="F91:F154" si="39">E91+D91+C91</f>
        <v>1372341</v>
      </c>
      <c r="G91" s="435"/>
      <c r="H91" s="104"/>
      <c r="I91" s="104"/>
      <c r="J91" s="104"/>
      <c r="K91" s="104"/>
      <c r="L91" s="102">
        <f t="shared" si="30"/>
        <v>0</v>
      </c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2">
        <f t="shared" si="31"/>
        <v>0</v>
      </c>
      <c r="AC91" s="104"/>
      <c r="AD91" s="103">
        <f t="shared" si="32"/>
        <v>0</v>
      </c>
      <c r="AE91" s="439">
        <v>17000</v>
      </c>
      <c r="AF91" s="439">
        <v>15000</v>
      </c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2">
        <f t="shared" ref="AT91:AT154" si="40">SUM(AE91:AS91)</f>
        <v>32000</v>
      </c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2">
        <f t="shared" ref="BJ91:BJ154" si="41">SUM(AU91:BI91)</f>
        <v>0</v>
      </c>
      <c r="BK91" s="104"/>
      <c r="BL91" s="102">
        <f t="shared" ref="BL91:BL154" si="42">AT91+BJ91+BK91</f>
        <v>32000</v>
      </c>
      <c r="BM91" s="104"/>
      <c r="BN91" s="104"/>
      <c r="BO91" s="104"/>
      <c r="BP91" s="104"/>
      <c r="BQ91" s="104"/>
      <c r="BR91" s="104"/>
      <c r="BS91" s="104"/>
      <c r="BT91" s="104"/>
      <c r="BU91" s="104"/>
      <c r="BV91" s="104"/>
      <c r="BW91" s="104"/>
      <c r="BX91" s="104"/>
      <c r="BY91" s="104">
        <f t="shared" ref="BY91:BY154" si="43">SUM(BO91:BX91)</f>
        <v>0</v>
      </c>
      <c r="BZ91" s="102">
        <f t="shared" ref="BZ91:BZ154" si="44">BM91+BN91+BY91</f>
        <v>0</v>
      </c>
      <c r="CA91" s="104">
        <f t="shared" si="33"/>
        <v>1340341</v>
      </c>
      <c r="CB91" s="104">
        <f t="shared" si="34"/>
        <v>0</v>
      </c>
      <c r="CC91" s="105">
        <f t="shared" ref="CC91:CC154" si="45">CA91+CB91</f>
        <v>1340341</v>
      </c>
      <c r="CD91" s="106">
        <f t="shared" si="35"/>
        <v>0</v>
      </c>
      <c r="CE91" s="107">
        <f t="shared" ref="CE91:CE154" si="46">CC91+CD91</f>
        <v>1340341</v>
      </c>
      <c r="CF91" s="108"/>
      <c r="CG91" s="109"/>
      <c r="CI91" s="63"/>
    </row>
    <row r="92" spans="1:87" ht="15.75" hidden="1" x14ac:dyDescent="0.25">
      <c r="A92" s="272" t="s">
        <v>161</v>
      </c>
      <c r="B92" s="99">
        <f t="shared" si="29"/>
        <v>41723</v>
      </c>
      <c r="C92" s="110">
        <f t="shared" si="36"/>
        <v>1340341</v>
      </c>
      <c r="D92" s="111">
        <f t="shared" si="37"/>
        <v>0</v>
      </c>
      <c r="E92" s="112">
        <f t="shared" si="38"/>
        <v>0</v>
      </c>
      <c r="F92" s="198">
        <f t="shared" si="39"/>
        <v>1340341</v>
      </c>
      <c r="G92" s="435"/>
      <c r="H92" s="104"/>
      <c r="I92" s="104"/>
      <c r="J92" s="104"/>
      <c r="K92" s="104"/>
      <c r="L92" s="102">
        <f t="shared" si="30"/>
        <v>0</v>
      </c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2">
        <f t="shared" si="31"/>
        <v>0</v>
      </c>
      <c r="AC92" s="104"/>
      <c r="AD92" s="103">
        <f t="shared" si="32"/>
        <v>0</v>
      </c>
      <c r="AE92" s="439">
        <v>7800</v>
      </c>
      <c r="AF92" s="439">
        <v>15000</v>
      </c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  <c r="AR92" s="104"/>
      <c r="AS92" s="104"/>
      <c r="AT92" s="102">
        <f t="shared" si="40"/>
        <v>22800</v>
      </c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  <c r="BI92" s="104"/>
      <c r="BJ92" s="102">
        <f t="shared" si="41"/>
        <v>0</v>
      </c>
      <c r="BK92" s="104"/>
      <c r="BL92" s="102">
        <f t="shared" si="42"/>
        <v>22800</v>
      </c>
      <c r="BM92" s="104"/>
      <c r="BN92" s="104"/>
      <c r="BO92" s="104"/>
      <c r="BP92" s="104"/>
      <c r="BQ92" s="104"/>
      <c r="BR92" s="104"/>
      <c r="BS92" s="104"/>
      <c r="BT92" s="104"/>
      <c r="BU92" s="104"/>
      <c r="BV92" s="104"/>
      <c r="BW92" s="104"/>
      <c r="BX92" s="104"/>
      <c r="BY92" s="104">
        <f t="shared" si="43"/>
        <v>0</v>
      </c>
      <c r="BZ92" s="102">
        <f t="shared" si="44"/>
        <v>0</v>
      </c>
      <c r="CA92" s="104">
        <f t="shared" si="33"/>
        <v>1317541</v>
      </c>
      <c r="CB92" s="104">
        <f t="shared" si="34"/>
        <v>0</v>
      </c>
      <c r="CC92" s="105">
        <f t="shared" si="45"/>
        <v>1317541</v>
      </c>
      <c r="CD92" s="106">
        <f t="shared" si="35"/>
        <v>0</v>
      </c>
      <c r="CE92" s="107">
        <f t="shared" si="46"/>
        <v>1317541</v>
      </c>
      <c r="CF92" s="108"/>
      <c r="CG92" s="109"/>
      <c r="CI92" s="63"/>
    </row>
    <row r="93" spans="1:87" ht="15.75" hidden="1" x14ac:dyDescent="0.25">
      <c r="A93" s="272" t="s">
        <v>162</v>
      </c>
      <c r="B93" s="99">
        <f t="shared" si="29"/>
        <v>41724</v>
      </c>
      <c r="C93" s="110">
        <f t="shared" si="36"/>
        <v>1317541</v>
      </c>
      <c r="D93" s="111">
        <f t="shared" si="37"/>
        <v>0</v>
      </c>
      <c r="E93" s="112">
        <f t="shared" si="38"/>
        <v>0</v>
      </c>
      <c r="F93" s="198">
        <f t="shared" si="39"/>
        <v>1317541</v>
      </c>
      <c r="G93" s="435"/>
      <c r="H93" s="104"/>
      <c r="I93" s="104"/>
      <c r="J93" s="104"/>
      <c r="K93" s="104"/>
      <c r="L93" s="102">
        <f t="shared" si="30"/>
        <v>0</v>
      </c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2">
        <f t="shared" si="31"/>
        <v>0</v>
      </c>
      <c r="AC93" s="104"/>
      <c r="AD93" s="103">
        <f t="shared" si="32"/>
        <v>0</v>
      </c>
      <c r="AE93" s="439">
        <v>3000</v>
      </c>
      <c r="AF93" s="439">
        <v>10000</v>
      </c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  <c r="AR93" s="104"/>
      <c r="AS93" s="104"/>
      <c r="AT93" s="102">
        <f t="shared" si="40"/>
        <v>13000</v>
      </c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  <c r="BI93" s="104"/>
      <c r="BJ93" s="102">
        <f t="shared" si="41"/>
        <v>0</v>
      </c>
      <c r="BK93" s="104"/>
      <c r="BL93" s="102">
        <f t="shared" si="42"/>
        <v>13000</v>
      </c>
      <c r="BM93" s="104"/>
      <c r="BN93" s="104"/>
      <c r="BO93" s="104"/>
      <c r="BP93" s="104"/>
      <c r="BQ93" s="104"/>
      <c r="BR93" s="104"/>
      <c r="BS93" s="104"/>
      <c r="BT93" s="104"/>
      <c r="BU93" s="104"/>
      <c r="BV93" s="104"/>
      <c r="BW93" s="104"/>
      <c r="BX93" s="104"/>
      <c r="BY93" s="104">
        <f t="shared" si="43"/>
        <v>0</v>
      </c>
      <c r="BZ93" s="102">
        <f t="shared" si="44"/>
        <v>0</v>
      </c>
      <c r="CA93" s="104">
        <f t="shared" si="33"/>
        <v>1304541</v>
      </c>
      <c r="CB93" s="104">
        <f t="shared" si="34"/>
        <v>0</v>
      </c>
      <c r="CC93" s="105">
        <f t="shared" si="45"/>
        <v>1304541</v>
      </c>
      <c r="CD93" s="106">
        <f t="shared" si="35"/>
        <v>0</v>
      </c>
      <c r="CE93" s="107">
        <f t="shared" si="46"/>
        <v>1304541</v>
      </c>
      <c r="CF93" s="108"/>
      <c r="CG93" s="109"/>
      <c r="CI93" s="63"/>
    </row>
    <row r="94" spans="1:87" ht="15.75" hidden="1" x14ac:dyDescent="0.25">
      <c r="A94" s="272" t="s">
        <v>163</v>
      </c>
      <c r="B94" s="99">
        <f t="shared" si="29"/>
        <v>41725</v>
      </c>
      <c r="C94" s="110">
        <f t="shared" si="36"/>
        <v>1304541</v>
      </c>
      <c r="D94" s="111">
        <f t="shared" si="37"/>
        <v>0</v>
      </c>
      <c r="E94" s="112">
        <f t="shared" si="38"/>
        <v>0</v>
      </c>
      <c r="F94" s="198">
        <f t="shared" si="39"/>
        <v>1304541</v>
      </c>
      <c r="G94" s="435"/>
      <c r="H94" s="104"/>
      <c r="I94" s="104"/>
      <c r="J94" s="104"/>
      <c r="K94" s="104"/>
      <c r="L94" s="102">
        <f t="shared" si="30"/>
        <v>0</v>
      </c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2">
        <f t="shared" si="31"/>
        <v>0</v>
      </c>
      <c r="AC94" s="104"/>
      <c r="AD94" s="103">
        <f t="shared" si="32"/>
        <v>0</v>
      </c>
      <c r="AE94" s="439">
        <v>19800</v>
      </c>
      <c r="AF94" s="439">
        <v>15000</v>
      </c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  <c r="AR94" s="104"/>
      <c r="AS94" s="104"/>
      <c r="AT94" s="102">
        <f t="shared" si="40"/>
        <v>34800</v>
      </c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2">
        <f t="shared" si="41"/>
        <v>0</v>
      </c>
      <c r="BK94" s="104"/>
      <c r="BL94" s="102">
        <f t="shared" si="42"/>
        <v>34800</v>
      </c>
      <c r="BM94" s="104"/>
      <c r="BN94" s="104"/>
      <c r="BO94" s="104"/>
      <c r="BP94" s="104"/>
      <c r="BQ94" s="104"/>
      <c r="BR94" s="104"/>
      <c r="BS94" s="104"/>
      <c r="BT94" s="104"/>
      <c r="BU94" s="104"/>
      <c r="BV94" s="104"/>
      <c r="BW94" s="104"/>
      <c r="BX94" s="104"/>
      <c r="BY94" s="104">
        <f t="shared" si="43"/>
        <v>0</v>
      </c>
      <c r="BZ94" s="102">
        <f t="shared" si="44"/>
        <v>0</v>
      </c>
      <c r="CA94" s="104">
        <f t="shared" si="33"/>
        <v>1269741</v>
      </c>
      <c r="CB94" s="104">
        <f t="shared" si="34"/>
        <v>0</v>
      </c>
      <c r="CC94" s="105">
        <f t="shared" si="45"/>
        <v>1269741</v>
      </c>
      <c r="CD94" s="106">
        <f t="shared" si="35"/>
        <v>0</v>
      </c>
      <c r="CE94" s="107">
        <f t="shared" si="46"/>
        <v>1269741</v>
      </c>
      <c r="CF94" s="108"/>
      <c r="CG94" s="109"/>
      <c r="CI94" s="63"/>
    </row>
    <row r="95" spans="1:87" ht="15.75" hidden="1" x14ac:dyDescent="0.25">
      <c r="A95" s="272" t="s">
        <v>164</v>
      </c>
      <c r="B95" s="99">
        <f t="shared" si="29"/>
        <v>41726</v>
      </c>
      <c r="C95" s="110">
        <f t="shared" si="36"/>
        <v>1269741</v>
      </c>
      <c r="D95" s="111">
        <f t="shared" si="37"/>
        <v>0</v>
      </c>
      <c r="E95" s="112">
        <f t="shared" si="38"/>
        <v>0</v>
      </c>
      <c r="F95" s="198">
        <f t="shared" si="39"/>
        <v>1269741</v>
      </c>
      <c r="G95" s="435"/>
      <c r="H95" s="104"/>
      <c r="I95" s="104"/>
      <c r="J95" s="104"/>
      <c r="K95" s="104"/>
      <c r="L95" s="102">
        <f t="shared" si="30"/>
        <v>0</v>
      </c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2">
        <f t="shared" si="31"/>
        <v>0</v>
      </c>
      <c r="AC95" s="104"/>
      <c r="AD95" s="103">
        <f t="shared" si="32"/>
        <v>0</v>
      </c>
      <c r="AE95" s="439">
        <v>14400</v>
      </c>
      <c r="AF95" s="439">
        <v>15000</v>
      </c>
      <c r="AG95" s="104"/>
      <c r="AH95" s="104"/>
      <c r="AI95" s="104"/>
      <c r="AJ95" s="104"/>
      <c r="AK95" s="104"/>
      <c r="AL95" s="104"/>
      <c r="AM95" s="104"/>
      <c r="AN95" s="104"/>
      <c r="AO95" s="104"/>
      <c r="AP95" s="104"/>
      <c r="AQ95" s="104"/>
      <c r="AR95" s="104"/>
      <c r="AS95" s="104"/>
      <c r="AT95" s="102">
        <f t="shared" si="40"/>
        <v>29400</v>
      </c>
      <c r="AU95" s="104"/>
      <c r="AV95" s="104"/>
      <c r="AW95" s="104"/>
      <c r="AX95" s="104"/>
      <c r="AY95" s="104"/>
      <c r="AZ95" s="104"/>
      <c r="BA95" s="104"/>
      <c r="BB95" s="104"/>
      <c r="BC95" s="104"/>
      <c r="BD95" s="104"/>
      <c r="BE95" s="104"/>
      <c r="BF95" s="104"/>
      <c r="BG95" s="104"/>
      <c r="BH95" s="104"/>
      <c r="BI95" s="104"/>
      <c r="BJ95" s="102">
        <f t="shared" si="41"/>
        <v>0</v>
      </c>
      <c r="BK95" s="104"/>
      <c r="BL95" s="102">
        <f t="shared" si="42"/>
        <v>29400</v>
      </c>
      <c r="BM95" s="104"/>
      <c r="BN95" s="104"/>
      <c r="BO95" s="104"/>
      <c r="BP95" s="104"/>
      <c r="BQ95" s="104"/>
      <c r="BR95" s="104"/>
      <c r="BS95" s="104"/>
      <c r="BT95" s="104"/>
      <c r="BU95" s="104"/>
      <c r="BV95" s="104"/>
      <c r="BW95" s="104"/>
      <c r="BX95" s="104"/>
      <c r="BY95" s="104">
        <f t="shared" si="43"/>
        <v>0</v>
      </c>
      <c r="BZ95" s="102">
        <f t="shared" si="44"/>
        <v>0</v>
      </c>
      <c r="CA95" s="104">
        <f t="shared" si="33"/>
        <v>1240341</v>
      </c>
      <c r="CB95" s="104">
        <f t="shared" si="34"/>
        <v>0</v>
      </c>
      <c r="CC95" s="105">
        <f t="shared" si="45"/>
        <v>1240341</v>
      </c>
      <c r="CD95" s="106">
        <f t="shared" si="35"/>
        <v>0</v>
      </c>
      <c r="CE95" s="107">
        <f t="shared" si="46"/>
        <v>1240341</v>
      </c>
      <c r="CF95" s="108"/>
      <c r="CG95" s="109"/>
      <c r="CI95" s="63"/>
    </row>
    <row r="96" spans="1:87" ht="15.75" hidden="1" x14ac:dyDescent="0.25">
      <c r="A96" s="272" t="s">
        <v>165</v>
      </c>
      <c r="B96" s="99">
        <f t="shared" si="29"/>
        <v>41727</v>
      </c>
      <c r="C96" s="110">
        <f t="shared" si="36"/>
        <v>1240341</v>
      </c>
      <c r="D96" s="111">
        <f t="shared" si="37"/>
        <v>0</v>
      </c>
      <c r="E96" s="112">
        <f t="shared" si="38"/>
        <v>0</v>
      </c>
      <c r="F96" s="198">
        <f t="shared" si="39"/>
        <v>1240341</v>
      </c>
      <c r="G96" s="435"/>
      <c r="H96" s="104"/>
      <c r="I96" s="104"/>
      <c r="J96" s="104"/>
      <c r="K96" s="104"/>
      <c r="L96" s="102">
        <f t="shared" si="30"/>
        <v>0</v>
      </c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2">
        <f t="shared" si="31"/>
        <v>0</v>
      </c>
      <c r="AC96" s="104"/>
      <c r="AD96" s="103">
        <f t="shared" si="32"/>
        <v>0</v>
      </c>
      <c r="AE96" s="439">
        <v>17000</v>
      </c>
      <c r="AF96" s="439">
        <v>10000</v>
      </c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  <c r="AR96" s="104"/>
      <c r="AS96" s="104"/>
      <c r="AT96" s="102">
        <f t="shared" si="40"/>
        <v>27000</v>
      </c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2">
        <f t="shared" si="41"/>
        <v>0</v>
      </c>
      <c r="BK96" s="104"/>
      <c r="BL96" s="102">
        <f t="shared" si="42"/>
        <v>27000</v>
      </c>
      <c r="BM96" s="104"/>
      <c r="BN96" s="104"/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>
        <f t="shared" si="43"/>
        <v>0</v>
      </c>
      <c r="BZ96" s="102">
        <f t="shared" si="44"/>
        <v>0</v>
      </c>
      <c r="CA96" s="104">
        <f t="shared" si="33"/>
        <v>1213341</v>
      </c>
      <c r="CB96" s="104">
        <f t="shared" si="34"/>
        <v>0</v>
      </c>
      <c r="CC96" s="105">
        <f t="shared" si="45"/>
        <v>1213341</v>
      </c>
      <c r="CD96" s="106">
        <f t="shared" si="35"/>
        <v>0</v>
      </c>
      <c r="CE96" s="107">
        <f t="shared" si="46"/>
        <v>1213341</v>
      </c>
      <c r="CF96" s="108"/>
      <c r="CG96" s="109"/>
      <c r="CI96" s="63"/>
    </row>
    <row r="97" spans="1:87" ht="15.75" hidden="1" x14ac:dyDescent="0.25">
      <c r="A97" s="273" t="s">
        <v>166</v>
      </c>
      <c r="B97" s="274">
        <f t="shared" si="29"/>
        <v>41728</v>
      </c>
      <c r="C97" s="110">
        <f t="shared" si="36"/>
        <v>1213341</v>
      </c>
      <c r="D97" s="111">
        <f t="shared" si="37"/>
        <v>0</v>
      </c>
      <c r="E97" s="112">
        <f t="shared" si="38"/>
        <v>0</v>
      </c>
      <c r="F97" s="198">
        <f t="shared" si="39"/>
        <v>1213341</v>
      </c>
      <c r="G97" s="436"/>
      <c r="H97" s="104"/>
      <c r="I97" s="104"/>
      <c r="J97" s="104"/>
      <c r="K97" s="104"/>
      <c r="L97" s="102">
        <f t="shared" si="30"/>
        <v>0</v>
      </c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2">
        <f t="shared" si="31"/>
        <v>0</v>
      </c>
      <c r="AC97" s="104"/>
      <c r="AD97" s="103">
        <f t="shared" si="32"/>
        <v>0</v>
      </c>
      <c r="AE97" s="440"/>
      <c r="AF97" s="440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  <c r="AR97" s="104"/>
      <c r="AS97" s="104"/>
      <c r="AT97" s="102">
        <f t="shared" si="40"/>
        <v>0</v>
      </c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2">
        <f t="shared" si="41"/>
        <v>0</v>
      </c>
      <c r="BK97" s="104"/>
      <c r="BL97" s="102">
        <f t="shared" si="42"/>
        <v>0</v>
      </c>
      <c r="BM97" s="104"/>
      <c r="BN97" s="104"/>
      <c r="BO97" s="104"/>
      <c r="BP97" s="104"/>
      <c r="BQ97" s="104"/>
      <c r="BR97" s="104"/>
      <c r="BS97" s="104"/>
      <c r="BT97" s="104"/>
      <c r="BU97" s="104"/>
      <c r="BV97" s="104"/>
      <c r="BW97" s="104"/>
      <c r="BX97" s="104"/>
      <c r="BY97" s="104">
        <f t="shared" si="43"/>
        <v>0</v>
      </c>
      <c r="BZ97" s="102">
        <f t="shared" si="44"/>
        <v>0</v>
      </c>
      <c r="CA97" s="104">
        <f t="shared" si="33"/>
        <v>1213341</v>
      </c>
      <c r="CB97" s="104">
        <f t="shared" si="34"/>
        <v>0</v>
      </c>
      <c r="CC97" s="105">
        <f t="shared" si="45"/>
        <v>1213341</v>
      </c>
      <c r="CD97" s="106">
        <f t="shared" si="35"/>
        <v>0</v>
      </c>
      <c r="CE97" s="107">
        <f t="shared" si="46"/>
        <v>1213341</v>
      </c>
      <c r="CF97" s="116"/>
      <c r="CG97" s="117"/>
      <c r="CI97" s="63"/>
    </row>
    <row r="98" spans="1:87" s="221" customFormat="1" ht="15.75" hidden="1" x14ac:dyDescent="0.25">
      <c r="A98" s="272" t="s">
        <v>167</v>
      </c>
      <c r="B98" s="99">
        <f t="shared" si="29"/>
        <v>41729</v>
      </c>
      <c r="C98" s="213">
        <f t="shared" si="36"/>
        <v>1213341</v>
      </c>
      <c r="D98" s="214">
        <f t="shared" si="37"/>
        <v>0</v>
      </c>
      <c r="E98" s="215">
        <f t="shared" si="38"/>
        <v>0</v>
      </c>
      <c r="F98" s="216">
        <f t="shared" si="39"/>
        <v>1213341</v>
      </c>
      <c r="G98" s="437">
        <v>142000</v>
      </c>
      <c r="H98" s="218"/>
      <c r="I98" s="218"/>
      <c r="J98" s="218"/>
      <c r="K98" s="218"/>
      <c r="L98" s="218">
        <f t="shared" si="30"/>
        <v>142000</v>
      </c>
      <c r="M98" s="218"/>
      <c r="N98" s="218"/>
      <c r="O98" s="218"/>
      <c r="P98" s="218"/>
      <c r="Q98" s="218"/>
      <c r="R98" s="218"/>
      <c r="S98" s="218"/>
      <c r="T98" s="218"/>
      <c r="U98" s="218"/>
      <c r="V98" s="218"/>
      <c r="W98" s="218"/>
      <c r="X98" s="218"/>
      <c r="Y98" s="218"/>
      <c r="Z98" s="218"/>
      <c r="AA98" s="218"/>
      <c r="AB98" s="218">
        <f t="shared" si="31"/>
        <v>0</v>
      </c>
      <c r="AC98" s="218"/>
      <c r="AD98" s="219">
        <f t="shared" si="32"/>
        <v>142000</v>
      </c>
      <c r="AE98" s="441">
        <v>34200</v>
      </c>
      <c r="AF98" s="441">
        <v>10000</v>
      </c>
      <c r="AG98" s="218"/>
      <c r="AH98" s="218"/>
      <c r="AI98" s="218"/>
      <c r="AJ98" s="218"/>
      <c r="AK98" s="218"/>
      <c r="AL98" s="218"/>
      <c r="AM98" s="218"/>
      <c r="AN98" s="218"/>
      <c r="AO98" s="218"/>
      <c r="AP98" s="218"/>
      <c r="AQ98" s="218"/>
      <c r="AR98" s="218"/>
      <c r="AS98" s="218"/>
      <c r="AT98" s="218">
        <f t="shared" si="40"/>
        <v>44200</v>
      </c>
      <c r="AU98" s="218"/>
      <c r="AV98" s="218"/>
      <c r="AW98" s="218"/>
      <c r="AX98" s="218"/>
      <c r="AY98" s="218"/>
      <c r="AZ98" s="218"/>
      <c r="BA98" s="218"/>
      <c r="BB98" s="218"/>
      <c r="BC98" s="218"/>
      <c r="BD98" s="218"/>
      <c r="BE98" s="218"/>
      <c r="BF98" s="218"/>
      <c r="BG98" s="218"/>
      <c r="BH98" s="218"/>
      <c r="BI98" s="218"/>
      <c r="BJ98" s="218">
        <f t="shared" si="41"/>
        <v>0</v>
      </c>
      <c r="BK98" s="218"/>
      <c r="BL98" s="218">
        <f t="shared" si="42"/>
        <v>44200</v>
      </c>
      <c r="BM98" s="218"/>
      <c r="BN98" s="218"/>
      <c r="BO98" s="218"/>
      <c r="BP98" s="218"/>
      <c r="BQ98" s="218"/>
      <c r="BR98" s="218"/>
      <c r="BS98" s="218"/>
      <c r="BT98" s="218"/>
      <c r="BU98" s="218"/>
      <c r="BV98" s="218"/>
      <c r="BW98" s="218"/>
      <c r="BX98" s="218"/>
      <c r="BY98" s="218">
        <f t="shared" si="43"/>
        <v>0</v>
      </c>
      <c r="BZ98" s="218">
        <f t="shared" si="44"/>
        <v>0</v>
      </c>
      <c r="CA98" s="218">
        <f t="shared" si="33"/>
        <v>1311141</v>
      </c>
      <c r="CB98" s="218">
        <f t="shared" si="34"/>
        <v>0</v>
      </c>
      <c r="CC98" s="214">
        <f t="shared" si="45"/>
        <v>1311141</v>
      </c>
      <c r="CD98" s="215">
        <f t="shared" si="35"/>
        <v>0</v>
      </c>
      <c r="CE98" s="220">
        <f t="shared" si="46"/>
        <v>1311141</v>
      </c>
      <c r="CF98" s="220">
        <f>CG98-CE98</f>
        <v>550</v>
      </c>
      <c r="CG98" s="220">
        <f>F99</f>
        <v>1311691</v>
      </c>
      <c r="CI98" s="222"/>
    </row>
    <row r="99" spans="1:87" ht="15.75" hidden="1" x14ac:dyDescent="0.25">
      <c r="A99" s="272" t="s">
        <v>161</v>
      </c>
      <c r="B99" s="99">
        <f t="shared" si="29"/>
        <v>41730</v>
      </c>
      <c r="C99" s="199">
        <v>1311691</v>
      </c>
      <c r="D99" s="200"/>
      <c r="E99" s="201"/>
      <c r="F99" s="198">
        <f t="shared" si="39"/>
        <v>1311691</v>
      </c>
      <c r="G99" s="435"/>
      <c r="H99" s="104"/>
      <c r="I99" s="104"/>
      <c r="J99" s="104"/>
      <c r="K99" s="104"/>
      <c r="L99" s="102">
        <f t="shared" si="30"/>
        <v>0</v>
      </c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2">
        <f t="shared" si="31"/>
        <v>0</v>
      </c>
      <c r="AC99" s="104"/>
      <c r="AD99" s="103">
        <f t="shared" si="32"/>
        <v>0</v>
      </c>
      <c r="AE99" s="439">
        <v>24000</v>
      </c>
      <c r="AF99" s="439"/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  <c r="AR99" s="104"/>
      <c r="AS99" s="104"/>
      <c r="AT99" s="102">
        <f t="shared" si="40"/>
        <v>24000</v>
      </c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  <c r="BI99" s="104"/>
      <c r="BJ99" s="102">
        <f t="shared" si="41"/>
        <v>0</v>
      </c>
      <c r="BK99" s="104"/>
      <c r="BL99" s="102">
        <f t="shared" si="42"/>
        <v>24000</v>
      </c>
      <c r="BM99" s="104"/>
      <c r="BN99" s="104"/>
      <c r="BO99" s="104"/>
      <c r="BP99" s="104"/>
      <c r="BQ99" s="104"/>
      <c r="BR99" s="104"/>
      <c r="BS99" s="104"/>
      <c r="BT99" s="104"/>
      <c r="BU99" s="104"/>
      <c r="BV99" s="104"/>
      <c r="BW99" s="104"/>
      <c r="BX99" s="104"/>
      <c r="BY99" s="104">
        <f t="shared" si="43"/>
        <v>0</v>
      </c>
      <c r="BZ99" s="102">
        <f t="shared" si="44"/>
        <v>0</v>
      </c>
      <c r="CA99" s="104">
        <f t="shared" si="33"/>
        <v>1287691</v>
      </c>
      <c r="CB99" s="104">
        <f t="shared" si="34"/>
        <v>0</v>
      </c>
      <c r="CC99" s="105">
        <f t="shared" si="45"/>
        <v>1287691</v>
      </c>
      <c r="CD99" s="106">
        <f t="shared" si="35"/>
        <v>0</v>
      </c>
      <c r="CE99" s="107">
        <f t="shared" si="46"/>
        <v>1287691</v>
      </c>
      <c r="CF99" s="108"/>
      <c r="CG99" s="109"/>
      <c r="CI99" s="63"/>
    </row>
    <row r="100" spans="1:87" ht="15.75" hidden="1" x14ac:dyDescent="0.25">
      <c r="A100" s="272" t="s">
        <v>162</v>
      </c>
      <c r="B100" s="99">
        <f t="shared" si="29"/>
        <v>41731</v>
      </c>
      <c r="C100" s="110">
        <f t="shared" si="36"/>
        <v>1287691</v>
      </c>
      <c r="D100" s="111">
        <f t="shared" si="37"/>
        <v>0</v>
      </c>
      <c r="E100" s="112">
        <f t="shared" si="38"/>
        <v>0</v>
      </c>
      <c r="F100" s="198">
        <f t="shared" si="39"/>
        <v>1287691</v>
      </c>
      <c r="G100" s="435"/>
      <c r="H100" s="104"/>
      <c r="I100" s="104"/>
      <c r="J100" s="104"/>
      <c r="K100" s="104"/>
      <c r="L100" s="102">
        <f t="shared" si="30"/>
        <v>0</v>
      </c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2">
        <f t="shared" si="31"/>
        <v>0</v>
      </c>
      <c r="AC100" s="104"/>
      <c r="AD100" s="103">
        <f t="shared" si="32"/>
        <v>0</v>
      </c>
      <c r="AE100" s="439">
        <v>75880</v>
      </c>
      <c r="AF100" s="439">
        <v>15000</v>
      </c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  <c r="AR100" s="104"/>
      <c r="AS100" s="104"/>
      <c r="AT100" s="102">
        <f t="shared" si="40"/>
        <v>90880</v>
      </c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  <c r="BI100" s="104"/>
      <c r="BJ100" s="102">
        <f t="shared" si="41"/>
        <v>0</v>
      </c>
      <c r="BK100" s="104"/>
      <c r="BL100" s="102">
        <f t="shared" si="42"/>
        <v>90880</v>
      </c>
      <c r="BM100" s="104"/>
      <c r="BN100" s="104"/>
      <c r="BO100" s="104"/>
      <c r="BP100" s="104"/>
      <c r="BQ100" s="104"/>
      <c r="BR100" s="104"/>
      <c r="BS100" s="104"/>
      <c r="BT100" s="104"/>
      <c r="BU100" s="104"/>
      <c r="BV100" s="104"/>
      <c r="BW100" s="104"/>
      <c r="BX100" s="104"/>
      <c r="BY100" s="104">
        <f t="shared" si="43"/>
        <v>0</v>
      </c>
      <c r="BZ100" s="102">
        <f t="shared" si="44"/>
        <v>0</v>
      </c>
      <c r="CA100" s="104">
        <f t="shared" si="33"/>
        <v>1196811</v>
      </c>
      <c r="CB100" s="104">
        <f t="shared" si="34"/>
        <v>0</v>
      </c>
      <c r="CC100" s="105">
        <f t="shared" si="45"/>
        <v>1196811</v>
      </c>
      <c r="CD100" s="106">
        <f t="shared" si="35"/>
        <v>0</v>
      </c>
      <c r="CE100" s="107">
        <f t="shared" si="46"/>
        <v>1196811</v>
      </c>
      <c r="CF100" s="108"/>
      <c r="CG100" s="109"/>
      <c r="CI100" s="63"/>
    </row>
    <row r="101" spans="1:87" ht="15.75" hidden="1" x14ac:dyDescent="0.25">
      <c r="A101" s="272" t="s">
        <v>163</v>
      </c>
      <c r="B101" s="99">
        <f t="shared" si="29"/>
        <v>41732</v>
      </c>
      <c r="C101" s="110">
        <f t="shared" si="36"/>
        <v>1196811</v>
      </c>
      <c r="D101" s="111">
        <f t="shared" si="37"/>
        <v>0</v>
      </c>
      <c r="E101" s="112">
        <f t="shared" si="38"/>
        <v>0</v>
      </c>
      <c r="F101" s="198">
        <f t="shared" si="39"/>
        <v>1196811</v>
      </c>
      <c r="G101" s="435"/>
      <c r="H101" s="104"/>
      <c r="I101" s="104"/>
      <c r="J101" s="104"/>
      <c r="K101" s="104"/>
      <c r="L101" s="102">
        <f t="shared" si="30"/>
        <v>0</v>
      </c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2">
        <f t="shared" si="31"/>
        <v>0</v>
      </c>
      <c r="AC101" s="104"/>
      <c r="AD101" s="103">
        <f t="shared" si="32"/>
        <v>0</v>
      </c>
      <c r="AE101" s="439">
        <v>47000</v>
      </c>
      <c r="AF101" s="439">
        <v>34000</v>
      </c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02">
        <f t="shared" si="40"/>
        <v>81000</v>
      </c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2">
        <f t="shared" si="41"/>
        <v>0</v>
      </c>
      <c r="BK101" s="104"/>
      <c r="BL101" s="102">
        <f t="shared" si="42"/>
        <v>81000</v>
      </c>
      <c r="BM101" s="104"/>
      <c r="BN101" s="104"/>
      <c r="BO101" s="104"/>
      <c r="BP101" s="104"/>
      <c r="BQ101" s="104"/>
      <c r="BR101" s="104"/>
      <c r="BS101" s="104"/>
      <c r="BT101" s="104"/>
      <c r="BU101" s="104"/>
      <c r="BV101" s="104"/>
      <c r="BW101" s="104"/>
      <c r="BX101" s="104"/>
      <c r="BY101" s="104">
        <f t="shared" si="43"/>
        <v>0</v>
      </c>
      <c r="BZ101" s="102">
        <f t="shared" si="44"/>
        <v>0</v>
      </c>
      <c r="CA101" s="104">
        <f t="shared" si="33"/>
        <v>1115811</v>
      </c>
      <c r="CB101" s="104">
        <f t="shared" si="34"/>
        <v>0</v>
      </c>
      <c r="CC101" s="105">
        <f t="shared" si="45"/>
        <v>1115811</v>
      </c>
      <c r="CD101" s="106">
        <f t="shared" si="35"/>
        <v>0</v>
      </c>
      <c r="CE101" s="107">
        <f t="shared" si="46"/>
        <v>1115811</v>
      </c>
      <c r="CF101" s="108"/>
      <c r="CG101" s="109"/>
      <c r="CI101" s="63"/>
    </row>
    <row r="102" spans="1:87" ht="15.75" hidden="1" x14ac:dyDescent="0.25">
      <c r="A102" s="272" t="s">
        <v>164</v>
      </c>
      <c r="B102" s="99">
        <f t="shared" si="29"/>
        <v>41733</v>
      </c>
      <c r="C102" s="110">
        <f t="shared" si="36"/>
        <v>1115811</v>
      </c>
      <c r="D102" s="111">
        <f t="shared" si="37"/>
        <v>0</v>
      </c>
      <c r="E102" s="112">
        <f t="shared" si="38"/>
        <v>0</v>
      </c>
      <c r="F102" s="198">
        <f t="shared" si="39"/>
        <v>1115811</v>
      </c>
      <c r="G102" s="435">
        <v>122000</v>
      </c>
      <c r="H102" s="104"/>
      <c r="I102" s="104"/>
      <c r="J102" s="104"/>
      <c r="K102" s="104"/>
      <c r="L102" s="102">
        <f t="shared" si="30"/>
        <v>122000</v>
      </c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2">
        <f t="shared" si="31"/>
        <v>0</v>
      </c>
      <c r="AC102" s="104"/>
      <c r="AD102" s="103">
        <f t="shared" si="32"/>
        <v>122000</v>
      </c>
      <c r="AE102" s="439">
        <v>44900</v>
      </c>
      <c r="AF102" s="439">
        <v>19000</v>
      </c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  <c r="AR102" s="104"/>
      <c r="AS102" s="104"/>
      <c r="AT102" s="102">
        <f t="shared" si="40"/>
        <v>63900</v>
      </c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2">
        <f t="shared" si="41"/>
        <v>0</v>
      </c>
      <c r="BK102" s="104"/>
      <c r="BL102" s="102">
        <f t="shared" si="42"/>
        <v>63900</v>
      </c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>
        <f t="shared" si="43"/>
        <v>0</v>
      </c>
      <c r="BZ102" s="102">
        <f t="shared" si="44"/>
        <v>0</v>
      </c>
      <c r="CA102" s="104">
        <f t="shared" si="33"/>
        <v>1173911</v>
      </c>
      <c r="CB102" s="104">
        <f t="shared" si="34"/>
        <v>0</v>
      </c>
      <c r="CC102" s="105">
        <f t="shared" si="45"/>
        <v>1173911</v>
      </c>
      <c r="CD102" s="106">
        <f t="shared" si="35"/>
        <v>0</v>
      </c>
      <c r="CE102" s="107">
        <f t="shared" si="46"/>
        <v>1173911</v>
      </c>
      <c r="CF102" s="108"/>
      <c r="CG102" s="109"/>
      <c r="CI102" s="63"/>
    </row>
    <row r="103" spans="1:87" ht="15.75" hidden="1" x14ac:dyDescent="0.25">
      <c r="A103" s="272" t="s">
        <v>165</v>
      </c>
      <c r="B103" s="99">
        <f t="shared" si="29"/>
        <v>41734</v>
      </c>
      <c r="C103" s="110">
        <f t="shared" si="36"/>
        <v>1173911</v>
      </c>
      <c r="D103" s="111">
        <f t="shared" si="37"/>
        <v>0</v>
      </c>
      <c r="E103" s="112">
        <f t="shared" si="38"/>
        <v>0</v>
      </c>
      <c r="F103" s="198">
        <f t="shared" si="39"/>
        <v>1173911</v>
      </c>
      <c r="G103" s="435">
        <v>58000</v>
      </c>
      <c r="H103" s="104"/>
      <c r="I103" s="104"/>
      <c r="J103" s="104"/>
      <c r="K103" s="104"/>
      <c r="L103" s="102">
        <f t="shared" si="30"/>
        <v>58000</v>
      </c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2">
        <f t="shared" si="31"/>
        <v>0</v>
      </c>
      <c r="AC103" s="104"/>
      <c r="AD103" s="103">
        <f t="shared" si="32"/>
        <v>58000</v>
      </c>
      <c r="AE103" s="439">
        <v>50960</v>
      </c>
      <c r="AF103" s="439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02">
        <f t="shared" si="40"/>
        <v>50960</v>
      </c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2">
        <f t="shared" si="41"/>
        <v>0</v>
      </c>
      <c r="BK103" s="104"/>
      <c r="BL103" s="102">
        <f t="shared" si="42"/>
        <v>50960</v>
      </c>
      <c r="BM103" s="104"/>
      <c r="BN103" s="104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>
        <f t="shared" si="43"/>
        <v>0</v>
      </c>
      <c r="BZ103" s="102">
        <f t="shared" si="44"/>
        <v>0</v>
      </c>
      <c r="CA103" s="104">
        <f t="shared" si="33"/>
        <v>1180951</v>
      </c>
      <c r="CB103" s="104">
        <f t="shared" si="34"/>
        <v>0</v>
      </c>
      <c r="CC103" s="105">
        <f t="shared" si="45"/>
        <v>1180951</v>
      </c>
      <c r="CD103" s="106">
        <f t="shared" si="35"/>
        <v>0</v>
      </c>
      <c r="CE103" s="107">
        <f t="shared" si="46"/>
        <v>1180951</v>
      </c>
      <c r="CF103" s="108"/>
      <c r="CG103" s="109"/>
      <c r="CI103" s="63"/>
    </row>
    <row r="104" spans="1:87" ht="15.75" hidden="1" x14ac:dyDescent="0.25">
      <c r="A104" s="273" t="s">
        <v>166</v>
      </c>
      <c r="B104" s="274">
        <f t="shared" si="29"/>
        <v>41735</v>
      </c>
      <c r="C104" s="110">
        <f t="shared" si="36"/>
        <v>1180951</v>
      </c>
      <c r="D104" s="111">
        <f t="shared" si="37"/>
        <v>0</v>
      </c>
      <c r="E104" s="112">
        <f t="shared" si="38"/>
        <v>0</v>
      </c>
      <c r="F104" s="198">
        <f t="shared" si="39"/>
        <v>1180951</v>
      </c>
      <c r="G104" s="435"/>
      <c r="H104" s="104"/>
      <c r="I104" s="104"/>
      <c r="J104" s="104"/>
      <c r="K104" s="104"/>
      <c r="L104" s="102">
        <f t="shared" si="30"/>
        <v>0</v>
      </c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2">
        <f t="shared" si="31"/>
        <v>0</v>
      </c>
      <c r="AC104" s="104"/>
      <c r="AD104" s="103">
        <f t="shared" si="32"/>
        <v>0</v>
      </c>
      <c r="AE104" s="439"/>
      <c r="AF104" s="439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  <c r="AR104" s="104"/>
      <c r="AS104" s="104"/>
      <c r="AT104" s="102">
        <f t="shared" si="40"/>
        <v>0</v>
      </c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  <c r="BH104" s="104"/>
      <c r="BI104" s="104"/>
      <c r="BJ104" s="102">
        <f t="shared" si="41"/>
        <v>0</v>
      </c>
      <c r="BK104" s="104"/>
      <c r="BL104" s="102">
        <f t="shared" si="42"/>
        <v>0</v>
      </c>
      <c r="BM104" s="104"/>
      <c r="BN104" s="104"/>
      <c r="BO104" s="104"/>
      <c r="BP104" s="104"/>
      <c r="BQ104" s="104"/>
      <c r="BR104" s="104"/>
      <c r="BS104" s="104"/>
      <c r="BT104" s="104"/>
      <c r="BU104" s="104"/>
      <c r="BV104" s="104"/>
      <c r="BW104" s="104"/>
      <c r="BX104" s="104"/>
      <c r="BY104" s="104">
        <f t="shared" si="43"/>
        <v>0</v>
      </c>
      <c r="BZ104" s="102">
        <f t="shared" si="44"/>
        <v>0</v>
      </c>
      <c r="CA104" s="104">
        <f t="shared" si="33"/>
        <v>1180951</v>
      </c>
      <c r="CB104" s="104">
        <f t="shared" si="34"/>
        <v>0</v>
      </c>
      <c r="CC104" s="105">
        <f t="shared" si="45"/>
        <v>1180951</v>
      </c>
      <c r="CD104" s="106">
        <f t="shared" si="35"/>
        <v>0</v>
      </c>
      <c r="CE104" s="107">
        <f t="shared" si="46"/>
        <v>1180951</v>
      </c>
      <c r="CF104" s="108"/>
      <c r="CG104" s="109"/>
      <c r="CI104" s="63"/>
    </row>
    <row r="105" spans="1:87" ht="15.75" hidden="1" x14ac:dyDescent="0.25">
      <c r="A105" s="272" t="s">
        <v>167</v>
      </c>
      <c r="B105" s="99">
        <f t="shared" si="29"/>
        <v>41736</v>
      </c>
      <c r="C105" s="110">
        <f t="shared" si="36"/>
        <v>1180951</v>
      </c>
      <c r="D105" s="111">
        <f t="shared" si="37"/>
        <v>0</v>
      </c>
      <c r="E105" s="112">
        <f t="shared" si="38"/>
        <v>0</v>
      </c>
      <c r="F105" s="198">
        <f t="shared" si="39"/>
        <v>1180951</v>
      </c>
      <c r="G105" s="435"/>
      <c r="H105" s="104"/>
      <c r="I105" s="104"/>
      <c r="J105" s="104"/>
      <c r="K105" s="104"/>
      <c r="L105" s="102">
        <f t="shared" si="30"/>
        <v>0</v>
      </c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2">
        <f t="shared" si="31"/>
        <v>0</v>
      </c>
      <c r="AC105" s="104"/>
      <c r="AD105" s="103">
        <f t="shared" si="32"/>
        <v>0</v>
      </c>
      <c r="AE105" s="439">
        <v>25800</v>
      </c>
      <c r="AF105" s="439">
        <v>19000</v>
      </c>
      <c r="AG105" s="104"/>
      <c r="AH105" s="104"/>
      <c r="AI105" s="104"/>
      <c r="AJ105" s="104"/>
      <c r="AK105" s="104"/>
      <c r="AL105" s="104"/>
      <c r="AM105" s="104"/>
      <c r="AN105" s="104"/>
      <c r="AO105" s="104"/>
      <c r="AP105" s="104"/>
      <c r="AQ105" s="104"/>
      <c r="AR105" s="104"/>
      <c r="AS105" s="104"/>
      <c r="AT105" s="102">
        <f t="shared" si="40"/>
        <v>44800</v>
      </c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04"/>
      <c r="BI105" s="104"/>
      <c r="BJ105" s="102">
        <f t="shared" si="41"/>
        <v>0</v>
      </c>
      <c r="BK105" s="104"/>
      <c r="BL105" s="102">
        <f t="shared" si="42"/>
        <v>44800</v>
      </c>
      <c r="BM105" s="104"/>
      <c r="BN105" s="104"/>
      <c r="BO105" s="104"/>
      <c r="BP105" s="104"/>
      <c r="BQ105" s="104"/>
      <c r="BR105" s="104"/>
      <c r="BS105" s="104"/>
      <c r="BT105" s="104"/>
      <c r="BU105" s="104"/>
      <c r="BV105" s="104"/>
      <c r="BW105" s="104"/>
      <c r="BX105" s="104"/>
      <c r="BY105" s="104">
        <f t="shared" si="43"/>
        <v>0</v>
      </c>
      <c r="BZ105" s="102">
        <f t="shared" si="44"/>
        <v>0</v>
      </c>
      <c r="CA105" s="104">
        <f t="shared" si="33"/>
        <v>1136151</v>
      </c>
      <c r="CB105" s="104">
        <f t="shared" si="34"/>
        <v>0</v>
      </c>
      <c r="CC105" s="105">
        <f t="shared" si="45"/>
        <v>1136151</v>
      </c>
      <c r="CD105" s="106">
        <f t="shared" si="35"/>
        <v>0</v>
      </c>
      <c r="CE105" s="107">
        <f t="shared" si="46"/>
        <v>1136151</v>
      </c>
      <c r="CF105" s="108"/>
      <c r="CG105" s="109"/>
      <c r="CI105" s="63"/>
    </row>
    <row r="106" spans="1:87" ht="15.75" hidden="1" x14ac:dyDescent="0.25">
      <c r="A106" s="272" t="s">
        <v>161</v>
      </c>
      <c r="B106" s="99">
        <f t="shared" ref="B106:B169" si="47">B105+1</f>
        <v>41737</v>
      </c>
      <c r="C106" s="110">
        <f t="shared" si="36"/>
        <v>1136151</v>
      </c>
      <c r="D106" s="111">
        <f t="shared" si="37"/>
        <v>0</v>
      </c>
      <c r="E106" s="112">
        <f t="shared" si="38"/>
        <v>0</v>
      </c>
      <c r="F106" s="198">
        <f t="shared" si="39"/>
        <v>1136151</v>
      </c>
      <c r="G106" s="435"/>
      <c r="H106" s="104"/>
      <c r="I106" s="104"/>
      <c r="J106" s="104"/>
      <c r="K106" s="104"/>
      <c r="L106" s="102">
        <f t="shared" si="30"/>
        <v>0</v>
      </c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2">
        <f t="shared" si="31"/>
        <v>0</v>
      </c>
      <c r="AC106" s="104"/>
      <c r="AD106" s="103">
        <f t="shared" si="32"/>
        <v>0</v>
      </c>
      <c r="AE106" s="439">
        <v>77800</v>
      </c>
      <c r="AF106" s="439">
        <v>19000</v>
      </c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  <c r="AR106" s="104"/>
      <c r="AS106" s="104"/>
      <c r="AT106" s="102">
        <f t="shared" si="40"/>
        <v>96800</v>
      </c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  <c r="BI106" s="104"/>
      <c r="BJ106" s="102">
        <f t="shared" si="41"/>
        <v>0</v>
      </c>
      <c r="BK106" s="104"/>
      <c r="BL106" s="102">
        <f t="shared" si="42"/>
        <v>96800</v>
      </c>
      <c r="BM106" s="104"/>
      <c r="BN106" s="104"/>
      <c r="BO106" s="104"/>
      <c r="BP106" s="104"/>
      <c r="BQ106" s="104"/>
      <c r="BR106" s="104"/>
      <c r="BS106" s="104"/>
      <c r="BT106" s="104"/>
      <c r="BU106" s="104"/>
      <c r="BV106" s="104"/>
      <c r="BW106" s="104"/>
      <c r="BX106" s="104"/>
      <c r="BY106" s="104">
        <f t="shared" si="43"/>
        <v>0</v>
      </c>
      <c r="BZ106" s="102">
        <f t="shared" si="44"/>
        <v>0</v>
      </c>
      <c r="CA106" s="104">
        <f t="shared" si="33"/>
        <v>1039351</v>
      </c>
      <c r="CB106" s="104">
        <f t="shared" si="34"/>
        <v>0</v>
      </c>
      <c r="CC106" s="105">
        <f t="shared" si="45"/>
        <v>1039351</v>
      </c>
      <c r="CD106" s="106">
        <f t="shared" si="35"/>
        <v>0</v>
      </c>
      <c r="CE106" s="107">
        <f t="shared" si="46"/>
        <v>1039351</v>
      </c>
      <c r="CF106" s="108"/>
      <c r="CG106" s="109"/>
      <c r="CI106" s="63"/>
    </row>
    <row r="107" spans="1:87" ht="15.75" hidden="1" x14ac:dyDescent="0.25">
      <c r="A107" s="272" t="s">
        <v>162</v>
      </c>
      <c r="B107" s="99">
        <f t="shared" si="47"/>
        <v>41738</v>
      </c>
      <c r="C107" s="110">
        <f t="shared" si="36"/>
        <v>1039351</v>
      </c>
      <c r="D107" s="111">
        <f t="shared" si="37"/>
        <v>0</v>
      </c>
      <c r="E107" s="112">
        <f t="shared" si="38"/>
        <v>0</v>
      </c>
      <c r="F107" s="198">
        <f t="shared" si="39"/>
        <v>1039351</v>
      </c>
      <c r="G107" s="436"/>
      <c r="H107" s="104"/>
      <c r="I107" s="104"/>
      <c r="J107" s="104"/>
      <c r="K107" s="104"/>
      <c r="L107" s="102">
        <f t="shared" si="30"/>
        <v>0</v>
      </c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2">
        <f t="shared" si="31"/>
        <v>0</v>
      </c>
      <c r="AC107" s="104"/>
      <c r="AD107" s="103">
        <f t="shared" si="32"/>
        <v>0</v>
      </c>
      <c r="AE107" s="440">
        <v>30600</v>
      </c>
      <c r="AF107" s="440">
        <v>19000</v>
      </c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2">
        <f t="shared" si="40"/>
        <v>49600</v>
      </c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2">
        <f t="shared" si="41"/>
        <v>0</v>
      </c>
      <c r="BK107" s="104"/>
      <c r="BL107" s="102">
        <f t="shared" si="42"/>
        <v>49600</v>
      </c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>
        <f t="shared" si="43"/>
        <v>0</v>
      </c>
      <c r="BZ107" s="102">
        <f t="shared" si="44"/>
        <v>0</v>
      </c>
      <c r="CA107" s="104">
        <f t="shared" si="33"/>
        <v>989751</v>
      </c>
      <c r="CB107" s="104">
        <f t="shared" si="34"/>
        <v>0</v>
      </c>
      <c r="CC107" s="105">
        <f t="shared" si="45"/>
        <v>989751</v>
      </c>
      <c r="CD107" s="106">
        <f t="shared" si="35"/>
        <v>0</v>
      </c>
      <c r="CE107" s="107">
        <f t="shared" si="46"/>
        <v>989751</v>
      </c>
      <c r="CF107" s="108"/>
      <c r="CG107" s="109"/>
      <c r="CI107" s="63"/>
    </row>
    <row r="108" spans="1:87" ht="15.75" hidden="1" x14ac:dyDescent="0.25">
      <c r="A108" s="272" t="s">
        <v>163</v>
      </c>
      <c r="B108" s="99">
        <f t="shared" si="47"/>
        <v>41739</v>
      </c>
      <c r="C108" s="110">
        <f t="shared" si="36"/>
        <v>989751</v>
      </c>
      <c r="D108" s="111">
        <f t="shared" si="37"/>
        <v>0</v>
      </c>
      <c r="E108" s="112">
        <f t="shared" si="38"/>
        <v>0</v>
      </c>
      <c r="F108" s="198">
        <f t="shared" si="39"/>
        <v>989751</v>
      </c>
      <c r="G108" s="436"/>
      <c r="H108" s="104"/>
      <c r="I108" s="104"/>
      <c r="J108" s="104"/>
      <c r="K108" s="104"/>
      <c r="L108" s="102">
        <f t="shared" si="30"/>
        <v>0</v>
      </c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2">
        <f t="shared" si="31"/>
        <v>0</v>
      </c>
      <c r="AC108" s="104"/>
      <c r="AD108" s="103">
        <f t="shared" si="32"/>
        <v>0</v>
      </c>
      <c r="AE108" s="440">
        <v>45100</v>
      </c>
      <c r="AF108" s="440">
        <v>17500</v>
      </c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  <c r="AR108" s="104"/>
      <c r="AS108" s="104"/>
      <c r="AT108" s="102">
        <f t="shared" si="40"/>
        <v>62600</v>
      </c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  <c r="BI108" s="104"/>
      <c r="BJ108" s="102">
        <f t="shared" si="41"/>
        <v>0</v>
      </c>
      <c r="BK108" s="104"/>
      <c r="BL108" s="102">
        <f t="shared" si="42"/>
        <v>62600</v>
      </c>
      <c r="BM108" s="104"/>
      <c r="BN108" s="104"/>
      <c r="BO108" s="104"/>
      <c r="BP108" s="104"/>
      <c r="BQ108" s="104"/>
      <c r="BR108" s="104"/>
      <c r="BS108" s="104"/>
      <c r="BT108" s="104"/>
      <c r="BU108" s="104"/>
      <c r="BV108" s="104"/>
      <c r="BW108" s="104"/>
      <c r="BX108" s="104"/>
      <c r="BY108" s="104">
        <f t="shared" si="43"/>
        <v>0</v>
      </c>
      <c r="BZ108" s="102">
        <f t="shared" si="44"/>
        <v>0</v>
      </c>
      <c r="CA108" s="104">
        <f t="shared" si="33"/>
        <v>927151</v>
      </c>
      <c r="CB108" s="104">
        <f t="shared" si="34"/>
        <v>0</v>
      </c>
      <c r="CC108" s="105">
        <f t="shared" si="45"/>
        <v>927151</v>
      </c>
      <c r="CD108" s="106">
        <f t="shared" si="35"/>
        <v>0</v>
      </c>
      <c r="CE108" s="107">
        <f t="shared" si="46"/>
        <v>927151</v>
      </c>
      <c r="CF108" s="108"/>
      <c r="CG108" s="109"/>
      <c r="CI108" s="63"/>
    </row>
    <row r="109" spans="1:87" ht="15.75" hidden="1" x14ac:dyDescent="0.25">
      <c r="A109" s="272" t="s">
        <v>164</v>
      </c>
      <c r="B109" s="99">
        <f t="shared" si="47"/>
        <v>41740</v>
      </c>
      <c r="C109" s="110">
        <f t="shared" si="36"/>
        <v>927151</v>
      </c>
      <c r="D109" s="111">
        <f t="shared" si="37"/>
        <v>0</v>
      </c>
      <c r="E109" s="112">
        <f t="shared" si="38"/>
        <v>0</v>
      </c>
      <c r="F109" s="198">
        <f t="shared" si="39"/>
        <v>927151</v>
      </c>
      <c r="G109" s="436"/>
      <c r="H109" s="104"/>
      <c r="I109" s="104"/>
      <c r="J109" s="104"/>
      <c r="K109" s="104"/>
      <c r="L109" s="102">
        <f t="shared" si="30"/>
        <v>0</v>
      </c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2">
        <f t="shared" si="31"/>
        <v>0</v>
      </c>
      <c r="AC109" s="104"/>
      <c r="AD109" s="103">
        <f t="shared" si="32"/>
        <v>0</v>
      </c>
      <c r="AE109" s="440">
        <v>41600</v>
      </c>
      <c r="AF109" s="440">
        <v>17500</v>
      </c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  <c r="AR109" s="104"/>
      <c r="AS109" s="104"/>
      <c r="AT109" s="102">
        <f t="shared" si="40"/>
        <v>59100</v>
      </c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2">
        <f t="shared" si="41"/>
        <v>0</v>
      </c>
      <c r="BK109" s="104"/>
      <c r="BL109" s="102">
        <f t="shared" si="42"/>
        <v>59100</v>
      </c>
      <c r="BM109" s="104"/>
      <c r="BN109" s="104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>
        <f t="shared" si="43"/>
        <v>0</v>
      </c>
      <c r="BZ109" s="102">
        <f t="shared" si="44"/>
        <v>0</v>
      </c>
      <c r="CA109" s="104">
        <f t="shared" si="33"/>
        <v>868051</v>
      </c>
      <c r="CB109" s="104">
        <f t="shared" si="34"/>
        <v>0</v>
      </c>
      <c r="CC109" s="105">
        <f t="shared" si="45"/>
        <v>868051</v>
      </c>
      <c r="CD109" s="106">
        <f t="shared" si="35"/>
        <v>0</v>
      </c>
      <c r="CE109" s="107">
        <f t="shared" si="46"/>
        <v>868051</v>
      </c>
      <c r="CF109" s="108"/>
      <c r="CG109" s="109"/>
      <c r="CI109" s="63"/>
    </row>
    <row r="110" spans="1:87" ht="15.75" hidden="1" x14ac:dyDescent="0.25">
      <c r="A110" s="272" t="s">
        <v>165</v>
      </c>
      <c r="B110" s="99">
        <f t="shared" si="47"/>
        <v>41741</v>
      </c>
      <c r="C110" s="110">
        <f t="shared" si="36"/>
        <v>868051</v>
      </c>
      <c r="D110" s="111">
        <f t="shared" si="37"/>
        <v>0</v>
      </c>
      <c r="E110" s="112">
        <f t="shared" si="38"/>
        <v>0</v>
      </c>
      <c r="F110" s="198">
        <f t="shared" si="39"/>
        <v>868051</v>
      </c>
      <c r="G110" s="435"/>
      <c r="H110" s="104"/>
      <c r="I110" s="104"/>
      <c r="J110" s="104"/>
      <c r="K110" s="104"/>
      <c r="L110" s="102">
        <f t="shared" si="30"/>
        <v>0</v>
      </c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2">
        <f t="shared" si="31"/>
        <v>0</v>
      </c>
      <c r="AC110" s="104"/>
      <c r="AD110" s="103">
        <f t="shared" si="32"/>
        <v>0</v>
      </c>
      <c r="AE110" s="439">
        <v>25200</v>
      </c>
      <c r="AF110" s="439">
        <v>17500</v>
      </c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4"/>
      <c r="AQ110" s="104"/>
      <c r="AR110" s="104"/>
      <c r="AS110" s="104"/>
      <c r="AT110" s="102">
        <f t="shared" si="40"/>
        <v>42700</v>
      </c>
      <c r="AU110" s="104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/>
      <c r="BF110" s="104"/>
      <c r="BG110" s="104"/>
      <c r="BH110" s="104"/>
      <c r="BI110" s="104"/>
      <c r="BJ110" s="102">
        <f t="shared" si="41"/>
        <v>0</v>
      </c>
      <c r="BK110" s="104"/>
      <c r="BL110" s="102">
        <f t="shared" si="42"/>
        <v>42700</v>
      </c>
      <c r="BM110" s="104"/>
      <c r="BN110" s="104"/>
      <c r="BO110" s="104"/>
      <c r="BP110" s="104"/>
      <c r="BQ110" s="104"/>
      <c r="BR110" s="104"/>
      <c r="BS110" s="104"/>
      <c r="BT110" s="104"/>
      <c r="BU110" s="104"/>
      <c r="BV110" s="104"/>
      <c r="BW110" s="104"/>
      <c r="BX110" s="104"/>
      <c r="BY110" s="104">
        <f t="shared" si="43"/>
        <v>0</v>
      </c>
      <c r="BZ110" s="102">
        <f t="shared" si="44"/>
        <v>0</v>
      </c>
      <c r="CA110" s="104">
        <f t="shared" si="33"/>
        <v>825351</v>
      </c>
      <c r="CB110" s="104">
        <f t="shared" si="34"/>
        <v>0</v>
      </c>
      <c r="CC110" s="105">
        <f t="shared" si="45"/>
        <v>825351</v>
      </c>
      <c r="CD110" s="106">
        <f t="shared" si="35"/>
        <v>0</v>
      </c>
      <c r="CE110" s="107">
        <f t="shared" si="46"/>
        <v>825351</v>
      </c>
      <c r="CF110" s="108"/>
      <c r="CG110" s="109"/>
      <c r="CI110" s="63"/>
    </row>
    <row r="111" spans="1:87" ht="15.75" hidden="1" x14ac:dyDescent="0.25">
      <c r="A111" s="273" t="s">
        <v>166</v>
      </c>
      <c r="B111" s="274">
        <f t="shared" si="47"/>
        <v>41742</v>
      </c>
      <c r="C111" s="110">
        <f t="shared" si="36"/>
        <v>825351</v>
      </c>
      <c r="D111" s="111">
        <f t="shared" si="37"/>
        <v>0</v>
      </c>
      <c r="E111" s="112">
        <f t="shared" si="38"/>
        <v>0</v>
      </c>
      <c r="F111" s="198">
        <f t="shared" si="39"/>
        <v>825351</v>
      </c>
      <c r="G111" s="435"/>
      <c r="H111" s="104"/>
      <c r="I111" s="104"/>
      <c r="J111" s="104"/>
      <c r="K111" s="104"/>
      <c r="L111" s="102">
        <f t="shared" si="30"/>
        <v>0</v>
      </c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2">
        <f t="shared" si="31"/>
        <v>0</v>
      </c>
      <c r="AC111" s="104"/>
      <c r="AD111" s="103">
        <f t="shared" si="32"/>
        <v>0</v>
      </c>
      <c r="AE111" s="439"/>
      <c r="AF111" s="439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  <c r="AR111" s="104"/>
      <c r="AS111" s="104"/>
      <c r="AT111" s="102">
        <f t="shared" si="40"/>
        <v>0</v>
      </c>
      <c r="AU111" s="104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2">
        <f t="shared" si="41"/>
        <v>0</v>
      </c>
      <c r="BK111" s="104"/>
      <c r="BL111" s="102">
        <f t="shared" si="42"/>
        <v>0</v>
      </c>
      <c r="BM111" s="104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>
        <f t="shared" si="43"/>
        <v>0</v>
      </c>
      <c r="BZ111" s="102">
        <f t="shared" si="44"/>
        <v>0</v>
      </c>
      <c r="CA111" s="104">
        <f t="shared" si="33"/>
        <v>825351</v>
      </c>
      <c r="CB111" s="104">
        <f t="shared" si="34"/>
        <v>0</v>
      </c>
      <c r="CC111" s="105">
        <f t="shared" si="45"/>
        <v>825351</v>
      </c>
      <c r="CD111" s="106">
        <f t="shared" si="35"/>
        <v>0</v>
      </c>
      <c r="CE111" s="107">
        <f t="shared" si="46"/>
        <v>825351</v>
      </c>
      <c r="CF111" s="108"/>
      <c r="CG111" s="109"/>
      <c r="CI111" s="63"/>
    </row>
    <row r="112" spans="1:87" ht="15.75" hidden="1" x14ac:dyDescent="0.25">
      <c r="A112" s="272" t="s">
        <v>167</v>
      </c>
      <c r="B112" s="99">
        <f t="shared" si="47"/>
        <v>41743</v>
      </c>
      <c r="C112" s="110">
        <f t="shared" si="36"/>
        <v>825351</v>
      </c>
      <c r="D112" s="111">
        <f t="shared" si="37"/>
        <v>0</v>
      </c>
      <c r="E112" s="112">
        <f t="shared" si="38"/>
        <v>0</v>
      </c>
      <c r="F112" s="198">
        <f t="shared" si="39"/>
        <v>825351</v>
      </c>
      <c r="G112" s="435"/>
      <c r="H112" s="104"/>
      <c r="I112" s="104"/>
      <c r="J112" s="104"/>
      <c r="K112" s="104"/>
      <c r="L112" s="102">
        <f t="shared" si="30"/>
        <v>0</v>
      </c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2">
        <f t="shared" si="31"/>
        <v>0</v>
      </c>
      <c r="AC112" s="104"/>
      <c r="AD112" s="103">
        <f t="shared" si="32"/>
        <v>0</v>
      </c>
      <c r="AE112" s="439">
        <v>36000</v>
      </c>
      <c r="AF112" s="439">
        <v>10000</v>
      </c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2">
        <f t="shared" si="40"/>
        <v>46000</v>
      </c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2">
        <f t="shared" si="41"/>
        <v>0</v>
      </c>
      <c r="BK112" s="104"/>
      <c r="BL112" s="102">
        <f t="shared" si="42"/>
        <v>46000</v>
      </c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>
        <f t="shared" si="43"/>
        <v>0</v>
      </c>
      <c r="BZ112" s="102">
        <f t="shared" si="44"/>
        <v>0</v>
      </c>
      <c r="CA112" s="104">
        <f t="shared" si="33"/>
        <v>779351</v>
      </c>
      <c r="CB112" s="104">
        <f t="shared" si="34"/>
        <v>0</v>
      </c>
      <c r="CC112" s="105">
        <f t="shared" si="45"/>
        <v>779351</v>
      </c>
      <c r="CD112" s="106">
        <f t="shared" si="35"/>
        <v>0</v>
      </c>
      <c r="CE112" s="107">
        <f t="shared" si="46"/>
        <v>779351</v>
      </c>
      <c r="CF112" s="108"/>
      <c r="CG112" s="109"/>
      <c r="CI112" s="63"/>
    </row>
    <row r="113" spans="1:87" ht="15.75" hidden="1" x14ac:dyDescent="0.25">
      <c r="A113" s="272" t="s">
        <v>161</v>
      </c>
      <c r="B113" s="99">
        <f t="shared" si="47"/>
        <v>41744</v>
      </c>
      <c r="C113" s="110">
        <f t="shared" si="36"/>
        <v>779351</v>
      </c>
      <c r="D113" s="111">
        <f t="shared" si="37"/>
        <v>0</v>
      </c>
      <c r="E113" s="112">
        <f t="shared" si="38"/>
        <v>0</v>
      </c>
      <c r="F113" s="198">
        <f t="shared" si="39"/>
        <v>779351</v>
      </c>
      <c r="G113" s="435"/>
      <c r="H113" s="104"/>
      <c r="I113" s="104"/>
      <c r="J113" s="104"/>
      <c r="K113" s="104"/>
      <c r="L113" s="102">
        <f t="shared" si="30"/>
        <v>0</v>
      </c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2">
        <f t="shared" si="31"/>
        <v>0</v>
      </c>
      <c r="AC113" s="104"/>
      <c r="AD113" s="103">
        <f t="shared" si="32"/>
        <v>0</v>
      </c>
      <c r="AE113" s="439">
        <v>20400</v>
      </c>
      <c r="AF113" s="439">
        <v>17500</v>
      </c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  <c r="AR113" s="104"/>
      <c r="AS113" s="104"/>
      <c r="AT113" s="102">
        <f t="shared" si="40"/>
        <v>37900</v>
      </c>
      <c r="AU113" s="104"/>
      <c r="AV113" s="104"/>
      <c r="AW113" s="104"/>
      <c r="AX113" s="104"/>
      <c r="AY113" s="104"/>
      <c r="AZ113" s="104"/>
      <c r="BA113" s="104"/>
      <c r="BB113" s="104"/>
      <c r="BC113" s="104"/>
      <c r="BD113" s="104"/>
      <c r="BE113" s="104"/>
      <c r="BF113" s="104"/>
      <c r="BG113" s="104"/>
      <c r="BH113" s="104"/>
      <c r="BI113" s="104"/>
      <c r="BJ113" s="102">
        <f t="shared" si="41"/>
        <v>0</v>
      </c>
      <c r="BK113" s="104"/>
      <c r="BL113" s="102">
        <f t="shared" si="42"/>
        <v>37900</v>
      </c>
      <c r="BM113" s="104"/>
      <c r="BN113" s="104"/>
      <c r="BO113" s="104"/>
      <c r="BP113" s="104"/>
      <c r="BQ113" s="104"/>
      <c r="BR113" s="104"/>
      <c r="BS113" s="104"/>
      <c r="BT113" s="104"/>
      <c r="BU113" s="104"/>
      <c r="BV113" s="104"/>
      <c r="BW113" s="104"/>
      <c r="BX113" s="104"/>
      <c r="BY113" s="104">
        <f t="shared" si="43"/>
        <v>0</v>
      </c>
      <c r="BZ113" s="102">
        <f t="shared" si="44"/>
        <v>0</v>
      </c>
      <c r="CA113" s="104">
        <f t="shared" si="33"/>
        <v>741451</v>
      </c>
      <c r="CB113" s="104">
        <f t="shared" si="34"/>
        <v>0</v>
      </c>
      <c r="CC113" s="105">
        <f t="shared" si="45"/>
        <v>741451</v>
      </c>
      <c r="CD113" s="106">
        <f t="shared" si="35"/>
        <v>0</v>
      </c>
      <c r="CE113" s="107">
        <f t="shared" si="46"/>
        <v>741451</v>
      </c>
      <c r="CF113" s="108"/>
      <c r="CG113" s="109"/>
      <c r="CI113" s="63"/>
    </row>
    <row r="114" spans="1:87" ht="15.75" hidden="1" x14ac:dyDescent="0.25">
      <c r="A114" s="272" t="s">
        <v>162</v>
      </c>
      <c r="B114" s="99">
        <f t="shared" si="47"/>
        <v>41745</v>
      </c>
      <c r="C114" s="110">
        <f t="shared" si="36"/>
        <v>741451</v>
      </c>
      <c r="D114" s="111">
        <f t="shared" si="37"/>
        <v>0</v>
      </c>
      <c r="E114" s="112">
        <f t="shared" si="38"/>
        <v>0</v>
      </c>
      <c r="F114" s="198">
        <f t="shared" si="39"/>
        <v>741451</v>
      </c>
      <c r="G114" s="435"/>
      <c r="H114" s="104"/>
      <c r="I114" s="104"/>
      <c r="J114" s="104"/>
      <c r="K114" s="104"/>
      <c r="L114" s="102">
        <f t="shared" si="30"/>
        <v>0</v>
      </c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2">
        <f t="shared" si="31"/>
        <v>0</v>
      </c>
      <c r="AC114" s="104"/>
      <c r="AD114" s="103">
        <f t="shared" si="32"/>
        <v>0</v>
      </c>
      <c r="AE114" s="439">
        <v>46600</v>
      </c>
      <c r="AF114" s="439">
        <v>17500</v>
      </c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  <c r="AR114" s="104"/>
      <c r="AS114" s="104"/>
      <c r="AT114" s="102">
        <f t="shared" si="40"/>
        <v>64100</v>
      </c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2">
        <f t="shared" si="41"/>
        <v>0</v>
      </c>
      <c r="BK114" s="104"/>
      <c r="BL114" s="102">
        <f t="shared" si="42"/>
        <v>64100</v>
      </c>
      <c r="BM114" s="104"/>
      <c r="BN114" s="104"/>
      <c r="BO114" s="104"/>
      <c r="BP114" s="104"/>
      <c r="BQ114" s="104"/>
      <c r="BR114" s="104"/>
      <c r="BS114" s="104"/>
      <c r="BT114" s="104"/>
      <c r="BU114" s="104"/>
      <c r="BV114" s="104"/>
      <c r="BW114" s="104"/>
      <c r="BX114" s="104"/>
      <c r="BY114" s="104">
        <f t="shared" si="43"/>
        <v>0</v>
      </c>
      <c r="BZ114" s="102">
        <f t="shared" si="44"/>
        <v>0</v>
      </c>
      <c r="CA114" s="104">
        <f t="shared" si="33"/>
        <v>677351</v>
      </c>
      <c r="CB114" s="104">
        <f t="shared" si="34"/>
        <v>0</v>
      </c>
      <c r="CC114" s="105">
        <f t="shared" si="45"/>
        <v>677351</v>
      </c>
      <c r="CD114" s="106">
        <f t="shared" si="35"/>
        <v>0</v>
      </c>
      <c r="CE114" s="107">
        <f t="shared" si="46"/>
        <v>677351</v>
      </c>
      <c r="CF114" s="108"/>
      <c r="CG114" s="109"/>
      <c r="CI114" s="63"/>
    </row>
    <row r="115" spans="1:87" ht="15.75" hidden="1" x14ac:dyDescent="0.25">
      <c r="A115" s="272" t="s">
        <v>163</v>
      </c>
      <c r="B115" s="99">
        <f t="shared" si="47"/>
        <v>41746</v>
      </c>
      <c r="C115" s="110">
        <f t="shared" si="36"/>
        <v>677351</v>
      </c>
      <c r="D115" s="111">
        <f t="shared" si="37"/>
        <v>0</v>
      </c>
      <c r="E115" s="112">
        <f t="shared" si="38"/>
        <v>0</v>
      </c>
      <c r="F115" s="198">
        <f t="shared" si="39"/>
        <v>677351</v>
      </c>
      <c r="G115" s="435">
        <v>200000</v>
      </c>
      <c r="H115" s="104"/>
      <c r="I115" s="104"/>
      <c r="J115" s="104"/>
      <c r="K115" s="104"/>
      <c r="L115" s="102">
        <f t="shared" si="30"/>
        <v>200000</v>
      </c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2">
        <f t="shared" si="31"/>
        <v>0</v>
      </c>
      <c r="AC115" s="104"/>
      <c r="AD115" s="103">
        <f t="shared" si="32"/>
        <v>200000</v>
      </c>
      <c r="AE115" s="439">
        <v>36800</v>
      </c>
      <c r="AF115" s="439">
        <v>10000</v>
      </c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2">
        <f t="shared" si="40"/>
        <v>46800</v>
      </c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2">
        <f t="shared" si="41"/>
        <v>0</v>
      </c>
      <c r="BK115" s="104"/>
      <c r="BL115" s="102">
        <f t="shared" si="42"/>
        <v>46800</v>
      </c>
      <c r="BM115" s="104"/>
      <c r="BN115" s="104"/>
      <c r="BO115" s="104"/>
      <c r="BP115" s="104"/>
      <c r="BQ115" s="104"/>
      <c r="BR115" s="104"/>
      <c r="BS115" s="104"/>
      <c r="BT115" s="104"/>
      <c r="BU115" s="104"/>
      <c r="BV115" s="104"/>
      <c r="BW115" s="104"/>
      <c r="BX115" s="104"/>
      <c r="BY115" s="104">
        <f t="shared" si="43"/>
        <v>0</v>
      </c>
      <c r="BZ115" s="102">
        <f t="shared" si="44"/>
        <v>0</v>
      </c>
      <c r="CA115" s="104">
        <f t="shared" si="33"/>
        <v>830551</v>
      </c>
      <c r="CB115" s="104">
        <f t="shared" si="34"/>
        <v>0</v>
      </c>
      <c r="CC115" s="105">
        <f t="shared" si="45"/>
        <v>830551</v>
      </c>
      <c r="CD115" s="106">
        <f t="shared" si="35"/>
        <v>0</v>
      </c>
      <c r="CE115" s="107">
        <f t="shared" si="46"/>
        <v>830551</v>
      </c>
      <c r="CF115" s="108"/>
      <c r="CG115" s="109"/>
      <c r="CI115" s="63"/>
    </row>
    <row r="116" spans="1:87" ht="15.75" hidden="1" x14ac:dyDescent="0.25">
      <c r="A116" s="272" t="s">
        <v>164</v>
      </c>
      <c r="B116" s="99">
        <f t="shared" si="47"/>
        <v>41747</v>
      </c>
      <c r="C116" s="110">
        <f t="shared" si="36"/>
        <v>830551</v>
      </c>
      <c r="D116" s="111">
        <f t="shared" si="37"/>
        <v>0</v>
      </c>
      <c r="E116" s="112">
        <f t="shared" si="38"/>
        <v>0</v>
      </c>
      <c r="F116" s="198">
        <f t="shared" si="39"/>
        <v>830551</v>
      </c>
      <c r="G116" s="435"/>
      <c r="H116" s="104"/>
      <c r="I116" s="104"/>
      <c r="J116" s="104"/>
      <c r="K116" s="104"/>
      <c r="L116" s="102">
        <f t="shared" si="30"/>
        <v>0</v>
      </c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2">
        <f t="shared" si="31"/>
        <v>0</v>
      </c>
      <c r="AC116" s="104"/>
      <c r="AD116" s="103">
        <f t="shared" si="32"/>
        <v>0</v>
      </c>
      <c r="AE116" s="439"/>
      <c r="AF116" s="439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2">
        <f t="shared" si="40"/>
        <v>0</v>
      </c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  <c r="BI116" s="104"/>
      <c r="BJ116" s="102">
        <f t="shared" si="41"/>
        <v>0</v>
      </c>
      <c r="BK116" s="104"/>
      <c r="BL116" s="102">
        <f t="shared" si="42"/>
        <v>0</v>
      </c>
      <c r="BM116" s="104"/>
      <c r="BN116" s="104"/>
      <c r="BO116" s="104"/>
      <c r="BP116" s="104"/>
      <c r="BQ116" s="104"/>
      <c r="BR116" s="104"/>
      <c r="BS116" s="104"/>
      <c r="BT116" s="104"/>
      <c r="BU116" s="104"/>
      <c r="BV116" s="104"/>
      <c r="BW116" s="104"/>
      <c r="BX116" s="104"/>
      <c r="BY116" s="104">
        <f t="shared" si="43"/>
        <v>0</v>
      </c>
      <c r="BZ116" s="102">
        <f t="shared" si="44"/>
        <v>0</v>
      </c>
      <c r="CA116" s="104">
        <f t="shared" si="33"/>
        <v>830551</v>
      </c>
      <c r="CB116" s="104">
        <f t="shared" si="34"/>
        <v>0</v>
      </c>
      <c r="CC116" s="105">
        <f t="shared" si="45"/>
        <v>830551</v>
      </c>
      <c r="CD116" s="106">
        <f t="shared" si="35"/>
        <v>0</v>
      </c>
      <c r="CE116" s="107">
        <f t="shared" si="46"/>
        <v>830551</v>
      </c>
      <c r="CF116" s="108"/>
      <c r="CG116" s="109"/>
      <c r="CI116" s="63"/>
    </row>
    <row r="117" spans="1:87" ht="15.75" hidden="1" x14ac:dyDescent="0.25">
      <c r="A117" s="272" t="s">
        <v>165</v>
      </c>
      <c r="B117" s="99">
        <f t="shared" si="47"/>
        <v>41748</v>
      </c>
      <c r="C117" s="110">
        <f t="shared" si="36"/>
        <v>830551</v>
      </c>
      <c r="D117" s="111">
        <f t="shared" si="37"/>
        <v>0</v>
      </c>
      <c r="E117" s="112">
        <f t="shared" si="38"/>
        <v>0</v>
      </c>
      <c r="F117" s="198">
        <f t="shared" si="39"/>
        <v>830551</v>
      </c>
      <c r="G117" s="435"/>
      <c r="H117" s="104"/>
      <c r="I117" s="104"/>
      <c r="J117" s="104"/>
      <c r="K117" s="104"/>
      <c r="L117" s="102">
        <f t="shared" si="30"/>
        <v>0</v>
      </c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2">
        <f t="shared" si="31"/>
        <v>0</v>
      </c>
      <c r="AC117" s="104"/>
      <c r="AD117" s="103">
        <f t="shared" si="32"/>
        <v>0</v>
      </c>
      <c r="AE117" s="439">
        <v>18000</v>
      </c>
      <c r="AF117" s="439"/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  <c r="AR117" s="104"/>
      <c r="AS117" s="104"/>
      <c r="AT117" s="102">
        <f t="shared" si="40"/>
        <v>18000</v>
      </c>
      <c r="AU117" s="104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2">
        <f t="shared" si="41"/>
        <v>0</v>
      </c>
      <c r="BK117" s="104"/>
      <c r="BL117" s="102">
        <f t="shared" si="42"/>
        <v>18000</v>
      </c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>
        <f t="shared" si="43"/>
        <v>0</v>
      </c>
      <c r="BZ117" s="102">
        <f t="shared" si="44"/>
        <v>0</v>
      </c>
      <c r="CA117" s="104">
        <f t="shared" si="33"/>
        <v>812551</v>
      </c>
      <c r="CB117" s="104">
        <f t="shared" si="34"/>
        <v>0</v>
      </c>
      <c r="CC117" s="105">
        <f t="shared" si="45"/>
        <v>812551</v>
      </c>
      <c r="CD117" s="106">
        <f t="shared" si="35"/>
        <v>0</v>
      </c>
      <c r="CE117" s="107">
        <f t="shared" si="46"/>
        <v>812551</v>
      </c>
      <c r="CF117" s="108"/>
      <c r="CG117" s="109"/>
      <c r="CI117" s="63"/>
    </row>
    <row r="118" spans="1:87" ht="15.75" hidden="1" x14ac:dyDescent="0.25">
      <c r="A118" s="273" t="s">
        <v>166</v>
      </c>
      <c r="B118" s="274">
        <f t="shared" si="47"/>
        <v>41749</v>
      </c>
      <c r="C118" s="110">
        <f t="shared" si="36"/>
        <v>812551</v>
      </c>
      <c r="D118" s="111">
        <f t="shared" si="37"/>
        <v>0</v>
      </c>
      <c r="E118" s="112">
        <f t="shared" si="38"/>
        <v>0</v>
      </c>
      <c r="F118" s="198">
        <f t="shared" si="39"/>
        <v>812551</v>
      </c>
      <c r="G118" s="435"/>
      <c r="H118" s="104"/>
      <c r="I118" s="104"/>
      <c r="J118" s="104"/>
      <c r="K118" s="104"/>
      <c r="L118" s="102">
        <f t="shared" si="30"/>
        <v>0</v>
      </c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2">
        <f t="shared" si="31"/>
        <v>0</v>
      </c>
      <c r="AC118" s="104"/>
      <c r="AD118" s="103">
        <f t="shared" si="32"/>
        <v>0</v>
      </c>
      <c r="AE118" s="439"/>
      <c r="AF118" s="439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2">
        <f t="shared" si="40"/>
        <v>0</v>
      </c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2">
        <f t="shared" si="41"/>
        <v>0</v>
      </c>
      <c r="BK118" s="104"/>
      <c r="BL118" s="102">
        <f t="shared" si="42"/>
        <v>0</v>
      </c>
      <c r="BM118" s="104"/>
      <c r="BN118" s="104"/>
      <c r="BO118" s="104"/>
      <c r="BP118" s="104"/>
      <c r="BQ118" s="104"/>
      <c r="BR118" s="104"/>
      <c r="BS118" s="104"/>
      <c r="BT118" s="104"/>
      <c r="BU118" s="104"/>
      <c r="BV118" s="104"/>
      <c r="BW118" s="104"/>
      <c r="BX118" s="104"/>
      <c r="BY118" s="104">
        <f t="shared" si="43"/>
        <v>0</v>
      </c>
      <c r="BZ118" s="102">
        <f t="shared" si="44"/>
        <v>0</v>
      </c>
      <c r="CA118" s="104">
        <f t="shared" si="33"/>
        <v>812551</v>
      </c>
      <c r="CB118" s="104">
        <f t="shared" si="34"/>
        <v>0</v>
      </c>
      <c r="CC118" s="105">
        <f t="shared" si="45"/>
        <v>812551</v>
      </c>
      <c r="CD118" s="106">
        <f t="shared" si="35"/>
        <v>0</v>
      </c>
      <c r="CE118" s="107">
        <f t="shared" si="46"/>
        <v>812551</v>
      </c>
      <c r="CF118" s="108"/>
      <c r="CG118" s="109"/>
      <c r="CI118" s="63"/>
    </row>
    <row r="119" spans="1:87" ht="15.75" hidden="1" x14ac:dyDescent="0.25">
      <c r="A119" s="272" t="s">
        <v>167</v>
      </c>
      <c r="B119" s="99">
        <f t="shared" si="47"/>
        <v>41750</v>
      </c>
      <c r="C119" s="110">
        <f t="shared" si="36"/>
        <v>812551</v>
      </c>
      <c r="D119" s="111">
        <f t="shared" si="37"/>
        <v>0</v>
      </c>
      <c r="E119" s="112">
        <f t="shared" si="38"/>
        <v>0</v>
      </c>
      <c r="F119" s="198">
        <f t="shared" si="39"/>
        <v>812551</v>
      </c>
      <c r="G119" s="435"/>
      <c r="H119" s="104"/>
      <c r="I119" s="104"/>
      <c r="J119" s="104"/>
      <c r="K119" s="104"/>
      <c r="L119" s="102">
        <f t="shared" si="30"/>
        <v>0</v>
      </c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2">
        <f t="shared" si="31"/>
        <v>0</v>
      </c>
      <c r="AC119" s="104"/>
      <c r="AD119" s="103">
        <f t="shared" si="32"/>
        <v>0</v>
      </c>
      <c r="AE119" s="439">
        <v>33000</v>
      </c>
      <c r="AF119" s="439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2">
        <f t="shared" si="40"/>
        <v>33000</v>
      </c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2">
        <f t="shared" si="41"/>
        <v>0</v>
      </c>
      <c r="BK119" s="104"/>
      <c r="BL119" s="102">
        <f t="shared" si="42"/>
        <v>33000</v>
      </c>
      <c r="BM119" s="104"/>
      <c r="BN119" s="104"/>
      <c r="BO119" s="104"/>
      <c r="BP119" s="104"/>
      <c r="BQ119" s="104"/>
      <c r="BR119" s="104"/>
      <c r="BS119" s="104"/>
      <c r="BT119" s="104"/>
      <c r="BU119" s="104"/>
      <c r="BV119" s="104"/>
      <c r="BW119" s="104"/>
      <c r="BX119" s="104"/>
      <c r="BY119" s="104">
        <f t="shared" si="43"/>
        <v>0</v>
      </c>
      <c r="BZ119" s="102">
        <f t="shared" si="44"/>
        <v>0</v>
      </c>
      <c r="CA119" s="104">
        <f t="shared" si="33"/>
        <v>779551</v>
      </c>
      <c r="CB119" s="104">
        <f t="shared" si="34"/>
        <v>0</v>
      </c>
      <c r="CC119" s="105">
        <f t="shared" si="45"/>
        <v>779551</v>
      </c>
      <c r="CD119" s="106">
        <f t="shared" si="35"/>
        <v>0</v>
      </c>
      <c r="CE119" s="107">
        <f t="shared" si="46"/>
        <v>779551</v>
      </c>
      <c r="CF119" s="108"/>
      <c r="CG119" s="109"/>
      <c r="CI119" s="63"/>
    </row>
    <row r="120" spans="1:87" ht="15.75" hidden="1" x14ac:dyDescent="0.25">
      <c r="A120" s="272" t="s">
        <v>161</v>
      </c>
      <c r="B120" s="99">
        <f t="shared" si="47"/>
        <v>41751</v>
      </c>
      <c r="C120" s="110">
        <f t="shared" si="36"/>
        <v>779551</v>
      </c>
      <c r="D120" s="111">
        <f t="shared" si="37"/>
        <v>0</v>
      </c>
      <c r="E120" s="112">
        <f t="shared" si="38"/>
        <v>0</v>
      </c>
      <c r="F120" s="198">
        <f t="shared" si="39"/>
        <v>779551</v>
      </c>
      <c r="G120" s="435"/>
      <c r="H120" s="104"/>
      <c r="I120" s="104"/>
      <c r="J120" s="104"/>
      <c r="K120" s="104"/>
      <c r="L120" s="102">
        <f t="shared" si="30"/>
        <v>0</v>
      </c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2">
        <f t="shared" si="31"/>
        <v>0</v>
      </c>
      <c r="AC120" s="104"/>
      <c r="AD120" s="103">
        <f t="shared" si="32"/>
        <v>0</v>
      </c>
      <c r="AE120" s="439">
        <v>43570</v>
      </c>
      <c r="AF120" s="439">
        <v>17000</v>
      </c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2">
        <f t="shared" si="40"/>
        <v>60570</v>
      </c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2">
        <f t="shared" si="41"/>
        <v>0</v>
      </c>
      <c r="BK120" s="104"/>
      <c r="BL120" s="102">
        <f t="shared" si="42"/>
        <v>60570</v>
      </c>
      <c r="BM120" s="104"/>
      <c r="BN120" s="104"/>
      <c r="BO120" s="104"/>
      <c r="BP120" s="104"/>
      <c r="BQ120" s="104"/>
      <c r="BR120" s="104"/>
      <c r="BS120" s="104"/>
      <c r="BT120" s="104"/>
      <c r="BU120" s="104"/>
      <c r="BV120" s="104"/>
      <c r="BW120" s="104"/>
      <c r="BX120" s="104"/>
      <c r="BY120" s="104">
        <f t="shared" si="43"/>
        <v>0</v>
      </c>
      <c r="BZ120" s="102">
        <f t="shared" si="44"/>
        <v>0</v>
      </c>
      <c r="CA120" s="104">
        <f t="shared" si="33"/>
        <v>718981</v>
      </c>
      <c r="CB120" s="104">
        <f t="shared" si="34"/>
        <v>0</v>
      </c>
      <c r="CC120" s="105">
        <f t="shared" si="45"/>
        <v>718981</v>
      </c>
      <c r="CD120" s="106">
        <f t="shared" si="35"/>
        <v>0</v>
      </c>
      <c r="CE120" s="107">
        <f t="shared" si="46"/>
        <v>718981</v>
      </c>
      <c r="CF120" s="108"/>
      <c r="CG120" s="109"/>
      <c r="CI120" s="63"/>
    </row>
    <row r="121" spans="1:87" ht="15.75" hidden="1" x14ac:dyDescent="0.25">
      <c r="A121" s="272" t="s">
        <v>162</v>
      </c>
      <c r="B121" s="99">
        <f t="shared" si="47"/>
        <v>41752</v>
      </c>
      <c r="C121" s="110">
        <f t="shared" si="36"/>
        <v>718981</v>
      </c>
      <c r="D121" s="111">
        <f t="shared" si="37"/>
        <v>0</v>
      </c>
      <c r="E121" s="112">
        <f t="shared" si="38"/>
        <v>0</v>
      </c>
      <c r="F121" s="198">
        <f t="shared" si="39"/>
        <v>718981</v>
      </c>
      <c r="G121" s="435"/>
      <c r="H121" s="104"/>
      <c r="I121" s="104"/>
      <c r="J121" s="104"/>
      <c r="K121" s="104"/>
      <c r="L121" s="102">
        <f t="shared" si="30"/>
        <v>0</v>
      </c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2">
        <f t="shared" si="31"/>
        <v>0</v>
      </c>
      <c r="AC121" s="104"/>
      <c r="AD121" s="103">
        <f t="shared" si="32"/>
        <v>0</v>
      </c>
      <c r="AE121" s="439">
        <v>52000</v>
      </c>
      <c r="AF121" s="439">
        <v>15000</v>
      </c>
      <c r="AG121" s="104"/>
      <c r="AH121" s="104"/>
      <c r="AI121" s="104"/>
      <c r="AJ121" s="104"/>
      <c r="AK121" s="104"/>
      <c r="AL121" s="104"/>
      <c r="AM121" s="104"/>
      <c r="AN121" s="104"/>
      <c r="AO121" s="104"/>
      <c r="AP121" s="104"/>
      <c r="AQ121" s="104"/>
      <c r="AR121" s="104"/>
      <c r="AS121" s="104"/>
      <c r="AT121" s="102">
        <f t="shared" si="40"/>
        <v>67000</v>
      </c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2">
        <f t="shared" si="41"/>
        <v>0</v>
      </c>
      <c r="BK121" s="104"/>
      <c r="BL121" s="102">
        <f t="shared" si="42"/>
        <v>67000</v>
      </c>
      <c r="BM121" s="104"/>
      <c r="BN121" s="104"/>
      <c r="BO121" s="104"/>
      <c r="BP121" s="104"/>
      <c r="BQ121" s="104"/>
      <c r="BR121" s="104"/>
      <c r="BS121" s="104"/>
      <c r="BT121" s="104"/>
      <c r="BU121" s="104"/>
      <c r="BV121" s="104"/>
      <c r="BW121" s="104"/>
      <c r="BX121" s="104"/>
      <c r="BY121" s="104">
        <f t="shared" si="43"/>
        <v>0</v>
      </c>
      <c r="BZ121" s="102">
        <f t="shared" si="44"/>
        <v>0</v>
      </c>
      <c r="CA121" s="104">
        <f t="shared" si="33"/>
        <v>651981</v>
      </c>
      <c r="CB121" s="104">
        <f t="shared" si="34"/>
        <v>0</v>
      </c>
      <c r="CC121" s="105">
        <f t="shared" si="45"/>
        <v>651981</v>
      </c>
      <c r="CD121" s="106">
        <f t="shared" si="35"/>
        <v>0</v>
      </c>
      <c r="CE121" s="107">
        <f t="shared" si="46"/>
        <v>651981</v>
      </c>
      <c r="CF121" s="108"/>
      <c r="CG121" s="109"/>
      <c r="CI121" s="63"/>
    </row>
    <row r="122" spans="1:87" ht="15.75" hidden="1" x14ac:dyDescent="0.25">
      <c r="A122" s="272" t="s">
        <v>163</v>
      </c>
      <c r="B122" s="99">
        <f t="shared" si="47"/>
        <v>41753</v>
      </c>
      <c r="C122" s="110">
        <f t="shared" si="36"/>
        <v>651981</v>
      </c>
      <c r="D122" s="111">
        <f t="shared" si="37"/>
        <v>0</v>
      </c>
      <c r="E122" s="112">
        <f t="shared" si="38"/>
        <v>0</v>
      </c>
      <c r="F122" s="198">
        <f t="shared" si="39"/>
        <v>651981</v>
      </c>
      <c r="G122" s="435"/>
      <c r="H122" s="104"/>
      <c r="I122" s="104"/>
      <c r="J122" s="104"/>
      <c r="K122" s="104"/>
      <c r="L122" s="102">
        <f t="shared" si="30"/>
        <v>0</v>
      </c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2">
        <f t="shared" si="31"/>
        <v>0</v>
      </c>
      <c r="AC122" s="104"/>
      <c r="AD122" s="103">
        <f t="shared" si="32"/>
        <v>0</v>
      </c>
      <c r="AE122" s="439">
        <v>27200</v>
      </c>
      <c r="AF122" s="439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2">
        <f t="shared" si="40"/>
        <v>27200</v>
      </c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2">
        <f t="shared" si="41"/>
        <v>0</v>
      </c>
      <c r="BK122" s="104"/>
      <c r="BL122" s="102">
        <f t="shared" si="42"/>
        <v>27200</v>
      </c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>
        <f t="shared" si="43"/>
        <v>0</v>
      </c>
      <c r="BZ122" s="102">
        <f t="shared" si="44"/>
        <v>0</v>
      </c>
      <c r="CA122" s="104">
        <f t="shared" si="33"/>
        <v>624781</v>
      </c>
      <c r="CB122" s="104">
        <f t="shared" si="34"/>
        <v>0</v>
      </c>
      <c r="CC122" s="105">
        <f t="shared" si="45"/>
        <v>624781</v>
      </c>
      <c r="CD122" s="106">
        <f t="shared" si="35"/>
        <v>0</v>
      </c>
      <c r="CE122" s="107">
        <f t="shared" si="46"/>
        <v>624781</v>
      </c>
      <c r="CF122" s="108"/>
      <c r="CG122" s="109"/>
      <c r="CI122" s="63"/>
    </row>
    <row r="123" spans="1:87" ht="15.75" hidden="1" x14ac:dyDescent="0.25">
      <c r="A123" s="272" t="s">
        <v>164</v>
      </c>
      <c r="B123" s="99">
        <f t="shared" si="47"/>
        <v>41754</v>
      </c>
      <c r="C123" s="110">
        <f t="shared" si="36"/>
        <v>624781</v>
      </c>
      <c r="D123" s="111">
        <f t="shared" si="37"/>
        <v>0</v>
      </c>
      <c r="E123" s="112">
        <f t="shared" si="38"/>
        <v>0</v>
      </c>
      <c r="F123" s="198">
        <f t="shared" si="39"/>
        <v>624781</v>
      </c>
      <c r="G123" s="435">
        <v>340000</v>
      </c>
      <c r="H123" s="104"/>
      <c r="I123" s="104"/>
      <c r="J123" s="104"/>
      <c r="K123" s="104"/>
      <c r="L123" s="102">
        <f t="shared" si="30"/>
        <v>340000</v>
      </c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2">
        <f t="shared" si="31"/>
        <v>0</v>
      </c>
      <c r="AC123" s="104"/>
      <c r="AD123" s="103">
        <f t="shared" si="32"/>
        <v>340000</v>
      </c>
      <c r="AE123" s="439">
        <v>42200</v>
      </c>
      <c r="AF123" s="439">
        <v>15000</v>
      </c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  <c r="AR123" s="104"/>
      <c r="AS123" s="104"/>
      <c r="AT123" s="102">
        <f t="shared" si="40"/>
        <v>57200</v>
      </c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2">
        <f t="shared" si="41"/>
        <v>0</v>
      </c>
      <c r="BK123" s="104"/>
      <c r="BL123" s="102">
        <f t="shared" si="42"/>
        <v>57200</v>
      </c>
      <c r="BM123" s="104"/>
      <c r="BN123" s="104"/>
      <c r="BO123" s="104"/>
      <c r="BP123" s="104"/>
      <c r="BQ123" s="104"/>
      <c r="BR123" s="104"/>
      <c r="BS123" s="104"/>
      <c r="BT123" s="104"/>
      <c r="BU123" s="104"/>
      <c r="BV123" s="104"/>
      <c r="BW123" s="104"/>
      <c r="BX123" s="104"/>
      <c r="BY123" s="104">
        <f t="shared" si="43"/>
        <v>0</v>
      </c>
      <c r="BZ123" s="102">
        <f t="shared" si="44"/>
        <v>0</v>
      </c>
      <c r="CA123" s="104">
        <f t="shared" si="33"/>
        <v>907581</v>
      </c>
      <c r="CB123" s="104">
        <f t="shared" si="34"/>
        <v>0</v>
      </c>
      <c r="CC123" s="105">
        <f t="shared" si="45"/>
        <v>907581</v>
      </c>
      <c r="CD123" s="106">
        <f t="shared" si="35"/>
        <v>0</v>
      </c>
      <c r="CE123" s="107">
        <f t="shared" si="46"/>
        <v>907581</v>
      </c>
      <c r="CF123" s="108"/>
      <c r="CG123" s="109"/>
      <c r="CI123" s="63"/>
    </row>
    <row r="124" spans="1:87" ht="15.75" hidden="1" x14ac:dyDescent="0.25">
      <c r="A124" s="272" t="s">
        <v>165</v>
      </c>
      <c r="B124" s="99">
        <f t="shared" si="47"/>
        <v>41755</v>
      </c>
      <c r="C124" s="110">
        <f t="shared" si="36"/>
        <v>907581</v>
      </c>
      <c r="D124" s="111">
        <f t="shared" si="37"/>
        <v>0</v>
      </c>
      <c r="E124" s="112">
        <f t="shared" si="38"/>
        <v>0</v>
      </c>
      <c r="F124" s="198">
        <f t="shared" si="39"/>
        <v>907581</v>
      </c>
      <c r="G124" s="435"/>
      <c r="H124" s="104"/>
      <c r="I124" s="104"/>
      <c r="J124" s="104"/>
      <c r="K124" s="104"/>
      <c r="L124" s="102">
        <f t="shared" si="30"/>
        <v>0</v>
      </c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2">
        <f t="shared" si="31"/>
        <v>0</v>
      </c>
      <c r="AC124" s="104"/>
      <c r="AD124" s="103">
        <f t="shared" si="32"/>
        <v>0</v>
      </c>
      <c r="AE124" s="439">
        <v>27000</v>
      </c>
      <c r="AF124" s="439">
        <v>10000</v>
      </c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  <c r="AR124" s="104"/>
      <c r="AS124" s="104"/>
      <c r="AT124" s="102">
        <f t="shared" si="40"/>
        <v>37000</v>
      </c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BJ124" s="102">
        <f t="shared" si="41"/>
        <v>0</v>
      </c>
      <c r="BK124" s="104"/>
      <c r="BL124" s="102">
        <f t="shared" si="42"/>
        <v>37000</v>
      </c>
      <c r="BM124" s="104"/>
      <c r="BN124" s="104"/>
      <c r="BO124" s="104"/>
      <c r="BP124" s="104"/>
      <c r="BQ124" s="104"/>
      <c r="BR124" s="104"/>
      <c r="BS124" s="104"/>
      <c r="BT124" s="104"/>
      <c r="BU124" s="104"/>
      <c r="BV124" s="104"/>
      <c r="BW124" s="104"/>
      <c r="BX124" s="104"/>
      <c r="BY124" s="104">
        <f t="shared" si="43"/>
        <v>0</v>
      </c>
      <c r="BZ124" s="102">
        <f t="shared" si="44"/>
        <v>0</v>
      </c>
      <c r="CA124" s="104">
        <f t="shared" si="33"/>
        <v>870581</v>
      </c>
      <c r="CB124" s="104">
        <f t="shared" si="34"/>
        <v>0</v>
      </c>
      <c r="CC124" s="105">
        <f t="shared" si="45"/>
        <v>870581</v>
      </c>
      <c r="CD124" s="106">
        <f t="shared" si="35"/>
        <v>0</v>
      </c>
      <c r="CE124" s="107">
        <f t="shared" si="46"/>
        <v>870581</v>
      </c>
      <c r="CF124" s="108"/>
      <c r="CG124" s="109"/>
      <c r="CI124" s="63"/>
    </row>
    <row r="125" spans="1:87" ht="15.75" hidden="1" x14ac:dyDescent="0.25">
      <c r="A125" s="273" t="s">
        <v>166</v>
      </c>
      <c r="B125" s="274">
        <f t="shared" si="47"/>
        <v>41756</v>
      </c>
      <c r="C125" s="110">
        <f t="shared" si="36"/>
        <v>870581</v>
      </c>
      <c r="D125" s="111">
        <f t="shared" si="37"/>
        <v>0</v>
      </c>
      <c r="E125" s="112">
        <f t="shared" si="38"/>
        <v>0</v>
      </c>
      <c r="F125" s="198">
        <f t="shared" si="39"/>
        <v>870581</v>
      </c>
      <c r="G125" s="435"/>
      <c r="H125" s="104"/>
      <c r="I125" s="104"/>
      <c r="J125" s="104"/>
      <c r="K125" s="104"/>
      <c r="L125" s="102">
        <f t="shared" si="30"/>
        <v>0</v>
      </c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2">
        <f t="shared" si="31"/>
        <v>0</v>
      </c>
      <c r="AC125" s="104"/>
      <c r="AD125" s="103">
        <f t="shared" si="32"/>
        <v>0</v>
      </c>
      <c r="AE125" s="439"/>
      <c r="AF125" s="439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  <c r="AR125" s="104"/>
      <c r="AS125" s="104"/>
      <c r="AT125" s="102">
        <f t="shared" si="40"/>
        <v>0</v>
      </c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  <c r="BI125" s="104"/>
      <c r="BJ125" s="102">
        <f t="shared" si="41"/>
        <v>0</v>
      </c>
      <c r="BK125" s="104"/>
      <c r="BL125" s="102">
        <f t="shared" si="42"/>
        <v>0</v>
      </c>
      <c r="BM125" s="104"/>
      <c r="BN125" s="104"/>
      <c r="BO125" s="104"/>
      <c r="BP125" s="104"/>
      <c r="BQ125" s="104"/>
      <c r="BR125" s="104"/>
      <c r="BS125" s="104"/>
      <c r="BT125" s="104"/>
      <c r="BU125" s="104"/>
      <c r="BV125" s="104"/>
      <c r="BW125" s="104"/>
      <c r="BX125" s="104"/>
      <c r="BY125" s="104">
        <f t="shared" si="43"/>
        <v>0</v>
      </c>
      <c r="BZ125" s="102">
        <f t="shared" si="44"/>
        <v>0</v>
      </c>
      <c r="CA125" s="104">
        <f t="shared" si="33"/>
        <v>870581</v>
      </c>
      <c r="CB125" s="104">
        <f t="shared" si="34"/>
        <v>0</v>
      </c>
      <c r="CC125" s="105">
        <f t="shared" si="45"/>
        <v>870581</v>
      </c>
      <c r="CD125" s="106">
        <f t="shared" si="35"/>
        <v>0</v>
      </c>
      <c r="CE125" s="107">
        <f t="shared" si="46"/>
        <v>870581</v>
      </c>
      <c r="CF125" s="108"/>
      <c r="CG125" s="109"/>
      <c r="CI125" s="63"/>
    </row>
    <row r="126" spans="1:87" ht="15.75" hidden="1" x14ac:dyDescent="0.25">
      <c r="A126" s="272" t="s">
        <v>167</v>
      </c>
      <c r="B126" s="99">
        <f t="shared" si="47"/>
        <v>41757</v>
      </c>
      <c r="C126" s="110">
        <f t="shared" si="36"/>
        <v>870581</v>
      </c>
      <c r="D126" s="111">
        <f t="shared" si="37"/>
        <v>0</v>
      </c>
      <c r="E126" s="112">
        <f t="shared" si="38"/>
        <v>0</v>
      </c>
      <c r="F126" s="198">
        <f t="shared" si="39"/>
        <v>870581</v>
      </c>
      <c r="G126" s="435"/>
      <c r="H126" s="104"/>
      <c r="I126" s="104"/>
      <c r="J126" s="104"/>
      <c r="K126" s="104"/>
      <c r="L126" s="102">
        <f t="shared" si="30"/>
        <v>0</v>
      </c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2">
        <f t="shared" si="31"/>
        <v>0</v>
      </c>
      <c r="AC126" s="104"/>
      <c r="AD126" s="103">
        <f t="shared" si="32"/>
        <v>0</v>
      </c>
      <c r="AE126" s="439">
        <v>29800</v>
      </c>
      <c r="AF126" s="439">
        <v>15000</v>
      </c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2">
        <f t="shared" si="40"/>
        <v>44800</v>
      </c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  <c r="BI126" s="104"/>
      <c r="BJ126" s="102">
        <f t="shared" si="41"/>
        <v>0</v>
      </c>
      <c r="BK126" s="104"/>
      <c r="BL126" s="102">
        <f t="shared" si="42"/>
        <v>44800</v>
      </c>
      <c r="BM126" s="104"/>
      <c r="BN126" s="104"/>
      <c r="BO126" s="104"/>
      <c r="BP126" s="104"/>
      <c r="BQ126" s="104"/>
      <c r="BR126" s="104"/>
      <c r="BS126" s="104"/>
      <c r="BT126" s="104"/>
      <c r="BU126" s="104"/>
      <c r="BV126" s="104"/>
      <c r="BW126" s="104"/>
      <c r="BX126" s="104"/>
      <c r="BY126" s="104">
        <f t="shared" si="43"/>
        <v>0</v>
      </c>
      <c r="BZ126" s="102">
        <f t="shared" si="44"/>
        <v>0</v>
      </c>
      <c r="CA126" s="104">
        <f t="shared" si="33"/>
        <v>825781</v>
      </c>
      <c r="CB126" s="104">
        <f t="shared" si="34"/>
        <v>0</v>
      </c>
      <c r="CC126" s="105">
        <f t="shared" si="45"/>
        <v>825781</v>
      </c>
      <c r="CD126" s="106">
        <f t="shared" si="35"/>
        <v>0</v>
      </c>
      <c r="CE126" s="107">
        <f t="shared" si="46"/>
        <v>825781</v>
      </c>
      <c r="CF126" s="108"/>
      <c r="CG126" s="109"/>
      <c r="CI126" s="63"/>
    </row>
    <row r="127" spans="1:87" ht="15.75" hidden="1" x14ac:dyDescent="0.25">
      <c r="A127" s="272" t="s">
        <v>161</v>
      </c>
      <c r="B127" s="99">
        <f t="shared" si="47"/>
        <v>41758</v>
      </c>
      <c r="C127" s="110">
        <f t="shared" si="36"/>
        <v>825781</v>
      </c>
      <c r="D127" s="111">
        <f t="shared" si="37"/>
        <v>0</v>
      </c>
      <c r="E127" s="112">
        <f t="shared" si="38"/>
        <v>0</v>
      </c>
      <c r="F127" s="198">
        <f t="shared" si="39"/>
        <v>825781</v>
      </c>
      <c r="G127" s="435"/>
      <c r="H127" s="104"/>
      <c r="I127" s="104"/>
      <c r="J127" s="104"/>
      <c r="K127" s="104"/>
      <c r="L127" s="102">
        <f t="shared" si="30"/>
        <v>0</v>
      </c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2">
        <f t="shared" si="31"/>
        <v>0</v>
      </c>
      <c r="AC127" s="104"/>
      <c r="AD127" s="103">
        <f t="shared" si="32"/>
        <v>0</v>
      </c>
      <c r="AE127" s="439">
        <v>39200</v>
      </c>
      <c r="AF127" s="439">
        <v>15000</v>
      </c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  <c r="AR127" s="104"/>
      <c r="AS127" s="104"/>
      <c r="AT127" s="102">
        <f t="shared" si="40"/>
        <v>54200</v>
      </c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2">
        <f t="shared" si="41"/>
        <v>0</v>
      </c>
      <c r="BK127" s="104"/>
      <c r="BL127" s="102">
        <f t="shared" si="42"/>
        <v>54200</v>
      </c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>
        <f t="shared" si="43"/>
        <v>0</v>
      </c>
      <c r="BZ127" s="102">
        <f t="shared" si="44"/>
        <v>0</v>
      </c>
      <c r="CA127" s="104">
        <f t="shared" si="33"/>
        <v>771581</v>
      </c>
      <c r="CB127" s="104">
        <f t="shared" si="34"/>
        <v>0</v>
      </c>
      <c r="CC127" s="105">
        <f t="shared" si="45"/>
        <v>771581</v>
      </c>
      <c r="CD127" s="106">
        <f t="shared" si="35"/>
        <v>0</v>
      </c>
      <c r="CE127" s="107">
        <f t="shared" si="46"/>
        <v>771581</v>
      </c>
      <c r="CF127" s="108"/>
      <c r="CG127" s="109"/>
      <c r="CI127" s="63"/>
    </row>
    <row r="128" spans="1:87" s="221" customFormat="1" ht="15.75" hidden="1" x14ac:dyDescent="0.25">
      <c r="A128" s="272" t="s">
        <v>162</v>
      </c>
      <c r="B128" s="99">
        <f t="shared" si="47"/>
        <v>41759</v>
      </c>
      <c r="C128" s="213">
        <f t="shared" si="36"/>
        <v>771581</v>
      </c>
      <c r="D128" s="214">
        <f t="shared" si="37"/>
        <v>0</v>
      </c>
      <c r="E128" s="215">
        <f t="shared" si="38"/>
        <v>0</v>
      </c>
      <c r="F128" s="216">
        <f t="shared" si="39"/>
        <v>771581</v>
      </c>
      <c r="G128" s="437">
        <v>330000</v>
      </c>
      <c r="H128" s="218"/>
      <c r="I128" s="218"/>
      <c r="J128" s="218"/>
      <c r="K128" s="218"/>
      <c r="L128" s="218">
        <f t="shared" si="30"/>
        <v>330000</v>
      </c>
      <c r="M128" s="218"/>
      <c r="N128" s="218"/>
      <c r="O128" s="218"/>
      <c r="P128" s="218"/>
      <c r="Q128" s="218"/>
      <c r="R128" s="218"/>
      <c r="S128" s="218"/>
      <c r="T128" s="218"/>
      <c r="U128" s="218"/>
      <c r="V128" s="218"/>
      <c r="W128" s="218"/>
      <c r="X128" s="218"/>
      <c r="Y128" s="218"/>
      <c r="Z128" s="218"/>
      <c r="AA128" s="218"/>
      <c r="AB128" s="218">
        <f t="shared" si="31"/>
        <v>0</v>
      </c>
      <c r="AC128" s="218"/>
      <c r="AD128" s="219">
        <f t="shared" si="32"/>
        <v>330000</v>
      </c>
      <c r="AE128" s="441">
        <v>73080</v>
      </c>
      <c r="AF128" s="441">
        <v>10000</v>
      </c>
      <c r="AG128" s="218"/>
      <c r="AH128" s="218"/>
      <c r="AI128" s="218"/>
      <c r="AJ128" s="218"/>
      <c r="AK128" s="218"/>
      <c r="AL128" s="218"/>
      <c r="AM128" s="218"/>
      <c r="AN128" s="218"/>
      <c r="AO128" s="218"/>
      <c r="AP128" s="218"/>
      <c r="AQ128" s="218"/>
      <c r="AR128" s="218"/>
      <c r="AS128" s="218"/>
      <c r="AT128" s="218">
        <f t="shared" si="40"/>
        <v>83080</v>
      </c>
      <c r="AU128" s="218"/>
      <c r="AV128" s="218"/>
      <c r="AW128" s="218"/>
      <c r="AX128" s="218"/>
      <c r="AY128" s="218"/>
      <c r="AZ128" s="218"/>
      <c r="BA128" s="218"/>
      <c r="BB128" s="218"/>
      <c r="BC128" s="218"/>
      <c r="BD128" s="218"/>
      <c r="BE128" s="218"/>
      <c r="BF128" s="218"/>
      <c r="BG128" s="218"/>
      <c r="BH128" s="218"/>
      <c r="BI128" s="218"/>
      <c r="BJ128" s="218">
        <f t="shared" si="41"/>
        <v>0</v>
      </c>
      <c r="BK128" s="218"/>
      <c r="BL128" s="218">
        <f t="shared" si="42"/>
        <v>83080</v>
      </c>
      <c r="BM128" s="218"/>
      <c r="BN128" s="218"/>
      <c r="BO128" s="218"/>
      <c r="BP128" s="218"/>
      <c r="BQ128" s="218"/>
      <c r="BR128" s="218"/>
      <c r="BS128" s="218"/>
      <c r="BT128" s="218"/>
      <c r="BU128" s="218"/>
      <c r="BV128" s="218"/>
      <c r="BW128" s="218"/>
      <c r="BX128" s="218"/>
      <c r="BY128" s="218">
        <f t="shared" si="43"/>
        <v>0</v>
      </c>
      <c r="BZ128" s="218">
        <f t="shared" si="44"/>
        <v>0</v>
      </c>
      <c r="CA128" s="218">
        <f t="shared" si="33"/>
        <v>1018501</v>
      </c>
      <c r="CB128" s="218">
        <f t="shared" si="34"/>
        <v>0</v>
      </c>
      <c r="CC128" s="214">
        <f t="shared" si="45"/>
        <v>1018501</v>
      </c>
      <c r="CD128" s="215">
        <f t="shared" si="35"/>
        <v>0</v>
      </c>
      <c r="CE128" s="220">
        <f t="shared" si="46"/>
        <v>1018501</v>
      </c>
      <c r="CF128" s="223">
        <f>CG128-CE128</f>
        <v>563</v>
      </c>
      <c r="CG128" s="224">
        <f>F129</f>
        <v>1019064</v>
      </c>
      <c r="CI128" s="222"/>
    </row>
    <row r="129" spans="1:88" hidden="1" x14ac:dyDescent="0.25">
      <c r="A129" s="272" t="s">
        <v>163</v>
      </c>
      <c r="B129" s="99">
        <f t="shared" si="47"/>
        <v>41760</v>
      </c>
      <c r="C129" s="199">
        <v>1019064</v>
      </c>
      <c r="D129" s="200"/>
      <c r="E129" s="201"/>
      <c r="F129" s="198">
        <f t="shared" si="39"/>
        <v>1019064</v>
      </c>
      <c r="G129" s="431"/>
      <c r="H129" s="104"/>
      <c r="I129" s="104"/>
      <c r="J129" s="104"/>
      <c r="K129" s="104"/>
      <c r="L129" s="102">
        <f t="shared" si="30"/>
        <v>0</v>
      </c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2">
        <f t="shared" si="31"/>
        <v>0</v>
      </c>
      <c r="AC129" s="104"/>
      <c r="AD129" s="103">
        <f t="shared" si="32"/>
        <v>0</v>
      </c>
      <c r="AE129" s="428">
        <v>25200</v>
      </c>
      <c r="AF129" s="428">
        <v>15000</v>
      </c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2">
        <f t="shared" si="40"/>
        <v>40200</v>
      </c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2">
        <f t="shared" si="41"/>
        <v>0</v>
      </c>
      <c r="BK129" s="104"/>
      <c r="BL129" s="102">
        <f t="shared" si="42"/>
        <v>40200</v>
      </c>
      <c r="BM129" s="104"/>
      <c r="BN129" s="104"/>
      <c r="BO129" s="104"/>
      <c r="BP129" s="104"/>
      <c r="BQ129" s="104"/>
      <c r="BR129" s="104"/>
      <c r="BS129" s="104"/>
      <c r="BT129" s="104"/>
      <c r="BU129" s="104"/>
      <c r="BV129" s="104"/>
      <c r="BW129" s="104"/>
      <c r="BX129" s="104"/>
      <c r="BY129" s="104">
        <f t="shared" si="43"/>
        <v>0</v>
      </c>
      <c r="BZ129" s="102">
        <f t="shared" si="44"/>
        <v>0</v>
      </c>
      <c r="CA129" s="104">
        <f t="shared" si="33"/>
        <v>978864</v>
      </c>
      <c r="CB129" s="104">
        <f t="shared" si="34"/>
        <v>0</v>
      </c>
      <c r="CC129" s="105">
        <f t="shared" si="45"/>
        <v>978864</v>
      </c>
      <c r="CD129" s="106">
        <f t="shared" si="35"/>
        <v>0</v>
      </c>
      <c r="CE129" s="107">
        <f t="shared" si="46"/>
        <v>978864</v>
      </c>
      <c r="CF129" s="108"/>
      <c r="CG129" s="109"/>
      <c r="CI129" s="63"/>
    </row>
    <row r="130" spans="1:88" hidden="1" x14ac:dyDescent="0.25">
      <c r="A130" s="272" t="s">
        <v>164</v>
      </c>
      <c r="B130" s="99">
        <f t="shared" si="47"/>
        <v>41761</v>
      </c>
      <c r="C130" s="110">
        <f t="shared" si="36"/>
        <v>978864</v>
      </c>
      <c r="D130" s="111">
        <f t="shared" si="37"/>
        <v>0</v>
      </c>
      <c r="E130" s="112">
        <f t="shared" si="38"/>
        <v>0</v>
      </c>
      <c r="F130" s="198">
        <f t="shared" si="39"/>
        <v>978864</v>
      </c>
      <c r="G130" s="425"/>
      <c r="H130" s="104"/>
      <c r="I130" s="104"/>
      <c r="J130" s="104"/>
      <c r="K130" s="104"/>
      <c r="L130" s="102">
        <f t="shared" si="30"/>
        <v>0</v>
      </c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2">
        <f t="shared" si="31"/>
        <v>0</v>
      </c>
      <c r="AC130" s="104"/>
      <c r="AD130" s="103">
        <f t="shared" si="32"/>
        <v>0</v>
      </c>
      <c r="AE130" s="428">
        <v>33200</v>
      </c>
      <c r="AF130" s="428">
        <v>10000</v>
      </c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2">
        <f t="shared" si="40"/>
        <v>43200</v>
      </c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2">
        <f t="shared" si="41"/>
        <v>0</v>
      </c>
      <c r="BK130" s="104"/>
      <c r="BL130" s="102">
        <f t="shared" si="42"/>
        <v>43200</v>
      </c>
      <c r="BM130" s="104"/>
      <c r="BN130" s="104"/>
      <c r="BO130" s="104"/>
      <c r="BP130" s="104"/>
      <c r="BQ130" s="104"/>
      <c r="BR130" s="104"/>
      <c r="BS130" s="104"/>
      <c r="BT130" s="104"/>
      <c r="BU130" s="104"/>
      <c r="BV130" s="104"/>
      <c r="BW130" s="104"/>
      <c r="BX130" s="104"/>
      <c r="BY130" s="104">
        <f t="shared" si="43"/>
        <v>0</v>
      </c>
      <c r="BZ130" s="102">
        <f t="shared" si="44"/>
        <v>0</v>
      </c>
      <c r="CA130" s="104">
        <f t="shared" si="33"/>
        <v>935664</v>
      </c>
      <c r="CB130" s="104">
        <f t="shared" si="34"/>
        <v>0</v>
      </c>
      <c r="CC130" s="105">
        <f t="shared" si="45"/>
        <v>935664</v>
      </c>
      <c r="CD130" s="106">
        <f t="shared" si="35"/>
        <v>0</v>
      </c>
      <c r="CE130" s="107">
        <f t="shared" si="46"/>
        <v>935664</v>
      </c>
      <c r="CF130" s="108"/>
      <c r="CG130" s="109"/>
    </row>
    <row r="131" spans="1:88" hidden="1" x14ac:dyDescent="0.25">
      <c r="A131" s="272" t="s">
        <v>165</v>
      </c>
      <c r="B131" s="99">
        <f t="shared" si="47"/>
        <v>41762</v>
      </c>
      <c r="C131" s="110">
        <f t="shared" si="36"/>
        <v>935664</v>
      </c>
      <c r="D131" s="111">
        <f t="shared" si="37"/>
        <v>0</v>
      </c>
      <c r="E131" s="112">
        <f t="shared" si="38"/>
        <v>0</v>
      </c>
      <c r="F131" s="198">
        <f t="shared" si="39"/>
        <v>935664</v>
      </c>
      <c r="G131" s="425"/>
      <c r="H131" s="104"/>
      <c r="I131" s="104"/>
      <c r="J131" s="104"/>
      <c r="K131" s="104"/>
      <c r="L131" s="102">
        <f t="shared" si="30"/>
        <v>0</v>
      </c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2">
        <f t="shared" si="31"/>
        <v>0</v>
      </c>
      <c r="AC131" s="104"/>
      <c r="AD131" s="103">
        <f t="shared" si="32"/>
        <v>0</v>
      </c>
      <c r="AE131" s="428"/>
      <c r="AF131" s="428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2">
        <f t="shared" si="40"/>
        <v>0</v>
      </c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2">
        <f t="shared" si="41"/>
        <v>0</v>
      </c>
      <c r="BK131" s="104"/>
      <c r="BL131" s="102">
        <f t="shared" si="42"/>
        <v>0</v>
      </c>
      <c r="BM131" s="104"/>
      <c r="BN131" s="104"/>
      <c r="BO131" s="104"/>
      <c r="BP131" s="104"/>
      <c r="BQ131" s="104"/>
      <c r="BR131" s="104"/>
      <c r="BS131" s="104"/>
      <c r="BT131" s="104"/>
      <c r="BU131" s="104"/>
      <c r="BV131" s="104"/>
      <c r="BW131" s="104"/>
      <c r="BX131" s="104"/>
      <c r="BY131" s="104">
        <f t="shared" si="43"/>
        <v>0</v>
      </c>
      <c r="BZ131" s="102">
        <f t="shared" si="44"/>
        <v>0</v>
      </c>
      <c r="CA131" s="104">
        <f t="shared" si="33"/>
        <v>935664</v>
      </c>
      <c r="CB131" s="104">
        <f t="shared" si="34"/>
        <v>0</v>
      </c>
      <c r="CC131" s="105">
        <f t="shared" si="45"/>
        <v>935664</v>
      </c>
      <c r="CD131" s="106">
        <f t="shared" si="35"/>
        <v>0</v>
      </c>
      <c r="CE131" s="107">
        <f t="shared" si="46"/>
        <v>935664</v>
      </c>
      <c r="CF131" s="108"/>
      <c r="CG131" s="109"/>
    </row>
    <row r="132" spans="1:88" hidden="1" x14ac:dyDescent="0.25">
      <c r="A132" s="273" t="s">
        <v>166</v>
      </c>
      <c r="B132" s="274">
        <f t="shared" si="47"/>
        <v>41763</v>
      </c>
      <c r="C132" s="110">
        <f t="shared" si="36"/>
        <v>935664</v>
      </c>
      <c r="D132" s="111">
        <f t="shared" si="37"/>
        <v>0</v>
      </c>
      <c r="E132" s="112">
        <f t="shared" si="38"/>
        <v>0</v>
      </c>
      <c r="F132" s="198">
        <f t="shared" si="39"/>
        <v>935664</v>
      </c>
      <c r="G132" s="425"/>
      <c r="H132" s="104"/>
      <c r="I132" s="104"/>
      <c r="J132" s="104"/>
      <c r="K132" s="104"/>
      <c r="L132" s="102">
        <f t="shared" si="30"/>
        <v>0</v>
      </c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2">
        <f t="shared" si="31"/>
        <v>0</v>
      </c>
      <c r="AC132" s="104"/>
      <c r="AD132" s="103">
        <f t="shared" si="32"/>
        <v>0</v>
      </c>
      <c r="AE132" s="428"/>
      <c r="AF132" s="428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2">
        <f t="shared" si="40"/>
        <v>0</v>
      </c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2">
        <f t="shared" si="41"/>
        <v>0</v>
      </c>
      <c r="BK132" s="104"/>
      <c r="BL132" s="102">
        <f t="shared" si="42"/>
        <v>0</v>
      </c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>
        <f t="shared" si="43"/>
        <v>0</v>
      </c>
      <c r="BZ132" s="102">
        <f t="shared" si="44"/>
        <v>0</v>
      </c>
      <c r="CA132" s="104">
        <f t="shared" si="33"/>
        <v>935664</v>
      </c>
      <c r="CB132" s="104">
        <f t="shared" si="34"/>
        <v>0</v>
      </c>
      <c r="CC132" s="105">
        <f t="shared" si="45"/>
        <v>935664</v>
      </c>
      <c r="CD132" s="106">
        <f t="shared" si="35"/>
        <v>0</v>
      </c>
      <c r="CE132" s="107">
        <f t="shared" si="46"/>
        <v>935664</v>
      </c>
      <c r="CF132" s="120"/>
      <c r="CG132" s="121"/>
    </row>
    <row r="133" spans="1:88" hidden="1" x14ac:dyDescent="0.25">
      <c r="A133" s="272" t="s">
        <v>167</v>
      </c>
      <c r="B133" s="99">
        <f t="shared" si="47"/>
        <v>41764</v>
      </c>
      <c r="C133" s="110">
        <f t="shared" si="36"/>
        <v>935664</v>
      </c>
      <c r="D133" s="111">
        <f t="shared" si="37"/>
        <v>0</v>
      </c>
      <c r="E133" s="112">
        <f t="shared" si="38"/>
        <v>0</v>
      </c>
      <c r="F133" s="198">
        <f t="shared" si="39"/>
        <v>935664</v>
      </c>
      <c r="G133" s="425"/>
      <c r="H133" s="104"/>
      <c r="I133" s="104"/>
      <c r="J133" s="104"/>
      <c r="K133" s="104"/>
      <c r="L133" s="102">
        <f t="shared" si="30"/>
        <v>0</v>
      </c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2">
        <f t="shared" si="31"/>
        <v>0</v>
      </c>
      <c r="AC133" s="104"/>
      <c r="AD133" s="103">
        <f t="shared" si="32"/>
        <v>0</v>
      </c>
      <c r="AE133" s="428">
        <v>58400</v>
      </c>
      <c r="AF133" s="428"/>
      <c r="AG133" s="104"/>
      <c r="AH133" s="104"/>
      <c r="AI133" s="104"/>
      <c r="AJ133" s="104"/>
      <c r="AK133" s="104"/>
      <c r="AL133" s="104"/>
      <c r="AM133" s="104"/>
      <c r="AN133" s="104"/>
      <c r="AO133" s="104"/>
      <c r="AP133" s="104"/>
      <c r="AQ133" s="104"/>
      <c r="AR133" s="104"/>
      <c r="AS133" s="104"/>
      <c r="AT133" s="102">
        <f t="shared" si="40"/>
        <v>58400</v>
      </c>
      <c r="AU133" s="104"/>
      <c r="AV133" s="104"/>
      <c r="AW133" s="104"/>
      <c r="AX133" s="104"/>
      <c r="AY133" s="104"/>
      <c r="AZ133" s="104"/>
      <c r="BA133" s="104"/>
      <c r="BB133" s="104"/>
      <c r="BC133" s="104"/>
      <c r="BD133" s="104"/>
      <c r="BE133" s="104"/>
      <c r="BF133" s="104"/>
      <c r="BG133" s="104"/>
      <c r="BH133" s="104"/>
      <c r="BI133" s="104"/>
      <c r="BJ133" s="102">
        <f t="shared" si="41"/>
        <v>0</v>
      </c>
      <c r="BK133" s="104"/>
      <c r="BL133" s="102">
        <f t="shared" si="42"/>
        <v>58400</v>
      </c>
      <c r="BM133" s="104"/>
      <c r="BN133" s="104"/>
      <c r="BO133" s="104"/>
      <c r="BP133" s="104"/>
      <c r="BQ133" s="104"/>
      <c r="BR133" s="104"/>
      <c r="BS133" s="104"/>
      <c r="BT133" s="104"/>
      <c r="BU133" s="104"/>
      <c r="BV133" s="104"/>
      <c r="BW133" s="104"/>
      <c r="BX133" s="104"/>
      <c r="BY133" s="104">
        <f t="shared" si="43"/>
        <v>0</v>
      </c>
      <c r="BZ133" s="102">
        <f t="shared" si="44"/>
        <v>0</v>
      </c>
      <c r="CA133" s="104">
        <f t="shared" si="33"/>
        <v>877264</v>
      </c>
      <c r="CB133" s="104">
        <f t="shared" si="34"/>
        <v>0</v>
      </c>
      <c r="CC133" s="105">
        <f t="shared" si="45"/>
        <v>877264</v>
      </c>
      <c r="CD133" s="106">
        <f t="shared" si="35"/>
        <v>0</v>
      </c>
      <c r="CE133" s="107">
        <f t="shared" si="46"/>
        <v>877264</v>
      </c>
      <c r="CF133" s="120"/>
      <c r="CG133" s="109"/>
    </row>
    <row r="134" spans="1:88" hidden="1" x14ac:dyDescent="0.25">
      <c r="A134" s="272" t="s">
        <v>161</v>
      </c>
      <c r="B134" s="99">
        <f t="shared" si="47"/>
        <v>41765</v>
      </c>
      <c r="C134" s="110">
        <f t="shared" si="36"/>
        <v>877264</v>
      </c>
      <c r="D134" s="111">
        <f t="shared" si="37"/>
        <v>0</v>
      </c>
      <c r="E134" s="112">
        <f t="shared" si="38"/>
        <v>0</v>
      </c>
      <c r="F134" s="198">
        <f t="shared" si="39"/>
        <v>877264</v>
      </c>
      <c r="G134" s="425"/>
      <c r="H134" s="104"/>
      <c r="I134" s="104"/>
      <c r="J134" s="104"/>
      <c r="K134" s="104"/>
      <c r="L134" s="102">
        <f t="shared" si="30"/>
        <v>0</v>
      </c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2">
        <f t="shared" si="31"/>
        <v>0</v>
      </c>
      <c r="AC134" s="104"/>
      <c r="AD134" s="103">
        <f t="shared" si="32"/>
        <v>0</v>
      </c>
      <c r="AE134" s="428">
        <v>24400</v>
      </c>
      <c r="AF134" s="428">
        <v>15000</v>
      </c>
      <c r="AG134" s="104"/>
      <c r="AH134" s="104"/>
      <c r="AI134" s="104"/>
      <c r="AJ134" s="104"/>
      <c r="AK134" s="104"/>
      <c r="AL134" s="104"/>
      <c r="AM134" s="104"/>
      <c r="AN134" s="104"/>
      <c r="AO134" s="104"/>
      <c r="AP134" s="104"/>
      <c r="AQ134" s="104"/>
      <c r="AR134" s="104"/>
      <c r="AS134" s="104"/>
      <c r="AT134" s="102">
        <f t="shared" si="40"/>
        <v>39400</v>
      </c>
      <c r="AU134" s="104"/>
      <c r="AV134" s="104"/>
      <c r="AW134" s="104"/>
      <c r="AX134" s="104"/>
      <c r="AY134" s="104"/>
      <c r="AZ134" s="104"/>
      <c r="BA134" s="104"/>
      <c r="BB134" s="104"/>
      <c r="BC134" s="104"/>
      <c r="BD134" s="104"/>
      <c r="BE134" s="104"/>
      <c r="BF134" s="104"/>
      <c r="BG134" s="104"/>
      <c r="BH134" s="104"/>
      <c r="BI134" s="104"/>
      <c r="BJ134" s="102">
        <f t="shared" si="41"/>
        <v>0</v>
      </c>
      <c r="BK134" s="104"/>
      <c r="BL134" s="102">
        <f t="shared" si="42"/>
        <v>39400</v>
      </c>
      <c r="BM134" s="104"/>
      <c r="BN134" s="104"/>
      <c r="BO134" s="104"/>
      <c r="BP134" s="104"/>
      <c r="BQ134" s="104"/>
      <c r="BR134" s="104"/>
      <c r="BS134" s="104"/>
      <c r="BT134" s="104"/>
      <c r="BU134" s="104"/>
      <c r="BV134" s="104"/>
      <c r="BW134" s="104"/>
      <c r="BX134" s="104"/>
      <c r="BY134" s="104">
        <f t="shared" si="43"/>
        <v>0</v>
      </c>
      <c r="BZ134" s="102">
        <f t="shared" si="44"/>
        <v>0</v>
      </c>
      <c r="CA134" s="104">
        <f t="shared" si="33"/>
        <v>837864</v>
      </c>
      <c r="CB134" s="104">
        <f t="shared" si="34"/>
        <v>0</v>
      </c>
      <c r="CC134" s="105">
        <f t="shared" si="45"/>
        <v>837864</v>
      </c>
      <c r="CD134" s="106">
        <f t="shared" si="35"/>
        <v>0</v>
      </c>
      <c r="CE134" s="107">
        <f t="shared" si="46"/>
        <v>837864</v>
      </c>
      <c r="CF134" s="122"/>
      <c r="CG134" s="123"/>
    </row>
    <row r="135" spans="1:88" hidden="1" x14ac:dyDescent="0.25">
      <c r="A135" s="272" t="s">
        <v>162</v>
      </c>
      <c r="B135" s="99">
        <f t="shared" si="47"/>
        <v>41766</v>
      </c>
      <c r="C135" s="110">
        <f t="shared" si="36"/>
        <v>837864</v>
      </c>
      <c r="D135" s="111">
        <f t="shared" si="37"/>
        <v>0</v>
      </c>
      <c r="E135" s="112">
        <f t="shared" si="38"/>
        <v>0</v>
      </c>
      <c r="F135" s="198">
        <f t="shared" si="39"/>
        <v>837864</v>
      </c>
      <c r="G135" s="425"/>
      <c r="H135" s="104"/>
      <c r="I135" s="104"/>
      <c r="J135" s="104"/>
      <c r="K135" s="104"/>
      <c r="L135" s="102">
        <f t="shared" si="30"/>
        <v>0</v>
      </c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2">
        <f t="shared" si="31"/>
        <v>0</v>
      </c>
      <c r="AC135" s="104"/>
      <c r="AD135" s="103">
        <f t="shared" si="32"/>
        <v>0</v>
      </c>
      <c r="AE135" s="428">
        <v>27400</v>
      </c>
      <c r="AF135" s="428">
        <v>12000</v>
      </c>
      <c r="AG135" s="104"/>
      <c r="AH135" s="104"/>
      <c r="AI135" s="104"/>
      <c r="AJ135" s="104"/>
      <c r="AK135" s="104"/>
      <c r="AL135" s="104"/>
      <c r="AM135" s="104"/>
      <c r="AN135" s="104"/>
      <c r="AO135" s="104"/>
      <c r="AP135" s="104"/>
      <c r="AQ135" s="104"/>
      <c r="AR135" s="104"/>
      <c r="AS135" s="104"/>
      <c r="AT135" s="102">
        <f t="shared" si="40"/>
        <v>39400</v>
      </c>
      <c r="AU135" s="104"/>
      <c r="AV135" s="104"/>
      <c r="AW135" s="104"/>
      <c r="AX135" s="104"/>
      <c r="AY135" s="104"/>
      <c r="AZ135" s="104"/>
      <c r="BA135" s="104"/>
      <c r="BB135" s="104"/>
      <c r="BC135" s="104"/>
      <c r="BD135" s="104"/>
      <c r="BE135" s="104"/>
      <c r="BF135" s="104"/>
      <c r="BG135" s="104"/>
      <c r="BH135" s="104"/>
      <c r="BI135" s="104"/>
      <c r="BJ135" s="102">
        <f t="shared" si="41"/>
        <v>0</v>
      </c>
      <c r="BK135" s="104"/>
      <c r="BL135" s="102">
        <f t="shared" si="42"/>
        <v>39400</v>
      </c>
      <c r="BM135" s="104"/>
      <c r="BN135" s="104"/>
      <c r="BO135" s="104"/>
      <c r="BP135" s="104"/>
      <c r="BQ135" s="104"/>
      <c r="BR135" s="104"/>
      <c r="BS135" s="104"/>
      <c r="BT135" s="104"/>
      <c r="BU135" s="104"/>
      <c r="BV135" s="104"/>
      <c r="BW135" s="104"/>
      <c r="BX135" s="104"/>
      <c r="BY135" s="104">
        <f t="shared" si="43"/>
        <v>0</v>
      </c>
      <c r="BZ135" s="102">
        <f t="shared" si="44"/>
        <v>0</v>
      </c>
      <c r="CA135" s="104">
        <f t="shared" si="33"/>
        <v>798464</v>
      </c>
      <c r="CB135" s="104">
        <f t="shared" si="34"/>
        <v>0</v>
      </c>
      <c r="CC135" s="105">
        <f t="shared" si="45"/>
        <v>798464</v>
      </c>
      <c r="CD135" s="106">
        <f t="shared" si="35"/>
        <v>0</v>
      </c>
      <c r="CE135" s="107">
        <f t="shared" si="46"/>
        <v>798464</v>
      </c>
      <c r="CF135" s="122"/>
      <c r="CG135" s="123"/>
    </row>
    <row r="136" spans="1:88" hidden="1" x14ac:dyDescent="0.25">
      <c r="A136" s="272" t="s">
        <v>163</v>
      </c>
      <c r="B136" s="99">
        <f t="shared" si="47"/>
        <v>41767</v>
      </c>
      <c r="C136" s="110">
        <f t="shared" si="36"/>
        <v>798464</v>
      </c>
      <c r="D136" s="111">
        <f t="shared" si="37"/>
        <v>0</v>
      </c>
      <c r="E136" s="112">
        <f t="shared" si="38"/>
        <v>0</v>
      </c>
      <c r="F136" s="198">
        <f t="shared" si="39"/>
        <v>798464</v>
      </c>
      <c r="G136" s="425"/>
      <c r="H136" s="104"/>
      <c r="I136" s="104"/>
      <c r="J136" s="104"/>
      <c r="K136" s="104"/>
      <c r="L136" s="102">
        <f t="shared" si="30"/>
        <v>0</v>
      </c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2">
        <f t="shared" si="31"/>
        <v>0</v>
      </c>
      <c r="AC136" s="104"/>
      <c r="AD136" s="103">
        <f t="shared" si="32"/>
        <v>0</v>
      </c>
      <c r="AE136" s="428">
        <v>30200</v>
      </c>
      <c r="AF136" s="428">
        <v>17000</v>
      </c>
      <c r="AG136" s="104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  <c r="AR136" s="104"/>
      <c r="AS136" s="104"/>
      <c r="AT136" s="102">
        <f t="shared" si="40"/>
        <v>47200</v>
      </c>
      <c r="AU136" s="104"/>
      <c r="AV136" s="104"/>
      <c r="AW136" s="104"/>
      <c r="AX136" s="104"/>
      <c r="AY136" s="104"/>
      <c r="AZ136" s="104"/>
      <c r="BA136" s="104"/>
      <c r="BB136" s="104"/>
      <c r="BC136" s="104"/>
      <c r="BD136" s="104"/>
      <c r="BE136" s="104"/>
      <c r="BF136" s="104"/>
      <c r="BG136" s="104"/>
      <c r="BH136" s="104"/>
      <c r="BI136" s="104"/>
      <c r="BJ136" s="102">
        <f t="shared" si="41"/>
        <v>0</v>
      </c>
      <c r="BK136" s="104"/>
      <c r="BL136" s="102">
        <f t="shared" si="42"/>
        <v>47200</v>
      </c>
      <c r="BM136" s="104"/>
      <c r="BN136" s="104"/>
      <c r="BO136" s="104"/>
      <c r="BP136" s="104"/>
      <c r="BQ136" s="104"/>
      <c r="BR136" s="104"/>
      <c r="BS136" s="104"/>
      <c r="BT136" s="104"/>
      <c r="BU136" s="104"/>
      <c r="BV136" s="104"/>
      <c r="BW136" s="104"/>
      <c r="BX136" s="104"/>
      <c r="BY136" s="104">
        <f t="shared" si="43"/>
        <v>0</v>
      </c>
      <c r="BZ136" s="102">
        <f t="shared" si="44"/>
        <v>0</v>
      </c>
      <c r="CA136" s="104">
        <f t="shared" si="33"/>
        <v>751264</v>
      </c>
      <c r="CB136" s="104">
        <f t="shared" si="34"/>
        <v>0</v>
      </c>
      <c r="CC136" s="105">
        <f t="shared" si="45"/>
        <v>751264</v>
      </c>
      <c r="CD136" s="106">
        <f t="shared" si="35"/>
        <v>0</v>
      </c>
      <c r="CE136" s="107">
        <f t="shared" si="46"/>
        <v>751264</v>
      </c>
      <c r="CF136" s="120"/>
      <c r="CG136" s="109"/>
    </row>
    <row r="137" spans="1:88" s="18" customFormat="1" hidden="1" x14ac:dyDescent="0.25">
      <c r="A137" s="272" t="s">
        <v>164</v>
      </c>
      <c r="B137" s="99">
        <f t="shared" si="47"/>
        <v>41768</v>
      </c>
      <c r="C137" s="110">
        <f t="shared" si="36"/>
        <v>751264</v>
      </c>
      <c r="D137" s="111">
        <f t="shared" si="37"/>
        <v>0</v>
      </c>
      <c r="E137" s="112">
        <f t="shared" si="38"/>
        <v>0</v>
      </c>
      <c r="F137" s="198">
        <f t="shared" si="39"/>
        <v>751264</v>
      </c>
      <c r="G137" s="426">
        <v>300000</v>
      </c>
      <c r="H137" s="104"/>
      <c r="I137" s="104"/>
      <c r="J137" s="104"/>
      <c r="K137" s="104"/>
      <c r="L137" s="102">
        <f t="shared" ref="L137:L200" si="48">SUM(G137:K137)</f>
        <v>300000</v>
      </c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2">
        <f t="shared" ref="AB137:AB200" si="49">SUM(M137:AA137)</f>
        <v>0</v>
      </c>
      <c r="AC137" s="104"/>
      <c r="AD137" s="103">
        <f t="shared" ref="AD137:AD200" si="50">L137+AB137+AC137</f>
        <v>300000</v>
      </c>
      <c r="AE137" s="420">
        <v>32000</v>
      </c>
      <c r="AF137" s="420">
        <v>10000</v>
      </c>
      <c r="AG137" s="104"/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  <c r="AR137" s="104"/>
      <c r="AS137" s="104"/>
      <c r="AT137" s="102">
        <f t="shared" si="40"/>
        <v>42000</v>
      </c>
      <c r="AU137" s="104"/>
      <c r="AV137" s="104"/>
      <c r="AW137" s="104"/>
      <c r="AX137" s="104"/>
      <c r="AY137" s="104"/>
      <c r="AZ137" s="104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2">
        <f t="shared" si="41"/>
        <v>0</v>
      </c>
      <c r="BK137" s="104"/>
      <c r="BL137" s="102">
        <f t="shared" si="42"/>
        <v>42000</v>
      </c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>
        <f t="shared" si="43"/>
        <v>0</v>
      </c>
      <c r="BZ137" s="102">
        <f t="shared" si="44"/>
        <v>0</v>
      </c>
      <c r="CA137" s="104">
        <f t="shared" ref="CA137:CA200" si="51">C137+L137-AT137+BN137-BM137</f>
        <v>1009264</v>
      </c>
      <c r="CB137" s="104">
        <f t="shared" ref="CB137:CB200" si="52">D137+AB137-BJ137+BM137-BN137-BY137</f>
        <v>0</v>
      </c>
      <c r="CC137" s="105">
        <f t="shared" si="45"/>
        <v>1009264</v>
      </c>
      <c r="CD137" s="106">
        <f t="shared" ref="CD137:CD200" si="53">E137+AC137-BK137</f>
        <v>0</v>
      </c>
      <c r="CE137" s="107">
        <f t="shared" si="46"/>
        <v>1009264</v>
      </c>
      <c r="CF137" s="120"/>
      <c r="CG137" s="109"/>
      <c r="CH137" s="13"/>
    </row>
    <row r="138" spans="1:88" s="18" customFormat="1" ht="12.75" hidden="1" x14ac:dyDescent="0.2">
      <c r="A138" s="272" t="s">
        <v>165</v>
      </c>
      <c r="B138" s="99">
        <f t="shared" si="47"/>
        <v>41769</v>
      </c>
      <c r="C138" s="110">
        <f t="shared" si="36"/>
        <v>1009264</v>
      </c>
      <c r="D138" s="111">
        <f t="shared" si="37"/>
        <v>0</v>
      </c>
      <c r="E138" s="112">
        <f t="shared" si="38"/>
        <v>0</v>
      </c>
      <c r="F138" s="198">
        <f t="shared" si="39"/>
        <v>1009264</v>
      </c>
      <c r="G138" s="426"/>
      <c r="H138" s="104"/>
      <c r="I138" s="104"/>
      <c r="J138" s="104"/>
      <c r="K138" s="104"/>
      <c r="L138" s="102">
        <f t="shared" si="48"/>
        <v>0</v>
      </c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2">
        <f t="shared" si="49"/>
        <v>0</v>
      </c>
      <c r="AC138" s="104"/>
      <c r="AD138" s="103">
        <f t="shared" si="50"/>
        <v>0</v>
      </c>
      <c r="AE138" s="420">
        <v>59200</v>
      </c>
      <c r="AF138" s="420">
        <v>10000</v>
      </c>
      <c r="AG138" s="104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  <c r="AR138" s="104"/>
      <c r="AS138" s="104"/>
      <c r="AT138" s="102">
        <f t="shared" si="40"/>
        <v>69200</v>
      </c>
      <c r="AU138" s="104"/>
      <c r="AV138" s="104"/>
      <c r="AW138" s="104"/>
      <c r="AX138" s="104"/>
      <c r="AY138" s="104"/>
      <c r="AZ138" s="104"/>
      <c r="BA138" s="104"/>
      <c r="BB138" s="104"/>
      <c r="BC138" s="104"/>
      <c r="BD138" s="104"/>
      <c r="BE138" s="104"/>
      <c r="BF138" s="104"/>
      <c r="BG138" s="104"/>
      <c r="BH138" s="104"/>
      <c r="BI138" s="104"/>
      <c r="BJ138" s="102">
        <f t="shared" si="41"/>
        <v>0</v>
      </c>
      <c r="BK138" s="104"/>
      <c r="BL138" s="102">
        <f t="shared" si="42"/>
        <v>69200</v>
      </c>
      <c r="BM138" s="104"/>
      <c r="BN138" s="104"/>
      <c r="BO138" s="104"/>
      <c r="BP138" s="104"/>
      <c r="BQ138" s="104"/>
      <c r="BR138" s="104"/>
      <c r="BS138" s="104"/>
      <c r="BT138" s="104"/>
      <c r="BU138" s="104"/>
      <c r="BV138" s="104"/>
      <c r="BW138" s="104"/>
      <c r="BX138" s="104"/>
      <c r="BY138" s="104">
        <f t="shared" si="43"/>
        <v>0</v>
      </c>
      <c r="BZ138" s="102">
        <f t="shared" si="44"/>
        <v>0</v>
      </c>
      <c r="CA138" s="104">
        <f t="shared" si="51"/>
        <v>940064</v>
      </c>
      <c r="CB138" s="104">
        <f t="shared" si="52"/>
        <v>0</v>
      </c>
      <c r="CC138" s="105">
        <f t="shared" si="45"/>
        <v>940064</v>
      </c>
      <c r="CD138" s="106">
        <f t="shared" si="53"/>
        <v>0</v>
      </c>
      <c r="CE138" s="107">
        <f t="shared" si="46"/>
        <v>940064</v>
      </c>
      <c r="CF138" s="120"/>
      <c r="CG138" s="109"/>
      <c r="CH138" s="64"/>
      <c r="CI138" s="64"/>
      <c r="CJ138" s="21"/>
    </row>
    <row r="139" spans="1:88" s="18" customFormat="1" hidden="1" x14ac:dyDescent="0.25">
      <c r="A139" s="273" t="s">
        <v>166</v>
      </c>
      <c r="B139" s="274">
        <f t="shared" si="47"/>
        <v>41770</v>
      </c>
      <c r="C139" s="110">
        <f t="shared" si="36"/>
        <v>940064</v>
      </c>
      <c r="D139" s="111">
        <f t="shared" si="37"/>
        <v>0</v>
      </c>
      <c r="E139" s="112">
        <f t="shared" si="38"/>
        <v>0</v>
      </c>
      <c r="F139" s="198">
        <f t="shared" si="39"/>
        <v>940064</v>
      </c>
      <c r="G139" s="426"/>
      <c r="H139" s="104"/>
      <c r="I139" s="104"/>
      <c r="J139" s="104"/>
      <c r="K139" s="104"/>
      <c r="L139" s="102">
        <f t="shared" si="48"/>
        <v>0</v>
      </c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2">
        <f t="shared" si="49"/>
        <v>0</v>
      </c>
      <c r="AC139" s="104"/>
      <c r="AD139" s="103">
        <f t="shared" si="50"/>
        <v>0</v>
      </c>
      <c r="AE139" s="420"/>
      <c r="AF139" s="420"/>
      <c r="AG139" s="104"/>
      <c r="AH139" s="104"/>
      <c r="AI139" s="104"/>
      <c r="AJ139" s="104"/>
      <c r="AK139" s="104"/>
      <c r="AL139" s="104"/>
      <c r="AM139" s="104"/>
      <c r="AN139" s="104"/>
      <c r="AO139" s="104"/>
      <c r="AP139" s="104"/>
      <c r="AQ139" s="104"/>
      <c r="AR139" s="104"/>
      <c r="AS139" s="104"/>
      <c r="AT139" s="102">
        <f t="shared" si="40"/>
        <v>0</v>
      </c>
      <c r="AU139" s="104"/>
      <c r="AV139" s="104"/>
      <c r="AW139" s="104"/>
      <c r="AX139" s="104"/>
      <c r="AY139" s="104"/>
      <c r="AZ139" s="104"/>
      <c r="BA139" s="104"/>
      <c r="BB139" s="104"/>
      <c r="BC139" s="104"/>
      <c r="BD139" s="104"/>
      <c r="BE139" s="104"/>
      <c r="BF139" s="104"/>
      <c r="BG139" s="104"/>
      <c r="BH139" s="104"/>
      <c r="BI139" s="104"/>
      <c r="BJ139" s="102">
        <f t="shared" si="41"/>
        <v>0</v>
      </c>
      <c r="BK139" s="104"/>
      <c r="BL139" s="102">
        <f t="shared" si="42"/>
        <v>0</v>
      </c>
      <c r="BM139" s="104"/>
      <c r="BN139" s="104"/>
      <c r="BO139" s="104"/>
      <c r="BP139" s="104"/>
      <c r="BQ139" s="104"/>
      <c r="BR139" s="104"/>
      <c r="BS139" s="104"/>
      <c r="BT139" s="104"/>
      <c r="BU139" s="104"/>
      <c r="BV139" s="104"/>
      <c r="BW139" s="104"/>
      <c r="BX139" s="104"/>
      <c r="BY139" s="104">
        <f t="shared" si="43"/>
        <v>0</v>
      </c>
      <c r="BZ139" s="102">
        <f t="shared" si="44"/>
        <v>0</v>
      </c>
      <c r="CA139" s="104">
        <f t="shared" si="51"/>
        <v>940064</v>
      </c>
      <c r="CB139" s="104">
        <f t="shared" si="52"/>
        <v>0</v>
      </c>
      <c r="CC139" s="105">
        <f t="shared" si="45"/>
        <v>940064</v>
      </c>
      <c r="CD139" s="106">
        <f t="shared" si="53"/>
        <v>0</v>
      </c>
      <c r="CE139" s="107">
        <f t="shared" si="46"/>
        <v>940064</v>
      </c>
      <c r="CF139" s="120"/>
      <c r="CG139" s="109"/>
      <c r="CH139" s="13"/>
    </row>
    <row r="140" spans="1:88" hidden="1" x14ac:dyDescent="0.25">
      <c r="A140" s="272" t="s">
        <v>167</v>
      </c>
      <c r="B140" s="99">
        <f t="shared" si="47"/>
        <v>41771</v>
      </c>
      <c r="C140" s="110">
        <f t="shared" si="36"/>
        <v>940064</v>
      </c>
      <c r="D140" s="111">
        <f t="shared" si="37"/>
        <v>0</v>
      </c>
      <c r="E140" s="112">
        <f t="shared" si="38"/>
        <v>0</v>
      </c>
      <c r="F140" s="198">
        <f t="shared" si="39"/>
        <v>940064</v>
      </c>
      <c r="G140" s="425"/>
      <c r="H140" s="104"/>
      <c r="I140" s="104"/>
      <c r="J140" s="104"/>
      <c r="K140" s="104"/>
      <c r="L140" s="102">
        <f t="shared" si="48"/>
        <v>0</v>
      </c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2">
        <f t="shared" si="49"/>
        <v>0</v>
      </c>
      <c r="AC140" s="104"/>
      <c r="AD140" s="103">
        <f t="shared" si="50"/>
        <v>0</v>
      </c>
      <c r="AE140" s="428">
        <v>54400</v>
      </c>
      <c r="AF140" s="428"/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  <c r="AR140" s="104"/>
      <c r="AS140" s="104"/>
      <c r="AT140" s="102">
        <f t="shared" si="40"/>
        <v>54400</v>
      </c>
      <c r="AU140" s="104"/>
      <c r="AV140" s="104"/>
      <c r="AW140" s="104"/>
      <c r="AX140" s="104"/>
      <c r="AY140" s="104"/>
      <c r="AZ140" s="104"/>
      <c r="BA140" s="104"/>
      <c r="BB140" s="104"/>
      <c r="BC140" s="104"/>
      <c r="BD140" s="104"/>
      <c r="BE140" s="104"/>
      <c r="BF140" s="104"/>
      <c r="BG140" s="104"/>
      <c r="BH140" s="104"/>
      <c r="BI140" s="104"/>
      <c r="BJ140" s="102">
        <f t="shared" si="41"/>
        <v>0</v>
      </c>
      <c r="BK140" s="104"/>
      <c r="BL140" s="102">
        <f t="shared" si="42"/>
        <v>54400</v>
      </c>
      <c r="BM140" s="104"/>
      <c r="BN140" s="104"/>
      <c r="BO140" s="104"/>
      <c r="BP140" s="104"/>
      <c r="BQ140" s="104"/>
      <c r="BR140" s="104"/>
      <c r="BS140" s="104"/>
      <c r="BT140" s="104"/>
      <c r="BU140" s="104"/>
      <c r="BV140" s="104"/>
      <c r="BW140" s="104"/>
      <c r="BX140" s="104"/>
      <c r="BY140" s="104">
        <f t="shared" si="43"/>
        <v>0</v>
      </c>
      <c r="BZ140" s="102">
        <f t="shared" si="44"/>
        <v>0</v>
      </c>
      <c r="CA140" s="104">
        <f t="shared" si="51"/>
        <v>885664</v>
      </c>
      <c r="CB140" s="104">
        <f t="shared" si="52"/>
        <v>0</v>
      </c>
      <c r="CC140" s="105">
        <f t="shared" si="45"/>
        <v>885664</v>
      </c>
      <c r="CD140" s="106">
        <f t="shared" si="53"/>
        <v>0</v>
      </c>
      <c r="CE140" s="107">
        <f t="shared" si="46"/>
        <v>885664</v>
      </c>
      <c r="CF140" s="120"/>
      <c r="CG140" s="109"/>
    </row>
    <row r="141" spans="1:88" hidden="1" x14ac:dyDescent="0.25">
      <c r="A141" s="272" t="s">
        <v>161</v>
      </c>
      <c r="B141" s="99">
        <f t="shared" si="47"/>
        <v>41772</v>
      </c>
      <c r="C141" s="110">
        <f t="shared" si="36"/>
        <v>885664</v>
      </c>
      <c r="D141" s="111">
        <f t="shared" si="37"/>
        <v>0</v>
      </c>
      <c r="E141" s="112">
        <f t="shared" si="38"/>
        <v>0</v>
      </c>
      <c r="F141" s="198">
        <f t="shared" si="39"/>
        <v>885664</v>
      </c>
      <c r="G141" s="425"/>
      <c r="H141" s="104"/>
      <c r="I141" s="104"/>
      <c r="J141" s="104"/>
      <c r="K141" s="104"/>
      <c r="L141" s="102">
        <f t="shared" si="48"/>
        <v>0</v>
      </c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2">
        <f t="shared" si="49"/>
        <v>0</v>
      </c>
      <c r="AC141" s="104"/>
      <c r="AD141" s="103">
        <f t="shared" si="50"/>
        <v>0</v>
      </c>
      <c r="AE141" s="428">
        <v>31200</v>
      </c>
      <c r="AF141" s="428">
        <v>19000</v>
      </c>
      <c r="AG141" s="104"/>
      <c r="AH141" s="104"/>
      <c r="AI141" s="104"/>
      <c r="AJ141" s="104"/>
      <c r="AK141" s="104"/>
      <c r="AL141" s="104"/>
      <c r="AM141" s="104"/>
      <c r="AN141" s="104"/>
      <c r="AO141" s="104"/>
      <c r="AP141" s="104"/>
      <c r="AQ141" s="104"/>
      <c r="AR141" s="104"/>
      <c r="AS141" s="104"/>
      <c r="AT141" s="102">
        <f t="shared" si="40"/>
        <v>50200</v>
      </c>
      <c r="AU141" s="104"/>
      <c r="AV141" s="104"/>
      <c r="AW141" s="104"/>
      <c r="AX141" s="104"/>
      <c r="AY141" s="104"/>
      <c r="AZ141" s="104"/>
      <c r="BA141" s="104"/>
      <c r="BB141" s="104"/>
      <c r="BC141" s="104"/>
      <c r="BD141" s="104"/>
      <c r="BE141" s="104"/>
      <c r="BF141" s="104"/>
      <c r="BG141" s="104"/>
      <c r="BH141" s="104"/>
      <c r="BI141" s="104"/>
      <c r="BJ141" s="102">
        <f t="shared" si="41"/>
        <v>0</v>
      </c>
      <c r="BK141" s="104"/>
      <c r="BL141" s="102">
        <f t="shared" si="42"/>
        <v>50200</v>
      </c>
      <c r="BM141" s="104"/>
      <c r="BN141" s="104"/>
      <c r="BO141" s="104"/>
      <c r="BP141" s="104"/>
      <c r="BQ141" s="104"/>
      <c r="BR141" s="104"/>
      <c r="BS141" s="104"/>
      <c r="BT141" s="104"/>
      <c r="BU141" s="104"/>
      <c r="BV141" s="104"/>
      <c r="BW141" s="104"/>
      <c r="BX141" s="104"/>
      <c r="BY141" s="104">
        <f t="shared" si="43"/>
        <v>0</v>
      </c>
      <c r="BZ141" s="102">
        <f t="shared" si="44"/>
        <v>0</v>
      </c>
      <c r="CA141" s="104">
        <f t="shared" si="51"/>
        <v>835464</v>
      </c>
      <c r="CB141" s="104">
        <f t="shared" si="52"/>
        <v>0</v>
      </c>
      <c r="CC141" s="105">
        <f t="shared" si="45"/>
        <v>835464</v>
      </c>
      <c r="CD141" s="106">
        <f t="shared" si="53"/>
        <v>0</v>
      </c>
      <c r="CE141" s="107">
        <f t="shared" si="46"/>
        <v>835464</v>
      </c>
      <c r="CF141" s="120"/>
      <c r="CG141" s="109"/>
    </row>
    <row r="142" spans="1:88" hidden="1" x14ac:dyDescent="0.25">
      <c r="A142" s="272" t="s">
        <v>162</v>
      </c>
      <c r="B142" s="99">
        <f t="shared" si="47"/>
        <v>41773</v>
      </c>
      <c r="C142" s="110">
        <f t="shared" si="36"/>
        <v>835464</v>
      </c>
      <c r="D142" s="111">
        <f t="shared" si="37"/>
        <v>0</v>
      </c>
      <c r="E142" s="112">
        <f t="shared" si="38"/>
        <v>0</v>
      </c>
      <c r="F142" s="198">
        <f t="shared" si="39"/>
        <v>835464</v>
      </c>
      <c r="G142" s="425"/>
      <c r="H142" s="104"/>
      <c r="I142" s="104"/>
      <c r="J142" s="104"/>
      <c r="K142" s="104"/>
      <c r="L142" s="102">
        <f t="shared" si="48"/>
        <v>0</v>
      </c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2">
        <f t="shared" si="49"/>
        <v>0</v>
      </c>
      <c r="AC142" s="104"/>
      <c r="AD142" s="103">
        <f t="shared" si="50"/>
        <v>0</v>
      </c>
      <c r="AE142" s="428">
        <v>50400</v>
      </c>
      <c r="AF142" s="428">
        <v>10000</v>
      </c>
      <c r="AG142" s="104"/>
      <c r="AH142" s="104"/>
      <c r="AI142" s="104"/>
      <c r="AJ142" s="104"/>
      <c r="AK142" s="104"/>
      <c r="AL142" s="104"/>
      <c r="AM142" s="104"/>
      <c r="AN142" s="104"/>
      <c r="AO142" s="104"/>
      <c r="AP142" s="104"/>
      <c r="AQ142" s="104"/>
      <c r="AR142" s="104"/>
      <c r="AS142" s="104"/>
      <c r="AT142" s="102">
        <f t="shared" si="40"/>
        <v>60400</v>
      </c>
      <c r="AU142" s="104"/>
      <c r="AV142" s="104"/>
      <c r="AW142" s="104"/>
      <c r="AX142" s="104"/>
      <c r="AY142" s="104"/>
      <c r="AZ142" s="104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2">
        <f t="shared" si="41"/>
        <v>0</v>
      </c>
      <c r="BK142" s="104"/>
      <c r="BL142" s="102">
        <f t="shared" si="42"/>
        <v>60400</v>
      </c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>
        <f t="shared" si="43"/>
        <v>0</v>
      </c>
      <c r="BZ142" s="102">
        <f t="shared" si="44"/>
        <v>0</v>
      </c>
      <c r="CA142" s="104">
        <f t="shared" si="51"/>
        <v>775064</v>
      </c>
      <c r="CB142" s="104">
        <f t="shared" si="52"/>
        <v>0</v>
      </c>
      <c r="CC142" s="105">
        <f t="shared" si="45"/>
        <v>775064</v>
      </c>
      <c r="CD142" s="106">
        <f t="shared" si="53"/>
        <v>0</v>
      </c>
      <c r="CE142" s="107">
        <f t="shared" si="46"/>
        <v>775064</v>
      </c>
      <c r="CF142" s="124"/>
      <c r="CG142" s="109"/>
    </row>
    <row r="143" spans="1:88" hidden="1" x14ac:dyDescent="0.25">
      <c r="A143" s="272" t="s">
        <v>163</v>
      </c>
      <c r="B143" s="99">
        <f t="shared" si="47"/>
        <v>41774</v>
      </c>
      <c r="C143" s="110">
        <f t="shared" si="36"/>
        <v>775064</v>
      </c>
      <c r="D143" s="111">
        <f t="shared" si="37"/>
        <v>0</v>
      </c>
      <c r="E143" s="112">
        <f t="shared" si="38"/>
        <v>0</v>
      </c>
      <c r="F143" s="198">
        <f t="shared" si="39"/>
        <v>775064</v>
      </c>
      <c r="G143" s="425"/>
      <c r="H143" s="104"/>
      <c r="I143" s="104"/>
      <c r="J143" s="104"/>
      <c r="K143" s="104"/>
      <c r="L143" s="102">
        <f t="shared" si="48"/>
        <v>0</v>
      </c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2">
        <f t="shared" si="49"/>
        <v>0</v>
      </c>
      <c r="AC143" s="104"/>
      <c r="AD143" s="103">
        <f t="shared" si="50"/>
        <v>0</v>
      </c>
      <c r="AE143" s="428">
        <v>25200</v>
      </c>
      <c r="AF143" s="428">
        <v>15000</v>
      </c>
      <c r="AG143" s="104"/>
      <c r="AH143" s="104"/>
      <c r="AI143" s="104"/>
      <c r="AJ143" s="104"/>
      <c r="AK143" s="104"/>
      <c r="AL143" s="104"/>
      <c r="AM143" s="104"/>
      <c r="AN143" s="104"/>
      <c r="AO143" s="104"/>
      <c r="AP143" s="104"/>
      <c r="AQ143" s="104"/>
      <c r="AR143" s="104"/>
      <c r="AS143" s="104"/>
      <c r="AT143" s="102">
        <f t="shared" si="40"/>
        <v>40200</v>
      </c>
      <c r="AU143" s="104"/>
      <c r="AV143" s="104"/>
      <c r="AW143" s="104"/>
      <c r="AX143" s="104"/>
      <c r="AY143" s="104"/>
      <c r="AZ143" s="104"/>
      <c r="BA143" s="104"/>
      <c r="BB143" s="104"/>
      <c r="BC143" s="104"/>
      <c r="BD143" s="104"/>
      <c r="BE143" s="104"/>
      <c r="BF143" s="104"/>
      <c r="BG143" s="104"/>
      <c r="BH143" s="104"/>
      <c r="BI143" s="104"/>
      <c r="BJ143" s="102">
        <f t="shared" si="41"/>
        <v>0</v>
      </c>
      <c r="BK143" s="104"/>
      <c r="BL143" s="102">
        <f t="shared" si="42"/>
        <v>40200</v>
      </c>
      <c r="BM143" s="104"/>
      <c r="BN143" s="104"/>
      <c r="BO143" s="104"/>
      <c r="BP143" s="104"/>
      <c r="BQ143" s="104"/>
      <c r="BR143" s="104"/>
      <c r="BS143" s="104"/>
      <c r="BT143" s="104"/>
      <c r="BU143" s="104"/>
      <c r="BV143" s="104"/>
      <c r="BW143" s="104"/>
      <c r="BX143" s="104"/>
      <c r="BY143" s="104">
        <f t="shared" si="43"/>
        <v>0</v>
      </c>
      <c r="BZ143" s="102">
        <f t="shared" si="44"/>
        <v>0</v>
      </c>
      <c r="CA143" s="104">
        <f t="shared" si="51"/>
        <v>734864</v>
      </c>
      <c r="CB143" s="104">
        <f t="shared" si="52"/>
        <v>0</v>
      </c>
      <c r="CC143" s="105">
        <f t="shared" si="45"/>
        <v>734864</v>
      </c>
      <c r="CD143" s="106">
        <f t="shared" si="53"/>
        <v>0</v>
      </c>
      <c r="CE143" s="107">
        <f t="shared" si="46"/>
        <v>734864</v>
      </c>
      <c r="CF143" s="124"/>
      <c r="CG143" s="109"/>
    </row>
    <row r="144" spans="1:88" hidden="1" x14ac:dyDescent="0.25">
      <c r="A144" s="272" t="s">
        <v>164</v>
      </c>
      <c r="B144" s="99">
        <f t="shared" si="47"/>
        <v>41775</v>
      </c>
      <c r="C144" s="110">
        <f t="shared" si="36"/>
        <v>734864</v>
      </c>
      <c r="D144" s="111">
        <f t="shared" si="37"/>
        <v>0</v>
      </c>
      <c r="E144" s="112">
        <f t="shared" si="38"/>
        <v>0</v>
      </c>
      <c r="F144" s="198">
        <f t="shared" si="39"/>
        <v>734864</v>
      </c>
      <c r="G144" s="425">
        <v>250000</v>
      </c>
      <c r="H144" s="104"/>
      <c r="I144" s="104"/>
      <c r="J144" s="104"/>
      <c r="K144" s="104"/>
      <c r="L144" s="102">
        <f t="shared" si="48"/>
        <v>250000</v>
      </c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2">
        <f t="shared" si="49"/>
        <v>0</v>
      </c>
      <c r="AC144" s="104"/>
      <c r="AD144" s="103">
        <f t="shared" si="50"/>
        <v>250000</v>
      </c>
      <c r="AE144" s="428">
        <v>66400</v>
      </c>
      <c r="AF144" s="428">
        <v>19000</v>
      </c>
      <c r="AG144" s="104"/>
      <c r="AH144" s="104"/>
      <c r="AI144" s="104"/>
      <c r="AJ144" s="104"/>
      <c r="AK144" s="104"/>
      <c r="AL144" s="104"/>
      <c r="AM144" s="104"/>
      <c r="AN144" s="104"/>
      <c r="AO144" s="104"/>
      <c r="AP144" s="104"/>
      <c r="AQ144" s="104"/>
      <c r="AR144" s="104"/>
      <c r="AS144" s="104"/>
      <c r="AT144" s="102">
        <f t="shared" si="40"/>
        <v>85400</v>
      </c>
      <c r="AU144" s="104"/>
      <c r="AV144" s="104"/>
      <c r="AW144" s="104"/>
      <c r="AX144" s="104"/>
      <c r="AY144" s="104"/>
      <c r="AZ144" s="104"/>
      <c r="BA144" s="104"/>
      <c r="BB144" s="104"/>
      <c r="BC144" s="104"/>
      <c r="BD144" s="104"/>
      <c r="BE144" s="104"/>
      <c r="BF144" s="104"/>
      <c r="BG144" s="104"/>
      <c r="BH144" s="104"/>
      <c r="BI144" s="104"/>
      <c r="BJ144" s="102">
        <f t="shared" si="41"/>
        <v>0</v>
      </c>
      <c r="BK144" s="104"/>
      <c r="BL144" s="102">
        <f t="shared" si="42"/>
        <v>85400</v>
      </c>
      <c r="BM144" s="104"/>
      <c r="BN144" s="104"/>
      <c r="BO144" s="104"/>
      <c r="BP144" s="104"/>
      <c r="BQ144" s="104"/>
      <c r="BR144" s="104"/>
      <c r="BS144" s="104"/>
      <c r="BT144" s="104"/>
      <c r="BU144" s="104"/>
      <c r="BV144" s="104"/>
      <c r="BW144" s="104"/>
      <c r="BX144" s="104"/>
      <c r="BY144" s="104">
        <f t="shared" si="43"/>
        <v>0</v>
      </c>
      <c r="BZ144" s="102">
        <f t="shared" si="44"/>
        <v>0</v>
      </c>
      <c r="CA144" s="104">
        <f t="shared" si="51"/>
        <v>899464</v>
      </c>
      <c r="CB144" s="104">
        <f t="shared" si="52"/>
        <v>0</v>
      </c>
      <c r="CC144" s="105">
        <f t="shared" si="45"/>
        <v>899464</v>
      </c>
      <c r="CD144" s="106">
        <f t="shared" si="53"/>
        <v>0</v>
      </c>
      <c r="CE144" s="107">
        <f t="shared" si="46"/>
        <v>899464</v>
      </c>
      <c r="CF144" s="124"/>
      <c r="CG144" s="109"/>
    </row>
    <row r="145" spans="1:85" hidden="1" x14ac:dyDescent="0.25">
      <c r="A145" s="272" t="s">
        <v>165</v>
      </c>
      <c r="B145" s="99">
        <f t="shared" si="47"/>
        <v>41776</v>
      </c>
      <c r="C145" s="110">
        <f t="shared" si="36"/>
        <v>899464</v>
      </c>
      <c r="D145" s="111">
        <f t="shared" si="37"/>
        <v>0</v>
      </c>
      <c r="E145" s="112">
        <f t="shared" si="38"/>
        <v>0</v>
      </c>
      <c r="F145" s="198">
        <f t="shared" si="39"/>
        <v>899464</v>
      </c>
      <c r="G145" s="425"/>
      <c r="H145" s="104"/>
      <c r="I145" s="104"/>
      <c r="J145" s="104"/>
      <c r="K145" s="104"/>
      <c r="L145" s="102">
        <f t="shared" si="48"/>
        <v>0</v>
      </c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2">
        <f t="shared" si="49"/>
        <v>0</v>
      </c>
      <c r="AC145" s="104"/>
      <c r="AD145" s="103">
        <f t="shared" si="50"/>
        <v>0</v>
      </c>
      <c r="AE145" s="428">
        <v>15000</v>
      </c>
      <c r="AF145" s="428">
        <v>10000</v>
      </c>
      <c r="AG145" s="104"/>
      <c r="AH145" s="104"/>
      <c r="AI145" s="104"/>
      <c r="AJ145" s="104"/>
      <c r="AK145" s="104"/>
      <c r="AL145" s="104"/>
      <c r="AM145" s="104"/>
      <c r="AN145" s="104"/>
      <c r="AO145" s="104"/>
      <c r="AP145" s="104"/>
      <c r="AQ145" s="104"/>
      <c r="AR145" s="104"/>
      <c r="AS145" s="104"/>
      <c r="AT145" s="102">
        <f t="shared" si="40"/>
        <v>25000</v>
      </c>
      <c r="AU145" s="104"/>
      <c r="AV145" s="104"/>
      <c r="AW145" s="104"/>
      <c r="AX145" s="104"/>
      <c r="AY145" s="104"/>
      <c r="AZ145" s="104"/>
      <c r="BA145" s="104"/>
      <c r="BB145" s="104"/>
      <c r="BC145" s="104"/>
      <c r="BD145" s="104"/>
      <c r="BE145" s="104"/>
      <c r="BF145" s="104"/>
      <c r="BG145" s="104"/>
      <c r="BH145" s="104"/>
      <c r="BI145" s="104"/>
      <c r="BJ145" s="102">
        <f t="shared" si="41"/>
        <v>0</v>
      </c>
      <c r="BK145" s="104"/>
      <c r="BL145" s="102">
        <f t="shared" si="42"/>
        <v>25000</v>
      </c>
      <c r="BM145" s="104"/>
      <c r="BN145" s="104"/>
      <c r="BO145" s="104"/>
      <c r="BP145" s="104"/>
      <c r="BQ145" s="104"/>
      <c r="BR145" s="104"/>
      <c r="BS145" s="104"/>
      <c r="BT145" s="104"/>
      <c r="BU145" s="104"/>
      <c r="BV145" s="104"/>
      <c r="BW145" s="104"/>
      <c r="BX145" s="104"/>
      <c r="BY145" s="104">
        <f t="shared" si="43"/>
        <v>0</v>
      </c>
      <c r="BZ145" s="102">
        <f t="shared" si="44"/>
        <v>0</v>
      </c>
      <c r="CA145" s="104">
        <f t="shared" si="51"/>
        <v>874464</v>
      </c>
      <c r="CB145" s="104">
        <f t="shared" si="52"/>
        <v>0</v>
      </c>
      <c r="CC145" s="105">
        <f t="shared" si="45"/>
        <v>874464</v>
      </c>
      <c r="CD145" s="106">
        <f t="shared" si="53"/>
        <v>0</v>
      </c>
      <c r="CE145" s="107">
        <f t="shared" si="46"/>
        <v>874464</v>
      </c>
      <c r="CF145" s="120"/>
      <c r="CG145" s="109"/>
    </row>
    <row r="146" spans="1:85" hidden="1" x14ac:dyDescent="0.25">
      <c r="A146" s="273" t="s">
        <v>166</v>
      </c>
      <c r="B146" s="274">
        <f t="shared" si="47"/>
        <v>41777</v>
      </c>
      <c r="C146" s="110">
        <f t="shared" si="36"/>
        <v>874464</v>
      </c>
      <c r="D146" s="111">
        <f t="shared" si="37"/>
        <v>0</v>
      </c>
      <c r="E146" s="112">
        <f t="shared" si="38"/>
        <v>0</v>
      </c>
      <c r="F146" s="198">
        <f t="shared" si="39"/>
        <v>874464</v>
      </c>
      <c r="G146" s="425"/>
      <c r="H146" s="104"/>
      <c r="I146" s="104"/>
      <c r="J146" s="104"/>
      <c r="K146" s="104"/>
      <c r="L146" s="102">
        <f t="shared" si="48"/>
        <v>0</v>
      </c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2">
        <f t="shared" si="49"/>
        <v>0</v>
      </c>
      <c r="AC146" s="104"/>
      <c r="AD146" s="103">
        <f t="shared" si="50"/>
        <v>0</v>
      </c>
      <c r="AE146" s="428"/>
      <c r="AF146" s="428"/>
      <c r="AG146" s="104"/>
      <c r="AH146" s="104"/>
      <c r="AI146" s="104"/>
      <c r="AJ146" s="104"/>
      <c r="AK146" s="104"/>
      <c r="AL146" s="104"/>
      <c r="AM146" s="104"/>
      <c r="AN146" s="104"/>
      <c r="AO146" s="104"/>
      <c r="AP146" s="104"/>
      <c r="AQ146" s="104"/>
      <c r="AR146" s="104"/>
      <c r="AS146" s="104"/>
      <c r="AT146" s="102">
        <f t="shared" si="40"/>
        <v>0</v>
      </c>
      <c r="AU146" s="104"/>
      <c r="AV146" s="104"/>
      <c r="AW146" s="104"/>
      <c r="AX146" s="104"/>
      <c r="AY146" s="104"/>
      <c r="AZ146" s="104"/>
      <c r="BA146" s="104"/>
      <c r="BB146" s="104"/>
      <c r="BC146" s="104"/>
      <c r="BD146" s="104"/>
      <c r="BE146" s="104"/>
      <c r="BF146" s="104"/>
      <c r="BG146" s="104"/>
      <c r="BH146" s="104"/>
      <c r="BI146" s="104"/>
      <c r="BJ146" s="102">
        <f t="shared" si="41"/>
        <v>0</v>
      </c>
      <c r="BK146" s="104"/>
      <c r="BL146" s="102">
        <f t="shared" si="42"/>
        <v>0</v>
      </c>
      <c r="BM146" s="104"/>
      <c r="BN146" s="104"/>
      <c r="BO146" s="104"/>
      <c r="BP146" s="104"/>
      <c r="BQ146" s="104"/>
      <c r="BR146" s="104"/>
      <c r="BS146" s="104"/>
      <c r="BT146" s="104"/>
      <c r="BU146" s="104"/>
      <c r="BV146" s="104"/>
      <c r="BW146" s="104"/>
      <c r="BX146" s="104"/>
      <c r="BY146" s="104">
        <f t="shared" si="43"/>
        <v>0</v>
      </c>
      <c r="BZ146" s="102">
        <f t="shared" si="44"/>
        <v>0</v>
      </c>
      <c r="CA146" s="104">
        <f t="shared" si="51"/>
        <v>874464</v>
      </c>
      <c r="CB146" s="104">
        <f t="shared" si="52"/>
        <v>0</v>
      </c>
      <c r="CC146" s="105">
        <f t="shared" si="45"/>
        <v>874464</v>
      </c>
      <c r="CD146" s="106">
        <f t="shared" si="53"/>
        <v>0</v>
      </c>
      <c r="CE146" s="107">
        <f t="shared" si="46"/>
        <v>874464</v>
      </c>
      <c r="CF146" s="124"/>
      <c r="CG146" s="109"/>
    </row>
    <row r="147" spans="1:85" hidden="1" x14ac:dyDescent="0.25">
      <c r="A147" s="272" t="s">
        <v>167</v>
      </c>
      <c r="B147" s="99">
        <f t="shared" si="47"/>
        <v>41778</v>
      </c>
      <c r="C147" s="110">
        <f t="shared" si="36"/>
        <v>874464</v>
      </c>
      <c r="D147" s="111">
        <f t="shared" si="37"/>
        <v>0</v>
      </c>
      <c r="E147" s="112">
        <f t="shared" si="38"/>
        <v>0</v>
      </c>
      <c r="F147" s="198">
        <f t="shared" si="39"/>
        <v>874464</v>
      </c>
      <c r="G147" s="425"/>
      <c r="H147" s="104"/>
      <c r="I147" s="104"/>
      <c r="J147" s="104"/>
      <c r="K147" s="104"/>
      <c r="L147" s="102">
        <f t="shared" si="48"/>
        <v>0</v>
      </c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2">
        <f t="shared" si="49"/>
        <v>0</v>
      </c>
      <c r="AC147" s="104"/>
      <c r="AD147" s="103">
        <f t="shared" si="50"/>
        <v>0</v>
      </c>
      <c r="AE147" s="428">
        <v>20000</v>
      </c>
      <c r="AF147" s="428"/>
      <c r="AG147" s="104"/>
      <c r="AH147" s="104"/>
      <c r="AI147" s="104"/>
      <c r="AJ147" s="104"/>
      <c r="AK147" s="104"/>
      <c r="AL147" s="104"/>
      <c r="AM147" s="104"/>
      <c r="AN147" s="104"/>
      <c r="AO147" s="104"/>
      <c r="AP147" s="104"/>
      <c r="AQ147" s="104"/>
      <c r="AR147" s="104"/>
      <c r="AS147" s="104"/>
      <c r="AT147" s="102">
        <f t="shared" si="40"/>
        <v>20000</v>
      </c>
      <c r="AU147" s="104"/>
      <c r="AV147" s="104"/>
      <c r="AW147" s="104"/>
      <c r="AX147" s="104"/>
      <c r="AY147" s="104"/>
      <c r="AZ147" s="104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2">
        <f t="shared" si="41"/>
        <v>0</v>
      </c>
      <c r="BK147" s="104"/>
      <c r="BL147" s="102">
        <f t="shared" si="42"/>
        <v>20000</v>
      </c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>
        <f t="shared" si="43"/>
        <v>0</v>
      </c>
      <c r="BZ147" s="102">
        <f t="shared" si="44"/>
        <v>0</v>
      </c>
      <c r="CA147" s="104">
        <f t="shared" si="51"/>
        <v>854464</v>
      </c>
      <c r="CB147" s="104">
        <f t="shared" si="52"/>
        <v>0</v>
      </c>
      <c r="CC147" s="105">
        <f t="shared" si="45"/>
        <v>854464</v>
      </c>
      <c r="CD147" s="106">
        <f t="shared" si="53"/>
        <v>0</v>
      </c>
      <c r="CE147" s="107">
        <f t="shared" si="46"/>
        <v>854464</v>
      </c>
      <c r="CF147" s="120"/>
      <c r="CG147" s="121"/>
    </row>
    <row r="148" spans="1:85" hidden="1" x14ac:dyDescent="0.25">
      <c r="A148" s="272" t="s">
        <v>161</v>
      </c>
      <c r="B148" s="99">
        <f t="shared" si="47"/>
        <v>41779</v>
      </c>
      <c r="C148" s="110">
        <f t="shared" si="36"/>
        <v>854464</v>
      </c>
      <c r="D148" s="111">
        <f t="shared" si="37"/>
        <v>0</v>
      </c>
      <c r="E148" s="112">
        <f t="shared" si="38"/>
        <v>0</v>
      </c>
      <c r="F148" s="198">
        <f t="shared" si="39"/>
        <v>854464</v>
      </c>
      <c r="G148" s="425"/>
      <c r="H148" s="104"/>
      <c r="I148" s="104"/>
      <c r="J148" s="104"/>
      <c r="K148" s="104"/>
      <c r="L148" s="102">
        <f t="shared" si="48"/>
        <v>0</v>
      </c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2">
        <f t="shared" si="49"/>
        <v>0</v>
      </c>
      <c r="AC148" s="104"/>
      <c r="AD148" s="103">
        <f t="shared" si="50"/>
        <v>0</v>
      </c>
      <c r="AE148" s="428">
        <v>38200</v>
      </c>
      <c r="AF148" s="428">
        <v>19000</v>
      </c>
      <c r="AG148" s="104"/>
      <c r="AH148" s="104"/>
      <c r="AI148" s="104"/>
      <c r="AJ148" s="104"/>
      <c r="AK148" s="104"/>
      <c r="AL148" s="104"/>
      <c r="AM148" s="104"/>
      <c r="AN148" s="104"/>
      <c r="AO148" s="104"/>
      <c r="AP148" s="104"/>
      <c r="AQ148" s="104"/>
      <c r="AR148" s="104"/>
      <c r="AS148" s="104"/>
      <c r="AT148" s="102">
        <f t="shared" si="40"/>
        <v>57200</v>
      </c>
      <c r="AU148" s="104"/>
      <c r="AV148" s="104"/>
      <c r="AW148" s="104"/>
      <c r="AX148" s="104"/>
      <c r="AY148" s="104"/>
      <c r="AZ148" s="104"/>
      <c r="BA148" s="104"/>
      <c r="BB148" s="104"/>
      <c r="BC148" s="104"/>
      <c r="BD148" s="104"/>
      <c r="BE148" s="104"/>
      <c r="BF148" s="104"/>
      <c r="BG148" s="104"/>
      <c r="BH148" s="104"/>
      <c r="BI148" s="104"/>
      <c r="BJ148" s="102">
        <f t="shared" si="41"/>
        <v>0</v>
      </c>
      <c r="BK148" s="104"/>
      <c r="BL148" s="102">
        <f t="shared" si="42"/>
        <v>57200</v>
      </c>
      <c r="BM148" s="104"/>
      <c r="BN148" s="104"/>
      <c r="BO148" s="104"/>
      <c r="BP148" s="104"/>
      <c r="BQ148" s="104"/>
      <c r="BR148" s="104"/>
      <c r="BS148" s="104"/>
      <c r="BT148" s="104"/>
      <c r="BU148" s="104"/>
      <c r="BV148" s="104"/>
      <c r="BW148" s="104"/>
      <c r="BX148" s="104"/>
      <c r="BY148" s="104">
        <f t="shared" si="43"/>
        <v>0</v>
      </c>
      <c r="BZ148" s="102">
        <f t="shared" si="44"/>
        <v>0</v>
      </c>
      <c r="CA148" s="104">
        <f t="shared" si="51"/>
        <v>797264</v>
      </c>
      <c r="CB148" s="104">
        <f t="shared" si="52"/>
        <v>0</v>
      </c>
      <c r="CC148" s="105">
        <f t="shared" si="45"/>
        <v>797264</v>
      </c>
      <c r="CD148" s="106">
        <f t="shared" si="53"/>
        <v>0</v>
      </c>
      <c r="CE148" s="107">
        <f t="shared" si="46"/>
        <v>797264</v>
      </c>
      <c r="CF148" s="120"/>
      <c r="CG148" s="121"/>
    </row>
    <row r="149" spans="1:85" hidden="1" x14ac:dyDescent="0.25">
      <c r="A149" s="272" t="s">
        <v>162</v>
      </c>
      <c r="B149" s="99">
        <f t="shared" si="47"/>
        <v>41780</v>
      </c>
      <c r="C149" s="110">
        <f t="shared" si="36"/>
        <v>797264</v>
      </c>
      <c r="D149" s="111">
        <f t="shared" si="37"/>
        <v>0</v>
      </c>
      <c r="E149" s="112">
        <f t="shared" si="38"/>
        <v>0</v>
      </c>
      <c r="F149" s="198">
        <f t="shared" si="39"/>
        <v>797264</v>
      </c>
      <c r="G149" s="425"/>
      <c r="H149" s="104"/>
      <c r="I149" s="104"/>
      <c r="J149" s="104"/>
      <c r="K149" s="104"/>
      <c r="L149" s="102">
        <f t="shared" si="48"/>
        <v>0</v>
      </c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2">
        <f t="shared" si="49"/>
        <v>0</v>
      </c>
      <c r="AC149" s="104"/>
      <c r="AD149" s="103">
        <f t="shared" si="50"/>
        <v>0</v>
      </c>
      <c r="AE149" s="428">
        <v>29000</v>
      </c>
      <c r="AF149" s="428">
        <v>15000</v>
      </c>
      <c r="AG149" s="104"/>
      <c r="AH149" s="104"/>
      <c r="AI149" s="104"/>
      <c r="AJ149" s="104"/>
      <c r="AK149" s="104"/>
      <c r="AL149" s="104"/>
      <c r="AM149" s="104"/>
      <c r="AN149" s="104"/>
      <c r="AO149" s="104"/>
      <c r="AP149" s="104"/>
      <c r="AQ149" s="104"/>
      <c r="AR149" s="104"/>
      <c r="AS149" s="104"/>
      <c r="AT149" s="102">
        <f t="shared" si="40"/>
        <v>44000</v>
      </c>
      <c r="AU149" s="104"/>
      <c r="AV149" s="104"/>
      <c r="AW149" s="104"/>
      <c r="AX149" s="104"/>
      <c r="AY149" s="104"/>
      <c r="AZ149" s="104"/>
      <c r="BA149" s="104"/>
      <c r="BB149" s="104"/>
      <c r="BC149" s="104"/>
      <c r="BD149" s="104"/>
      <c r="BE149" s="104"/>
      <c r="BF149" s="104"/>
      <c r="BG149" s="104"/>
      <c r="BH149" s="104"/>
      <c r="BI149" s="104"/>
      <c r="BJ149" s="102">
        <f t="shared" si="41"/>
        <v>0</v>
      </c>
      <c r="BK149" s="104"/>
      <c r="BL149" s="102">
        <f t="shared" si="42"/>
        <v>44000</v>
      </c>
      <c r="BM149" s="104"/>
      <c r="BN149" s="104"/>
      <c r="BO149" s="104"/>
      <c r="BP149" s="104"/>
      <c r="BQ149" s="104"/>
      <c r="BR149" s="104"/>
      <c r="BS149" s="104"/>
      <c r="BT149" s="104"/>
      <c r="BU149" s="104"/>
      <c r="BV149" s="104"/>
      <c r="BW149" s="104"/>
      <c r="BX149" s="104"/>
      <c r="BY149" s="104">
        <f t="shared" si="43"/>
        <v>0</v>
      </c>
      <c r="BZ149" s="102">
        <f t="shared" si="44"/>
        <v>0</v>
      </c>
      <c r="CA149" s="104">
        <f t="shared" si="51"/>
        <v>753264</v>
      </c>
      <c r="CB149" s="104">
        <f t="shared" si="52"/>
        <v>0</v>
      </c>
      <c r="CC149" s="105">
        <f t="shared" si="45"/>
        <v>753264</v>
      </c>
      <c r="CD149" s="106">
        <f t="shared" si="53"/>
        <v>0</v>
      </c>
      <c r="CE149" s="107">
        <f t="shared" si="46"/>
        <v>753264</v>
      </c>
      <c r="CF149" s="120"/>
      <c r="CG149" s="109"/>
    </row>
    <row r="150" spans="1:85" hidden="1" x14ac:dyDescent="0.25">
      <c r="A150" s="272" t="s">
        <v>163</v>
      </c>
      <c r="B150" s="99">
        <f t="shared" si="47"/>
        <v>41781</v>
      </c>
      <c r="C150" s="110">
        <f t="shared" si="36"/>
        <v>753264</v>
      </c>
      <c r="D150" s="111">
        <f t="shared" si="37"/>
        <v>0</v>
      </c>
      <c r="E150" s="112">
        <f t="shared" si="38"/>
        <v>0</v>
      </c>
      <c r="F150" s="198">
        <f t="shared" si="39"/>
        <v>753264</v>
      </c>
      <c r="G150" s="425">
        <v>550000</v>
      </c>
      <c r="H150" s="104"/>
      <c r="I150" s="104"/>
      <c r="J150" s="104"/>
      <c r="K150" s="104"/>
      <c r="L150" s="102">
        <f t="shared" si="48"/>
        <v>550000</v>
      </c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2">
        <f t="shared" si="49"/>
        <v>0</v>
      </c>
      <c r="AC150" s="104"/>
      <c r="AD150" s="103">
        <f t="shared" si="50"/>
        <v>550000</v>
      </c>
      <c r="AE150" s="428">
        <v>42200</v>
      </c>
      <c r="AF150" s="428">
        <v>15000</v>
      </c>
      <c r="AG150" s="104"/>
      <c r="AH150" s="104"/>
      <c r="AI150" s="104"/>
      <c r="AJ150" s="104"/>
      <c r="AK150" s="104"/>
      <c r="AL150" s="104"/>
      <c r="AM150" s="104"/>
      <c r="AN150" s="104"/>
      <c r="AO150" s="104"/>
      <c r="AP150" s="104"/>
      <c r="AQ150" s="104"/>
      <c r="AR150" s="104"/>
      <c r="AS150" s="104"/>
      <c r="AT150" s="102">
        <f t="shared" si="40"/>
        <v>57200</v>
      </c>
      <c r="AU150" s="104"/>
      <c r="AV150" s="104"/>
      <c r="AW150" s="104"/>
      <c r="AX150" s="104"/>
      <c r="AY150" s="104"/>
      <c r="AZ150" s="104"/>
      <c r="BA150" s="104"/>
      <c r="BB150" s="104"/>
      <c r="BC150" s="104"/>
      <c r="BD150" s="104"/>
      <c r="BE150" s="104"/>
      <c r="BF150" s="104"/>
      <c r="BG150" s="104"/>
      <c r="BH150" s="104"/>
      <c r="BI150" s="104"/>
      <c r="BJ150" s="102">
        <f t="shared" si="41"/>
        <v>0</v>
      </c>
      <c r="BK150" s="104"/>
      <c r="BL150" s="102">
        <f t="shared" si="42"/>
        <v>57200</v>
      </c>
      <c r="BM150" s="104"/>
      <c r="BN150" s="104"/>
      <c r="BO150" s="104"/>
      <c r="BP150" s="104"/>
      <c r="BQ150" s="104"/>
      <c r="BR150" s="104"/>
      <c r="BS150" s="104"/>
      <c r="BT150" s="104"/>
      <c r="BU150" s="104"/>
      <c r="BV150" s="104"/>
      <c r="BW150" s="104"/>
      <c r="BX150" s="104"/>
      <c r="BY150" s="104">
        <f t="shared" si="43"/>
        <v>0</v>
      </c>
      <c r="BZ150" s="102">
        <f t="shared" si="44"/>
        <v>0</v>
      </c>
      <c r="CA150" s="104">
        <f t="shared" si="51"/>
        <v>1246064</v>
      </c>
      <c r="CB150" s="104">
        <f t="shared" si="52"/>
        <v>0</v>
      </c>
      <c r="CC150" s="105">
        <f t="shared" si="45"/>
        <v>1246064</v>
      </c>
      <c r="CD150" s="106">
        <f t="shared" si="53"/>
        <v>0</v>
      </c>
      <c r="CE150" s="107">
        <f t="shared" si="46"/>
        <v>1246064</v>
      </c>
      <c r="CF150" s="120"/>
      <c r="CG150" s="109"/>
    </row>
    <row r="151" spans="1:85" hidden="1" x14ac:dyDescent="0.25">
      <c r="A151" s="272" t="s">
        <v>164</v>
      </c>
      <c r="B151" s="99">
        <f t="shared" si="47"/>
        <v>41782</v>
      </c>
      <c r="C151" s="110">
        <f t="shared" si="36"/>
        <v>1246064</v>
      </c>
      <c r="D151" s="111">
        <f t="shared" si="37"/>
        <v>0</v>
      </c>
      <c r="E151" s="112">
        <f t="shared" si="38"/>
        <v>0</v>
      </c>
      <c r="F151" s="198">
        <f t="shared" si="39"/>
        <v>1246064</v>
      </c>
      <c r="G151" s="425"/>
      <c r="H151" s="104"/>
      <c r="I151" s="104"/>
      <c r="J151" s="104"/>
      <c r="K151" s="104"/>
      <c r="L151" s="102">
        <f t="shared" si="48"/>
        <v>0</v>
      </c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2">
        <f t="shared" si="49"/>
        <v>0</v>
      </c>
      <c r="AC151" s="104"/>
      <c r="AD151" s="103">
        <f t="shared" si="50"/>
        <v>0</v>
      </c>
      <c r="AE151" s="428">
        <v>73000</v>
      </c>
      <c r="AF151" s="428"/>
      <c r="AG151" s="104"/>
      <c r="AH151" s="104"/>
      <c r="AI151" s="104"/>
      <c r="AJ151" s="104"/>
      <c r="AK151" s="104"/>
      <c r="AL151" s="104"/>
      <c r="AM151" s="104"/>
      <c r="AN151" s="104"/>
      <c r="AO151" s="104"/>
      <c r="AP151" s="104"/>
      <c r="AQ151" s="104"/>
      <c r="AR151" s="104"/>
      <c r="AS151" s="104"/>
      <c r="AT151" s="102">
        <f t="shared" si="40"/>
        <v>73000</v>
      </c>
      <c r="AU151" s="104"/>
      <c r="AV151" s="104"/>
      <c r="AW151" s="104"/>
      <c r="AX151" s="104"/>
      <c r="AY151" s="104"/>
      <c r="AZ151" s="104"/>
      <c r="BA151" s="104"/>
      <c r="BB151" s="104"/>
      <c r="BC151" s="104"/>
      <c r="BD151" s="104"/>
      <c r="BE151" s="104"/>
      <c r="BF151" s="104"/>
      <c r="BG151" s="104"/>
      <c r="BH151" s="104"/>
      <c r="BI151" s="104"/>
      <c r="BJ151" s="102">
        <f t="shared" si="41"/>
        <v>0</v>
      </c>
      <c r="BK151" s="104"/>
      <c r="BL151" s="102">
        <f t="shared" si="42"/>
        <v>73000</v>
      </c>
      <c r="BM151" s="104"/>
      <c r="BN151" s="104"/>
      <c r="BO151" s="104"/>
      <c r="BP151" s="104"/>
      <c r="BQ151" s="104"/>
      <c r="BR151" s="104"/>
      <c r="BS151" s="104"/>
      <c r="BT151" s="104"/>
      <c r="BU151" s="104"/>
      <c r="BV151" s="104"/>
      <c r="BW151" s="104"/>
      <c r="BX151" s="104"/>
      <c r="BY151" s="104">
        <f t="shared" si="43"/>
        <v>0</v>
      </c>
      <c r="BZ151" s="102">
        <f t="shared" si="44"/>
        <v>0</v>
      </c>
      <c r="CA151" s="104">
        <f t="shared" si="51"/>
        <v>1173064</v>
      </c>
      <c r="CB151" s="104">
        <f t="shared" si="52"/>
        <v>0</v>
      </c>
      <c r="CC151" s="105">
        <f t="shared" si="45"/>
        <v>1173064</v>
      </c>
      <c r="CD151" s="106">
        <f t="shared" si="53"/>
        <v>0</v>
      </c>
      <c r="CE151" s="107">
        <f t="shared" si="46"/>
        <v>1173064</v>
      </c>
      <c r="CF151" s="120"/>
      <c r="CG151" s="109"/>
    </row>
    <row r="152" spans="1:85" hidden="1" x14ac:dyDescent="0.25">
      <c r="A152" s="272" t="s">
        <v>165</v>
      </c>
      <c r="B152" s="99">
        <f t="shared" si="47"/>
        <v>41783</v>
      </c>
      <c r="C152" s="110">
        <f t="shared" si="36"/>
        <v>1173064</v>
      </c>
      <c r="D152" s="111">
        <f t="shared" si="37"/>
        <v>0</v>
      </c>
      <c r="E152" s="112">
        <f t="shared" si="38"/>
        <v>0</v>
      </c>
      <c r="F152" s="198">
        <f t="shared" si="39"/>
        <v>1173064</v>
      </c>
      <c r="G152" s="425"/>
      <c r="H152" s="104"/>
      <c r="I152" s="104"/>
      <c r="J152" s="104"/>
      <c r="K152" s="104"/>
      <c r="L152" s="102">
        <f t="shared" si="48"/>
        <v>0</v>
      </c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2">
        <f t="shared" si="49"/>
        <v>0</v>
      </c>
      <c r="AC152" s="104"/>
      <c r="AD152" s="103">
        <f t="shared" si="50"/>
        <v>0</v>
      </c>
      <c r="AE152" s="428">
        <v>41800</v>
      </c>
      <c r="AF152" s="428"/>
      <c r="AG152" s="104"/>
      <c r="AH152" s="104"/>
      <c r="AI152" s="104"/>
      <c r="AJ152" s="104"/>
      <c r="AK152" s="104"/>
      <c r="AL152" s="104"/>
      <c r="AM152" s="104"/>
      <c r="AN152" s="104"/>
      <c r="AO152" s="104"/>
      <c r="AP152" s="104"/>
      <c r="AQ152" s="104"/>
      <c r="AR152" s="104"/>
      <c r="AS152" s="104"/>
      <c r="AT152" s="102">
        <f t="shared" si="40"/>
        <v>41800</v>
      </c>
      <c r="AU152" s="104"/>
      <c r="AV152" s="104"/>
      <c r="AW152" s="104"/>
      <c r="AX152" s="104"/>
      <c r="AY152" s="104"/>
      <c r="AZ152" s="104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2">
        <f t="shared" si="41"/>
        <v>0</v>
      </c>
      <c r="BK152" s="104"/>
      <c r="BL152" s="102">
        <f t="shared" si="42"/>
        <v>41800</v>
      </c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>
        <f t="shared" si="43"/>
        <v>0</v>
      </c>
      <c r="BZ152" s="102">
        <f t="shared" si="44"/>
        <v>0</v>
      </c>
      <c r="CA152" s="104">
        <f t="shared" si="51"/>
        <v>1131264</v>
      </c>
      <c r="CB152" s="104">
        <f t="shared" si="52"/>
        <v>0</v>
      </c>
      <c r="CC152" s="105">
        <f t="shared" si="45"/>
        <v>1131264</v>
      </c>
      <c r="CD152" s="106">
        <f t="shared" si="53"/>
        <v>0</v>
      </c>
      <c r="CE152" s="107">
        <f t="shared" si="46"/>
        <v>1131264</v>
      </c>
      <c r="CF152" s="120"/>
      <c r="CG152" s="109"/>
    </row>
    <row r="153" spans="1:85" hidden="1" x14ac:dyDescent="0.25">
      <c r="A153" s="273" t="s">
        <v>166</v>
      </c>
      <c r="B153" s="274">
        <f t="shared" si="47"/>
        <v>41784</v>
      </c>
      <c r="C153" s="110">
        <f t="shared" si="36"/>
        <v>1131264</v>
      </c>
      <c r="D153" s="111">
        <f t="shared" si="37"/>
        <v>0</v>
      </c>
      <c r="E153" s="112">
        <f t="shared" si="38"/>
        <v>0</v>
      </c>
      <c r="F153" s="198">
        <f t="shared" si="39"/>
        <v>1131264</v>
      </c>
      <c r="G153" s="425"/>
      <c r="H153" s="104"/>
      <c r="I153" s="104"/>
      <c r="J153" s="104"/>
      <c r="K153" s="104"/>
      <c r="L153" s="102">
        <f t="shared" si="48"/>
        <v>0</v>
      </c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2">
        <f t="shared" si="49"/>
        <v>0</v>
      </c>
      <c r="AC153" s="104"/>
      <c r="AD153" s="103">
        <f t="shared" si="50"/>
        <v>0</v>
      </c>
      <c r="AE153" s="428"/>
      <c r="AF153" s="428"/>
      <c r="AG153" s="104"/>
      <c r="AH153" s="104"/>
      <c r="AI153" s="104"/>
      <c r="AJ153" s="104"/>
      <c r="AK153" s="104"/>
      <c r="AL153" s="104"/>
      <c r="AM153" s="104"/>
      <c r="AN153" s="104"/>
      <c r="AO153" s="104"/>
      <c r="AP153" s="104"/>
      <c r="AQ153" s="104"/>
      <c r="AR153" s="104"/>
      <c r="AS153" s="104"/>
      <c r="AT153" s="102">
        <f t="shared" si="40"/>
        <v>0</v>
      </c>
      <c r="AU153" s="104"/>
      <c r="AV153" s="104"/>
      <c r="AW153" s="104"/>
      <c r="AX153" s="104"/>
      <c r="AY153" s="104"/>
      <c r="AZ153" s="104"/>
      <c r="BA153" s="104"/>
      <c r="BB153" s="104"/>
      <c r="BC153" s="104"/>
      <c r="BD153" s="104"/>
      <c r="BE153" s="104"/>
      <c r="BF153" s="104"/>
      <c r="BG153" s="104"/>
      <c r="BH153" s="104"/>
      <c r="BI153" s="104"/>
      <c r="BJ153" s="102">
        <f t="shared" si="41"/>
        <v>0</v>
      </c>
      <c r="BK153" s="104"/>
      <c r="BL153" s="102">
        <f t="shared" si="42"/>
        <v>0</v>
      </c>
      <c r="BM153" s="104"/>
      <c r="BN153" s="104"/>
      <c r="BO153" s="104"/>
      <c r="BP153" s="104"/>
      <c r="BQ153" s="104"/>
      <c r="BR153" s="104"/>
      <c r="BS153" s="104"/>
      <c r="BT153" s="104"/>
      <c r="BU153" s="104"/>
      <c r="BV153" s="104"/>
      <c r="BW153" s="104"/>
      <c r="BX153" s="104"/>
      <c r="BY153" s="104">
        <f t="shared" si="43"/>
        <v>0</v>
      </c>
      <c r="BZ153" s="102">
        <f t="shared" si="44"/>
        <v>0</v>
      </c>
      <c r="CA153" s="104">
        <f t="shared" si="51"/>
        <v>1131264</v>
      </c>
      <c r="CB153" s="104">
        <f t="shared" si="52"/>
        <v>0</v>
      </c>
      <c r="CC153" s="105">
        <f t="shared" si="45"/>
        <v>1131264</v>
      </c>
      <c r="CD153" s="106">
        <f t="shared" si="53"/>
        <v>0</v>
      </c>
      <c r="CE153" s="107">
        <f t="shared" si="46"/>
        <v>1131264</v>
      </c>
      <c r="CF153" s="120"/>
      <c r="CG153" s="109"/>
    </row>
    <row r="154" spans="1:85" hidden="1" x14ac:dyDescent="0.25">
      <c r="A154" s="272" t="s">
        <v>167</v>
      </c>
      <c r="B154" s="99">
        <f t="shared" si="47"/>
        <v>41785</v>
      </c>
      <c r="C154" s="110">
        <f t="shared" si="36"/>
        <v>1131264</v>
      </c>
      <c r="D154" s="111">
        <f t="shared" si="37"/>
        <v>0</v>
      </c>
      <c r="E154" s="112">
        <f t="shared" si="38"/>
        <v>0</v>
      </c>
      <c r="F154" s="198">
        <f t="shared" si="39"/>
        <v>1131264</v>
      </c>
      <c r="G154" s="425"/>
      <c r="H154" s="104"/>
      <c r="I154" s="104"/>
      <c r="J154" s="104"/>
      <c r="K154" s="104"/>
      <c r="L154" s="102">
        <f t="shared" si="48"/>
        <v>0</v>
      </c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2">
        <f t="shared" si="49"/>
        <v>0</v>
      </c>
      <c r="AC154" s="104"/>
      <c r="AD154" s="103">
        <f t="shared" si="50"/>
        <v>0</v>
      </c>
      <c r="AE154" s="428">
        <v>14400</v>
      </c>
      <c r="AF154" s="428">
        <v>19000</v>
      </c>
      <c r="AG154" s="104"/>
      <c r="AH154" s="104"/>
      <c r="AI154" s="104"/>
      <c r="AJ154" s="104"/>
      <c r="AK154" s="104"/>
      <c r="AL154" s="104"/>
      <c r="AM154" s="104"/>
      <c r="AN154" s="104"/>
      <c r="AO154" s="104"/>
      <c r="AP154" s="104"/>
      <c r="AQ154" s="104"/>
      <c r="AR154" s="104"/>
      <c r="AS154" s="104"/>
      <c r="AT154" s="102">
        <f t="shared" si="40"/>
        <v>33400</v>
      </c>
      <c r="AU154" s="104"/>
      <c r="AV154" s="104"/>
      <c r="AW154" s="104"/>
      <c r="AX154" s="104"/>
      <c r="AY154" s="104"/>
      <c r="AZ154" s="104"/>
      <c r="BA154" s="104"/>
      <c r="BB154" s="104"/>
      <c r="BC154" s="104"/>
      <c r="BD154" s="104"/>
      <c r="BE154" s="104"/>
      <c r="BF154" s="104"/>
      <c r="BG154" s="104"/>
      <c r="BH154" s="104"/>
      <c r="BI154" s="104"/>
      <c r="BJ154" s="102">
        <f t="shared" si="41"/>
        <v>0</v>
      </c>
      <c r="BK154" s="104"/>
      <c r="BL154" s="102">
        <f t="shared" si="42"/>
        <v>33400</v>
      </c>
      <c r="BM154" s="104"/>
      <c r="BN154" s="104"/>
      <c r="BO154" s="104"/>
      <c r="BP154" s="104"/>
      <c r="BQ154" s="104"/>
      <c r="BR154" s="104"/>
      <c r="BS154" s="104"/>
      <c r="BT154" s="104"/>
      <c r="BU154" s="104"/>
      <c r="BV154" s="104"/>
      <c r="BW154" s="104"/>
      <c r="BX154" s="104"/>
      <c r="BY154" s="104">
        <f t="shared" si="43"/>
        <v>0</v>
      </c>
      <c r="BZ154" s="102">
        <f t="shared" si="44"/>
        <v>0</v>
      </c>
      <c r="CA154" s="104">
        <f t="shared" si="51"/>
        <v>1097864</v>
      </c>
      <c r="CB154" s="104">
        <f t="shared" si="52"/>
        <v>0</v>
      </c>
      <c r="CC154" s="105">
        <f t="shared" si="45"/>
        <v>1097864</v>
      </c>
      <c r="CD154" s="106">
        <f t="shared" si="53"/>
        <v>0</v>
      </c>
      <c r="CE154" s="107">
        <f t="shared" si="46"/>
        <v>1097864</v>
      </c>
      <c r="CF154" s="120"/>
      <c r="CG154" s="109"/>
    </row>
    <row r="155" spans="1:85" hidden="1" x14ac:dyDescent="0.25">
      <c r="A155" s="272" t="s">
        <v>161</v>
      </c>
      <c r="B155" s="99">
        <f t="shared" si="47"/>
        <v>41786</v>
      </c>
      <c r="C155" s="110">
        <f t="shared" ref="C155:C218" si="54">CA154</f>
        <v>1097864</v>
      </c>
      <c r="D155" s="111">
        <f t="shared" ref="D155:D218" si="55">CB154</f>
        <v>0</v>
      </c>
      <c r="E155" s="112">
        <f t="shared" ref="E155:E218" si="56">CD154</f>
        <v>0</v>
      </c>
      <c r="F155" s="198">
        <f t="shared" ref="F155:F218" si="57">E155+D155+C155</f>
        <v>1097864</v>
      </c>
      <c r="G155" s="425"/>
      <c r="H155" s="104"/>
      <c r="I155" s="104"/>
      <c r="J155" s="104"/>
      <c r="K155" s="104"/>
      <c r="L155" s="102">
        <f t="shared" si="48"/>
        <v>0</v>
      </c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2">
        <f t="shared" si="49"/>
        <v>0</v>
      </c>
      <c r="AC155" s="104"/>
      <c r="AD155" s="103">
        <f t="shared" si="50"/>
        <v>0</v>
      </c>
      <c r="AE155" s="428">
        <v>82700</v>
      </c>
      <c r="AF155" s="428"/>
      <c r="AG155" s="104">
        <v>15000</v>
      </c>
      <c r="AH155" s="104"/>
      <c r="AI155" s="104"/>
      <c r="AJ155" s="104"/>
      <c r="AK155" s="104"/>
      <c r="AL155" s="104"/>
      <c r="AM155" s="104"/>
      <c r="AN155" s="104"/>
      <c r="AO155" s="104"/>
      <c r="AP155" s="104"/>
      <c r="AQ155" s="104"/>
      <c r="AR155" s="104"/>
      <c r="AS155" s="104"/>
      <c r="AT155" s="102">
        <f t="shared" ref="AT155:AT218" si="58">SUM(AE155:AS155)</f>
        <v>97700</v>
      </c>
      <c r="AU155" s="104"/>
      <c r="AV155" s="104"/>
      <c r="AW155" s="104"/>
      <c r="AX155" s="104"/>
      <c r="AY155" s="104"/>
      <c r="AZ155" s="104"/>
      <c r="BA155" s="104"/>
      <c r="BB155" s="104"/>
      <c r="BC155" s="104"/>
      <c r="BD155" s="104"/>
      <c r="BE155" s="104"/>
      <c r="BF155" s="104"/>
      <c r="BG155" s="104"/>
      <c r="BH155" s="104"/>
      <c r="BI155" s="104"/>
      <c r="BJ155" s="102">
        <f t="shared" ref="BJ155:BJ218" si="59">SUM(AU155:BI155)</f>
        <v>0</v>
      </c>
      <c r="BK155" s="104"/>
      <c r="BL155" s="102">
        <f t="shared" ref="BL155:BL218" si="60">AT155+BJ155+BK155</f>
        <v>97700</v>
      </c>
      <c r="BM155" s="104"/>
      <c r="BN155" s="104"/>
      <c r="BO155" s="104"/>
      <c r="BP155" s="104"/>
      <c r="BQ155" s="104"/>
      <c r="BR155" s="104"/>
      <c r="BS155" s="104"/>
      <c r="BT155" s="104"/>
      <c r="BU155" s="104"/>
      <c r="BV155" s="104"/>
      <c r="BW155" s="104"/>
      <c r="BX155" s="104"/>
      <c r="BY155" s="104">
        <f t="shared" ref="BY155:BY218" si="61">SUM(BO155:BX155)</f>
        <v>0</v>
      </c>
      <c r="BZ155" s="102">
        <f t="shared" ref="BZ155:BZ218" si="62">BM155+BN155+BY155</f>
        <v>0</v>
      </c>
      <c r="CA155" s="104">
        <f t="shared" si="51"/>
        <v>1000164</v>
      </c>
      <c r="CB155" s="104">
        <f t="shared" si="52"/>
        <v>0</v>
      </c>
      <c r="CC155" s="105">
        <f t="shared" ref="CC155:CC218" si="63">CA155+CB155</f>
        <v>1000164</v>
      </c>
      <c r="CD155" s="106">
        <f t="shared" si="53"/>
        <v>0</v>
      </c>
      <c r="CE155" s="107">
        <f t="shared" ref="CE155:CE218" si="64">CC155+CD155</f>
        <v>1000164</v>
      </c>
      <c r="CF155" s="120"/>
      <c r="CG155" s="109"/>
    </row>
    <row r="156" spans="1:85" hidden="1" x14ac:dyDescent="0.25">
      <c r="A156" s="272" t="s">
        <v>162</v>
      </c>
      <c r="B156" s="99">
        <f t="shared" si="47"/>
        <v>41787</v>
      </c>
      <c r="C156" s="110">
        <f t="shared" si="54"/>
        <v>1000164</v>
      </c>
      <c r="D156" s="111">
        <f t="shared" si="55"/>
        <v>0</v>
      </c>
      <c r="E156" s="112">
        <f t="shared" si="56"/>
        <v>0</v>
      </c>
      <c r="F156" s="198">
        <f t="shared" si="57"/>
        <v>1000164</v>
      </c>
      <c r="G156" s="425"/>
      <c r="H156" s="104"/>
      <c r="I156" s="104"/>
      <c r="J156" s="104"/>
      <c r="K156" s="104"/>
      <c r="L156" s="102">
        <f t="shared" si="48"/>
        <v>0</v>
      </c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2">
        <f t="shared" si="49"/>
        <v>0</v>
      </c>
      <c r="AC156" s="104"/>
      <c r="AD156" s="103">
        <f t="shared" si="50"/>
        <v>0</v>
      </c>
      <c r="AE156" s="428">
        <v>46400</v>
      </c>
      <c r="AF156" s="428">
        <v>10000</v>
      </c>
      <c r="AG156" s="104"/>
      <c r="AH156" s="104"/>
      <c r="AI156" s="104"/>
      <c r="AJ156" s="104"/>
      <c r="AK156" s="104"/>
      <c r="AL156" s="104"/>
      <c r="AM156" s="104"/>
      <c r="AN156" s="104"/>
      <c r="AO156" s="104"/>
      <c r="AP156" s="104"/>
      <c r="AQ156" s="104"/>
      <c r="AR156" s="104"/>
      <c r="AS156" s="104"/>
      <c r="AT156" s="102">
        <f t="shared" si="58"/>
        <v>56400</v>
      </c>
      <c r="AU156" s="104"/>
      <c r="AV156" s="104"/>
      <c r="AW156" s="104"/>
      <c r="AX156" s="104"/>
      <c r="AY156" s="104"/>
      <c r="AZ156" s="104"/>
      <c r="BA156" s="104"/>
      <c r="BB156" s="104"/>
      <c r="BC156" s="104"/>
      <c r="BD156" s="104"/>
      <c r="BE156" s="104"/>
      <c r="BF156" s="104"/>
      <c r="BG156" s="104"/>
      <c r="BH156" s="104"/>
      <c r="BI156" s="104"/>
      <c r="BJ156" s="102">
        <f t="shared" si="59"/>
        <v>0</v>
      </c>
      <c r="BK156" s="104"/>
      <c r="BL156" s="102">
        <f t="shared" si="60"/>
        <v>56400</v>
      </c>
      <c r="BM156" s="104"/>
      <c r="BN156" s="104"/>
      <c r="BO156" s="104"/>
      <c r="BP156" s="104"/>
      <c r="BQ156" s="104"/>
      <c r="BR156" s="104"/>
      <c r="BS156" s="104"/>
      <c r="BT156" s="104"/>
      <c r="BU156" s="104"/>
      <c r="BV156" s="104"/>
      <c r="BW156" s="104"/>
      <c r="BX156" s="104"/>
      <c r="BY156" s="104">
        <f t="shared" si="61"/>
        <v>0</v>
      </c>
      <c r="BZ156" s="102">
        <f t="shared" si="62"/>
        <v>0</v>
      </c>
      <c r="CA156" s="104">
        <f t="shared" si="51"/>
        <v>943764</v>
      </c>
      <c r="CB156" s="104">
        <f t="shared" si="52"/>
        <v>0</v>
      </c>
      <c r="CC156" s="105">
        <f t="shared" si="63"/>
        <v>943764</v>
      </c>
      <c r="CD156" s="106">
        <f t="shared" si="53"/>
        <v>0</v>
      </c>
      <c r="CE156" s="107">
        <f t="shared" si="64"/>
        <v>943764</v>
      </c>
      <c r="CF156" s="120"/>
      <c r="CG156" s="109"/>
    </row>
    <row r="157" spans="1:85" hidden="1" x14ac:dyDescent="0.25">
      <c r="A157" s="272" t="s">
        <v>163</v>
      </c>
      <c r="B157" s="99">
        <f t="shared" si="47"/>
        <v>41788</v>
      </c>
      <c r="C157" s="110">
        <f t="shared" si="54"/>
        <v>943764</v>
      </c>
      <c r="D157" s="111">
        <f t="shared" si="55"/>
        <v>0</v>
      </c>
      <c r="E157" s="112">
        <f t="shared" si="56"/>
        <v>0</v>
      </c>
      <c r="F157" s="198">
        <f t="shared" si="57"/>
        <v>943764</v>
      </c>
      <c r="G157" s="425"/>
      <c r="H157" s="104"/>
      <c r="I157" s="104"/>
      <c r="J157" s="104"/>
      <c r="K157" s="104"/>
      <c r="L157" s="102">
        <f t="shared" si="48"/>
        <v>0</v>
      </c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2">
        <f t="shared" si="49"/>
        <v>0</v>
      </c>
      <c r="AC157" s="104"/>
      <c r="AD157" s="103">
        <f t="shared" si="50"/>
        <v>0</v>
      </c>
      <c r="AE157" s="428">
        <v>39800</v>
      </c>
      <c r="AF157" s="428">
        <v>17000</v>
      </c>
      <c r="AG157" s="104"/>
      <c r="AH157" s="104"/>
      <c r="AI157" s="104"/>
      <c r="AJ157" s="104"/>
      <c r="AK157" s="104"/>
      <c r="AL157" s="104"/>
      <c r="AM157" s="104"/>
      <c r="AN157" s="104"/>
      <c r="AO157" s="104"/>
      <c r="AP157" s="104"/>
      <c r="AQ157" s="104"/>
      <c r="AR157" s="104"/>
      <c r="AS157" s="104"/>
      <c r="AT157" s="102">
        <f t="shared" si="58"/>
        <v>56800</v>
      </c>
      <c r="AU157" s="104"/>
      <c r="AV157" s="104"/>
      <c r="AW157" s="104"/>
      <c r="AX157" s="104"/>
      <c r="AY157" s="104"/>
      <c r="AZ157" s="104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2">
        <f t="shared" si="59"/>
        <v>0</v>
      </c>
      <c r="BK157" s="104"/>
      <c r="BL157" s="102">
        <f t="shared" si="60"/>
        <v>56800</v>
      </c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>
        <f t="shared" si="61"/>
        <v>0</v>
      </c>
      <c r="BZ157" s="102">
        <f t="shared" si="62"/>
        <v>0</v>
      </c>
      <c r="CA157" s="104">
        <f t="shared" si="51"/>
        <v>886964</v>
      </c>
      <c r="CB157" s="104">
        <f t="shared" si="52"/>
        <v>0</v>
      </c>
      <c r="CC157" s="105">
        <f t="shared" si="63"/>
        <v>886964</v>
      </c>
      <c r="CD157" s="106">
        <f t="shared" si="53"/>
        <v>0</v>
      </c>
      <c r="CE157" s="107">
        <f t="shared" si="64"/>
        <v>886964</v>
      </c>
      <c r="CF157" s="124"/>
      <c r="CG157" s="109"/>
    </row>
    <row r="158" spans="1:85" hidden="1" x14ac:dyDescent="0.25">
      <c r="A158" s="272" t="s">
        <v>164</v>
      </c>
      <c r="B158" s="99">
        <f t="shared" si="47"/>
        <v>41789</v>
      </c>
      <c r="C158" s="110">
        <f t="shared" si="54"/>
        <v>886964</v>
      </c>
      <c r="D158" s="111">
        <f t="shared" si="55"/>
        <v>0</v>
      </c>
      <c r="E158" s="112">
        <f t="shared" si="56"/>
        <v>0</v>
      </c>
      <c r="F158" s="198">
        <f t="shared" si="57"/>
        <v>886964</v>
      </c>
      <c r="G158" s="426"/>
      <c r="H158" s="104"/>
      <c r="I158" s="104"/>
      <c r="J158" s="104"/>
      <c r="K158" s="104"/>
      <c r="L158" s="102">
        <f t="shared" si="48"/>
        <v>0</v>
      </c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2">
        <f t="shared" si="49"/>
        <v>0</v>
      </c>
      <c r="AC158" s="104"/>
      <c r="AD158" s="103">
        <f t="shared" si="50"/>
        <v>0</v>
      </c>
      <c r="AE158" s="420">
        <v>27800</v>
      </c>
      <c r="AF158" s="420">
        <v>17000</v>
      </c>
      <c r="AG158" s="104"/>
      <c r="AH158" s="104"/>
      <c r="AI158" s="104"/>
      <c r="AJ158" s="104"/>
      <c r="AK158" s="104"/>
      <c r="AL158" s="104"/>
      <c r="AM158" s="104"/>
      <c r="AN158" s="104"/>
      <c r="AO158" s="104"/>
      <c r="AP158" s="104"/>
      <c r="AQ158" s="104"/>
      <c r="AR158" s="104"/>
      <c r="AS158" s="104"/>
      <c r="AT158" s="102">
        <f t="shared" si="58"/>
        <v>44800</v>
      </c>
      <c r="AU158" s="104"/>
      <c r="AV158" s="104"/>
      <c r="AW158" s="104"/>
      <c r="AX158" s="104"/>
      <c r="AY158" s="104"/>
      <c r="AZ158" s="104"/>
      <c r="BA158" s="104"/>
      <c r="BB158" s="104"/>
      <c r="BC158" s="104"/>
      <c r="BD158" s="104"/>
      <c r="BE158" s="104"/>
      <c r="BF158" s="104"/>
      <c r="BG158" s="104"/>
      <c r="BH158" s="104"/>
      <c r="BI158" s="104"/>
      <c r="BJ158" s="102">
        <f t="shared" si="59"/>
        <v>0</v>
      </c>
      <c r="BK158" s="104"/>
      <c r="BL158" s="102">
        <f t="shared" si="60"/>
        <v>44800</v>
      </c>
      <c r="BM158" s="104"/>
      <c r="BN158" s="104"/>
      <c r="BO158" s="104"/>
      <c r="BP158" s="104"/>
      <c r="BQ158" s="104"/>
      <c r="BR158" s="104"/>
      <c r="BS158" s="104"/>
      <c r="BT158" s="104"/>
      <c r="BU158" s="104"/>
      <c r="BV158" s="104"/>
      <c r="BW158" s="104"/>
      <c r="BX158" s="104"/>
      <c r="BY158" s="104">
        <f t="shared" si="61"/>
        <v>0</v>
      </c>
      <c r="BZ158" s="102">
        <f t="shared" si="62"/>
        <v>0</v>
      </c>
      <c r="CA158" s="104">
        <f t="shared" si="51"/>
        <v>842164</v>
      </c>
      <c r="CB158" s="104">
        <f t="shared" si="52"/>
        <v>0</v>
      </c>
      <c r="CC158" s="105">
        <f t="shared" si="63"/>
        <v>842164</v>
      </c>
      <c r="CD158" s="106">
        <f t="shared" si="53"/>
        <v>0</v>
      </c>
      <c r="CE158" s="107">
        <f t="shared" si="64"/>
        <v>842164</v>
      </c>
      <c r="CF158" s="120"/>
      <c r="CG158" s="109"/>
    </row>
    <row r="159" spans="1:85" s="221" customFormat="1" hidden="1" x14ac:dyDescent="0.25">
      <c r="A159" s="272" t="s">
        <v>165</v>
      </c>
      <c r="B159" s="99">
        <f t="shared" si="47"/>
        <v>41790</v>
      </c>
      <c r="C159" s="213">
        <f t="shared" si="54"/>
        <v>842164</v>
      </c>
      <c r="D159" s="214">
        <f t="shared" si="55"/>
        <v>0</v>
      </c>
      <c r="E159" s="215">
        <f t="shared" si="56"/>
        <v>0</v>
      </c>
      <c r="F159" s="216">
        <f t="shared" si="57"/>
        <v>842164</v>
      </c>
      <c r="G159" s="471"/>
      <c r="H159" s="218"/>
      <c r="I159" s="218"/>
      <c r="J159" s="218"/>
      <c r="K159" s="218"/>
      <c r="L159" s="218">
        <f t="shared" si="48"/>
        <v>0</v>
      </c>
      <c r="M159" s="218"/>
      <c r="N159" s="218"/>
      <c r="O159" s="218"/>
      <c r="P159" s="218"/>
      <c r="Q159" s="218"/>
      <c r="R159" s="218"/>
      <c r="S159" s="218"/>
      <c r="T159" s="218"/>
      <c r="U159" s="218"/>
      <c r="V159" s="218"/>
      <c r="W159" s="218"/>
      <c r="X159" s="218"/>
      <c r="Y159" s="218"/>
      <c r="Z159" s="218"/>
      <c r="AA159" s="218"/>
      <c r="AB159" s="218">
        <f t="shared" si="49"/>
        <v>0</v>
      </c>
      <c r="AC159" s="218"/>
      <c r="AD159" s="219">
        <f t="shared" si="50"/>
        <v>0</v>
      </c>
      <c r="AE159" s="451">
        <v>28350</v>
      </c>
      <c r="AF159" s="451">
        <v>8000</v>
      </c>
      <c r="AG159" s="218"/>
      <c r="AH159" s="218"/>
      <c r="AI159" s="218"/>
      <c r="AJ159" s="218"/>
      <c r="AK159" s="218"/>
      <c r="AL159" s="218"/>
      <c r="AM159" s="218"/>
      <c r="AN159" s="218"/>
      <c r="AO159" s="218"/>
      <c r="AP159" s="218"/>
      <c r="AQ159" s="218"/>
      <c r="AR159" s="218"/>
      <c r="AS159" s="218"/>
      <c r="AT159" s="218">
        <f t="shared" si="58"/>
        <v>36350</v>
      </c>
      <c r="AU159" s="218"/>
      <c r="AV159" s="218"/>
      <c r="AW159" s="218"/>
      <c r="AX159" s="218"/>
      <c r="AY159" s="218"/>
      <c r="AZ159" s="218"/>
      <c r="BA159" s="218"/>
      <c r="BB159" s="218"/>
      <c r="BC159" s="218"/>
      <c r="BD159" s="218"/>
      <c r="BE159" s="218"/>
      <c r="BF159" s="218"/>
      <c r="BG159" s="218"/>
      <c r="BH159" s="218"/>
      <c r="BI159" s="218"/>
      <c r="BJ159" s="218">
        <f t="shared" si="59"/>
        <v>0</v>
      </c>
      <c r="BK159" s="218"/>
      <c r="BL159" s="218">
        <f t="shared" si="60"/>
        <v>36350</v>
      </c>
      <c r="BM159" s="218"/>
      <c r="BN159" s="218"/>
      <c r="BO159" s="218"/>
      <c r="BP159" s="218"/>
      <c r="BQ159" s="218"/>
      <c r="BR159" s="218"/>
      <c r="BS159" s="218"/>
      <c r="BT159" s="218"/>
      <c r="BU159" s="218"/>
      <c r="BV159" s="218"/>
      <c r="BW159" s="218"/>
      <c r="BX159" s="218"/>
      <c r="BY159" s="218">
        <f t="shared" si="61"/>
        <v>0</v>
      </c>
      <c r="BZ159" s="218">
        <f t="shared" si="62"/>
        <v>0</v>
      </c>
      <c r="CA159" s="218">
        <f t="shared" si="51"/>
        <v>805814</v>
      </c>
      <c r="CB159" s="218">
        <f t="shared" si="52"/>
        <v>0</v>
      </c>
      <c r="CC159" s="214">
        <f t="shared" si="63"/>
        <v>805814</v>
      </c>
      <c r="CD159" s="215">
        <f t="shared" si="53"/>
        <v>0</v>
      </c>
      <c r="CE159" s="220">
        <f t="shared" si="64"/>
        <v>805814</v>
      </c>
      <c r="CF159" s="223">
        <f>CG159-CE159</f>
        <v>726</v>
      </c>
      <c r="CG159" s="224">
        <f>F160</f>
        <v>806540</v>
      </c>
    </row>
    <row r="160" spans="1:85" hidden="1" x14ac:dyDescent="0.25">
      <c r="A160" s="273" t="s">
        <v>166</v>
      </c>
      <c r="B160" s="274">
        <f t="shared" si="47"/>
        <v>41791</v>
      </c>
      <c r="C160" s="213">
        <v>806540</v>
      </c>
      <c r="D160" s="214">
        <f t="shared" si="55"/>
        <v>0</v>
      </c>
      <c r="E160" s="215">
        <f t="shared" si="56"/>
        <v>0</v>
      </c>
      <c r="F160" s="198">
        <f t="shared" si="57"/>
        <v>806540</v>
      </c>
      <c r="G160" s="425"/>
      <c r="H160" s="104"/>
      <c r="I160" s="104"/>
      <c r="J160" s="104"/>
      <c r="K160" s="104"/>
      <c r="L160" s="102">
        <f t="shared" si="48"/>
        <v>0</v>
      </c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2">
        <f t="shared" si="49"/>
        <v>0</v>
      </c>
      <c r="AC160" s="104"/>
      <c r="AD160" s="103">
        <f t="shared" si="50"/>
        <v>0</v>
      </c>
      <c r="AE160" s="428"/>
      <c r="AF160" s="428"/>
      <c r="AG160" s="104"/>
      <c r="AH160" s="104"/>
      <c r="AI160" s="104"/>
      <c r="AJ160" s="104"/>
      <c r="AK160" s="104"/>
      <c r="AL160" s="104"/>
      <c r="AM160" s="104"/>
      <c r="AN160" s="104"/>
      <c r="AO160" s="104"/>
      <c r="AP160" s="104"/>
      <c r="AQ160" s="104"/>
      <c r="AR160" s="104"/>
      <c r="AS160" s="104"/>
      <c r="AT160" s="102">
        <f t="shared" si="58"/>
        <v>0</v>
      </c>
      <c r="AU160" s="104"/>
      <c r="AV160" s="104"/>
      <c r="AW160" s="104"/>
      <c r="AX160" s="104"/>
      <c r="AY160" s="104"/>
      <c r="AZ160" s="104"/>
      <c r="BA160" s="104"/>
      <c r="BB160" s="104"/>
      <c r="BC160" s="104"/>
      <c r="BD160" s="104"/>
      <c r="BE160" s="104"/>
      <c r="BF160" s="104"/>
      <c r="BG160" s="104"/>
      <c r="BH160" s="104"/>
      <c r="BI160" s="104"/>
      <c r="BJ160" s="102">
        <f t="shared" si="59"/>
        <v>0</v>
      </c>
      <c r="BK160" s="104"/>
      <c r="BL160" s="102">
        <f t="shared" si="60"/>
        <v>0</v>
      </c>
      <c r="BM160" s="104"/>
      <c r="BN160" s="104"/>
      <c r="BO160" s="104"/>
      <c r="BP160" s="104"/>
      <c r="BQ160" s="104"/>
      <c r="BR160" s="104"/>
      <c r="BS160" s="104"/>
      <c r="BT160" s="104"/>
      <c r="BU160" s="104"/>
      <c r="BV160" s="104"/>
      <c r="BW160" s="104"/>
      <c r="BX160" s="104"/>
      <c r="BY160" s="104">
        <f t="shared" si="61"/>
        <v>0</v>
      </c>
      <c r="BZ160" s="102">
        <f t="shared" si="62"/>
        <v>0</v>
      </c>
      <c r="CA160" s="104">
        <f t="shared" si="51"/>
        <v>806540</v>
      </c>
      <c r="CB160" s="104">
        <f t="shared" si="52"/>
        <v>0</v>
      </c>
      <c r="CC160" s="105">
        <f t="shared" si="63"/>
        <v>806540</v>
      </c>
      <c r="CD160" s="106">
        <f t="shared" si="53"/>
        <v>0</v>
      </c>
      <c r="CE160" s="107">
        <f t="shared" si="64"/>
        <v>806540</v>
      </c>
      <c r="CF160" s="120"/>
      <c r="CG160" s="109"/>
    </row>
    <row r="161" spans="1:85" hidden="1" x14ac:dyDescent="0.25">
      <c r="A161" s="272" t="s">
        <v>167</v>
      </c>
      <c r="B161" s="99">
        <f t="shared" si="47"/>
        <v>41792</v>
      </c>
      <c r="C161" s="110">
        <f t="shared" si="54"/>
        <v>806540</v>
      </c>
      <c r="D161" s="111">
        <f t="shared" si="55"/>
        <v>0</v>
      </c>
      <c r="E161" s="112">
        <f t="shared" si="56"/>
        <v>0</v>
      </c>
      <c r="F161" s="198">
        <f t="shared" si="57"/>
        <v>806540</v>
      </c>
      <c r="G161" s="425"/>
      <c r="H161" s="104"/>
      <c r="I161" s="104"/>
      <c r="J161" s="104"/>
      <c r="K161" s="104"/>
      <c r="L161" s="102">
        <f t="shared" si="48"/>
        <v>0</v>
      </c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2">
        <f t="shared" si="49"/>
        <v>0</v>
      </c>
      <c r="AC161" s="104"/>
      <c r="AD161" s="103">
        <f t="shared" si="50"/>
        <v>0</v>
      </c>
      <c r="AE161" s="428">
        <v>52400</v>
      </c>
      <c r="AF161" s="428"/>
      <c r="AG161" s="104"/>
      <c r="AH161" s="104"/>
      <c r="AI161" s="104"/>
      <c r="AJ161" s="104"/>
      <c r="AK161" s="104"/>
      <c r="AL161" s="104"/>
      <c r="AM161" s="104"/>
      <c r="AN161" s="104"/>
      <c r="AO161" s="104"/>
      <c r="AP161" s="104"/>
      <c r="AQ161" s="104"/>
      <c r="AR161" s="104"/>
      <c r="AS161" s="104"/>
      <c r="AT161" s="102">
        <f t="shared" si="58"/>
        <v>52400</v>
      </c>
      <c r="AU161" s="104"/>
      <c r="AV161" s="104"/>
      <c r="AW161" s="104"/>
      <c r="AX161" s="104"/>
      <c r="AY161" s="104"/>
      <c r="AZ161" s="104"/>
      <c r="BA161" s="104"/>
      <c r="BB161" s="104"/>
      <c r="BC161" s="104"/>
      <c r="BD161" s="104"/>
      <c r="BE161" s="104"/>
      <c r="BF161" s="104"/>
      <c r="BG161" s="104"/>
      <c r="BH161" s="104"/>
      <c r="BI161" s="104"/>
      <c r="BJ161" s="102">
        <f t="shared" si="59"/>
        <v>0</v>
      </c>
      <c r="BK161" s="104"/>
      <c r="BL161" s="102">
        <f t="shared" si="60"/>
        <v>52400</v>
      </c>
      <c r="BM161" s="104"/>
      <c r="BN161" s="104"/>
      <c r="BO161" s="104"/>
      <c r="BP161" s="104"/>
      <c r="BQ161" s="104"/>
      <c r="BR161" s="104"/>
      <c r="BS161" s="104"/>
      <c r="BT161" s="104"/>
      <c r="BU161" s="104"/>
      <c r="BV161" s="104"/>
      <c r="BW161" s="104"/>
      <c r="BX161" s="104"/>
      <c r="BY161" s="104">
        <f t="shared" si="61"/>
        <v>0</v>
      </c>
      <c r="BZ161" s="102">
        <f t="shared" si="62"/>
        <v>0</v>
      </c>
      <c r="CA161" s="104">
        <f t="shared" si="51"/>
        <v>754140</v>
      </c>
      <c r="CB161" s="104">
        <f t="shared" si="52"/>
        <v>0</v>
      </c>
      <c r="CC161" s="105">
        <f t="shared" si="63"/>
        <v>754140</v>
      </c>
      <c r="CD161" s="106">
        <f t="shared" si="53"/>
        <v>0</v>
      </c>
      <c r="CE161" s="107">
        <f t="shared" si="64"/>
        <v>754140</v>
      </c>
      <c r="CF161" s="120"/>
      <c r="CG161" s="109"/>
    </row>
    <row r="162" spans="1:85" hidden="1" x14ac:dyDescent="0.25">
      <c r="A162" s="272" t="s">
        <v>161</v>
      </c>
      <c r="B162" s="99">
        <f t="shared" si="47"/>
        <v>41793</v>
      </c>
      <c r="C162" s="110">
        <f t="shared" si="54"/>
        <v>754140</v>
      </c>
      <c r="D162" s="111">
        <f t="shared" si="55"/>
        <v>0</v>
      </c>
      <c r="E162" s="112">
        <f t="shared" si="56"/>
        <v>0</v>
      </c>
      <c r="F162" s="198">
        <f t="shared" si="57"/>
        <v>754140</v>
      </c>
      <c r="G162" s="425"/>
      <c r="H162" s="104"/>
      <c r="I162" s="104"/>
      <c r="J162" s="104"/>
      <c r="K162" s="104"/>
      <c r="L162" s="102">
        <f t="shared" si="48"/>
        <v>0</v>
      </c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  <c r="Y162" s="104"/>
      <c r="Z162" s="104"/>
      <c r="AA162" s="104"/>
      <c r="AB162" s="102">
        <f t="shared" si="49"/>
        <v>0</v>
      </c>
      <c r="AC162" s="104"/>
      <c r="AD162" s="103">
        <f t="shared" si="50"/>
        <v>0</v>
      </c>
      <c r="AE162" s="428">
        <v>52000</v>
      </c>
      <c r="AF162" s="428">
        <v>10000</v>
      </c>
      <c r="AG162" s="104"/>
      <c r="AH162" s="104"/>
      <c r="AI162" s="104"/>
      <c r="AJ162" s="104"/>
      <c r="AK162" s="104"/>
      <c r="AL162" s="104"/>
      <c r="AM162" s="104"/>
      <c r="AN162" s="104"/>
      <c r="AO162" s="104"/>
      <c r="AP162" s="104"/>
      <c r="AQ162" s="104"/>
      <c r="AR162" s="104"/>
      <c r="AS162" s="104"/>
      <c r="AT162" s="102">
        <f t="shared" si="58"/>
        <v>62000</v>
      </c>
      <c r="AU162" s="104"/>
      <c r="AV162" s="104"/>
      <c r="AW162" s="104"/>
      <c r="AX162" s="104"/>
      <c r="AY162" s="104"/>
      <c r="AZ162" s="104"/>
      <c r="BA162" s="104"/>
      <c r="BB162" s="104"/>
      <c r="BC162" s="104"/>
      <c r="BD162" s="104"/>
      <c r="BE162" s="104"/>
      <c r="BF162" s="104"/>
      <c r="BG162" s="104"/>
      <c r="BH162" s="104"/>
      <c r="BI162" s="104"/>
      <c r="BJ162" s="102">
        <f t="shared" si="59"/>
        <v>0</v>
      </c>
      <c r="BK162" s="104"/>
      <c r="BL162" s="102">
        <f t="shared" si="60"/>
        <v>62000</v>
      </c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>
        <f t="shared" si="61"/>
        <v>0</v>
      </c>
      <c r="BZ162" s="102">
        <f t="shared" si="62"/>
        <v>0</v>
      </c>
      <c r="CA162" s="104">
        <f t="shared" si="51"/>
        <v>692140</v>
      </c>
      <c r="CB162" s="104">
        <f t="shared" si="52"/>
        <v>0</v>
      </c>
      <c r="CC162" s="105">
        <f t="shared" si="63"/>
        <v>692140</v>
      </c>
      <c r="CD162" s="106">
        <f t="shared" si="53"/>
        <v>0</v>
      </c>
      <c r="CE162" s="107">
        <f t="shared" si="64"/>
        <v>692140</v>
      </c>
      <c r="CF162" s="120"/>
      <c r="CG162" s="109"/>
    </row>
    <row r="163" spans="1:85" hidden="1" x14ac:dyDescent="0.25">
      <c r="A163" s="272" t="s">
        <v>162</v>
      </c>
      <c r="B163" s="99">
        <f t="shared" si="47"/>
        <v>41794</v>
      </c>
      <c r="C163" s="110">
        <f t="shared" si="54"/>
        <v>692140</v>
      </c>
      <c r="D163" s="111">
        <f t="shared" si="55"/>
        <v>0</v>
      </c>
      <c r="E163" s="112">
        <f t="shared" si="56"/>
        <v>0</v>
      </c>
      <c r="F163" s="198">
        <f t="shared" si="57"/>
        <v>692140</v>
      </c>
      <c r="G163" s="425"/>
      <c r="H163" s="104"/>
      <c r="I163" s="104"/>
      <c r="J163" s="104"/>
      <c r="K163" s="104"/>
      <c r="L163" s="102">
        <f t="shared" si="48"/>
        <v>0</v>
      </c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  <c r="AB163" s="102">
        <f t="shared" si="49"/>
        <v>0</v>
      </c>
      <c r="AC163" s="104"/>
      <c r="AD163" s="103">
        <f t="shared" si="50"/>
        <v>0</v>
      </c>
      <c r="AE163" s="428">
        <v>40000</v>
      </c>
      <c r="AF163" s="428">
        <v>15000</v>
      </c>
      <c r="AG163" s="104"/>
      <c r="AH163" s="104"/>
      <c r="AI163" s="104"/>
      <c r="AJ163" s="104"/>
      <c r="AK163" s="104"/>
      <c r="AL163" s="104"/>
      <c r="AM163" s="104"/>
      <c r="AN163" s="104"/>
      <c r="AO163" s="104"/>
      <c r="AP163" s="104"/>
      <c r="AQ163" s="104"/>
      <c r="AR163" s="104"/>
      <c r="AS163" s="104"/>
      <c r="AT163" s="102">
        <f t="shared" si="58"/>
        <v>55000</v>
      </c>
      <c r="AU163" s="104"/>
      <c r="AV163" s="104"/>
      <c r="AW163" s="104"/>
      <c r="AX163" s="104"/>
      <c r="AY163" s="104"/>
      <c r="AZ163" s="104"/>
      <c r="BA163" s="104"/>
      <c r="BB163" s="104"/>
      <c r="BC163" s="104"/>
      <c r="BD163" s="104"/>
      <c r="BE163" s="104"/>
      <c r="BF163" s="104"/>
      <c r="BG163" s="104"/>
      <c r="BH163" s="104"/>
      <c r="BI163" s="104"/>
      <c r="BJ163" s="102">
        <f t="shared" si="59"/>
        <v>0</v>
      </c>
      <c r="BK163" s="104"/>
      <c r="BL163" s="102">
        <f t="shared" si="60"/>
        <v>55000</v>
      </c>
      <c r="BM163" s="104"/>
      <c r="BN163" s="104"/>
      <c r="BO163" s="104"/>
      <c r="BP163" s="104"/>
      <c r="BQ163" s="104"/>
      <c r="BR163" s="104"/>
      <c r="BS163" s="104"/>
      <c r="BT163" s="104"/>
      <c r="BU163" s="104"/>
      <c r="BV163" s="104"/>
      <c r="BW163" s="104"/>
      <c r="BX163" s="104"/>
      <c r="BY163" s="104">
        <f t="shared" si="61"/>
        <v>0</v>
      </c>
      <c r="BZ163" s="102">
        <f t="shared" si="62"/>
        <v>0</v>
      </c>
      <c r="CA163" s="104">
        <f t="shared" si="51"/>
        <v>637140</v>
      </c>
      <c r="CB163" s="104">
        <f t="shared" si="52"/>
        <v>0</v>
      </c>
      <c r="CC163" s="105">
        <f t="shared" si="63"/>
        <v>637140</v>
      </c>
      <c r="CD163" s="106">
        <f t="shared" si="53"/>
        <v>0</v>
      </c>
      <c r="CE163" s="107">
        <f t="shared" si="64"/>
        <v>637140</v>
      </c>
      <c r="CF163" s="120"/>
      <c r="CG163" s="109"/>
    </row>
    <row r="164" spans="1:85" hidden="1" x14ac:dyDescent="0.25">
      <c r="A164" s="272" t="s">
        <v>163</v>
      </c>
      <c r="B164" s="99">
        <f t="shared" si="47"/>
        <v>41795</v>
      </c>
      <c r="C164" s="110">
        <f t="shared" si="54"/>
        <v>637140</v>
      </c>
      <c r="D164" s="111">
        <f t="shared" si="55"/>
        <v>0</v>
      </c>
      <c r="E164" s="112">
        <f t="shared" si="56"/>
        <v>0</v>
      </c>
      <c r="F164" s="198">
        <f t="shared" si="57"/>
        <v>637140</v>
      </c>
      <c r="G164" s="425"/>
      <c r="H164" s="104"/>
      <c r="I164" s="104"/>
      <c r="J164" s="104"/>
      <c r="K164" s="104"/>
      <c r="L164" s="102">
        <f t="shared" si="48"/>
        <v>0</v>
      </c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2">
        <f t="shared" si="49"/>
        <v>0</v>
      </c>
      <c r="AC164" s="104"/>
      <c r="AD164" s="103">
        <f t="shared" si="50"/>
        <v>0</v>
      </c>
      <c r="AE164" s="428">
        <v>24900</v>
      </c>
      <c r="AF164" s="428"/>
      <c r="AG164" s="104"/>
      <c r="AH164" s="104"/>
      <c r="AI164" s="104"/>
      <c r="AJ164" s="104"/>
      <c r="AK164" s="104"/>
      <c r="AL164" s="104"/>
      <c r="AM164" s="104"/>
      <c r="AN164" s="104"/>
      <c r="AO164" s="104"/>
      <c r="AP164" s="104"/>
      <c r="AQ164" s="104"/>
      <c r="AR164" s="104"/>
      <c r="AS164" s="104"/>
      <c r="AT164" s="102">
        <f t="shared" si="58"/>
        <v>24900</v>
      </c>
      <c r="AU164" s="104"/>
      <c r="AV164" s="104"/>
      <c r="AW164" s="104"/>
      <c r="AX164" s="104"/>
      <c r="AY164" s="104"/>
      <c r="AZ164" s="104"/>
      <c r="BA164" s="104"/>
      <c r="BB164" s="104"/>
      <c r="BC164" s="104"/>
      <c r="BD164" s="104"/>
      <c r="BE164" s="104"/>
      <c r="BF164" s="104"/>
      <c r="BG164" s="104"/>
      <c r="BH164" s="104"/>
      <c r="BI164" s="104"/>
      <c r="BJ164" s="102">
        <f t="shared" si="59"/>
        <v>0</v>
      </c>
      <c r="BK164" s="104"/>
      <c r="BL164" s="102">
        <f t="shared" si="60"/>
        <v>24900</v>
      </c>
      <c r="BM164" s="104"/>
      <c r="BN164" s="104"/>
      <c r="BO164" s="104"/>
      <c r="BP164" s="104"/>
      <c r="BQ164" s="104"/>
      <c r="BR164" s="104"/>
      <c r="BS164" s="104"/>
      <c r="BT164" s="104"/>
      <c r="BU164" s="104"/>
      <c r="BV164" s="104"/>
      <c r="BW164" s="104"/>
      <c r="BX164" s="104"/>
      <c r="BY164" s="104">
        <f t="shared" si="61"/>
        <v>0</v>
      </c>
      <c r="BZ164" s="102">
        <f t="shared" si="62"/>
        <v>0</v>
      </c>
      <c r="CA164" s="104">
        <f t="shared" si="51"/>
        <v>612240</v>
      </c>
      <c r="CB164" s="104">
        <f t="shared" si="52"/>
        <v>0</v>
      </c>
      <c r="CC164" s="105">
        <f t="shared" si="63"/>
        <v>612240</v>
      </c>
      <c r="CD164" s="106">
        <f t="shared" si="53"/>
        <v>0</v>
      </c>
      <c r="CE164" s="107">
        <f t="shared" si="64"/>
        <v>612240</v>
      </c>
      <c r="CF164" s="120"/>
      <c r="CG164" s="109"/>
    </row>
    <row r="165" spans="1:85" hidden="1" x14ac:dyDescent="0.25">
      <c r="A165" s="272" t="s">
        <v>164</v>
      </c>
      <c r="B165" s="99">
        <f t="shared" si="47"/>
        <v>41796</v>
      </c>
      <c r="C165" s="110">
        <f t="shared" si="54"/>
        <v>612240</v>
      </c>
      <c r="D165" s="111">
        <f t="shared" si="55"/>
        <v>0</v>
      </c>
      <c r="E165" s="112">
        <f t="shared" si="56"/>
        <v>0</v>
      </c>
      <c r="F165" s="198">
        <f t="shared" si="57"/>
        <v>612240</v>
      </c>
      <c r="G165" s="425">
        <v>300000</v>
      </c>
      <c r="H165" s="104"/>
      <c r="I165" s="104"/>
      <c r="J165" s="104"/>
      <c r="K165" s="104"/>
      <c r="L165" s="102">
        <f t="shared" si="48"/>
        <v>300000</v>
      </c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2">
        <f t="shared" si="49"/>
        <v>0</v>
      </c>
      <c r="AC165" s="104"/>
      <c r="AD165" s="103">
        <f t="shared" si="50"/>
        <v>300000</v>
      </c>
      <c r="AE165" s="428">
        <v>56400</v>
      </c>
      <c r="AF165" s="428">
        <v>10000</v>
      </c>
      <c r="AG165" s="104"/>
      <c r="AH165" s="104"/>
      <c r="AI165" s="104"/>
      <c r="AJ165" s="104"/>
      <c r="AK165" s="104"/>
      <c r="AL165" s="104"/>
      <c r="AM165" s="104"/>
      <c r="AN165" s="104"/>
      <c r="AO165" s="104"/>
      <c r="AP165" s="104"/>
      <c r="AQ165" s="104"/>
      <c r="AR165" s="104"/>
      <c r="AS165" s="104"/>
      <c r="AT165" s="102">
        <f t="shared" si="58"/>
        <v>66400</v>
      </c>
      <c r="AU165" s="104"/>
      <c r="AV165" s="104"/>
      <c r="AW165" s="104"/>
      <c r="AX165" s="104"/>
      <c r="AY165" s="104"/>
      <c r="AZ165" s="104"/>
      <c r="BA165" s="104"/>
      <c r="BB165" s="104"/>
      <c r="BC165" s="104"/>
      <c r="BD165" s="104"/>
      <c r="BE165" s="104"/>
      <c r="BF165" s="104"/>
      <c r="BG165" s="104"/>
      <c r="BH165" s="104"/>
      <c r="BI165" s="104"/>
      <c r="BJ165" s="102">
        <f t="shared" si="59"/>
        <v>0</v>
      </c>
      <c r="BK165" s="104"/>
      <c r="BL165" s="102">
        <f t="shared" si="60"/>
        <v>66400</v>
      </c>
      <c r="BM165" s="104"/>
      <c r="BN165" s="104"/>
      <c r="BO165" s="104"/>
      <c r="BP165" s="104"/>
      <c r="BQ165" s="104"/>
      <c r="BR165" s="104"/>
      <c r="BS165" s="104"/>
      <c r="BT165" s="104"/>
      <c r="BU165" s="104"/>
      <c r="BV165" s="104"/>
      <c r="BW165" s="104"/>
      <c r="BX165" s="104"/>
      <c r="BY165" s="104">
        <f t="shared" si="61"/>
        <v>0</v>
      </c>
      <c r="BZ165" s="102">
        <f t="shared" si="62"/>
        <v>0</v>
      </c>
      <c r="CA165" s="104">
        <f t="shared" si="51"/>
        <v>845840</v>
      </c>
      <c r="CB165" s="104">
        <f t="shared" si="52"/>
        <v>0</v>
      </c>
      <c r="CC165" s="105">
        <f t="shared" si="63"/>
        <v>845840</v>
      </c>
      <c r="CD165" s="106">
        <f t="shared" si="53"/>
        <v>0</v>
      </c>
      <c r="CE165" s="107">
        <f t="shared" si="64"/>
        <v>845840</v>
      </c>
      <c r="CF165" s="120"/>
      <c r="CG165" s="109"/>
    </row>
    <row r="166" spans="1:85" hidden="1" x14ac:dyDescent="0.25">
      <c r="A166" s="272" t="s">
        <v>165</v>
      </c>
      <c r="B166" s="99">
        <f t="shared" si="47"/>
        <v>41797</v>
      </c>
      <c r="C166" s="110">
        <f t="shared" si="54"/>
        <v>845840</v>
      </c>
      <c r="D166" s="111">
        <f t="shared" si="55"/>
        <v>0</v>
      </c>
      <c r="E166" s="112">
        <f t="shared" si="56"/>
        <v>0</v>
      </c>
      <c r="F166" s="198">
        <f t="shared" si="57"/>
        <v>845840</v>
      </c>
      <c r="G166" s="425"/>
      <c r="H166" s="104"/>
      <c r="I166" s="104"/>
      <c r="J166" s="104"/>
      <c r="K166" s="104"/>
      <c r="L166" s="102">
        <f t="shared" si="48"/>
        <v>0</v>
      </c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2">
        <f t="shared" si="49"/>
        <v>0</v>
      </c>
      <c r="AC166" s="104"/>
      <c r="AD166" s="103">
        <f t="shared" si="50"/>
        <v>0</v>
      </c>
      <c r="AE166" s="428">
        <v>34000</v>
      </c>
      <c r="AF166" s="428">
        <v>15000</v>
      </c>
      <c r="AG166" s="104"/>
      <c r="AH166" s="104"/>
      <c r="AI166" s="104"/>
      <c r="AJ166" s="104"/>
      <c r="AK166" s="104"/>
      <c r="AL166" s="104"/>
      <c r="AM166" s="104"/>
      <c r="AN166" s="104"/>
      <c r="AO166" s="104"/>
      <c r="AP166" s="104"/>
      <c r="AQ166" s="104"/>
      <c r="AR166" s="104"/>
      <c r="AS166" s="104"/>
      <c r="AT166" s="102">
        <f t="shared" si="58"/>
        <v>49000</v>
      </c>
      <c r="AU166" s="104"/>
      <c r="AV166" s="104"/>
      <c r="AW166" s="104"/>
      <c r="AX166" s="104"/>
      <c r="AY166" s="104"/>
      <c r="AZ166" s="104"/>
      <c r="BA166" s="104"/>
      <c r="BB166" s="104"/>
      <c r="BC166" s="104"/>
      <c r="BD166" s="104"/>
      <c r="BE166" s="104"/>
      <c r="BF166" s="104"/>
      <c r="BG166" s="104"/>
      <c r="BH166" s="104"/>
      <c r="BI166" s="104"/>
      <c r="BJ166" s="102">
        <f t="shared" si="59"/>
        <v>0</v>
      </c>
      <c r="BK166" s="104"/>
      <c r="BL166" s="102">
        <f t="shared" si="60"/>
        <v>49000</v>
      </c>
      <c r="BM166" s="104"/>
      <c r="BN166" s="104"/>
      <c r="BO166" s="104"/>
      <c r="BP166" s="104"/>
      <c r="BQ166" s="104"/>
      <c r="BR166" s="104"/>
      <c r="BS166" s="104"/>
      <c r="BT166" s="104"/>
      <c r="BU166" s="104"/>
      <c r="BV166" s="104"/>
      <c r="BW166" s="104"/>
      <c r="BX166" s="104"/>
      <c r="BY166" s="104">
        <f t="shared" si="61"/>
        <v>0</v>
      </c>
      <c r="BZ166" s="102">
        <f t="shared" si="62"/>
        <v>0</v>
      </c>
      <c r="CA166" s="104">
        <f t="shared" si="51"/>
        <v>796840</v>
      </c>
      <c r="CB166" s="104">
        <f t="shared" si="52"/>
        <v>0</v>
      </c>
      <c r="CC166" s="105">
        <f t="shared" si="63"/>
        <v>796840</v>
      </c>
      <c r="CD166" s="106">
        <f t="shared" si="53"/>
        <v>0</v>
      </c>
      <c r="CE166" s="107">
        <f t="shared" si="64"/>
        <v>796840</v>
      </c>
      <c r="CF166" s="120"/>
      <c r="CG166" s="109"/>
    </row>
    <row r="167" spans="1:85" hidden="1" x14ac:dyDescent="0.25">
      <c r="A167" s="273" t="s">
        <v>166</v>
      </c>
      <c r="B167" s="274">
        <f t="shared" si="47"/>
        <v>41798</v>
      </c>
      <c r="C167" s="110">
        <f t="shared" si="54"/>
        <v>796840</v>
      </c>
      <c r="D167" s="111">
        <f t="shared" si="55"/>
        <v>0</v>
      </c>
      <c r="E167" s="112">
        <f t="shared" si="56"/>
        <v>0</v>
      </c>
      <c r="F167" s="198">
        <f t="shared" si="57"/>
        <v>796840</v>
      </c>
      <c r="G167" s="425"/>
      <c r="H167" s="104"/>
      <c r="I167" s="104"/>
      <c r="J167" s="104"/>
      <c r="K167" s="104"/>
      <c r="L167" s="102">
        <f t="shared" si="48"/>
        <v>0</v>
      </c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4"/>
      <c r="X167" s="104"/>
      <c r="Y167" s="104"/>
      <c r="Z167" s="104"/>
      <c r="AA167" s="104"/>
      <c r="AB167" s="102">
        <f t="shared" si="49"/>
        <v>0</v>
      </c>
      <c r="AC167" s="104"/>
      <c r="AD167" s="103">
        <f t="shared" si="50"/>
        <v>0</v>
      </c>
      <c r="AE167" s="428"/>
      <c r="AF167" s="428"/>
      <c r="AG167" s="104"/>
      <c r="AH167" s="104"/>
      <c r="AI167" s="104"/>
      <c r="AJ167" s="104"/>
      <c r="AK167" s="104"/>
      <c r="AL167" s="104"/>
      <c r="AM167" s="104"/>
      <c r="AN167" s="104"/>
      <c r="AO167" s="104"/>
      <c r="AP167" s="104"/>
      <c r="AQ167" s="104"/>
      <c r="AR167" s="104"/>
      <c r="AS167" s="104"/>
      <c r="AT167" s="102">
        <f t="shared" si="58"/>
        <v>0</v>
      </c>
      <c r="AU167" s="104"/>
      <c r="AV167" s="104"/>
      <c r="AW167" s="104"/>
      <c r="AX167" s="104"/>
      <c r="AY167" s="104"/>
      <c r="AZ167" s="104"/>
      <c r="BA167" s="104"/>
      <c r="BB167" s="104"/>
      <c r="BC167" s="104"/>
      <c r="BD167" s="104"/>
      <c r="BE167" s="104"/>
      <c r="BF167" s="104"/>
      <c r="BG167" s="104"/>
      <c r="BH167" s="104"/>
      <c r="BI167" s="104"/>
      <c r="BJ167" s="102">
        <f t="shared" si="59"/>
        <v>0</v>
      </c>
      <c r="BK167" s="104"/>
      <c r="BL167" s="102">
        <f t="shared" si="60"/>
        <v>0</v>
      </c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>
        <f t="shared" si="61"/>
        <v>0</v>
      </c>
      <c r="BZ167" s="102">
        <f t="shared" si="62"/>
        <v>0</v>
      </c>
      <c r="CA167" s="104">
        <f t="shared" si="51"/>
        <v>796840</v>
      </c>
      <c r="CB167" s="104">
        <f t="shared" si="52"/>
        <v>0</v>
      </c>
      <c r="CC167" s="105">
        <f t="shared" si="63"/>
        <v>796840</v>
      </c>
      <c r="CD167" s="106">
        <f t="shared" si="53"/>
        <v>0</v>
      </c>
      <c r="CE167" s="107">
        <f t="shared" si="64"/>
        <v>796840</v>
      </c>
      <c r="CF167" s="120"/>
      <c r="CG167" s="109"/>
    </row>
    <row r="168" spans="1:85" hidden="1" x14ac:dyDescent="0.25">
      <c r="A168" s="272" t="s">
        <v>167</v>
      </c>
      <c r="B168" s="99">
        <f t="shared" si="47"/>
        <v>41799</v>
      </c>
      <c r="C168" s="110">
        <f t="shared" si="54"/>
        <v>796840</v>
      </c>
      <c r="D168" s="111">
        <f t="shared" si="55"/>
        <v>0</v>
      </c>
      <c r="E168" s="112">
        <f t="shared" si="56"/>
        <v>0</v>
      </c>
      <c r="F168" s="198">
        <f t="shared" si="57"/>
        <v>796840</v>
      </c>
      <c r="G168" s="426"/>
      <c r="H168" s="104"/>
      <c r="I168" s="104"/>
      <c r="J168" s="104"/>
      <c r="K168" s="104"/>
      <c r="L168" s="102">
        <f t="shared" si="48"/>
        <v>0</v>
      </c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  <c r="Y168" s="104"/>
      <c r="Z168" s="104"/>
      <c r="AA168" s="104"/>
      <c r="AB168" s="102">
        <f t="shared" si="49"/>
        <v>0</v>
      </c>
      <c r="AC168" s="104"/>
      <c r="AD168" s="103">
        <f t="shared" si="50"/>
        <v>0</v>
      </c>
      <c r="AE168" s="420">
        <v>37600</v>
      </c>
      <c r="AF168" s="420"/>
      <c r="AG168" s="104"/>
      <c r="AH168" s="104"/>
      <c r="AI168" s="104"/>
      <c r="AJ168" s="104"/>
      <c r="AK168" s="104"/>
      <c r="AL168" s="104"/>
      <c r="AM168" s="104"/>
      <c r="AN168" s="104"/>
      <c r="AO168" s="104"/>
      <c r="AP168" s="104"/>
      <c r="AQ168" s="104"/>
      <c r="AR168" s="104"/>
      <c r="AS168" s="104"/>
      <c r="AT168" s="102">
        <f t="shared" si="58"/>
        <v>37600</v>
      </c>
      <c r="AU168" s="104"/>
      <c r="AV168" s="104"/>
      <c r="AW168" s="104"/>
      <c r="AX168" s="104"/>
      <c r="AY168" s="104"/>
      <c r="AZ168" s="104"/>
      <c r="BA168" s="104"/>
      <c r="BB168" s="104"/>
      <c r="BC168" s="104"/>
      <c r="BD168" s="104"/>
      <c r="BE168" s="104"/>
      <c r="BF168" s="104"/>
      <c r="BG168" s="104"/>
      <c r="BH168" s="104"/>
      <c r="BI168" s="104"/>
      <c r="BJ168" s="102">
        <f t="shared" si="59"/>
        <v>0</v>
      </c>
      <c r="BK168" s="104"/>
      <c r="BL168" s="102">
        <f t="shared" si="60"/>
        <v>37600</v>
      </c>
      <c r="BM168" s="104"/>
      <c r="BN168" s="104"/>
      <c r="BO168" s="104"/>
      <c r="BP168" s="104"/>
      <c r="BQ168" s="104"/>
      <c r="BR168" s="104"/>
      <c r="BS168" s="104"/>
      <c r="BT168" s="104"/>
      <c r="BU168" s="104"/>
      <c r="BV168" s="104"/>
      <c r="BW168" s="104"/>
      <c r="BX168" s="104"/>
      <c r="BY168" s="104">
        <f t="shared" si="61"/>
        <v>0</v>
      </c>
      <c r="BZ168" s="102">
        <f t="shared" si="62"/>
        <v>0</v>
      </c>
      <c r="CA168" s="104">
        <f t="shared" si="51"/>
        <v>759240</v>
      </c>
      <c r="CB168" s="104">
        <f t="shared" si="52"/>
        <v>0</v>
      </c>
      <c r="CC168" s="105">
        <f t="shared" si="63"/>
        <v>759240</v>
      </c>
      <c r="CD168" s="106">
        <f t="shared" si="53"/>
        <v>0</v>
      </c>
      <c r="CE168" s="107">
        <f t="shared" si="64"/>
        <v>759240</v>
      </c>
      <c r="CF168" s="120"/>
      <c r="CG168" s="109"/>
    </row>
    <row r="169" spans="1:85" hidden="1" x14ac:dyDescent="0.25">
      <c r="A169" s="272" t="s">
        <v>161</v>
      </c>
      <c r="B169" s="99">
        <f t="shared" si="47"/>
        <v>41800</v>
      </c>
      <c r="C169" s="110">
        <f t="shared" si="54"/>
        <v>759240</v>
      </c>
      <c r="D169" s="111">
        <f t="shared" si="55"/>
        <v>0</v>
      </c>
      <c r="E169" s="112">
        <f t="shared" si="56"/>
        <v>0</v>
      </c>
      <c r="F169" s="198">
        <f t="shared" si="57"/>
        <v>759240</v>
      </c>
      <c r="G169" s="426"/>
      <c r="H169" s="104"/>
      <c r="I169" s="104"/>
      <c r="J169" s="104"/>
      <c r="K169" s="104"/>
      <c r="L169" s="102">
        <f t="shared" si="48"/>
        <v>0</v>
      </c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2">
        <f t="shared" si="49"/>
        <v>0</v>
      </c>
      <c r="AC169" s="104"/>
      <c r="AD169" s="103">
        <f t="shared" si="50"/>
        <v>0</v>
      </c>
      <c r="AE169" s="420">
        <v>54300</v>
      </c>
      <c r="AF169" s="420">
        <v>10000</v>
      </c>
      <c r="AG169" s="104"/>
      <c r="AH169" s="104"/>
      <c r="AI169" s="104"/>
      <c r="AJ169" s="104"/>
      <c r="AK169" s="104"/>
      <c r="AL169" s="104"/>
      <c r="AM169" s="104"/>
      <c r="AN169" s="104"/>
      <c r="AO169" s="104"/>
      <c r="AP169" s="104"/>
      <c r="AQ169" s="104"/>
      <c r="AR169" s="104"/>
      <c r="AS169" s="104"/>
      <c r="AT169" s="102">
        <f t="shared" si="58"/>
        <v>64300</v>
      </c>
      <c r="AU169" s="104"/>
      <c r="AV169" s="104"/>
      <c r="AW169" s="104"/>
      <c r="AX169" s="104"/>
      <c r="AY169" s="104"/>
      <c r="AZ169" s="104"/>
      <c r="BA169" s="104"/>
      <c r="BB169" s="104"/>
      <c r="BC169" s="104"/>
      <c r="BD169" s="104"/>
      <c r="BE169" s="104"/>
      <c r="BF169" s="104"/>
      <c r="BG169" s="104"/>
      <c r="BH169" s="104"/>
      <c r="BI169" s="104"/>
      <c r="BJ169" s="102">
        <f t="shared" si="59"/>
        <v>0</v>
      </c>
      <c r="BK169" s="104"/>
      <c r="BL169" s="102">
        <f t="shared" si="60"/>
        <v>64300</v>
      </c>
      <c r="BM169" s="104"/>
      <c r="BN169" s="104"/>
      <c r="BO169" s="104"/>
      <c r="BP169" s="104"/>
      <c r="BQ169" s="104"/>
      <c r="BR169" s="104"/>
      <c r="BS169" s="104"/>
      <c r="BT169" s="104"/>
      <c r="BU169" s="104"/>
      <c r="BV169" s="104"/>
      <c r="BW169" s="104"/>
      <c r="BX169" s="104"/>
      <c r="BY169" s="104">
        <f t="shared" si="61"/>
        <v>0</v>
      </c>
      <c r="BZ169" s="102">
        <f t="shared" si="62"/>
        <v>0</v>
      </c>
      <c r="CA169" s="104">
        <f t="shared" si="51"/>
        <v>694940</v>
      </c>
      <c r="CB169" s="104">
        <f t="shared" si="52"/>
        <v>0</v>
      </c>
      <c r="CC169" s="105">
        <f t="shared" si="63"/>
        <v>694940</v>
      </c>
      <c r="CD169" s="106">
        <f t="shared" si="53"/>
        <v>0</v>
      </c>
      <c r="CE169" s="107">
        <f t="shared" si="64"/>
        <v>694940</v>
      </c>
      <c r="CF169" s="120"/>
      <c r="CG169" s="109"/>
    </row>
    <row r="170" spans="1:85" hidden="1" x14ac:dyDescent="0.25">
      <c r="A170" s="272" t="s">
        <v>162</v>
      </c>
      <c r="B170" s="99">
        <f t="shared" ref="B170:B233" si="65">B169+1</f>
        <v>41801</v>
      </c>
      <c r="C170" s="110">
        <f t="shared" si="54"/>
        <v>694940</v>
      </c>
      <c r="D170" s="111">
        <f t="shared" si="55"/>
        <v>0</v>
      </c>
      <c r="E170" s="112">
        <f t="shared" si="56"/>
        <v>0</v>
      </c>
      <c r="F170" s="198">
        <f t="shared" si="57"/>
        <v>694940</v>
      </c>
      <c r="G170" s="426"/>
      <c r="H170" s="104"/>
      <c r="I170" s="104"/>
      <c r="J170" s="104"/>
      <c r="K170" s="104"/>
      <c r="L170" s="102">
        <f t="shared" si="48"/>
        <v>0</v>
      </c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2">
        <f t="shared" si="49"/>
        <v>0</v>
      </c>
      <c r="AC170" s="104"/>
      <c r="AD170" s="103">
        <f t="shared" si="50"/>
        <v>0</v>
      </c>
      <c r="AE170" s="420">
        <v>14800</v>
      </c>
      <c r="AF170" s="420"/>
      <c r="AG170" s="104"/>
      <c r="AH170" s="104"/>
      <c r="AI170" s="104"/>
      <c r="AJ170" s="104"/>
      <c r="AK170" s="104"/>
      <c r="AL170" s="104"/>
      <c r="AM170" s="104"/>
      <c r="AN170" s="104"/>
      <c r="AO170" s="104"/>
      <c r="AP170" s="104"/>
      <c r="AQ170" s="104"/>
      <c r="AR170" s="104"/>
      <c r="AS170" s="104"/>
      <c r="AT170" s="102">
        <f t="shared" si="58"/>
        <v>14800</v>
      </c>
      <c r="AU170" s="104"/>
      <c r="AV170" s="104"/>
      <c r="AW170" s="104"/>
      <c r="AX170" s="104"/>
      <c r="AY170" s="104"/>
      <c r="AZ170" s="104"/>
      <c r="BA170" s="104"/>
      <c r="BB170" s="104"/>
      <c r="BC170" s="104"/>
      <c r="BD170" s="104"/>
      <c r="BE170" s="104"/>
      <c r="BF170" s="104"/>
      <c r="BG170" s="104"/>
      <c r="BH170" s="104"/>
      <c r="BI170" s="104"/>
      <c r="BJ170" s="102">
        <f t="shared" si="59"/>
        <v>0</v>
      </c>
      <c r="BK170" s="104"/>
      <c r="BL170" s="102">
        <f t="shared" si="60"/>
        <v>14800</v>
      </c>
      <c r="BM170" s="104"/>
      <c r="BN170" s="104"/>
      <c r="BO170" s="104"/>
      <c r="BP170" s="104"/>
      <c r="BQ170" s="104"/>
      <c r="BR170" s="104"/>
      <c r="BS170" s="104"/>
      <c r="BT170" s="104"/>
      <c r="BU170" s="104"/>
      <c r="BV170" s="104"/>
      <c r="BW170" s="104"/>
      <c r="BX170" s="104"/>
      <c r="BY170" s="104">
        <f t="shared" si="61"/>
        <v>0</v>
      </c>
      <c r="BZ170" s="102">
        <f t="shared" si="62"/>
        <v>0</v>
      </c>
      <c r="CA170" s="104">
        <f t="shared" si="51"/>
        <v>680140</v>
      </c>
      <c r="CB170" s="104">
        <f t="shared" si="52"/>
        <v>0</v>
      </c>
      <c r="CC170" s="105">
        <f t="shared" si="63"/>
        <v>680140</v>
      </c>
      <c r="CD170" s="106">
        <f t="shared" si="53"/>
        <v>0</v>
      </c>
      <c r="CE170" s="107">
        <f t="shared" si="64"/>
        <v>680140</v>
      </c>
      <c r="CF170" s="120"/>
      <c r="CG170" s="109"/>
    </row>
    <row r="171" spans="1:85" hidden="1" x14ac:dyDescent="0.25">
      <c r="A171" s="272" t="s">
        <v>163</v>
      </c>
      <c r="B171" s="99">
        <f t="shared" si="65"/>
        <v>41802</v>
      </c>
      <c r="C171" s="110">
        <f t="shared" si="54"/>
        <v>680140</v>
      </c>
      <c r="D171" s="111">
        <f t="shared" si="55"/>
        <v>0</v>
      </c>
      <c r="E171" s="112">
        <f t="shared" si="56"/>
        <v>0</v>
      </c>
      <c r="F171" s="198">
        <f t="shared" si="57"/>
        <v>680140</v>
      </c>
      <c r="G171" s="425">
        <v>298000</v>
      </c>
      <c r="H171" s="104"/>
      <c r="I171" s="104"/>
      <c r="J171" s="104"/>
      <c r="K171" s="104"/>
      <c r="L171" s="102">
        <f t="shared" si="48"/>
        <v>298000</v>
      </c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2">
        <f t="shared" si="49"/>
        <v>0</v>
      </c>
      <c r="AC171" s="104"/>
      <c r="AD171" s="103">
        <f t="shared" si="50"/>
        <v>298000</v>
      </c>
      <c r="AE171" s="428">
        <v>33200</v>
      </c>
      <c r="AF171" s="428">
        <v>19000</v>
      </c>
      <c r="AG171" s="104"/>
      <c r="AH171" s="104"/>
      <c r="AI171" s="104"/>
      <c r="AJ171" s="104"/>
      <c r="AK171" s="104"/>
      <c r="AL171" s="104"/>
      <c r="AM171" s="104"/>
      <c r="AN171" s="104"/>
      <c r="AO171" s="104"/>
      <c r="AP171" s="104"/>
      <c r="AQ171" s="104"/>
      <c r="AR171" s="104"/>
      <c r="AS171" s="104"/>
      <c r="AT171" s="102">
        <f t="shared" si="58"/>
        <v>52200</v>
      </c>
      <c r="AU171" s="104"/>
      <c r="AV171" s="104"/>
      <c r="AW171" s="104"/>
      <c r="AX171" s="104"/>
      <c r="AY171" s="104"/>
      <c r="AZ171" s="104"/>
      <c r="BA171" s="104"/>
      <c r="BB171" s="104"/>
      <c r="BC171" s="104"/>
      <c r="BD171" s="104"/>
      <c r="BE171" s="104"/>
      <c r="BF171" s="104"/>
      <c r="BG171" s="104"/>
      <c r="BH171" s="104"/>
      <c r="BI171" s="104"/>
      <c r="BJ171" s="102">
        <f t="shared" si="59"/>
        <v>0</v>
      </c>
      <c r="BK171" s="104"/>
      <c r="BL171" s="102">
        <f t="shared" si="60"/>
        <v>52200</v>
      </c>
      <c r="BM171" s="104"/>
      <c r="BN171" s="104"/>
      <c r="BO171" s="104"/>
      <c r="BP171" s="104"/>
      <c r="BQ171" s="104"/>
      <c r="BR171" s="104"/>
      <c r="BS171" s="104"/>
      <c r="BT171" s="104"/>
      <c r="BU171" s="104"/>
      <c r="BV171" s="104"/>
      <c r="BW171" s="104"/>
      <c r="BX171" s="104"/>
      <c r="BY171" s="104">
        <f t="shared" si="61"/>
        <v>0</v>
      </c>
      <c r="BZ171" s="102">
        <f t="shared" si="62"/>
        <v>0</v>
      </c>
      <c r="CA171" s="104">
        <f t="shared" si="51"/>
        <v>925940</v>
      </c>
      <c r="CB171" s="104">
        <f t="shared" si="52"/>
        <v>0</v>
      </c>
      <c r="CC171" s="105">
        <f t="shared" si="63"/>
        <v>925940</v>
      </c>
      <c r="CD171" s="106">
        <f t="shared" si="53"/>
        <v>0</v>
      </c>
      <c r="CE171" s="107">
        <f t="shared" si="64"/>
        <v>925940</v>
      </c>
      <c r="CF171" s="120"/>
      <c r="CG171" s="109"/>
    </row>
    <row r="172" spans="1:85" hidden="1" x14ac:dyDescent="0.25">
      <c r="A172" s="272" t="s">
        <v>164</v>
      </c>
      <c r="B172" s="99">
        <f t="shared" si="65"/>
        <v>41803</v>
      </c>
      <c r="C172" s="110">
        <f t="shared" si="54"/>
        <v>925940</v>
      </c>
      <c r="D172" s="111">
        <f t="shared" si="55"/>
        <v>0</v>
      </c>
      <c r="E172" s="112">
        <f t="shared" si="56"/>
        <v>0</v>
      </c>
      <c r="F172" s="198">
        <f t="shared" si="57"/>
        <v>925940</v>
      </c>
      <c r="G172" s="425"/>
      <c r="H172" s="104"/>
      <c r="I172" s="104"/>
      <c r="J172" s="104"/>
      <c r="K172" s="104"/>
      <c r="L172" s="102">
        <f t="shared" si="48"/>
        <v>0</v>
      </c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2">
        <f t="shared" si="49"/>
        <v>0</v>
      </c>
      <c r="AC172" s="104"/>
      <c r="AD172" s="103">
        <f t="shared" si="50"/>
        <v>0</v>
      </c>
      <c r="AE172" s="428">
        <v>70800</v>
      </c>
      <c r="AF172" s="428">
        <v>17000</v>
      </c>
      <c r="AG172" s="104"/>
      <c r="AH172" s="104"/>
      <c r="AI172" s="104"/>
      <c r="AJ172" s="104"/>
      <c r="AK172" s="104"/>
      <c r="AL172" s="104"/>
      <c r="AM172" s="104"/>
      <c r="AN172" s="104"/>
      <c r="AO172" s="104"/>
      <c r="AP172" s="104"/>
      <c r="AQ172" s="104"/>
      <c r="AR172" s="104"/>
      <c r="AS172" s="104"/>
      <c r="AT172" s="102">
        <f t="shared" si="58"/>
        <v>87800</v>
      </c>
      <c r="AU172" s="104"/>
      <c r="AV172" s="104"/>
      <c r="AW172" s="104"/>
      <c r="AX172" s="104"/>
      <c r="AY172" s="104"/>
      <c r="AZ172" s="104"/>
      <c r="BA172" s="104"/>
      <c r="BB172" s="104"/>
      <c r="BC172" s="104"/>
      <c r="BD172" s="104"/>
      <c r="BE172" s="104"/>
      <c r="BF172" s="104"/>
      <c r="BG172" s="104"/>
      <c r="BH172" s="104"/>
      <c r="BI172" s="104"/>
      <c r="BJ172" s="102">
        <f t="shared" si="59"/>
        <v>0</v>
      </c>
      <c r="BK172" s="104"/>
      <c r="BL172" s="102">
        <f t="shared" si="60"/>
        <v>87800</v>
      </c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>
        <f t="shared" si="61"/>
        <v>0</v>
      </c>
      <c r="BZ172" s="102">
        <f t="shared" si="62"/>
        <v>0</v>
      </c>
      <c r="CA172" s="104">
        <f t="shared" si="51"/>
        <v>838140</v>
      </c>
      <c r="CB172" s="104">
        <f t="shared" si="52"/>
        <v>0</v>
      </c>
      <c r="CC172" s="105">
        <f t="shared" si="63"/>
        <v>838140</v>
      </c>
      <c r="CD172" s="106">
        <f t="shared" si="53"/>
        <v>0</v>
      </c>
      <c r="CE172" s="107">
        <f t="shared" si="64"/>
        <v>838140</v>
      </c>
      <c r="CF172" s="120"/>
      <c r="CG172" s="109"/>
    </row>
    <row r="173" spans="1:85" hidden="1" x14ac:dyDescent="0.25">
      <c r="A173" s="272" t="s">
        <v>165</v>
      </c>
      <c r="B173" s="99">
        <f t="shared" si="65"/>
        <v>41804</v>
      </c>
      <c r="C173" s="110">
        <f t="shared" si="54"/>
        <v>838140</v>
      </c>
      <c r="D173" s="111">
        <f t="shared" si="55"/>
        <v>0</v>
      </c>
      <c r="E173" s="112">
        <f t="shared" si="56"/>
        <v>0</v>
      </c>
      <c r="F173" s="198">
        <f t="shared" si="57"/>
        <v>838140</v>
      </c>
      <c r="G173" s="425"/>
      <c r="H173" s="104"/>
      <c r="I173" s="104"/>
      <c r="J173" s="104"/>
      <c r="K173" s="104"/>
      <c r="L173" s="102">
        <f t="shared" si="48"/>
        <v>0</v>
      </c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2">
        <f t="shared" si="49"/>
        <v>0</v>
      </c>
      <c r="AC173" s="104"/>
      <c r="AD173" s="103">
        <f t="shared" si="50"/>
        <v>0</v>
      </c>
      <c r="AE173" s="428">
        <v>28000</v>
      </c>
      <c r="AF173" s="428">
        <v>10000</v>
      </c>
      <c r="AG173" s="104"/>
      <c r="AH173" s="104"/>
      <c r="AI173" s="104"/>
      <c r="AJ173" s="104"/>
      <c r="AK173" s="104"/>
      <c r="AL173" s="104"/>
      <c r="AM173" s="104"/>
      <c r="AN173" s="104"/>
      <c r="AO173" s="104"/>
      <c r="AP173" s="104"/>
      <c r="AQ173" s="104"/>
      <c r="AR173" s="104"/>
      <c r="AS173" s="104"/>
      <c r="AT173" s="102">
        <f t="shared" si="58"/>
        <v>38000</v>
      </c>
      <c r="AU173" s="104"/>
      <c r="AV173" s="104"/>
      <c r="AW173" s="104"/>
      <c r="AX173" s="104"/>
      <c r="AY173" s="104"/>
      <c r="AZ173" s="104"/>
      <c r="BA173" s="104"/>
      <c r="BB173" s="104"/>
      <c r="BC173" s="104"/>
      <c r="BD173" s="104"/>
      <c r="BE173" s="104"/>
      <c r="BF173" s="104"/>
      <c r="BG173" s="104"/>
      <c r="BH173" s="104"/>
      <c r="BI173" s="104"/>
      <c r="BJ173" s="102">
        <f t="shared" si="59"/>
        <v>0</v>
      </c>
      <c r="BK173" s="104"/>
      <c r="BL173" s="102">
        <f t="shared" si="60"/>
        <v>38000</v>
      </c>
      <c r="BM173" s="104"/>
      <c r="BN173" s="104"/>
      <c r="BO173" s="104"/>
      <c r="BP173" s="104"/>
      <c r="BQ173" s="104"/>
      <c r="BR173" s="104"/>
      <c r="BS173" s="104"/>
      <c r="BT173" s="104"/>
      <c r="BU173" s="104"/>
      <c r="BV173" s="104"/>
      <c r="BW173" s="104"/>
      <c r="BX173" s="104"/>
      <c r="BY173" s="104">
        <f t="shared" si="61"/>
        <v>0</v>
      </c>
      <c r="BZ173" s="102">
        <f t="shared" si="62"/>
        <v>0</v>
      </c>
      <c r="CA173" s="104">
        <f t="shared" si="51"/>
        <v>800140</v>
      </c>
      <c r="CB173" s="104">
        <f t="shared" si="52"/>
        <v>0</v>
      </c>
      <c r="CC173" s="105">
        <f t="shared" si="63"/>
        <v>800140</v>
      </c>
      <c r="CD173" s="106">
        <f t="shared" si="53"/>
        <v>0</v>
      </c>
      <c r="CE173" s="107">
        <f t="shared" si="64"/>
        <v>800140</v>
      </c>
      <c r="CF173" s="120"/>
      <c r="CG173" s="109"/>
    </row>
    <row r="174" spans="1:85" hidden="1" x14ac:dyDescent="0.25">
      <c r="A174" s="273" t="s">
        <v>166</v>
      </c>
      <c r="B174" s="274">
        <f t="shared" si="65"/>
        <v>41805</v>
      </c>
      <c r="C174" s="110">
        <f t="shared" si="54"/>
        <v>800140</v>
      </c>
      <c r="D174" s="111">
        <f t="shared" si="55"/>
        <v>0</v>
      </c>
      <c r="E174" s="112">
        <f t="shared" si="56"/>
        <v>0</v>
      </c>
      <c r="F174" s="198">
        <f t="shared" si="57"/>
        <v>800140</v>
      </c>
      <c r="G174" s="425"/>
      <c r="H174" s="104"/>
      <c r="I174" s="104"/>
      <c r="J174" s="104"/>
      <c r="K174" s="104"/>
      <c r="L174" s="102">
        <f t="shared" si="48"/>
        <v>0</v>
      </c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2">
        <f t="shared" si="49"/>
        <v>0</v>
      </c>
      <c r="AC174" s="104"/>
      <c r="AD174" s="103">
        <f t="shared" si="50"/>
        <v>0</v>
      </c>
      <c r="AE174" s="428"/>
      <c r="AF174" s="428"/>
      <c r="AG174" s="104"/>
      <c r="AH174" s="104"/>
      <c r="AI174" s="104"/>
      <c r="AJ174" s="104"/>
      <c r="AK174" s="104"/>
      <c r="AL174" s="104"/>
      <c r="AM174" s="104"/>
      <c r="AN174" s="104"/>
      <c r="AO174" s="104"/>
      <c r="AP174" s="104"/>
      <c r="AQ174" s="104"/>
      <c r="AR174" s="104"/>
      <c r="AS174" s="104"/>
      <c r="AT174" s="102">
        <f t="shared" si="58"/>
        <v>0</v>
      </c>
      <c r="AU174" s="104"/>
      <c r="AV174" s="104"/>
      <c r="AW174" s="104"/>
      <c r="AX174" s="104"/>
      <c r="AY174" s="104"/>
      <c r="AZ174" s="104"/>
      <c r="BA174" s="104"/>
      <c r="BB174" s="104"/>
      <c r="BC174" s="104"/>
      <c r="BD174" s="104"/>
      <c r="BE174" s="104"/>
      <c r="BF174" s="104"/>
      <c r="BG174" s="104"/>
      <c r="BH174" s="104"/>
      <c r="BI174" s="104"/>
      <c r="BJ174" s="102">
        <f t="shared" si="59"/>
        <v>0</v>
      </c>
      <c r="BK174" s="104"/>
      <c r="BL174" s="102">
        <f t="shared" si="60"/>
        <v>0</v>
      </c>
      <c r="BM174" s="104"/>
      <c r="BN174" s="104"/>
      <c r="BO174" s="104"/>
      <c r="BP174" s="104"/>
      <c r="BQ174" s="104"/>
      <c r="BR174" s="104"/>
      <c r="BS174" s="104"/>
      <c r="BT174" s="104"/>
      <c r="BU174" s="104"/>
      <c r="BV174" s="104"/>
      <c r="BW174" s="104"/>
      <c r="BX174" s="104"/>
      <c r="BY174" s="104">
        <f t="shared" si="61"/>
        <v>0</v>
      </c>
      <c r="BZ174" s="102">
        <f t="shared" si="62"/>
        <v>0</v>
      </c>
      <c r="CA174" s="104">
        <f t="shared" si="51"/>
        <v>800140</v>
      </c>
      <c r="CB174" s="104">
        <f t="shared" si="52"/>
        <v>0</v>
      </c>
      <c r="CC174" s="105">
        <f t="shared" si="63"/>
        <v>800140</v>
      </c>
      <c r="CD174" s="106">
        <f t="shared" si="53"/>
        <v>0</v>
      </c>
      <c r="CE174" s="107">
        <f t="shared" si="64"/>
        <v>800140</v>
      </c>
      <c r="CF174" s="120"/>
      <c r="CG174" s="109"/>
    </row>
    <row r="175" spans="1:85" hidden="1" x14ac:dyDescent="0.25">
      <c r="A175" s="272" t="s">
        <v>167</v>
      </c>
      <c r="B175" s="99">
        <f t="shared" si="65"/>
        <v>41806</v>
      </c>
      <c r="C175" s="110">
        <f t="shared" si="54"/>
        <v>800140</v>
      </c>
      <c r="D175" s="111">
        <f t="shared" si="55"/>
        <v>0</v>
      </c>
      <c r="E175" s="112">
        <f t="shared" si="56"/>
        <v>0</v>
      </c>
      <c r="F175" s="198">
        <f t="shared" si="57"/>
        <v>800140</v>
      </c>
      <c r="G175" s="425"/>
      <c r="H175" s="104"/>
      <c r="I175" s="104"/>
      <c r="J175" s="104"/>
      <c r="K175" s="104"/>
      <c r="L175" s="102">
        <f t="shared" si="48"/>
        <v>0</v>
      </c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2">
        <f t="shared" si="49"/>
        <v>0</v>
      </c>
      <c r="AC175" s="104"/>
      <c r="AD175" s="103">
        <f t="shared" si="50"/>
        <v>0</v>
      </c>
      <c r="AE175" s="428">
        <v>15000</v>
      </c>
      <c r="AF175" s="428">
        <v>17000</v>
      </c>
      <c r="AG175" s="104"/>
      <c r="AH175" s="104"/>
      <c r="AI175" s="104"/>
      <c r="AJ175" s="104"/>
      <c r="AK175" s="104"/>
      <c r="AL175" s="104"/>
      <c r="AM175" s="104"/>
      <c r="AN175" s="104"/>
      <c r="AO175" s="104"/>
      <c r="AP175" s="104"/>
      <c r="AQ175" s="104"/>
      <c r="AR175" s="104"/>
      <c r="AS175" s="104"/>
      <c r="AT175" s="102">
        <f t="shared" si="58"/>
        <v>32000</v>
      </c>
      <c r="AU175" s="104"/>
      <c r="AV175" s="104"/>
      <c r="AW175" s="104"/>
      <c r="AX175" s="104"/>
      <c r="AY175" s="104"/>
      <c r="AZ175" s="104"/>
      <c r="BA175" s="104"/>
      <c r="BB175" s="104"/>
      <c r="BC175" s="104"/>
      <c r="BD175" s="104"/>
      <c r="BE175" s="104"/>
      <c r="BF175" s="104"/>
      <c r="BG175" s="104"/>
      <c r="BH175" s="104"/>
      <c r="BI175" s="104"/>
      <c r="BJ175" s="102">
        <f t="shared" si="59"/>
        <v>0</v>
      </c>
      <c r="BK175" s="104"/>
      <c r="BL175" s="102">
        <f t="shared" si="60"/>
        <v>32000</v>
      </c>
      <c r="BM175" s="104"/>
      <c r="BN175" s="104"/>
      <c r="BO175" s="104"/>
      <c r="BP175" s="104"/>
      <c r="BQ175" s="104"/>
      <c r="BR175" s="104"/>
      <c r="BS175" s="104"/>
      <c r="BT175" s="104"/>
      <c r="BU175" s="104"/>
      <c r="BV175" s="104"/>
      <c r="BW175" s="104"/>
      <c r="BX175" s="104"/>
      <c r="BY175" s="104">
        <f t="shared" si="61"/>
        <v>0</v>
      </c>
      <c r="BZ175" s="102">
        <f t="shared" si="62"/>
        <v>0</v>
      </c>
      <c r="CA175" s="104">
        <f t="shared" si="51"/>
        <v>768140</v>
      </c>
      <c r="CB175" s="104">
        <f t="shared" si="52"/>
        <v>0</v>
      </c>
      <c r="CC175" s="105">
        <f t="shared" si="63"/>
        <v>768140</v>
      </c>
      <c r="CD175" s="106">
        <f t="shared" si="53"/>
        <v>0</v>
      </c>
      <c r="CE175" s="107">
        <f t="shared" si="64"/>
        <v>768140</v>
      </c>
      <c r="CF175" s="120"/>
      <c r="CG175" s="109"/>
    </row>
    <row r="176" spans="1:85" hidden="1" x14ac:dyDescent="0.25">
      <c r="A176" s="272" t="s">
        <v>161</v>
      </c>
      <c r="B176" s="99">
        <f t="shared" si="65"/>
        <v>41807</v>
      </c>
      <c r="C176" s="110">
        <f t="shared" si="54"/>
        <v>768140</v>
      </c>
      <c r="D176" s="111">
        <f t="shared" si="55"/>
        <v>0</v>
      </c>
      <c r="E176" s="112">
        <f t="shared" si="56"/>
        <v>0</v>
      </c>
      <c r="F176" s="198">
        <f t="shared" si="57"/>
        <v>768140</v>
      </c>
      <c r="G176" s="425"/>
      <c r="H176" s="104"/>
      <c r="I176" s="104"/>
      <c r="J176" s="104"/>
      <c r="K176" s="104"/>
      <c r="L176" s="102">
        <f t="shared" si="48"/>
        <v>0</v>
      </c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2">
        <f t="shared" si="49"/>
        <v>0</v>
      </c>
      <c r="AC176" s="104"/>
      <c r="AD176" s="103">
        <f t="shared" si="50"/>
        <v>0</v>
      </c>
      <c r="AE176" s="428">
        <v>75400</v>
      </c>
      <c r="AF176" s="428">
        <v>10000</v>
      </c>
      <c r="AG176" s="104"/>
      <c r="AH176" s="104"/>
      <c r="AI176" s="104"/>
      <c r="AJ176" s="104"/>
      <c r="AK176" s="104"/>
      <c r="AL176" s="104"/>
      <c r="AM176" s="104"/>
      <c r="AN176" s="104"/>
      <c r="AO176" s="104"/>
      <c r="AP176" s="104"/>
      <c r="AQ176" s="104"/>
      <c r="AR176" s="104"/>
      <c r="AS176" s="104"/>
      <c r="AT176" s="102">
        <f t="shared" si="58"/>
        <v>85400</v>
      </c>
      <c r="AU176" s="104"/>
      <c r="AV176" s="104"/>
      <c r="AW176" s="104"/>
      <c r="AX176" s="104"/>
      <c r="AY176" s="104"/>
      <c r="AZ176" s="104"/>
      <c r="BA176" s="104"/>
      <c r="BB176" s="104"/>
      <c r="BC176" s="104"/>
      <c r="BD176" s="104"/>
      <c r="BE176" s="104"/>
      <c r="BF176" s="104"/>
      <c r="BG176" s="104"/>
      <c r="BH176" s="104"/>
      <c r="BI176" s="104"/>
      <c r="BJ176" s="102">
        <f t="shared" si="59"/>
        <v>0</v>
      </c>
      <c r="BK176" s="104"/>
      <c r="BL176" s="102">
        <f t="shared" si="60"/>
        <v>85400</v>
      </c>
      <c r="BM176" s="104"/>
      <c r="BN176" s="104"/>
      <c r="BO176" s="104"/>
      <c r="BP176" s="104"/>
      <c r="BQ176" s="104"/>
      <c r="BR176" s="104"/>
      <c r="BS176" s="104"/>
      <c r="BT176" s="104"/>
      <c r="BU176" s="104"/>
      <c r="BV176" s="104"/>
      <c r="BW176" s="104"/>
      <c r="BX176" s="104"/>
      <c r="BY176" s="104">
        <f t="shared" si="61"/>
        <v>0</v>
      </c>
      <c r="BZ176" s="102">
        <f t="shared" si="62"/>
        <v>0</v>
      </c>
      <c r="CA176" s="104">
        <f t="shared" si="51"/>
        <v>682740</v>
      </c>
      <c r="CB176" s="104">
        <f t="shared" si="52"/>
        <v>0</v>
      </c>
      <c r="CC176" s="105">
        <f t="shared" si="63"/>
        <v>682740</v>
      </c>
      <c r="CD176" s="106">
        <f t="shared" si="53"/>
        <v>0</v>
      </c>
      <c r="CE176" s="107">
        <f t="shared" si="64"/>
        <v>682740</v>
      </c>
      <c r="CF176" s="120"/>
      <c r="CG176" s="109"/>
    </row>
    <row r="177" spans="1:85" hidden="1" x14ac:dyDescent="0.25">
      <c r="A177" s="272" t="s">
        <v>162</v>
      </c>
      <c r="B177" s="99">
        <f t="shared" si="65"/>
        <v>41808</v>
      </c>
      <c r="C177" s="110">
        <f t="shared" si="54"/>
        <v>682740</v>
      </c>
      <c r="D177" s="111">
        <f t="shared" si="55"/>
        <v>0</v>
      </c>
      <c r="E177" s="112">
        <f t="shared" si="56"/>
        <v>0</v>
      </c>
      <c r="F177" s="198">
        <f t="shared" si="57"/>
        <v>682740</v>
      </c>
      <c r="G177" s="425"/>
      <c r="H177" s="104"/>
      <c r="I177" s="104"/>
      <c r="J177" s="104"/>
      <c r="K177" s="104"/>
      <c r="L177" s="102">
        <f t="shared" si="48"/>
        <v>0</v>
      </c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2">
        <f t="shared" si="49"/>
        <v>0</v>
      </c>
      <c r="AC177" s="104"/>
      <c r="AD177" s="103">
        <f t="shared" si="50"/>
        <v>0</v>
      </c>
      <c r="AE177" s="428">
        <v>111400</v>
      </c>
      <c r="AF177" s="428">
        <v>10000</v>
      </c>
      <c r="AG177" s="104"/>
      <c r="AH177" s="104"/>
      <c r="AI177" s="104"/>
      <c r="AJ177" s="104"/>
      <c r="AK177" s="104"/>
      <c r="AL177" s="104"/>
      <c r="AM177" s="104"/>
      <c r="AN177" s="104"/>
      <c r="AO177" s="104"/>
      <c r="AP177" s="104"/>
      <c r="AQ177" s="104"/>
      <c r="AR177" s="104"/>
      <c r="AS177" s="104"/>
      <c r="AT177" s="102">
        <f t="shared" si="58"/>
        <v>121400</v>
      </c>
      <c r="AU177" s="104"/>
      <c r="AV177" s="104"/>
      <c r="AW177" s="104"/>
      <c r="AX177" s="104"/>
      <c r="AY177" s="104"/>
      <c r="AZ177" s="104"/>
      <c r="BA177" s="104"/>
      <c r="BB177" s="104"/>
      <c r="BC177" s="104"/>
      <c r="BD177" s="104"/>
      <c r="BE177" s="104"/>
      <c r="BF177" s="104"/>
      <c r="BG177" s="104"/>
      <c r="BH177" s="104"/>
      <c r="BI177" s="104"/>
      <c r="BJ177" s="102">
        <f t="shared" si="59"/>
        <v>0</v>
      </c>
      <c r="BK177" s="104"/>
      <c r="BL177" s="102">
        <f t="shared" si="60"/>
        <v>121400</v>
      </c>
      <c r="BM177" s="104"/>
      <c r="BN177" s="104"/>
      <c r="BO177" s="104"/>
      <c r="BP177" s="104"/>
      <c r="BQ177" s="104"/>
      <c r="BR177" s="104"/>
      <c r="BS177" s="104"/>
      <c r="BT177" s="104"/>
      <c r="BU177" s="104"/>
      <c r="BV177" s="104"/>
      <c r="BW177" s="104"/>
      <c r="BX177" s="104"/>
      <c r="BY177" s="104">
        <f t="shared" si="61"/>
        <v>0</v>
      </c>
      <c r="BZ177" s="102">
        <f t="shared" si="62"/>
        <v>0</v>
      </c>
      <c r="CA177" s="104">
        <f t="shared" si="51"/>
        <v>561340</v>
      </c>
      <c r="CB177" s="104">
        <f t="shared" si="52"/>
        <v>0</v>
      </c>
      <c r="CC177" s="105">
        <f t="shared" si="63"/>
        <v>561340</v>
      </c>
      <c r="CD177" s="106">
        <f t="shared" si="53"/>
        <v>0</v>
      </c>
      <c r="CE177" s="107">
        <f t="shared" si="64"/>
        <v>561340</v>
      </c>
      <c r="CF177" s="120"/>
      <c r="CG177" s="109"/>
    </row>
    <row r="178" spans="1:85" hidden="1" x14ac:dyDescent="0.25">
      <c r="A178" s="272" t="s">
        <v>163</v>
      </c>
      <c r="B178" s="99">
        <f t="shared" si="65"/>
        <v>41809</v>
      </c>
      <c r="C178" s="110">
        <f t="shared" si="54"/>
        <v>561340</v>
      </c>
      <c r="D178" s="111">
        <f t="shared" si="55"/>
        <v>0</v>
      </c>
      <c r="E178" s="112">
        <f t="shared" si="56"/>
        <v>0</v>
      </c>
      <c r="F178" s="198">
        <f t="shared" si="57"/>
        <v>561340</v>
      </c>
      <c r="G178" s="425"/>
      <c r="H178" s="104"/>
      <c r="I178" s="104"/>
      <c r="J178" s="104"/>
      <c r="K178" s="104"/>
      <c r="L178" s="102">
        <f t="shared" si="48"/>
        <v>0</v>
      </c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2">
        <f t="shared" si="49"/>
        <v>0</v>
      </c>
      <c r="AC178" s="104"/>
      <c r="AD178" s="103">
        <f t="shared" si="50"/>
        <v>0</v>
      </c>
      <c r="AE178" s="428"/>
      <c r="AF178" s="428"/>
      <c r="AG178" s="104"/>
      <c r="AH178" s="104"/>
      <c r="AI178" s="104"/>
      <c r="AJ178" s="104"/>
      <c r="AK178" s="104"/>
      <c r="AL178" s="104"/>
      <c r="AM178" s="104"/>
      <c r="AN178" s="104"/>
      <c r="AO178" s="104"/>
      <c r="AP178" s="104"/>
      <c r="AQ178" s="104"/>
      <c r="AR178" s="104"/>
      <c r="AS178" s="104"/>
      <c r="AT178" s="102">
        <f t="shared" si="58"/>
        <v>0</v>
      </c>
      <c r="AU178" s="104"/>
      <c r="AV178" s="104"/>
      <c r="AW178" s="104"/>
      <c r="AX178" s="104"/>
      <c r="AY178" s="104"/>
      <c r="AZ178" s="104"/>
      <c r="BA178" s="104"/>
      <c r="BB178" s="104"/>
      <c r="BC178" s="104"/>
      <c r="BD178" s="104"/>
      <c r="BE178" s="104"/>
      <c r="BF178" s="104"/>
      <c r="BG178" s="104"/>
      <c r="BH178" s="104"/>
      <c r="BI178" s="104"/>
      <c r="BJ178" s="102">
        <f t="shared" si="59"/>
        <v>0</v>
      </c>
      <c r="BK178" s="104"/>
      <c r="BL178" s="102">
        <f t="shared" si="60"/>
        <v>0</v>
      </c>
      <c r="BM178" s="104"/>
      <c r="BN178" s="104"/>
      <c r="BO178" s="104"/>
      <c r="BP178" s="104"/>
      <c r="BQ178" s="104"/>
      <c r="BR178" s="104"/>
      <c r="BS178" s="104"/>
      <c r="BT178" s="104"/>
      <c r="BU178" s="104"/>
      <c r="BV178" s="104"/>
      <c r="BW178" s="104"/>
      <c r="BX178" s="104"/>
      <c r="BY178" s="104">
        <f t="shared" si="61"/>
        <v>0</v>
      </c>
      <c r="BZ178" s="102">
        <f t="shared" si="62"/>
        <v>0</v>
      </c>
      <c r="CA178" s="104">
        <f t="shared" si="51"/>
        <v>561340</v>
      </c>
      <c r="CB178" s="104">
        <f t="shared" si="52"/>
        <v>0</v>
      </c>
      <c r="CC178" s="105">
        <f t="shared" si="63"/>
        <v>561340</v>
      </c>
      <c r="CD178" s="106">
        <f t="shared" si="53"/>
        <v>0</v>
      </c>
      <c r="CE178" s="107">
        <f t="shared" si="64"/>
        <v>561340</v>
      </c>
      <c r="CF178" s="120"/>
      <c r="CG178" s="109"/>
    </row>
    <row r="179" spans="1:85" hidden="1" x14ac:dyDescent="0.25">
      <c r="A179" s="272" t="s">
        <v>164</v>
      </c>
      <c r="B179" s="99">
        <f t="shared" si="65"/>
        <v>41810</v>
      </c>
      <c r="C179" s="110">
        <f t="shared" si="54"/>
        <v>561340</v>
      </c>
      <c r="D179" s="111">
        <f t="shared" si="55"/>
        <v>0</v>
      </c>
      <c r="E179" s="112">
        <f t="shared" si="56"/>
        <v>0</v>
      </c>
      <c r="F179" s="198">
        <f t="shared" si="57"/>
        <v>561340</v>
      </c>
      <c r="G179" s="425">
        <v>340000</v>
      </c>
      <c r="H179" s="104"/>
      <c r="I179" s="104"/>
      <c r="J179" s="104"/>
      <c r="K179" s="104"/>
      <c r="L179" s="102">
        <f t="shared" si="48"/>
        <v>340000</v>
      </c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2">
        <f t="shared" si="49"/>
        <v>0</v>
      </c>
      <c r="AC179" s="104"/>
      <c r="AD179" s="103">
        <f t="shared" si="50"/>
        <v>340000</v>
      </c>
      <c r="AE179" s="428">
        <v>39100</v>
      </c>
      <c r="AF179" s="428">
        <v>32000</v>
      </c>
      <c r="AG179" s="104"/>
      <c r="AH179" s="104"/>
      <c r="AI179" s="104"/>
      <c r="AJ179" s="104"/>
      <c r="AK179" s="104"/>
      <c r="AL179" s="104"/>
      <c r="AM179" s="104"/>
      <c r="AN179" s="104"/>
      <c r="AO179" s="104"/>
      <c r="AP179" s="104"/>
      <c r="AQ179" s="104"/>
      <c r="AR179" s="104"/>
      <c r="AS179" s="104"/>
      <c r="AT179" s="102">
        <f t="shared" si="58"/>
        <v>71100</v>
      </c>
      <c r="AU179" s="104"/>
      <c r="AV179" s="104"/>
      <c r="AW179" s="104"/>
      <c r="AX179" s="104"/>
      <c r="AY179" s="104"/>
      <c r="AZ179" s="104"/>
      <c r="BA179" s="104"/>
      <c r="BB179" s="104"/>
      <c r="BC179" s="104"/>
      <c r="BD179" s="104"/>
      <c r="BE179" s="104"/>
      <c r="BF179" s="104"/>
      <c r="BG179" s="104"/>
      <c r="BH179" s="104"/>
      <c r="BI179" s="104"/>
      <c r="BJ179" s="102">
        <f t="shared" si="59"/>
        <v>0</v>
      </c>
      <c r="BK179" s="104"/>
      <c r="BL179" s="102">
        <f t="shared" si="60"/>
        <v>71100</v>
      </c>
      <c r="BM179" s="104"/>
      <c r="BN179" s="104"/>
      <c r="BO179" s="104"/>
      <c r="BP179" s="104"/>
      <c r="BQ179" s="104"/>
      <c r="BR179" s="104"/>
      <c r="BS179" s="104"/>
      <c r="BT179" s="104"/>
      <c r="BU179" s="104"/>
      <c r="BV179" s="104"/>
      <c r="BW179" s="104"/>
      <c r="BX179" s="104"/>
      <c r="BY179" s="104">
        <f t="shared" si="61"/>
        <v>0</v>
      </c>
      <c r="BZ179" s="102">
        <f t="shared" si="62"/>
        <v>0</v>
      </c>
      <c r="CA179" s="104">
        <f t="shared" si="51"/>
        <v>830240</v>
      </c>
      <c r="CB179" s="104">
        <f t="shared" si="52"/>
        <v>0</v>
      </c>
      <c r="CC179" s="105">
        <f t="shared" si="63"/>
        <v>830240</v>
      </c>
      <c r="CD179" s="106">
        <f t="shared" si="53"/>
        <v>0</v>
      </c>
      <c r="CE179" s="107">
        <f t="shared" si="64"/>
        <v>830240</v>
      </c>
      <c r="CF179" s="120"/>
      <c r="CG179" s="109"/>
    </row>
    <row r="180" spans="1:85" hidden="1" x14ac:dyDescent="0.25">
      <c r="A180" s="272" t="s">
        <v>165</v>
      </c>
      <c r="B180" s="99">
        <f t="shared" si="65"/>
        <v>41811</v>
      </c>
      <c r="C180" s="110">
        <f t="shared" si="54"/>
        <v>830240</v>
      </c>
      <c r="D180" s="111">
        <f t="shared" si="55"/>
        <v>0</v>
      </c>
      <c r="E180" s="112">
        <f t="shared" si="56"/>
        <v>0</v>
      </c>
      <c r="F180" s="198">
        <f t="shared" si="57"/>
        <v>830240</v>
      </c>
      <c r="G180" s="425"/>
      <c r="H180" s="104"/>
      <c r="I180" s="104"/>
      <c r="J180" s="104"/>
      <c r="K180" s="104"/>
      <c r="L180" s="102">
        <f t="shared" si="48"/>
        <v>0</v>
      </c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2">
        <f t="shared" si="49"/>
        <v>0</v>
      </c>
      <c r="AC180" s="104"/>
      <c r="AD180" s="103">
        <f t="shared" si="50"/>
        <v>0</v>
      </c>
      <c r="AE180" s="428"/>
      <c r="AF180" s="428"/>
      <c r="AG180" s="104"/>
      <c r="AH180" s="104"/>
      <c r="AI180" s="104"/>
      <c r="AJ180" s="104"/>
      <c r="AK180" s="104"/>
      <c r="AL180" s="104"/>
      <c r="AM180" s="104"/>
      <c r="AN180" s="104"/>
      <c r="AO180" s="104"/>
      <c r="AP180" s="104"/>
      <c r="AQ180" s="104"/>
      <c r="AR180" s="104"/>
      <c r="AS180" s="104"/>
      <c r="AT180" s="102">
        <f t="shared" si="58"/>
        <v>0</v>
      </c>
      <c r="AU180" s="104"/>
      <c r="AV180" s="104"/>
      <c r="AW180" s="104"/>
      <c r="AX180" s="104"/>
      <c r="AY180" s="104"/>
      <c r="AZ180" s="104"/>
      <c r="BA180" s="104"/>
      <c r="BB180" s="104"/>
      <c r="BC180" s="104"/>
      <c r="BD180" s="104"/>
      <c r="BE180" s="104"/>
      <c r="BF180" s="104"/>
      <c r="BG180" s="104"/>
      <c r="BH180" s="104"/>
      <c r="BI180" s="104"/>
      <c r="BJ180" s="102">
        <f t="shared" si="59"/>
        <v>0</v>
      </c>
      <c r="BK180" s="104"/>
      <c r="BL180" s="102">
        <f t="shared" si="60"/>
        <v>0</v>
      </c>
      <c r="BM180" s="104"/>
      <c r="BN180" s="104"/>
      <c r="BO180" s="104"/>
      <c r="BP180" s="104"/>
      <c r="BQ180" s="104"/>
      <c r="BR180" s="104"/>
      <c r="BS180" s="104"/>
      <c r="BT180" s="104"/>
      <c r="BU180" s="104"/>
      <c r="BV180" s="104"/>
      <c r="BW180" s="104"/>
      <c r="BX180" s="104"/>
      <c r="BY180" s="104">
        <f t="shared" si="61"/>
        <v>0</v>
      </c>
      <c r="BZ180" s="102">
        <f t="shared" si="62"/>
        <v>0</v>
      </c>
      <c r="CA180" s="104">
        <f t="shared" si="51"/>
        <v>830240</v>
      </c>
      <c r="CB180" s="104">
        <f t="shared" si="52"/>
        <v>0</v>
      </c>
      <c r="CC180" s="105">
        <f t="shared" si="63"/>
        <v>830240</v>
      </c>
      <c r="CD180" s="106">
        <f t="shared" si="53"/>
        <v>0</v>
      </c>
      <c r="CE180" s="107">
        <f t="shared" si="64"/>
        <v>830240</v>
      </c>
      <c r="CF180" s="120"/>
      <c r="CG180" s="109"/>
    </row>
    <row r="181" spans="1:85" hidden="1" x14ac:dyDescent="0.25">
      <c r="A181" s="273" t="s">
        <v>166</v>
      </c>
      <c r="B181" s="274">
        <f t="shared" si="65"/>
        <v>41812</v>
      </c>
      <c r="C181" s="110">
        <f t="shared" si="54"/>
        <v>830240</v>
      </c>
      <c r="D181" s="111">
        <f t="shared" si="55"/>
        <v>0</v>
      </c>
      <c r="E181" s="112">
        <f t="shared" si="56"/>
        <v>0</v>
      </c>
      <c r="F181" s="198">
        <f t="shared" si="57"/>
        <v>830240</v>
      </c>
      <c r="G181" s="425"/>
      <c r="H181" s="104"/>
      <c r="I181" s="104"/>
      <c r="J181" s="104"/>
      <c r="K181" s="104"/>
      <c r="L181" s="102">
        <f t="shared" si="48"/>
        <v>0</v>
      </c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2">
        <f t="shared" si="49"/>
        <v>0</v>
      </c>
      <c r="AC181" s="104"/>
      <c r="AD181" s="103">
        <f t="shared" si="50"/>
        <v>0</v>
      </c>
      <c r="AE181" s="428"/>
      <c r="AF181" s="428"/>
      <c r="AG181" s="104"/>
      <c r="AH181" s="104"/>
      <c r="AI181" s="104"/>
      <c r="AJ181" s="104"/>
      <c r="AK181" s="104"/>
      <c r="AL181" s="104"/>
      <c r="AM181" s="104"/>
      <c r="AN181" s="104"/>
      <c r="AO181" s="104"/>
      <c r="AP181" s="104"/>
      <c r="AQ181" s="104"/>
      <c r="AR181" s="104"/>
      <c r="AS181" s="104"/>
      <c r="AT181" s="102">
        <f t="shared" si="58"/>
        <v>0</v>
      </c>
      <c r="AU181" s="104"/>
      <c r="AV181" s="104"/>
      <c r="AW181" s="104"/>
      <c r="AX181" s="104"/>
      <c r="AY181" s="104"/>
      <c r="AZ181" s="104"/>
      <c r="BA181" s="104"/>
      <c r="BB181" s="104"/>
      <c r="BC181" s="104"/>
      <c r="BD181" s="104"/>
      <c r="BE181" s="104"/>
      <c r="BF181" s="104"/>
      <c r="BG181" s="104"/>
      <c r="BH181" s="104"/>
      <c r="BI181" s="104"/>
      <c r="BJ181" s="102">
        <f t="shared" si="59"/>
        <v>0</v>
      </c>
      <c r="BK181" s="104"/>
      <c r="BL181" s="102">
        <f t="shared" si="60"/>
        <v>0</v>
      </c>
      <c r="BM181" s="104"/>
      <c r="BN181" s="104"/>
      <c r="BO181" s="104"/>
      <c r="BP181" s="104"/>
      <c r="BQ181" s="104"/>
      <c r="BR181" s="104"/>
      <c r="BS181" s="104"/>
      <c r="BT181" s="104"/>
      <c r="BU181" s="104"/>
      <c r="BV181" s="104"/>
      <c r="BW181" s="104"/>
      <c r="BX181" s="104"/>
      <c r="BY181" s="104">
        <f t="shared" si="61"/>
        <v>0</v>
      </c>
      <c r="BZ181" s="102">
        <f t="shared" si="62"/>
        <v>0</v>
      </c>
      <c r="CA181" s="104">
        <f t="shared" si="51"/>
        <v>830240</v>
      </c>
      <c r="CB181" s="104">
        <f t="shared" si="52"/>
        <v>0</v>
      </c>
      <c r="CC181" s="105">
        <f t="shared" si="63"/>
        <v>830240</v>
      </c>
      <c r="CD181" s="106">
        <f t="shared" si="53"/>
        <v>0</v>
      </c>
      <c r="CE181" s="107">
        <f t="shared" si="64"/>
        <v>830240</v>
      </c>
      <c r="CF181" s="120"/>
      <c r="CG181" s="109"/>
    </row>
    <row r="182" spans="1:85" hidden="1" x14ac:dyDescent="0.25">
      <c r="A182" s="272" t="s">
        <v>167</v>
      </c>
      <c r="B182" s="99">
        <f t="shared" si="65"/>
        <v>41813</v>
      </c>
      <c r="C182" s="110">
        <f t="shared" si="54"/>
        <v>830240</v>
      </c>
      <c r="D182" s="111">
        <f t="shared" si="55"/>
        <v>0</v>
      </c>
      <c r="E182" s="112">
        <f t="shared" si="56"/>
        <v>0</v>
      </c>
      <c r="F182" s="198">
        <f t="shared" si="57"/>
        <v>830240</v>
      </c>
      <c r="G182" s="425"/>
      <c r="H182" s="104"/>
      <c r="I182" s="104"/>
      <c r="J182" s="104"/>
      <c r="K182" s="104"/>
      <c r="L182" s="102">
        <f t="shared" si="48"/>
        <v>0</v>
      </c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2">
        <f t="shared" si="49"/>
        <v>0</v>
      </c>
      <c r="AC182" s="104"/>
      <c r="AD182" s="103">
        <f t="shared" si="50"/>
        <v>0</v>
      </c>
      <c r="AE182" s="428">
        <v>26200</v>
      </c>
      <c r="AF182" s="428">
        <v>10000</v>
      </c>
      <c r="AG182" s="104"/>
      <c r="AH182" s="104"/>
      <c r="AI182" s="104"/>
      <c r="AJ182" s="104"/>
      <c r="AK182" s="104"/>
      <c r="AL182" s="104"/>
      <c r="AM182" s="104"/>
      <c r="AN182" s="104"/>
      <c r="AO182" s="104"/>
      <c r="AP182" s="104"/>
      <c r="AQ182" s="104"/>
      <c r="AR182" s="104"/>
      <c r="AS182" s="104"/>
      <c r="AT182" s="102">
        <f t="shared" si="58"/>
        <v>36200</v>
      </c>
      <c r="AU182" s="104"/>
      <c r="AV182" s="104"/>
      <c r="AW182" s="104"/>
      <c r="AX182" s="104"/>
      <c r="AY182" s="104"/>
      <c r="AZ182" s="104"/>
      <c r="BA182" s="104"/>
      <c r="BB182" s="104"/>
      <c r="BC182" s="104"/>
      <c r="BD182" s="104"/>
      <c r="BE182" s="104"/>
      <c r="BF182" s="104"/>
      <c r="BG182" s="104"/>
      <c r="BH182" s="104"/>
      <c r="BI182" s="104"/>
      <c r="BJ182" s="102">
        <f t="shared" si="59"/>
        <v>0</v>
      </c>
      <c r="BK182" s="104"/>
      <c r="BL182" s="102">
        <f t="shared" si="60"/>
        <v>36200</v>
      </c>
      <c r="BM182" s="104"/>
      <c r="BN182" s="104"/>
      <c r="BO182" s="104"/>
      <c r="BP182" s="104"/>
      <c r="BQ182" s="104"/>
      <c r="BR182" s="104"/>
      <c r="BS182" s="104"/>
      <c r="BT182" s="104"/>
      <c r="BU182" s="104"/>
      <c r="BV182" s="104"/>
      <c r="BW182" s="104"/>
      <c r="BX182" s="104"/>
      <c r="BY182" s="104">
        <f t="shared" si="61"/>
        <v>0</v>
      </c>
      <c r="BZ182" s="102">
        <f t="shared" si="62"/>
        <v>0</v>
      </c>
      <c r="CA182" s="104">
        <f t="shared" si="51"/>
        <v>794040</v>
      </c>
      <c r="CB182" s="104">
        <f t="shared" si="52"/>
        <v>0</v>
      </c>
      <c r="CC182" s="105">
        <f t="shared" si="63"/>
        <v>794040</v>
      </c>
      <c r="CD182" s="106">
        <f t="shared" si="53"/>
        <v>0</v>
      </c>
      <c r="CE182" s="107">
        <f t="shared" si="64"/>
        <v>794040</v>
      </c>
      <c r="CF182" s="120"/>
      <c r="CG182" s="109"/>
    </row>
    <row r="183" spans="1:85" hidden="1" x14ac:dyDescent="0.25">
      <c r="A183" s="272" t="s">
        <v>161</v>
      </c>
      <c r="B183" s="99">
        <f t="shared" si="65"/>
        <v>41814</v>
      </c>
      <c r="C183" s="110">
        <f t="shared" si="54"/>
        <v>794040</v>
      </c>
      <c r="D183" s="111">
        <f t="shared" si="55"/>
        <v>0</v>
      </c>
      <c r="E183" s="112">
        <f t="shared" si="56"/>
        <v>0</v>
      </c>
      <c r="F183" s="198">
        <f t="shared" si="57"/>
        <v>794040</v>
      </c>
      <c r="G183" s="425"/>
      <c r="H183" s="104"/>
      <c r="I183" s="104"/>
      <c r="J183" s="104"/>
      <c r="K183" s="104"/>
      <c r="L183" s="102">
        <f t="shared" si="48"/>
        <v>0</v>
      </c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2">
        <f t="shared" si="49"/>
        <v>0</v>
      </c>
      <c r="AC183" s="104"/>
      <c r="AD183" s="103">
        <f t="shared" si="50"/>
        <v>0</v>
      </c>
      <c r="AE183" s="428">
        <v>52200</v>
      </c>
      <c r="AF183" s="428"/>
      <c r="AG183" s="104"/>
      <c r="AH183" s="104"/>
      <c r="AI183" s="104"/>
      <c r="AJ183" s="104"/>
      <c r="AK183" s="104"/>
      <c r="AL183" s="104"/>
      <c r="AM183" s="104"/>
      <c r="AN183" s="104"/>
      <c r="AO183" s="104"/>
      <c r="AP183" s="104"/>
      <c r="AQ183" s="104"/>
      <c r="AR183" s="104"/>
      <c r="AS183" s="104"/>
      <c r="AT183" s="102">
        <f t="shared" si="58"/>
        <v>52200</v>
      </c>
      <c r="AU183" s="104"/>
      <c r="AV183" s="104"/>
      <c r="AW183" s="104"/>
      <c r="AX183" s="104"/>
      <c r="AY183" s="104"/>
      <c r="AZ183" s="104"/>
      <c r="BA183" s="104"/>
      <c r="BB183" s="104"/>
      <c r="BC183" s="104"/>
      <c r="BD183" s="104"/>
      <c r="BE183" s="104"/>
      <c r="BF183" s="104"/>
      <c r="BG183" s="104"/>
      <c r="BH183" s="104"/>
      <c r="BI183" s="104"/>
      <c r="BJ183" s="102">
        <f t="shared" si="59"/>
        <v>0</v>
      </c>
      <c r="BK183" s="104"/>
      <c r="BL183" s="102">
        <f t="shared" si="60"/>
        <v>52200</v>
      </c>
      <c r="BM183" s="104"/>
      <c r="BN183" s="104"/>
      <c r="BO183" s="104"/>
      <c r="BP183" s="104"/>
      <c r="BQ183" s="104"/>
      <c r="BR183" s="104"/>
      <c r="BS183" s="104"/>
      <c r="BT183" s="104"/>
      <c r="BU183" s="104"/>
      <c r="BV183" s="104"/>
      <c r="BW183" s="104"/>
      <c r="BX183" s="104"/>
      <c r="BY183" s="104">
        <f t="shared" si="61"/>
        <v>0</v>
      </c>
      <c r="BZ183" s="102">
        <f t="shared" si="62"/>
        <v>0</v>
      </c>
      <c r="CA183" s="104">
        <f t="shared" si="51"/>
        <v>741840</v>
      </c>
      <c r="CB183" s="104">
        <f t="shared" si="52"/>
        <v>0</v>
      </c>
      <c r="CC183" s="105">
        <f t="shared" si="63"/>
        <v>741840</v>
      </c>
      <c r="CD183" s="106">
        <f t="shared" si="53"/>
        <v>0</v>
      </c>
      <c r="CE183" s="107">
        <f t="shared" si="64"/>
        <v>741840</v>
      </c>
      <c r="CF183" s="120"/>
      <c r="CG183" s="109"/>
    </row>
    <row r="184" spans="1:85" hidden="1" x14ac:dyDescent="0.25">
      <c r="A184" s="272" t="s">
        <v>162</v>
      </c>
      <c r="B184" s="99">
        <f t="shared" si="65"/>
        <v>41815</v>
      </c>
      <c r="C184" s="110">
        <f t="shared" si="54"/>
        <v>741840</v>
      </c>
      <c r="D184" s="111">
        <f t="shared" si="55"/>
        <v>0</v>
      </c>
      <c r="E184" s="112">
        <f t="shared" si="56"/>
        <v>0</v>
      </c>
      <c r="F184" s="198">
        <f t="shared" si="57"/>
        <v>741840</v>
      </c>
      <c r="G184" s="425">
        <v>160000</v>
      </c>
      <c r="H184" s="104"/>
      <c r="I184" s="104"/>
      <c r="J184" s="104"/>
      <c r="K184" s="104"/>
      <c r="L184" s="102">
        <f t="shared" si="48"/>
        <v>160000</v>
      </c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2">
        <f t="shared" si="49"/>
        <v>0</v>
      </c>
      <c r="AC184" s="104"/>
      <c r="AD184" s="103">
        <f t="shared" si="50"/>
        <v>160000</v>
      </c>
      <c r="AE184" s="428">
        <v>76200</v>
      </c>
      <c r="AF184" s="428">
        <v>10000</v>
      </c>
      <c r="AG184" s="104"/>
      <c r="AH184" s="104"/>
      <c r="AI184" s="104"/>
      <c r="AJ184" s="104"/>
      <c r="AK184" s="104"/>
      <c r="AL184" s="104"/>
      <c r="AM184" s="104"/>
      <c r="AN184" s="104"/>
      <c r="AO184" s="104"/>
      <c r="AP184" s="104"/>
      <c r="AQ184" s="104"/>
      <c r="AR184" s="104"/>
      <c r="AS184" s="104"/>
      <c r="AT184" s="102">
        <f t="shared" si="58"/>
        <v>86200</v>
      </c>
      <c r="AU184" s="104"/>
      <c r="AV184" s="104"/>
      <c r="AW184" s="104"/>
      <c r="AX184" s="104"/>
      <c r="AY184" s="104"/>
      <c r="AZ184" s="104"/>
      <c r="BA184" s="104"/>
      <c r="BB184" s="104"/>
      <c r="BC184" s="104"/>
      <c r="BD184" s="104"/>
      <c r="BE184" s="104"/>
      <c r="BF184" s="104"/>
      <c r="BG184" s="104"/>
      <c r="BH184" s="104"/>
      <c r="BI184" s="104"/>
      <c r="BJ184" s="102">
        <f t="shared" si="59"/>
        <v>0</v>
      </c>
      <c r="BK184" s="104"/>
      <c r="BL184" s="102">
        <f t="shared" si="60"/>
        <v>86200</v>
      </c>
      <c r="BM184" s="104"/>
      <c r="BN184" s="104"/>
      <c r="BO184" s="104"/>
      <c r="BP184" s="104"/>
      <c r="BQ184" s="104"/>
      <c r="BR184" s="104"/>
      <c r="BS184" s="104"/>
      <c r="BT184" s="104"/>
      <c r="BU184" s="104"/>
      <c r="BV184" s="104"/>
      <c r="BW184" s="104"/>
      <c r="BX184" s="104"/>
      <c r="BY184" s="104">
        <f t="shared" si="61"/>
        <v>0</v>
      </c>
      <c r="BZ184" s="102">
        <f t="shared" si="62"/>
        <v>0</v>
      </c>
      <c r="CA184" s="104">
        <f t="shared" si="51"/>
        <v>815640</v>
      </c>
      <c r="CB184" s="104">
        <f t="shared" si="52"/>
        <v>0</v>
      </c>
      <c r="CC184" s="105">
        <f t="shared" si="63"/>
        <v>815640</v>
      </c>
      <c r="CD184" s="106">
        <f t="shared" si="53"/>
        <v>0</v>
      </c>
      <c r="CE184" s="107">
        <f t="shared" si="64"/>
        <v>815640</v>
      </c>
      <c r="CF184" s="120"/>
      <c r="CG184" s="109"/>
    </row>
    <row r="185" spans="1:85" hidden="1" x14ac:dyDescent="0.25">
      <c r="A185" s="272" t="s">
        <v>163</v>
      </c>
      <c r="B185" s="99">
        <f t="shared" si="65"/>
        <v>41816</v>
      </c>
      <c r="C185" s="110">
        <f t="shared" si="54"/>
        <v>815640</v>
      </c>
      <c r="D185" s="111">
        <f t="shared" si="55"/>
        <v>0</v>
      </c>
      <c r="E185" s="112">
        <f t="shared" si="56"/>
        <v>0</v>
      </c>
      <c r="F185" s="198">
        <f t="shared" si="57"/>
        <v>815640</v>
      </c>
      <c r="G185" s="425">
        <v>140000</v>
      </c>
      <c r="H185" s="104"/>
      <c r="I185" s="104"/>
      <c r="J185" s="104"/>
      <c r="K185" s="104"/>
      <c r="L185" s="102">
        <f t="shared" si="48"/>
        <v>140000</v>
      </c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2">
        <f t="shared" si="49"/>
        <v>0</v>
      </c>
      <c r="AC185" s="104"/>
      <c r="AD185" s="103">
        <f t="shared" si="50"/>
        <v>140000</v>
      </c>
      <c r="AE185" s="428">
        <v>16040</v>
      </c>
      <c r="AF185" s="428">
        <v>15000</v>
      </c>
      <c r="AG185" s="104"/>
      <c r="AH185" s="104"/>
      <c r="AI185" s="104"/>
      <c r="AJ185" s="104"/>
      <c r="AK185" s="104"/>
      <c r="AL185" s="104"/>
      <c r="AM185" s="104"/>
      <c r="AN185" s="104"/>
      <c r="AO185" s="104"/>
      <c r="AP185" s="104"/>
      <c r="AQ185" s="104"/>
      <c r="AR185" s="104"/>
      <c r="AS185" s="104"/>
      <c r="AT185" s="102">
        <f t="shared" si="58"/>
        <v>31040</v>
      </c>
      <c r="AU185" s="104"/>
      <c r="AV185" s="104"/>
      <c r="AW185" s="104"/>
      <c r="AX185" s="104"/>
      <c r="AY185" s="104"/>
      <c r="AZ185" s="104"/>
      <c r="BA185" s="104"/>
      <c r="BB185" s="104"/>
      <c r="BC185" s="104"/>
      <c r="BD185" s="104"/>
      <c r="BE185" s="104"/>
      <c r="BF185" s="104"/>
      <c r="BG185" s="104"/>
      <c r="BH185" s="104"/>
      <c r="BI185" s="104"/>
      <c r="BJ185" s="102">
        <f t="shared" si="59"/>
        <v>0</v>
      </c>
      <c r="BK185" s="104"/>
      <c r="BL185" s="102">
        <f t="shared" si="60"/>
        <v>31040</v>
      </c>
      <c r="BM185" s="104"/>
      <c r="BN185" s="104"/>
      <c r="BO185" s="104"/>
      <c r="BP185" s="104"/>
      <c r="BQ185" s="104"/>
      <c r="BR185" s="104"/>
      <c r="BS185" s="104"/>
      <c r="BT185" s="104"/>
      <c r="BU185" s="104"/>
      <c r="BV185" s="104"/>
      <c r="BW185" s="104"/>
      <c r="BX185" s="104"/>
      <c r="BY185" s="104">
        <f t="shared" si="61"/>
        <v>0</v>
      </c>
      <c r="BZ185" s="102">
        <f t="shared" si="62"/>
        <v>0</v>
      </c>
      <c r="CA185" s="104">
        <f t="shared" si="51"/>
        <v>924600</v>
      </c>
      <c r="CB185" s="104">
        <f t="shared" si="52"/>
        <v>0</v>
      </c>
      <c r="CC185" s="105">
        <f t="shared" si="63"/>
        <v>924600</v>
      </c>
      <c r="CD185" s="106">
        <f t="shared" si="53"/>
        <v>0</v>
      </c>
      <c r="CE185" s="107">
        <f t="shared" si="64"/>
        <v>924600</v>
      </c>
      <c r="CF185" s="120"/>
      <c r="CG185" s="109"/>
    </row>
    <row r="186" spans="1:85" hidden="1" x14ac:dyDescent="0.25">
      <c r="A186" s="272" t="s">
        <v>164</v>
      </c>
      <c r="B186" s="99">
        <f t="shared" si="65"/>
        <v>41817</v>
      </c>
      <c r="C186" s="110">
        <f t="shared" si="54"/>
        <v>924600</v>
      </c>
      <c r="D186" s="111">
        <f t="shared" si="55"/>
        <v>0</v>
      </c>
      <c r="E186" s="112">
        <f t="shared" si="56"/>
        <v>0</v>
      </c>
      <c r="F186" s="198">
        <f t="shared" si="57"/>
        <v>924600</v>
      </c>
      <c r="G186" s="425">
        <v>62000</v>
      </c>
      <c r="H186" s="104"/>
      <c r="I186" s="104"/>
      <c r="J186" s="104"/>
      <c r="K186" s="104"/>
      <c r="L186" s="102">
        <f t="shared" si="48"/>
        <v>62000</v>
      </c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2">
        <f t="shared" si="49"/>
        <v>0</v>
      </c>
      <c r="AC186" s="104"/>
      <c r="AD186" s="103">
        <f t="shared" si="50"/>
        <v>62000</v>
      </c>
      <c r="AE186" s="428">
        <v>39400</v>
      </c>
      <c r="AF186" s="428">
        <v>15000</v>
      </c>
      <c r="AG186" s="104"/>
      <c r="AH186" s="104"/>
      <c r="AI186" s="104"/>
      <c r="AJ186" s="104"/>
      <c r="AK186" s="104"/>
      <c r="AL186" s="104"/>
      <c r="AM186" s="104"/>
      <c r="AN186" s="104"/>
      <c r="AO186" s="104"/>
      <c r="AP186" s="104"/>
      <c r="AQ186" s="104"/>
      <c r="AR186" s="104"/>
      <c r="AS186" s="104"/>
      <c r="AT186" s="102">
        <f t="shared" si="58"/>
        <v>54400</v>
      </c>
      <c r="AU186" s="104"/>
      <c r="AV186" s="104"/>
      <c r="AW186" s="104"/>
      <c r="AX186" s="104"/>
      <c r="AY186" s="104"/>
      <c r="AZ186" s="104"/>
      <c r="BA186" s="104"/>
      <c r="BB186" s="104"/>
      <c r="BC186" s="104"/>
      <c r="BD186" s="104"/>
      <c r="BE186" s="104"/>
      <c r="BF186" s="104"/>
      <c r="BG186" s="104"/>
      <c r="BH186" s="104"/>
      <c r="BI186" s="104"/>
      <c r="BJ186" s="102">
        <f t="shared" si="59"/>
        <v>0</v>
      </c>
      <c r="BK186" s="104"/>
      <c r="BL186" s="102">
        <f t="shared" si="60"/>
        <v>54400</v>
      </c>
      <c r="BM186" s="104"/>
      <c r="BN186" s="104"/>
      <c r="BO186" s="104"/>
      <c r="BP186" s="104"/>
      <c r="BQ186" s="104"/>
      <c r="BR186" s="104"/>
      <c r="BS186" s="104"/>
      <c r="BT186" s="104"/>
      <c r="BU186" s="104"/>
      <c r="BV186" s="104"/>
      <c r="BW186" s="104"/>
      <c r="BX186" s="104"/>
      <c r="BY186" s="104">
        <f t="shared" si="61"/>
        <v>0</v>
      </c>
      <c r="BZ186" s="102">
        <f t="shared" si="62"/>
        <v>0</v>
      </c>
      <c r="CA186" s="104">
        <f t="shared" si="51"/>
        <v>932200</v>
      </c>
      <c r="CB186" s="104">
        <f t="shared" si="52"/>
        <v>0</v>
      </c>
      <c r="CC186" s="105">
        <f t="shared" si="63"/>
        <v>932200</v>
      </c>
      <c r="CD186" s="106">
        <f t="shared" si="53"/>
        <v>0</v>
      </c>
      <c r="CE186" s="107">
        <f t="shared" si="64"/>
        <v>932200</v>
      </c>
      <c r="CF186" s="120"/>
      <c r="CG186" s="109"/>
    </row>
    <row r="187" spans="1:85" hidden="1" x14ac:dyDescent="0.25">
      <c r="A187" s="272" t="s">
        <v>165</v>
      </c>
      <c r="B187" s="99">
        <f t="shared" si="65"/>
        <v>41818</v>
      </c>
      <c r="C187" s="110">
        <f t="shared" si="54"/>
        <v>932200</v>
      </c>
      <c r="D187" s="111">
        <f t="shared" si="55"/>
        <v>0</v>
      </c>
      <c r="E187" s="112">
        <f t="shared" si="56"/>
        <v>0</v>
      </c>
      <c r="F187" s="198">
        <f t="shared" si="57"/>
        <v>932200</v>
      </c>
      <c r="G187" s="425"/>
      <c r="H187" s="104"/>
      <c r="I187" s="104"/>
      <c r="J187" s="104"/>
      <c r="K187" s="104"/>
      <c r="L187" s="102">
        <f t="shared" si="48"/>
        <v>0</v>
      </c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2">
        <f t="shared" si="49"/>
        <v>0</v>
      </c>
      <c r="AC187" s="104"/>
      <c r="AD187" s="103">
        <f t="shared" si="50"/>
        <v>0</v>
      </c>
      <c r="AE187" s="428">
        <v>23200</v>
      </c>
      <c r="AF187" s="428">
        <v>10000</v>
      </c>
      <c r="AG187" s="104"/>
      <c r="AH187" s="104"/>
      <c r="AI187" s="104"/>
      <c r="AJ187" s="104"/>
      <c r="AK187" s="104"/>
      <c r="AL187" s="104"/>
      <c r="AM187" s="104"/>
      <c r="AN187" s="104"/>
      <c r="AO187" s="104"/>
      <c r="AP187" s="104"/>
      <c r="AQ187" s="104"/>
      <c r="AR187" s="104"/>
      <c r="AS187" s="104"/>
      <c r="AT187" s="102">
        <f t="shared" si="58"/>
        <v>33200</v>
      </c>
      <c r="AU187" s="104"/>
      <c r="AV187" s="104"/>
      <c r="AW187" s="104"/>
      <c r="AX187" s="104"/>
      <c r="AY187" s="104"/>
      <c r="AZ187" s="104"/>
      <c r="BA187" s="104"/>
      <c r="BB187" s="104"/>
      <c r="BC187" s="104"/>
      <c r="BD187" s="104"/>
      <c r="BE187" s="104"/>
      <c r="BF187" s="104"/>
      <c r="BG187" s="104"/>
      <c r="BH187" s="104"/>
      <c r="BI187" s="104"/>
      <c r="BJ187" s="102">
        <f t="shared" si="59"/>
        <v>0</v>
      </c>
      <c r="BK187" s="104"/>
      <c r="BL187" s="102">
        <f t="shared" si="60"/>
        <v>33200</v>
      </c>
      <c r="BM187" s="104"/>
      <c r="BN187" s="104"/>
      <c r="BO187" s="104"/>
      <c r="BP187" s="104"/>
      <c r="BQ187" s="104"/>
      <c r="BR187" s="104"/>
      <c r="BS187" s="104"/>
      <c r="BT187" s="104"/>
      <c r="BU187" s="104"/>
      <c r="BV187" s="104"/>
      <c r="BW187" s="104"/>
      <c r="BX187" s="104"/>
      <c r="BY187" s="104">
        <f t="shared" si="61"/>
        <v>0</v>
      </c>
      <c r="BZ187" s="102">
        <f t="shared" si="62"/>
        <v>0</v>
      </c>
      <c r="CA187" s="104">
        <f t="shared" si="51"/>
        <v>899000</v>
      </c>
      <c r="CB187" s="104">
        <f t="shared" si="52"/>
        <v>0</v>
      </c>
      <c r="CC187" s="105">
        <f t="shared" si="63"/>
        <v>899000</v>
      </c>
      <c r="CD187" s="106">
        <f t="shared" si="53"/>
        <v>0</v>
      </c>
      <c r="CE187" s="107">
        <f t="shared" si="64"/>
        <v>899000</v>
      </c>
      <c r="CF187" s="120"/>
      <c r="CG187" s="109"/>
    </row>
    <row r="188" spans="1:85" hidden="1" x14ac:dyDescent="0.25">
      <c r="A188" s="273" t="s">
        <v>166</v>
      </c>
      <c r="B188" s="274">
        <f t="shared" si="65"/>
        <v>41819</v>
      </c>
      <c r="C188" s="110">
        <f t="shared" si="54"/>
        <v>899000</v>
      </c>
      <c r="D188" s="111">
        <f t="shared" si="55"/>
        <v>0</v>
      </c>
      <c r="E188" s="112">
        <f t="shared" si="56"/>
        <v>0</v>
      </c>
      <c r="F188" s="198">
        <f t="shared" si="57"/>
        <v>899000</v>
      </c>
      <c r="G188" s="425"/>
      <c r="H188" s="104"/>
      <c r="I188" s="104"/>
      <c r="J188" s="104"/>
      <c r="K188" s="104"/>
      <c r="L188" s="102">
        <f t="shared" si="48"/>
        <v>0</v>
      </c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2">
        <f t="shared" si="49"/>
        <v>0</v>
      </c>
      <c r="AC188" s="104"/>
      <c r="AD188" s="103">
        <f t="shared" si="50"/>
        <v>0</v>
      </c>
      <c r="AE188" s="428"/>
      <c r="AF188" s="428"/>
      <c r="AG188" s="104"/>
      <c r="AH188" s="104"/>
      <c r="AI188" s="104"/>
      <c r="AJ188" s="104"/>
      <c r="AK188" s="104"/>
      <c r="AL188" s="104"/>
      <c r="AM188" s="104"/>
      <c r="AN188" s="104"/>
      <c r="AO188" s="104"/>
      <c r="AP188" s="104"/>
      <c r="AQ188" s="104"/>
      <c r="AR188" s="104"/>
      <c r="AS188" s="104"/>
      <c r="AT188" s="102">
        <f t="shared" si="58"/>
        <v>0</v>
      </c>
      <c r="AU188" s="104"/>
      <c r="AV188" s="104"/>
      <c r="AW188" s="104"/>
      <c r="AX188" s="104"/>
      <c r="AY188" s="104"/>
      <c r="AZ188" s="104"/>
      <c r="BA188" s="104"/>
      <c r="BB188" s="104"/>
      <c r="BC188" s="104"/>
      <c r="BD188" s="104"/>
      <c r="BE188" s="104"/>
      <c r="BF188" s="104"/>
      <c r="BG188" s="104"/>
      <c r="BH188" s="104"/>
      <c r="BI188" s="104"/>
      <c r="BJ188" s="102">
        <f t="shared" si="59"/>
        <v>0</v>
      </c>
      <c r="BK188" s="104"/>
      <c r="BL188" s="102">
        <f t="shared" si="60"/>
        <v>0</v>
      </c>
      <c r="BM188" s="104"/>
      <c r="BN188" s="104"/>
      <c r="BO188" s="104"/>
      <c r="BP188" s="104"/>
      <c r="BQ188" s="104"/>
      <c r="BR188" s="104"/>
      <c r="BS188" s="104"/>
      <c r="BT188" s="104"/>
      <c r="BU188" s="104"/>
      <c r="BV188" s="104"/>
      <c r="BW188" s="104"/>
      <c r="BX188" s="104"/>
      <c r="BY188" s="104">
        <f t="shared" si="61"/>
        <v>0</v>
      </c>
      <c r="BZ188" s="102">
        <f t="shared" si="62"/>
        <v>0</v>
      </c>
      <c r="CA188" s="104">
        <f t="shared" si="51"/>
        <v>899000</v>
      </c>
      <c r="CB188" s="104">
        <f t="shared" si="52"/>
        <v>0</v>
      </c>
      <c r="CC188" s="105">
        <f t="shared" si="63"/>
        <v>899000</v>
      </c>
      <c r="CD188" s="106">
        <f t="shared" si="53"/>
        <v>0</v>
      </c>
      <c r="CE188" s="107">
        <f t="shared" si="64"/>
        <v>899000</v>
      </c>
      <c r="CF188" s="120"/>
      <c r="CG188" s="109"/>
    </row>
    <row r="189" spans="1:85" s="221" customFormat="1" hidden="1" x14ac:dyDescent="0.25">
      <c r="A189" s="272" t="s">
        <v>167</v>
      </c>
      <c r="B189" s="99">
        <f t="shared" si="65"/>
        <v>41820</v>
      </c>
      <c r="C189" s="213">
        <f t="shared" si="54"/>
        <v>899000</v>
      </c>
      <c r="D189" s="214">
        <f t="shared" si="55"/>
        <v>0</v>
      </c>
      <c r="E189" s="215">
        <f t="shared" si="56"/>
        <v>0</v>
      </c>
      <c r="F189" s="216">
        <f t="shared" si="57"/>
        <v>899000</v>
      </c>
      <c r="G189" s="471"/>
      <c r="H189" s="218"/>
      <c r="I189" s="218"/>
      <c r="J189" s="218"/>
      <c r="K189" s="218"/>
      <c r="L189" s="218">
        <f t="shared" si="48"/>
        <v>0</v>
      </c>
      <c r="M189" s="218"/>
      <c r="N189" s="218"/>
      <c r="O189" s="218"/>
      <c r="P189" s="218"/>
      <c r="Q189" s="218"/>
      <c r="R189" s="218"/>
      <c r="S189" s="218"/>
      <c r="T189" s="218"/>
      <c r="U189" s="218"/>
      <c r="V189" s="218"/>
      <c r="W189" s="218"/>
      <c r="X189" s="218"/>
      <c r="Y189" s="218"/>
      <c r="Z189" s="218"/>
      <c r="AA189" s="218"/>
      <c r="AB189" s="218">
        <f t="shared" si="49"/>
        <v>0</v>
      </c>
      <c r="AC189" s="218"/>
      <c r="AD189" s="219">
        <f t="shared" si="50"/>
        <v>0</v>
      </c>
      <c r="AE189" s="451">
        <v>21200</v>
      </c>
      <c r="AF189" s="451"/>
      <c r="AG189" s="218"/>
      <c r="AH189" s="218"/>
      <c r="AI189" s="218"/>
      <c r="AJ189" s="218"/>
      <c r="AK189" s="218"/>
      <c r="AL189" s="218"/>
      <c r="AM189" s="218"/>
      <c r="AN189" s="218"/>
      <c r="AO189" s="218"/>
      <c r="AP189" s="218"/>
      <c r="AQ189" s="218"/>
      <c r="AR189" s="218"/>
      <c r="AS189" s="218"/>
      <c r="AT189" s="218">
        <f t="shared" si="58"/>
        <v>21200</v>
      </c>
      <c r="AU189" s="218"/>
      <c r="AV189" s="218"/>
      <c r="AW189" s="218"/>
      <c r="AX189" s="218"/>
      <c r="AY189" s="218"/>
      <c r="AZ189" s="218"/>
      <c r="BA189" s="218"/>
      <c r="BB189" s="218"/>
      <c r="BC189" s="218"/>
      <c r="BD189" s="218"/>
      <c r="BE189" s="218"/>
      <c r="BF189" s="218"/>
      <c r="BG189" s="218"/>
      <c r="BH189" s="218"/>
      <c r="BI189" s="218"/>
      <c r="BJ189" s="218">
        <f t="shared" si="59"/>
        <v>0</v>
      </c>
      <c r="BK189" s="218"/>
      <c r="BL189" s="218">
        <f t="shared" si="60"/>
        <v>21200</v>
      </c>
      <c r="BM189" s="218"/>
      <c r="BN189" s="218"/>
      <c r="BO189" s="218"/>
      <c r="BP189" s="218"/>
      <c r="BQ189" s="218"/>
      <c r="BR189" s="218"/>
      <c r="BS189" s="218"/>
      <c r="BT189" s="218"/>
      <c r="BU189" s="218"/>
      <c r="BV189" s="218"/>
      <c r="BW189" s="218"/>
      <c r="BX189" s="218"/>
      <c r="BY189" s="218">
        <f t="shared" si="61"/>
        <v>0</v>
      </c>
      <c r="BZ189" s="218">
        <f t="shared" si="62"/>
        <v>0</v>
      </c>
      <c r="CA189" s="218">
        <f t="shared" si="51"/>
        <v>877800</v>
      </c>
      <c r="CB189" s="218">
        <f t="shared" si="52"/>
        <v>0</v>
      </c>
      <c r="CC189" s="214">
        <f t="shared" si="63"/>
        <v>877800</v>
      </c>
      <c r="CD189" s="215">
        <f t="shared" si="53"/>
        <v>0</v>
      </c>
      <c r="CE189" s="220">
        <f t="shared" si="64"/>
        <v>877800</v>
      </c>
      <c r="CF189" s="223">
        <f>CG189-CE189</f>
        <v>-292</v>
      </c>
      <c r="CG189" s="224">
        <f>F190</f>
        <v>877508</v>
      </c>
    </row>
    <row r="190" spans="1:85" hidden="1" x14ac:dyDescent="0.25">
      <c r="A190" s="272" t="s">
        <v>161</v>
      </c>
      <c r="B190" s="99">
        <f t="shared" si="65"/>
        <v>41821</v>
      </c>
      <c r="C190" s="199">
        <v>877508</v>
      </c>
      <c r="D190" s="200"/>
      <c r="E190" s="201"/>
      <c r="F190" s="198">
        <f t="shared" si="57"/>
        <v>877508</v>
      </c>
      <c r="G190" s="425"/>
      <c r="H190" s="104"/>
      <c r="I190" s="104"/>
      <c r="J190" s="104"/>
      <c r="K190" s="104"/>
      <c r="L190" s="102">
        <f t="shared" si="48"/>
        <v>0</v>
      </c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2">
        <f t="shared" si="49"/>
        <v>0</v>
      </c>
      <c r="AC190" s="104"/>
      <c r="AD190" s="103">
        <f t="shared" si="50"/>
        <v>0</v>
      </c>
      <c r="AE190" s="428">
        <v>24800</v>
      </c>
      <c r="AF190" s="428">
        <v>15000</v>
      </c>
      <c r="AG190" s="104">
        <v>15000</v>
      </c>
      <c r="AH190" s="104"/>
      <c r="AI190" s="104"/>
      <c r="AJ190" s="104"/>
      <c r="AK190" s="104"/>
      <c r="AL190" s="104"/>
      <c r="AM190" s="104"/>
      <c r="AN190" s="104"/>
      <c r="AO190" s="104"/>
      <c r="AP190" s="104"/>
      <c r="AQ190" s="104"/>
      <c r="AR190" s="104"/>
      <c r="AS190" s="104"/>
      <c r="AT190" s="102">
        <f t="shared" si="58"/>
        <v>54800</v>
      </c>
      <c r="AU190" s="104"/>
      <c r="AV190" s="104"/>
      <c r="AW190" s="104"/>
      <c r="AX190" s="104"/>
      <c r="AY190" s="104"/>
      <c r="AZ190" s="104"/>
      <c r="BA190" s="104"/>
      <c r="BB190" s="104"/>
      <c r="BC190" s="104"/>
      <c r="BD190" s="104"/>
      <c r="BE190" s="104"/>
      <c r="BF190" s="104"/>
      <c r="BG190" s="104"/>
      <c r="BH190" s="104"/>
      <c r="BI190" s="104"/>
      <c r="BJ190" s="102">
        <f t="shared" si="59"/>
        <v>0</v>
      </c>
      <c r="BK190" s="104"/>
      <c r="BL190" s="102">
        <f t="shared" si="60"/>
        <v>54800</v>
      </c>
      <c r="BM190" s="104"/>
      <c r="BN190" s="104"/>
      <c r="BO190" s="104"/>
      <c r="BP190" s="104"/>
      <c r="BQ190" s="104"/>
      <c r="BR190" s="104"/>
      <c r="BS190" s="104"/>
      <c r="BT190" s="104"/>
      <c r="BU190" s="104"/>
      <c r="BV190" s="104"/>
      <c r="BW190" s="104"/>
      <c r="BX190" s="104"/>
      <c r="BY190" s="104">
        <f t="shared" si="61"/>
        <v>0</v>
      </c>
      <c r="BZ190" s="102">
        <f t="shared" si="62"/>
        <v>0</v>
      </c>
      <c r="CA190" s="104">
        <f t="shared" si="51"/>
        <v>822708</v>
      </c>
      <c r="CB190" s="104">
        <f t="shared" si="52"/>
        <v>0</v>
      </c>
      <c r="CC190" s="105">
        <f t="shared" si="63"/>
        <v>822708</v>
      </c>
      <c r="CD190" s="106">
        <f t="shared" si="53"/>
        <v>0</v>
      </c>
      <c r="CE190" s="107">
        <f t="shared" si="64"/>
        <v>822708</v>
      </c>
      <c r="CF190" s="120"/>
      <c r="CG190" s="109"/>
    </row>
    <row r="191" spans="1:85" hidden="1" x14ac:dyDescent="0.25">
      <c r="A191" s="272" t="s">
        <v>162</v>
      </c>
      <c r="B191" s="99">
        <f t="shared" si="65"/>
        <v>41822</v>
      </c>
      <c r="C191" s="110">
        <f t="shared" si="54"/>
        <v>822708</v>
      </c>
      <c r="D191" s="111">
        <f t="shared" si="55"/>
        <v>0</v>
      </c>
      <c r="E191" s="112">
        <f t="shared" si="56"/>
        <v>0</v>
      </c>
      <c r="F191" s="198">
        <f t="shared" si="57"/>
        <v>822708</v>
      </c>
      <c r="G191" s="425"/>
      <c r="H191" s="104"/>
      <c r="I191" s="104"/>
      <c r="J191" s="104"/>
      <c r="K191" s="104"/>
      <c r="L191" s="102">
        <f t="shared" si="48"/>
        <v>0</v>
      </c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2">
        <f t="shared" si="49"/>
        <v>0</v>
      </c>
      <c r="AC191" s="104"/>
      <c r="AD191" s="103">
        <f t="shared" si="50"/>
        <v>0</v>
      </c>
      <c r="AE191" s="428">
        <v>63000</v>
      </c>
      <c r="AF191" s="428">
        <v>15000</v>
      </c>
      <c r="AG191" s="104"/>
      <c r="AH191" s="104"/>
      <c r="AI191" s="104"/>
      <c r="AJ191" s="104"/>
      <c r="AK191" s="104"/>
      <c r="AL191" s="104"/>
      <c r="AM191" s="104"/>
      <c r="AN191" s="104"/>
      <c r="AO191" s="104"/>
      <c r="AP191" s="104"/>
      <c r="AQ191" s="104"/>
      <c r="AR191" s="104"/>
      <c r="AS191" s="104"/>
      <c r="AT191" s="102">
        <f t="shared" si="58"/>
        <v>78000</v>
      </c>
      <c r="AU191" s="104"/>
      <c r="AV191" s="104"/>
      <c r="AW191" s="104"/>
      <c r="AX191" s="104"/>
      <c r="AY191" s="104"/>
      <c r="AZ191" s="104"/>
      <c r="BA191" s="104"/>
      <c r="BB191" s="104"/>
      <c r="BC191" s="104"/>
      <c r="BD191" s="104"/>
      <c r="BE191" s="104"/>
      <c r="BF191" s="104"/>
      <c r="BG191" s="104"/>
      <c r="BH191" s="104"/>
      <c r="BI191" s="104"/>
      <c r="BJ191" s="102">
        <f t="shared" si="59"/>
        <v>0</v>
      </c>
      <c r="BK191" s="104"/>
      <c r="BL191" s="102">
        <f t="shared" si="60"/>
        <v>78000</v>
      </c>
      <c r="BM191" s="104"/>
      <c r="BN191" s="104"/>
      <c r="BO191" s="104"/>
      <c r="BP191" s="104"/>
      <c r="BQ191" s="104"/>
      <c r="BR191" s="104"/>
      <c r="BS191" s="104"/>
      <c r="BT191" s="104"/>
      <c r="BU191" s="104"/>
      <c r="BV191" s="104"/>
      <c r="BW191" s="104"/>
      <c r="BX191" s="104"/>
      <c r="BY191" s="104">
        <f t="shared" si="61"/>
        <v>0</v>
      </c>
      <c r="BZ191" s="102">
        <f t="shared" si="62"/>
        <v>0</v>
      </c>
      <c r="CA191" s="104">
        <f t="shared" si="51"/>
        <v>744708</v>
      </c>
      <c r="CB191" s="104">
        <f t="shared" si="52"/>
        <v>0</v>
      </c>
      <c r="CC191" s="105">
        <f t="shared" si="63"/>
        <v>744708</v>
      </c>
      <c r="CD191" s="106">
        <f t="shared" si="53"/>
        <v>0</v>
      </c>
      <c r="CE191" s="107">
        <f t="shared" si="64"/>
        <v>744708</v>
      </c>
      <c r="CF191" s="120"/>
      <c r="CG191" s="109"/>
    </row>
    <row r="192" spans="1:85" hidden="1" x14ac:dyDescent="0.25">
      <c r="A192" s="272" t="s">
        <v>163</v>
      </c>
      <c r="B192" s="99">
        <f t="shared" si="65"/>
        <v>41823</v>
      </c>
      <c r="C192" s="110">
        <f t="shared" si="54"/>
        <v>744708</v>
      </c>
      <c r="D192" s="111">
        <f t="shared" si="55"/>
        <v>0</v>
      </c>
      <c r="E192" s="112">
        <f t="shared" si="56"/>
        <v>0</v>
      </c>
      <c r="F192" s="198">
        <f t="shared" si="57"/>
        <v>744708</v>
      </c>
      <c r="G192" s="425"/>
      <c r="H192" s="104"/>
      <c r="I192" s="104"/>
      <c r="J192" s="104"/>
      <c r="K192" s="104"/>
      <c r="L192" s="102">
        <f t="shared" si="48"/>
        <v>0</v>
      </c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2">
        <f t="shared" si="49"/>
        <v>0</v>
      </c>
      <c r="AC192" s="104"/>
      <c r="AD192" s="103">
        <f t="shared" si="50"/>
        <v>0</v>
      </c>
      <c r="AE192" s="428">
        <v>44400</v>
      </c>
      <c r="AF192" s="428">
        <v>10000</v>
      </c>
      <c r="AG192" s="104"/>
      <c r="AH192" s="104"/>
      <c r="AI192" s="104"/>
      <c r="AJ192" s="104"/>
      <c r="AK192" s="104"/>
      <c r="AL192" s="104"/>
      <c r="AM192" s="104"/>
      <c r="AN192" s="104"/>
      <c r="AO192" s="104"/>
      <c r="AP192" s="104"/>
      <c r="AQ192" s="104"/>
      <c r="AR192" s="104"/>
      <c r="AS192" s="104"/>
      <c r="AT192" s="102">
        <f t="shared" si="58"/>
        <v>54400</v>
      </c>
      <c r="AU192" s="104"/>
      <c r="AV192" s="104"/>
      <c r="AW192" s="104"/>
      <c r="AX192" s="104"/>
      <c r="AY192" s="104"/>
      <c r="AZ192" s="104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2">
        <f t="shared" si="59"/>
        <v>0</v>
      </c>
      <c r="BK192" s="104"/>
      <c r="BL192" s="102">
        <f t="shared" si="60"/>
        <v>54400</v>
      </c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>
        <f t="shared" si="61"/>
        <v>0</v>
      </c>
      <c r="BZ192" s="102">
        <f t="shared" si="62"/>
        <v>0</v>
      </c>
      <c r="CA192" s="104">
        <f t="shared" si="51"/>
        <v>690308</v>
      </c>
      <c r="CB192" s="104">
        <f t="shared" si="52"/>
        <v>0</v>
      </c>
      <c r="CC192" s="105">
        <f t="shared" si="63"/>
        <v>690308</v>
      </c>
      <c r="CD192" s="106">
        <f t="shared" si="53"/>
        <v>0</v>
      </c>
      <c r="CE192" s="107">
        <f t="shared" si="64"/>
        <v>690308</v>
      </c>
      <c r="CF192" s="120"/>
      <c r="CG192" s="109"/>
    </row>
    <row r="193" spans="1:85" hidden="1" x14ac:dyDescent="0.25">
      <c r="A193" s="272" t="s">
        <v>164</v>
      </c>
      <c r="B193" s="99">
        <f t="shared" si="65"/>
        <v>41824</v>
      </c>
      <c r="C193" s="110">
        <f t="shared" si="54"/>
        <v>690308</v>
      </c>
      <c r="D193" s="111">
        <f t="shared" si="55"/>
        <v>0</v>
      </c>
      <c r="E193" s="112">
        <f t="shared" si="56"/>
        <v>0</v>
      </c>
      <c r="F193" s="198">
        <f t="shared" si="57"/>
        <v>690308</v>
      </c>
      <c r="G193" s="425">
        <v>350000</v>
      </c>
      <c r="H193" s="104"/>
      <c r="I193" s="104"/>
      <c r="J193" s="104"/>
      <c r="K193" s="104"/>
      <c r="L193" s="102">
        <f t="shared" si="48"/>
        <v>350000</v>
      </c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2">
        <f t="shared" si="49"/>
        <v>0</v>
      </c>
      <c r="AC193" s="104"/>
      <c r="AD193" s="103">
        <f t="shared" si="50"/>
        <v>350000</v>
      </c>
      <c r="AE193" s="428">
        <v>24000</v>
      </c>
      <c r="AF193" s="428">
        <v>15000</v>
      </c>
      <c r="AG193" s="104"/>
      <c r="AH193" s="104"/>
      <c r="AI193" s="104"/>
      <c r="AJ193" s="104"/>
      <c r="AK193" s="104"/>
      <c r="AL193" s="104"/>
      <c r="AM193" s="104"/>
      <c r="AN193" s="104"/>
      <c r="AO193" s="104"/>
      <c r="AP193" s="104"/>
      <c r="AQ193" s="104"/>
      <c r="AR193" s="104"/>
      <c r="AS193" s="104"/>
      <c r="AT193" s="102">
        <f t="shared" si="58"/>
        <v>39000</v>
      </c>
      <c r="AU193" s="104"/>
      <c r="AV193" s="104"/>
      <c r="AW193" s="104"/>
      <c r="AX193" s="104"/>
      <c r="AY193" s="104"/>
      <c r="AZ193" s="104"/>
      <c r="BA193" s="104"/>
      <c r="BB193" s="104"/>
      <c r="BC193" s="104"/>
      <c r="BD193" s="104"/>
      <c r="BE193" s="104"/>
      <c r="BF193" s="104"/>
      <c r="BG193" s="104"/>
      <c r="BH193" s="104"/>
      <c r="BI193" s="104"/>
      <c r="BJ193" s="102">
        <f t="shared" si="59"/>
        <v>0</v>
      </c>
      <c r="BK193" s="104"/>
      <c r="BL193" s="102">
        <f t="shared" si="60"/>
        <v>39000</v>
      </c>
      <c r="BM193" s="104"/>
      <c r="BN193" s="104"/>
      <c r="BO193" s="104"/>
      <c r="BP193" s="104"/>
      <c r="BQ193" s="104"/>
      <c r="BR193" s="104"/>
      <c r="BS193" s="104"/>
      <c r="BT193" s="104"/>
      <c r="BU193" s="104"/>
      <c r="BV193" s="104"/>
      <c r="BW193" s="104"/>
      <c r="BX193" s="104"/>
      <c r="BY193" s="104">
        <f t="shared" si="61"/>
        <v>0</v>
      </c>
      <c r="BZ193" s="102">
        <f t="shared" si="62"/>
        <v>0</v>
      </c>
      <c r="CA193" s="104">
        <f t="shared" si="51"/>
        <v>1001308</v>
      </c>
      <c r="CB193" s="104">
        <f t="shared" si="52"/>
        <v>0</v>
      </c>
      <c r="CC193" s="105">
        <f t="shared" si="63"/>
        <v>1001308</v>
      </c>
      <c r="CD193" s="106">
        <f t="shared" si="53"/>
        <v>0</v>
      </c>
      <c r="CE193" s="107">
        <f t="shared" si="64"/>
        <v>1001308</v>
      </c>
      <c r="CF193" s="120"/>
      <c r="CG193" s="109"/>
    </row>
    <row r="194" spans="1:85" hidden="1" x14ac:dyDescent="0.25">
      <c r="A194" s="272" t="s">
        <v>165</v>
      </c>
      <c r="B194" s="99">
        <f t="shared" si="65"/>
        <v>41825</v>
      </c>
      <c r="C194" s="110">
        <f t="shared" si="54"/>
        <v>1001308</v>
      </c>
      <c r="D194" s="111">
        <f t="shared" si="55"/>
        <v>0</v>
      </c>
      <c r="E194" s="112">
        <f t="shared" si="56"/>
        <v>0</v>
      </c>
      <c r="F194" s="198">
        <f t="shared" si="57"/>
        <v>1001308</v>
      </c>
      <c r="G194" s="425"/>
      <c r="H194" s="104"/>
      <c r="I194" s="104"/>
      <c r="J194" s="104"/>
      <c r="K194" s="104"/>
      <c r="L194" s="102">
        <f t="shared" si="48"/>
        <v>0</v>
      </c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2">
        <f t="shared" si="49"/>
        <v>0</v>
      </c>
      <c r="AC194" s="104"/>
      <c r="AD194" s="103">
        <f t="shared" si="50"/>
        <v>0</v>
      </c>
      <c r="AE194" s="428">
        <v>44000</v>
      </c>
      <c r="AF194" s="428"/>
      <c r="AG194" s="104"/>
      <c r="AH194" s="104"/>
      <c r="AI194" s="104"/>
      <c r="AJ194" s="104"/>
      <c r="AK194" s="104"/>
      <c r="AL194" s="104"/>
      <c r="AM194" s="104"/>
      <c r="AN194" s="104"/>
      <c r="AO194" s="104"/>
      <c r="AP194" s="104"/>
      <c r="AQ194" s="104"/>
      <c r="AR194" s="104"/>
      <c r="AS194" s="104"/>
      <c r="AT194" s="102">
        <f t="shared" si="58"/>
        <v>44000</v>
      </c>
      <c r="AU194" s="104"/>
      <c r="AV194" s="104"/>
      <c r="AW194" s="104"/>
      <c r="AX194" s="104"/>
      <c r="AY194" s="104"/>
      <c r="AZ194" s="104"/>
      <c r="BA194" s="104"/>
      <c r="BB194" s="104"/>
      <c r="BC194" s="104"/>
      <c r="BD194" s="104"/>
      <c r="BE194" s="104"/>
      <c r="BF194" s="104"/>
      <c r="BG194" s="104"/>
      <c r="BH194" s="104"/>
      <c r="BI194" s="104"/>
      <c r="BJ194" s="102">
        <f t="shared" si="59"/>
        <v>0</v>
      </c>
      <c r="BK194" s="104"/>
      <c r="BL194" s="102">
        <f t="shared" si="60"/>
        <v>44000</v>
      </c>
      <c r="BM194" s="104"/>
      <c r="BN194" s="104"/>
      <c r="BO194" s="104"/>
      <c r="BP194" s="104"/>
      <c r="BQ194" s="104"/>
      <c r="BR194" s="104"/>
      <c r="BS194" s="104"/>
      <c r="BT194" s="104"/>
      <c r="BU194" s="104"/>
      <c r="BV194" s="104"/>
      <c r="BW194" s="104"/>
      <c r="BX194" s="104"/>
      <c r="BY194" s="104">
        <f t="shared" si="61"/>
        <v>0</v>
      </c>
      <c r="BZ194" s="102">
        <f t="shared" si="62"/>
        <v>0</v>
      </c>
      <c r="CA194" s="104">
        <f t="shared" si="51"/>
        <v>957308</v>
      </c>
      <c r="CB194" s="104">
        <f t="shared" si="52"/>
        <v>0</v>
      </c>
      <c r="CC194" s="105">
        <f t="shared" si="63"/>
        <v>957308</v>
      </c>
      <c r="CD194" s="106">
        <f t="shared" si="53"/>
        <v>0</v>
      </c>
      <c r="CE194" s="107">
        <f t="shared" si="64"/>
        <v>957308</v>
      </c>
      <c r="CF194" s="120"/>
      <c r="CG194" s="109"/>
    </row>
    <row r="195" spans="1:85" hidden="1" x14ac:dyDescent="0.25">
      <c r="A195" s="273" t="s">
        <v>166</v>
      </c>
      <c r="B195" s="274">
        <f t="shared" si="65"/>
        <v>41826</v>
      </c>
      <c r="C195" s="110">
        <f t="shared" si="54"/>
        <v>957308</v>
      </c>
      <c r="D195" s="111">
        <f t="shared" si="55"/>
        <v>0</v>
      </c>
      <c r="E195" s="112">
        <f t="shared" si="56"/>
        <v>0</v>
      </c>
      <c r="F195" s="198">
        <f t="shared" si="57"/>
        <v>957308</v>
      </c>
      <c r="G195" s="425"/>
      <c r="H195" s="104"/>
      <c r="I195" s="104"/>
      <c r="J195" s="104"/>
      <c r="K195" s="104"/>
      <c r="L195" s="102">
        <f t="shared" si="48"/>
        <v>0</v>
      </c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  <c r="AB195" s="102">
        <f t="shared" si="49"/>
        <v>0</v>
      </c>
      <c r="AC195" s="104"/>
      <c r="AD195" s="103">
        <f t="shared" si="50"/>
        <v>0</v>
      </c>
      <c r="AE195" s="428"/>
      <c r="AF195" s="428"/>
      <c r="AG195" s="104"/>
      <c r="AH195" s="104"/>
      <c r="AI195" s="104"/>
      <c r="AJ195" s="104"/>
      <c r="AK195" s="104"/>
      <c r="AL195" s="104"/>
      <c r="AM195" s="104"/>
      <c r="AN195" s="104"/>
      <c r="AO195" s="104"/>
      <c r="AP195" s="104"/>
      <c r="AQ195" s="104"/>
      <c r="AR195" s="104"/>
      <c r="AS195" s="104"/>
      <c r="AT195" s="102">
        <f t="shared" si="58"/>
        <v>0</v>
      </c>
      <c r="AU195" s="104"/>
      <c r="AV195" s="104"/>
      <c r="AW195" s="104"/>
      <c r="AX195" s="104"/>
      <c r="AY195" s="104"/>
      <c r="AZ195" s="104"/>
      <c r="BA195" s="104"/>
      <c r="BB195" s="104"/>
      <c r="BC195" s="104"/>
      <c r="BD195" s="104"/>
      <c r="BE195" s="104"/>
      <c r="BF195" s="104"/>
      <c r="BG195" s="104"/>
      <c r="BH195" s="104"/>
      <c r="BI195" s="104"/>
      <c r="BJ195" s="102">
        <f t="shared" si="59"/>
        <v>0</v>
      </c>
      <c r="BK195" s="104"/>
      <c r="BL195" s="102">
        <f t="shared" si="60"/>
        <v>0</v>
      </c>
      <c r="BM195" s="104"/>
      <c r="BN195" s="104"/>
      <c r="BO195" s="104"/>
      <c r="BP195" s="104"/>
      <c r="BQ195" s="104"/>
      <c r="BR195" s="104"/>
      <c r="BS195" s="104"/>
      <c r="BT195" s="104"/>
      <c r="BU195" s="104"/>
      <c r="BV195" s="104"/>
      <c r="BW195" s="104"/>
      <c r="BX195" s="104"/>
      <c r="BY195" s="104">
        <f t="shared" si="61"/>
        <v>0</v>
      </c>
      <c r="BZ195" s="102">
        <f t="shared" si="62"/>
        <v>0</v>
      </c>
      <c r="CA195" s="104">
        <f t="shared" si="51"/>
        <v>957308</v>
      </c>
      <c r="CB195" s="104">
        <f t="shared" si="52"/>
        <v>0</v>
      </c>
      <c r="CC195" s="105">
        <f t="shared" si="63"/>
        <v>957308</v>
      </c>
      <c r="CD195" s="106">
        <f t="shared" si="53"/>
        <v>0</v>
      </c>
      <c r="CE195" s="107">
        <f t="shared" si="64"/>
        <v>957308</v>
      </c>
      <c r="CF195" s="120"/>
      <c r="CG195" s="109"/>
    </row>
    <row r="196" spans="1:85" hidden="1" x14ac:dyDescent="0.25">
      <c r="A196" s="272" t="s">
        <v>167</v>
      </c>
      <c r="B196" s="99">
        <f t="shared" si="65"/>
        <v>41827</v>
      </c>
      <c r="C196" s="110">
        <f t="shared" si="54"/>
        <v>957308</v>
      </c>
      <c r="D196" s="111">
        <f t="shared" si="55"/>
        <v>0</v>
      </c>
      <c r="E196" s="112">
        <f t="shared" si="56"/>
        <v>0</v>
      </c>
      <c r="F196" s="198">
        <f t="shared" si="57"/>
        <v>957308</v>
      </c>
      <c r="G196" s="425"/>
      <c r="H196" s="104"/>
      <c r="I196" s="104"/>
      <c r="J196" s="104"/>
      <c r="K196" s="104"/>
      <c r="L196" s="102">
        <f t="shared" si="48"/>
        <v>0</v>
      </c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  <c r="Y196" s="104"/>
      <c r="Z196" s="104"/>
      <c r="AA196" s="104"/>
      <c r="AB196" s="102">
        <f t="shared" si="49"/>
        <v>0</v>
      </c>
      <c r="AC196" s="104"/>
      <c r="AD196" s="103">
        <f t="shared" si="50"/>
        <v>0</v>
      </c>
      <c r="AE196" s="428">
        <v>28800</v>
      </c>
      <c r="AF196" s="428"/>
      <c r="AG196" s="104"/>
      <c r="AH196" s="104"/>
      <c r="AI196" s="104"/>
      <c r="AJ196" s="104"/>
      <c r="AK196" s="104"/>
      <c r="AL196" s="104"/>
      <c r="AM196" s="104"/>
      <c r="AN196" s="104"/>
      <c r="AO196" s="104"/>
      <c r="AP196" s="104"/>
      <c r="AQ196" s="104"/>
      <c r="AR196" s="104"/>
      <c r="AS196" s="104"/>
      <c r="AT196" s="102">
        <f t="shared" si="58"/>
        <v>28800</v>
      </c>
      <c r="AU196" s="104"/>
      <c r="AV196" s="104"/>
      <c r="AW196" s="104"/>
      <c r="AX196" s="104"/>
      <c r="AY196" s="104"/>
      <c r="AZ196" s="104"/>
      <c r="BA196" s="104"/>
      <c r="BB196" s="104"/>
      <c r="BC196" s="104"/>
      <c r="BD196" s="104"/>
      <c r="BE196" s="104"/>
      <c r="BF196" s="104"/>
      <c r="BG196" s="104"/>
      <c r="BH196" s="104"/>
      <c r="BI196" s="104"/>
      <c r="BJ196" s="102">
        <f t="shared" si="59"/>
        <v>0</v>
      </c>
      <c r="BK196" s="104"/>
      <c r="BL196" s="102">
        <f t="shared" si="60"/>
        <v>28800</v>
      </c>
      <c r="BM196" s="104"/>
      <c r="BN196" s="104"/>
      <c r="BO196" s="104"/>
      <c r="BP196" s="104"/>
      <c r="BQ196" s="104"/>
      <c r="BR196" s="104"/>
      <c r="BS196" s="104"/>
      <c r="BT196" s="104"/>
      <c r="BU196" s="104"/>
      <c r="BV196" s="104"/>
      <c r="BW196" s="104"/>
      <c r="BX196" s="104"/>
      <c r="BY196" s="104">
        <f t="shared" si="61"/>
        <v>0</v>
      </c>
      <c r="BZ196" s="102">
        <f t="shared" si="62"/>
        <v>0</v>
      </c>
      <c r="CA196" s="104">
        <f t="shared" si="51"/>
        <v>928508</v>
      </c>
      <c r="CB196" s="104">
        <f t="shared" si="52"/>
        <v>0</v>
      </c>
      <c r="CC196" s="105">
        <f t="shared" si="63"/>
        <v>928508</v>
      </c>
      <c r="CD196" s="106">
        <f t="shared" si="53"/>
        <v>0</v>
      </c>
      <c r="CE196" s="107">
        <f t="shared" si="64"/>
        <v>928508</v>
      </c>
      <c r="CF196" s="120"/>
      <c r="CG196" s="109"/>
    </row>
    <row r="197" spans="1:85" hidden="1" x14ac:dyDescent="0.25">
      <c r="A197" s="272" t="s">
        <v>161</v>
      </c>
      <c r="B197" s="99">
        <f t="shared" si="65"/>
        <v>41828</v>
      </c>
      <c r="C197" s="110">
        <f t="shared" si="54"/>
        <v>928508</v>
      </c>
      <c r="D197" s="111">
        <f t="shared" si="55"/>
        <v>0</v>
      </c>
      <c r="E197" s="112">
        <f t="shared" si="56"/>
        <v>0</v>
      </c>
      <c r="F197" s="198">
        <f t="shared" si="57"/>
        <v>928508</v>
      </c>
      <c r="G197" s="425"/>
      <c r="H197" s="104"/>
      <c r="I197" s="104"/>
      <c r="J197" s="104"/>
      <c r="K197" s="104"/>
      <c r="L197" s="102">
        <f t="shared" si="48"/>
        <v>0</v>
      </c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4"/>
      <c r="X197" s="104"/>
      <c r="Y197" s="104"/>
      <c r="Z197" s="104"/>
      <c r="AA197" s="104"/>
      <c r="AB197" s="102">
        <f t="shared" si="49"/>
        <v>0</v>
      </c>
      <c r="AC197" s="104"/>
      <c r="AD197" s="103">
        <f t="shared" si="50"/>
        <v>0</v>
      </c>
      <c r="AE197" s="428">
        <v>81300</v>
      </c>
      <c r="AF197" s="428"/>
      <c r="AG197" s="104"/>
      <c r="AH197" s="104"/>
      <c r="AI197" s="104"/>
      <c r="AJ197" s="104"/>
      <c r="AK197" s="104"/>
      <c r="AL197" s="104"/>
      <c r="AM197" s="104"/>
      <c r="AN197" s="104"/>
      <c r="AO197" s="104"/>
      <c r="AP197" s="104"/>
      <c r="AQ197" s="104"/>
      <c r="AR197" s="104"/>
      <c r="AS197" s="104"/>
      <c r="AT197" s="102">
        <f t="shared" si="58"/>
        <v>81300</v>
      </c>
      <c r="AU197" s="104"/>
      <c r="AV197" s="104"/>
      <c r="AW197" s="104"/>
      <c r="AX197" s="104"/>
      <c r="AY197" s="104"/>
      <c r="AZ197" s="104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2">
        <f t="shared" si="59"/>
        <v>0</v>
      </c>
      <c r="BK197" s="104"/>
      <c r="BL197" s="102">
        <f t="shared" si="60"/>
        <v>81300</v>
      </c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>
        <f t="shared" si="61"/>
        <v>0</v>
      </c>
      <c r="BZ197" s="102">
        <f t="shared" si="62"/>
        <v>0</v>
      </c>
      <c r="CA197" s="104">
        <f t="shared" si="51"/>
        <v>847208</v>
      </c>
      <c r="CB197" s="104">
        <f t="shared" si="52"/>
        <v>0</v>
      </c>
      <c r="CC197" s="105">
        <f t="shared" si="63"/>
        <v>847208</v>
      </c>
      <c r="CD197" s="106">
        <f t="shared" si="53"/>
        <v>0</v>
      </c>
      <c r="CE197" s="107">
        <f t="shared" si="64"/>
        <v>847208</v>
      </c>
      <c r="CF197" s="120"/>
      <c r="CG197" s="109"/>
    </row>
    <row r="198" spans="1:85" hidden="1" x14ac:dyDescent="0.25">
      <c r="A198" s="272" t="s">
        <v>162</v>
      </c>
      <c r="B198" s="99">
        <f t="shared" si="65"/>
        <v>41829</v>
      </c>
      <c r="C198" s="110">
        <f t="shared" si="54"/>
        <v>847208</v>
      </c>
      <c r="D198" s="111">
        <f t="shared" si="55"/>
        <v>0</v>
      </c>
      <c r="E198" s="112">
        <f t="shared" si="56"/>
        <v>0</v>
      </c>
      <c r="F198" s="198">
        <f t="shared" si="57"/>
        <v>847208</v>
      </c>
      <c r="G198" s="426"/>
      <c r="H198" s="104"/>
      <c r="I198" s="104"/>
      <c r="J198" s="104"/>
      <c r="K198" s="104"/>
      <c r="L198" s="102">
        <f t="shared" si="48"/>
        <v>0</v>
      </c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  <c r="Y198" s="104"/>
      <c r="Z198" s="104"/>
      <c r="AA198" s="104"/>
      <c r="AB198" s="102">
        <f t="shared" si="49"/>
        <v>0</v>
      </c>
      <c r="AC198" s="104"/>
      <c r="AD198" s="103">
        <f t="shared" si="50"/>
        <v>0</v>
      </c>
      <c r="AE198" s="420">
        <v>52000</v>
      </c>
      <c r="AF198" s="420"/>
      <c r="AG198" s="104"/>
      <c r="AH198" s="104"/>
      <c r="AI198" s="104"/>
      <c r="AJ198" s="104"/>
      <c r="AK198" s="104"/>
      <c r="AL198" s="104"/>
      <c r="AM198" s="104"/>
      <c r="AN198" s="104"/>
      <c r="AO198" s="104"/>
      <c r="AP198" s="104"/>
      <c r="AQ198" s="104"/>
      <c r="AR198" s="104"/>
      <c r="AS198" s="104"/>
      <c r="AT198" s="102">
        <f t="shared" si="58"/>
        <v>52000</v>
      </c>
      <c r="AU198" s="104"/>
      <c r="AV198" s="104"/>
      <c r="AW198" s="104"/>
      <c r="AX198" s="104"/>
      <c r="AY198" s="104"/>
      <c r="AZ198" s="104"/>
      <c r="BA198" s="104"/>
      <c r="BB198" s="104"/>
      <c r="BC198" s="104"/>
      <c r="BD198" s="104"/>
      <c r="BE198" s="104"/>
      <c r="BF198" s="104"/>
      <c r="BG198" s="104"/>
      <c r="BH198" s="104"/>
      <c r="BI198" s="104"/>
      <c r="BJ198" s="102">
        <f t="shared" si="59"/>
        <v>0</v>
      </c>
      <c r="BK198" s="104"/>
      <c r="BL198" s="102">
        <f t="shared" si="60"/>
        <v>52000</v>
      </c>
      <c r="BM198" s="104"/>
      <c r="BN198" s="104"/>
      <c r="BO198" s="104"/>
      <c r="BP198" s="104"/>
      <c r="BQ198" s="104"/>
      <c r="BR198" s="104"/>
      <c r="BS198" s="104"/>
      <c r="BT198" s="104"/>
      <c r="BU198" s="104"/>
      <c r="BV198" s="104"/>
      <c r="BW198" s="104"/>
      <c r="BX198" s="104"/>
      <c r="BY198" s="104">
        <f t="shared" si="61"/>
        <v>0</v>
      </c>
      <c r="BZ198" s="102">
        <f t="shared" si="62"/>
        <v>0</v>
      </c>
      <c r="CA198" s="104">
        <f t="shared" si="51"/>
        <v>795208</v>
      </c>
      <c r="CB198" s="104">
        <f t="shared" si="52"/>
        <v>0</v>
      </c>
      <c r="CC198" s="105">
        <f t="shared" si="63"/>
        <v>795208</v>
      </c>
      <c r="CD198" s="106">
        <f t="shared" si="53"/>
        <v>0</v>
      </c>
      <c r="CE198" s="107">
        <f t="shared" si="64"/>
        <v>795208</v>
      </c>
      <c r="CF198" s="120"/>
      <c r="CG198" s="109"/>
    </row>
    <row r="199" spans="1:85" hidden="1" x14ac:dyDescent="0.25">
      <c r="A199" s="272" t="s">
        <v>163</v>
      </c>
      <c r="B199" s="99">
        <f t="shared" si="65"/>
        <v>41830</v>
      </c>
      <c r="C199" s="110">
        <f t="shared" si="54"/>
        <v>795208</v>
      </c>
      <c r="D199" s="111">
        <f t="shared" si="55"/>
        <v>0</v>
      </c>
      <c r="E199" s="112">
        <f t="shared" si="56"/>
        <v>0</v>
      </c>
      <c r="F199" s="198">
        <f t="shared" si="57"/>
        <v>795208</v>
      </c>
      <c r="G199" s="426">
        <v>250000</v>
      </c>
      <c r="H199" s="104"/>
      <c r="I199" s="104"/>
      <c r="J199" s="104"/>
      <c r="K199" s="104"/>
      <c r="L199" s="102">
        <f t="shared" si="48"/>
        <v>250000</v>
      </c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  <c r="Y199" s="104"/>
      <c r="Z199" s="104"/>
      <c r="AA199" s="104"/>
      <c r="AB199" s="102">
        <f t="shared" si="49"/>
        <v>0</v>
      </c>
      <c r="AC199" s="104"/>
      <c r="AD199" s="103">
        <f t="shared" si="50"/>
        <v>250000</v>
      </c>
      <c r="AE199" s="420">
        <v>56400</v>
      </c>
      <c r="AF199" s="420"/>
      <c r="AG199" s="104"/>
      <c r="AH199" s="104"/>
      <c r="AI199" s="104"/>
      <c r="AJ199" s="104"/>
      <c r="AK199" s="104"/>
      <c r="AL199" s="104"/>
      <c r="AM199" s="104"/>
      <c r="AN199" s="104"/>
      <c r="AO199" s="104"/>
      <c r="AP199" s="104"/>
      <c r="AQ199" s="104"/>
      <c r="AR199" s="104"/>
      <c r="AS199" s="104"/>
      <c r="AT199" s="102">
        <f t="shared" si="58"/>
        <v>56400</v>
      </c>
      <c r="AU199" s="104"/>
      <c r="AV199" s="104"/>
      <c r="AW199" s="104"/>
      <c r="AX199" s="104"/>
      <c r="AY199" s="104"/>
      <c r="AZ199" s="104"/>
      <c r="BA199" s="104"/>
      <c r="BB199" s="104"/>
      <c r="BC199" s="104"/>
      <c r="BD199" s="104"/>
      <c r="BE199" s="104"/>
      <c r="BF199" s="104"/>
      <c r="BG199" s="104"/>
      <c r="BH199" s="104"/>
      <c r="BI199" s="104"/>
      <c r="BJ199" s="102">
        <f t="shared" si="59"/>
        <v>0</v>
      </c>
      <c r="BK199" s="104"/>
      <c r="BL199" s="102">
        <f t="shared" si="60"/>
        <v>56400</v>
      </c>
      <c r="BM199" s="104"/>
      <c r="BN199" s="104"/>
      <c r="BO199" s="104"/>
      <c r="BP199" s="104"/>
      <c r="BQ199" s="104"/>
      <c r="BR199" s="104"/>
      <c r="BS199" s="104"/>
      <c r="BT199" s="104"/>
      <c r="BU199" s="104"/>
      <c r="BV199" s="104"/>
      <c r="BW199" s="104"/>
      <c r="BX199" s="104"/>
      <c r="BY199" s="104">
        <f t="shared" si="61"/>
        <v>0</v>
      </c>
      <c r="BZ199" s="102">
        <f t="shared" si="62"/>
        <v>0</v>
      </c>
      <c r="CA199" s="104">
        <f t="shared" si="51"/>
        <v>988808</v>
      </c>
      <c r="CB199" s="104">
        <f t="shared" si="52"/>
        <v>0</v>
      </c>
      <c r="CC199" s="105">
        <f t="shared" si="63"/>
        <v>988808</v>
      </c>
      <c r="CD199" s="106">
        <f t="shared" si="53"/>
        <v>0</v>
      </c>
      <c r="CE199" s="107">
        <f t="shared" si="64"/>
        <v>988808</v>
      </c>
      <c r="CF199" s="120"/>
      <c r="CG199" s="109"/>
    </row>
    <row r="200" spans="1:85" hidden="1" x14ac:dyDescent="0.25">
      <c r="A200" s="272" t="s">
        <v>164</v>
      </c>
      <c r="B200" s="99">
        <f t="shared" si="65"/>
        <v>41831</v>
      </c>
      <c r="C200" s="110">
        <f t="shared" si="54"/>
        <v>988808</v>
      </c>
      <c r="D200" s="111">
        <f t="shared" si="55"/>
        <v>0</v>
      </c>
      <c r="E200" s="112">
        <f t="shared" si="56"/>
        <v>0</v>
      </c>
      <c r="F200" s="198">
        <f t="shared" si="57"/>
        <v>988808</v>
      </c>
      <c r="G200" s="426"/>
      <c r="H200" s="104"/>
      <c r="I200" s="104"/>
      <c r="J200" s="104"/>
      <c r="K200" s="104"/>
      <c r="L200" s="102">
        <f t="shared" si="48"/>
        <v>0</v>
      </c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  <c r="Z200" s="104"/>
      <c r="AA200" s="104"/>
      <c r="AB200" s="102">
        <f t="shared" si="49"/>
        <v>0</v>
      </c>
      <c r="AC200" s="104"/>
      <c r="AD200" s="103">
        <f t="shared" si="50"/>
        <v>0</v>
      </c>
      <c r="AE200" s="420">
        <v>82000</v>
      </c>
      <c r="AF200" s="420"/>
      <c r="AG200" s="104"/>
      <c r="AH200" s="104"/>
      <c r="AI200" s="104"/>
      <c r="AJ200" s="104"/>
      <c r="AK200" s="104"/>
      <c r="AL200" s="104"/>
      <c r="AM200" s="104"/>
      <c r="AN200" s="104"/>
      <c r="AO200" s="104"/>
      <c r="AP200" s="104"/>
      <c r="AQ200" s="104"/>
      <c r="AR200" s="104"/>
      <c r="AS200" s="104"/>
      <c r="AT200" s="102">
        <f t="shared" si="58"/>
        <v>82000</v>
      </c>
      <c r="AU200" s="104"/>
      <c r="AV200" s="104"/>
      <c r="AW200" s="104"/>
      <c r="AX200" s="104"/>
      <c r="AY200" s="104"/>
      <c r="AZ200" s="104"/>
      <c r="BA200" s="104"/>
      <c r="BB200" s="104"/>
      <c r="BC200" s="104"/>
      <c r="BD200" s="104"/>
      <c r="BE200" s="104"/>
      <c r="BF200" s="104"/>
      <c r="BG200" s="104"/>
      <c r="BH200" s="104"/>
      <c r="BI200" s="104"/>
      <c r="BJ200" s="102">
        <f t="shared" si="59"/>
        <v>0</v>
      </c>
      <c r="BK200" s="104"/>
      <c r="BL200" s="102">
        <f t="shared" si="60"/>
        <v>82000</v>
      </c>
      <c r="BM200" s="104"/>
      <c r="BN200" s="104"/>
      <c r="BO200" s="104"/>
      <c r="BP200" s="104"/>
      <c r="BQ200" s="104"/>
      <c r="BR200" s="104"/>
      <c r="BS200" s="104"/>
      <c r="BT200" s="104"/>
      <c r="BU200" s="104"/>
      <c r="BV200" s="104"/>
      <c r="BW200" s="104"/>
      <c r="BX200" s="104"/>
      <c r="BY200" s="104">
        <f t="shared" si="61"/>
        <v>0</v>
      </c>
      <c r="BZ200" s="102">
        <f t="shared" si="62"/>
        <v>0</v>
      </c>
      <c r="CA200" s="104">
        <f t="shared" si="51"/>
        <v>906808</v>
      </c>
      <c r="CB200" s="104">
        <f t="shared" si="52"/>
        <v>0</v>
      </c>
      <c r="CC200" s="105">
        <f t="shared" si="63"/>
        <v>906808</v>
      </c>
      <c r="CD200" s="106">
        <f t="shared" si="53"/>
        <v>0</v>
      </c>
      <c r="CE200" s="107">
        <f t="shared" si="64"/>
        <v>906808</v>
      </c>
      <c r="CF200" s="120"/>
      <c r="CG200" s="109"/>
    </row>
    <row r="201" spans="1:85" hidden="1" x14ac:dyDescent="0.25">
      <c r="A201" s="272" t="s">
        <v>165</v>
      </c>
      <c r="B201" s="99">
        <f t="shared" si="65"/>
        <v>41832</v>
      </c>
      <c r="C201" s="110">
        <f t="shared" si="54"/>
        <v>906808</v>
      </c>
      <c r="D201" s="111">
        <f t="shared" si="55"/>
        <v>0</v>
      </c>
      <c r="E201" s="112">
        <f t="shared" si="56"/>
        <v>0</v>
      </c>
      <c r="F201" s="198">
        <f t="shared" si="57"/>
        <v>906808</v>
      </c>
      <c r="G201" s="425"/>
      <c r="H201" s="104"/>
      <c r="I201" s="104"/>
      <c r="J201" s="104"/>
      <c r="K201" s="104"/>
      <c r="L201" s="102">
        <f t="shared" ref="L201:L264" si="66">SUM(G201:K201)</f>
        <v>0</v>
      </c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  <c r="AB201" s="102">
        <f t="shared" ref="AB201:AB264" si="67">SUM(M201:AA201)</f>
        <v>0</v>
      </c>
      <c r="AC201" s="104"/>
      <c r="AD201" s="103">
        <f t="shared" ref="AD201:AD264" si="68">L201+AB201+AC201</f>
        <v>0</v>
      </c>
      <c r="AE201" s="428">
        <v>42480</v>
      </c>
      <c r="AF201" s="428"/>
      <c r="AG201" s="104"/>
      <c r="AH201" s="104"/>
      <c r="AI201" s="104"/>
      <c r="AJ201" s="104"/>
      <c r="AK201" s="104"/>
      <c r="AL201" s="104"/>
      <c r="AM201" s="104"/>
      <c r="AN201" s="104"/>
      <c r="AO201" s="104"/>
      <c r="AP201" s="104"/>
      <c r="AQ201" s="104"/>
      <c r="AR201" s="104"/>
      <c r="AS201" s="104"/>
      <c r="AT201" s="102">
        <f t="shared" si="58"/>
        <v>42480</v>
      </c>
      <c r="AU201" s="104"/>
      <c r="AV201" s="104"/>
      <c r="AW201" s="104"/>
      <c r="AX201" s="104"/>
      <c r="AY201" s="104"/>
      <c r="AZ201" s="104"/>
      <c r="BA201" s="104"/>
      <c r="BB201" s="104"/>
      <c r="BC201" s="104"/>
      <c r="BD201" s="104"/>
      <c r="BE201" s="104"/>
      <c r="BF201" s="104"/>
      <c r="BG201" s="104"/>
      <c r="BH201" s="104"/>
      <c r="BI201" s="104"/>
      <c r="BJ201" s="102">
        <f t="shared" si="59"/>
        <v>0</v>
      </c>
      <c r="BK201" s="104"/>
      <c r="BL201" s="102">
        <f t="shared" si="60"/>
        <v>42480</v>
      </c>
      <c r="BM201" s="104"/>
      <c r="BN201" s="104"/>
      <c r="BO201" s="104"/>
      <c r="BP201" s="104"/>
      <c r="BQ201" s="104"/>
      <c r="BR201" s="104"/>
      <c r="BS201" s="104"/>
      <c r="BT201" s="104"/>
      <c r="BU201" s="104"/>
      <c r="BV201" s="104"/>
      <c r="BW201" s="104"/>
      <c r="BX201" s="104"/>
      <c r="BY201" s="104">
        <f t="shared" si="61"/>
        <v>0</v>
      </c>
      <c r="BZ201" s="102">
        <f t="shared" si="62"/>
        <v>0</v>
      </c>
      <c r="CA201" s="104">
        <f t="shared" ref="CA201:CA264" si="69">C201+L201-AT201+BN201-BM201</f>
        <v>864328</v>
      </c>
      <c r="CB201" s="104">
        <f t="shared" ref="CB201:CB264" si="70">D201+AB201-BJ201+BM201-BN201-BY201</f>
        <v>0</v>
      </c>
      <c r="CC201" s="105">
        <f t="shared" si="63"/>
        <v>864328</v>
      </c>
      <c r="CD201" s="106">
        <f t="shared" ref="CD201:CD264" si="71">E201+AC201-BK201</f>
        <v>0</v>
      </c>
      <c r="CE201" s="107">
        <f t="shared" si="64"/>
        <v>864328</v>
      </c>
      <c r="CF201" s="120"/>
      <c r="CG201" s="109"/>
    </row>
    <row r="202" spans="1:85" hidden="1" x14ac:dyDescent="0.25">
      <c r="A202" s="273" t="s">
        <v>166</v>
      </c>
      <c r="B202" s="274">
        <f t="shared" si="65"/>
        <v>41833</v>
      </c>
      <c r="C202" s="110">
        <f t="shared" si="54"/>
        <v>864328</v>
      </c>
      <c r="D202" s="111">
        <f t="shared" si="55"/>
        <v>0</v>
      </c>
      <c r="E202" s="112">
        <f t="shared" si="56"/>
        <v>0</v>
      </c>
      <c r="F202" s="198">
        <f t="shared" si="57"/>
        <v>864328</v>
      </c>
      <c r="G202" s="425"/>
      <c r="H202" s="104"/>
      <c r="I202" s="104"/>
      <c r="J202" s="104"/>
      <c r="K202" s="104"/>
      <c r="L202" s="102">
        <f t="shared" si="66"/>
        <v>0</v>
      </c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  <c r="AB202" s="102">
        <f t="shared" si="67"/>
        <v>0</v>
      </c>
      <c r="AC202" s="104"/>
      <c r="AD202" s="103">
        <f t="shared" si="68"/>
        <v>0</v>
      </c>
      <c r="AE202" s="428"/>
      <c r="AF202" s="428"/>
      <c r="AG202" s="104"/>
      <c r="AH202" s="104"/>
      <c r="AI202" s="104"/>
      <c r="AJ202" s="104"/>
      <c r="AK202" s="104"/>
      <c r="AL202" s="104"/>
      <c r="AM202" s="104"/>
      <c r="AN202" s="104"/>
      <c r="AO202" s="104"/>
      <c r="AP202" s="104"/>
      <c r="AQ202" s="104"/>
      <c r="AR202" s="104"/>
      <c r="AS202" s="104"/>
      <c r="AT202" s="102">
        <f t="shared" si="58"/>
        <v>0</v>
      </c>
      <c r="AU202" s="104"/>
      <c r="AV202" s="104"/>
      <c r="AW202" s="104"/>
      <c r="AX202" s="104"/>
      <c r="AY202" s="104"/>
      <c r="AZ202" s="104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2">
        <f t="shared" si="59"/>
        <v>0</v>
      </c>
      <c r="BK202" s="104"/>
      <c r="BL202" s="102">
        <f t="shared" si="60"/>
        <v>0</v>
      </c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>
        <f t="shared" si="61"/>
        <v>0</v>
      </c>
      <c r="BZ202" s="102">
        <f t="shared" si="62"/>
        <v>0</v>
      </c>
      <c r="CA202" s="104">
        <f t="shared" si="69"/>
        <v>864328</v>
      </c>
      <c r="CB202" s="104">
        <f t="shared" si="70"/>
        <v>0</v>
      </c>
      <c r="CC202" s="105">
        <f t="shared" si="63"/>
        <v>864328</v>
      </c>
      <c r="CD202" s="106">
        <f t="shared" si="71"/>
        <v>0</v>
      </c>
      <c r="CE202" s="107">
        <f t="shared" si="64"/>
        <v>864328</v>
      </c>
      <c r="CF202" s="120"/>
      <c r="CG202" s="109"/>
    </row>
    <row r="203" spans="1:85" hidden="1" x14ac:dyDescent="0.25">
      <c r="A203" s="272" t="s">
        <v>167</v>
      </c>
      <c r="B203" s="99">
        <f t="shared" si="65"/>
        <v>41834</v>
      </c>
      <c r="C203" s="110">
        <f t="shared" si="54"/>
        <v>864328</v>
      </c>
      <c r="D203" s="111">
        <f t="shared" si="55"/>
        <v>0</v>
      </c>
      <c r="E203" s="112">
        <f t="shared" si="56"/>
        <v>0</v>
      </c>
      <c r="F203" s="198">
        <f t="shared" si="57"/>
        <v>864328</v>
      </c>
      <c r="G203" s="425"/>
      <c r="H203" s="104"/>
      <c r="I203" s="104"/>
      <c r="J203" s="104"/>
      <c r="K203" s="104"/>
      <c r="L203" s="102">
        <f t="shared" si="66"/>
        <v>0</v>
      </c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4"/>
      <c r="X203" s="104"/>
      <c r="Y203" s="104"/>
      <c r="Z203" s="104"/>
      <c r="AA203" s="104"/>
      <c r="AB203" s="102">
        <f t="shared" si="67"/>
        <v>0</v>
      </c>
      <c r="AC203" s="104"/>
      <c r="AD203" s="103">
        <f t="shared" si="68"/>
        <v>0</v>
      </c>
      <c r="AE203" s="428">
        <v>66700</v>
      </c>
      <c r="AF203" s="428"/>
      <c r="AG203" s="104"/>
      <c r="AH203" s="104"/>
      <c r="AI203" s="104"/>
      <c r="AJ203" s="104"/>
      <c r="AK203" s="104"/>
      <c r="AL203" s="104"/>
      <c r="AM203" s="104"/>
      <c r="AN203" s="104"/>
      <c r="AO203" s="104"/>
      <c r="AP203" s="104"/>
      <c r="AQ203" s="104"/>
      <c r="AR203" s="104"/>
      <c r="AS203" s="104"/>
      <c r="AT203" s="102">
        <f t="shared" si="58"/>
        <v>66700</v>
      </c>
      <c r="AU203" s="104"/>
      <c r="AV203" s="104"/>
      <c r="AW203" s="104"/>
      <c r="AX203" s="104"/>
      <c r="AY203" s="104"/>
      <c r="AZ203" s="104"/>
      <c r="BA203" s="104"/>
      <c r="BB203" s="104"/>
      <c r="BC203" s="104"/>
      <c r="BD203" s="104"/>
      <c r="BE203" s="104"/>
      <c r="BF203" s="104"/>
      <c r="BG203" s="104"/>
      <c r="BH203" s="104"/>
      <c r="BI203" s="104"/>
      <c r="BJ203" s="102">
        <f t="shared" si="59"/>
        <v>0</v>
      </c>
      <c r="BK203" s="104"/>
      <c r="BL203" s="102">
        <f t="shared" si="60"/>
        <v>66700</v>
      </c>
      <c r="BM203" s="104"/>
      <c r="BN203" s="104"/>
      <c r="BO203" s="104"/>
      <c r="BP203" s="104"/>
      <c r="BQ203" s="104"/>
      <c r="BR203" s="104"/>
      <c r="BS203" s="104"/>
      <c r="BT203" s="104"/>
      <c r="BU203" s="104"/>
      <c r="BV203" s="104"/>
      <c r="BW203" s="104"/>
      <c r="BX203" s="104"/>
      <c r="BY203" s="104">
        <f t="shared" si="61"/>
        <v>0</v>
      </c>
      <c r="BZ203" s="102">
        <f t="shared" si="62"/>
        <v>0</v>
      </c>
      <c r="CA203" s="104">
        <f t="shared" si="69"/>
        <v>797628</v>
      </c>
      <c r="CB203" s="104">
        <f t="shared" si="70"/>
        <v>0</v>
      </c>
      <c r="CC203" s="105">
        <f t="shared" si="63"/>
        <v>797628</v>
      </c>
      <c r="CD203" s="106">
        <f t="shared" si="71"/>
        <v>0</v>
      </c>
      <c r="CE203" s="107">
        <f t="shared" si="64"/>
        <v>797628</v>
      </c>
      <c r="CF203" s="120"/>
      <c r="CG203" s="109"/>
    </row>
    <row r="204" spans="1:85" hidden="1" x14ac:dyDescent="0.25">
      <c r="A204" s="272" t="s">
        <v>161</v>
      </c>
      <c r="B204" s="99">
        <f t="shared" si="65"/>
        <v>41835</v>
      </c>
      <c r="C204" s="110">
        <f t="shared" si="54"/>
        <v>797628</v>
      </c>
      <c r="D204" s="111">
        <f t="shared" si="55"/>
        <v>0</v>
      </c>
      <c r="E204" s="112">
        <f t="shared" si="56"/>
        <v>0</v>
      </c>
      <c r="F204" s="198">
        <f t="shared" si="57"/>
        <v>797628</v>
      </c>
      <c r="G204" s="425"/>
      <c r="H204" s="104"/>
      <c r="I204" s="104"/>
      <c r="J204" s="104"/>
      <c r="K204" s="104"/>
      <c r="L204" s="102">
        <f t="shared" si="66"/>
        <v>0</v>
      </c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  <c r="Y204" s="104"/>
      <c r="Z204" s="104"/>
      <c r="AA204" s="104"/>
      <c r="AB204" s="102">
        <f t="shared" si="67"/>
        <v>0</v>
      </c>
      <c r="AC204" s="104"/>
      <c r="AD204" s="103">
        <f t="shared" si="68"/>
        <v>0</v>
      </c>
      <c r="AE204" s="428">
        <v>44600</v>
      </c>
      <c r="AF204" s="428"/>
      <c r="AG204" s="104"/>
      <c r="AH204" s="104"/>
      <c r="AI204" s="104"/>
      <c r="AJ204" s="104"/>
      <c r="AK204" s="104"/>
      <c r="AL204" s="104"/>
      <c r="AM204" s="104"/>
      <c r="AN204" s="104"/>
      <c r="AO204" s="104"/>
      <c r="AP204" s="104"/>
      <c r="AQ204" s="104"/>
      <c r="AR204" s="104"/>
      <c r="AS204" s="104"/>
      <c r="AT204" s="102">
        <f t="shared" si="58"/>
        <v>44600</v>
      </c>
      <c r="AU204" s="104"/>
      <c r="AV204" s="104"/>
      <c r="AW204" s="104"/>
      <c r="AX204" s="104"/>
      <c r="AY204" s="104"/>
      <c r="AZ204" s="104"/>
      <c r="BA204" s="104"/>
      <c r="BB204" s="104"/>
      <c r="BC204" s="104"/>
      <c r="BD204" s="104"/>
      <c r="BE204" s="104"/>
      <c r="BF204" s="104"/>
      <c r="BG204" s="104"/>
      <c r="BH204" s="104"/>
      <c r="BI204" s="104"/>
      <c r="BJ204" s="102">
        <f t="shared" si="59"/>
        <v>0</v>
      </c>
      <c r="BK204" s="104"/>
      <c r="BL204" s="102">
        <f t="shared" si="60"/>
        <v>44600</v>
      </c>
      <c r="BM204" s="104"/>
      <c r="BN204" s="104"/>
      <c r="BO204" s="104"/>
      <c r="BP204" s="104"/>
      <c r="BQ204" s="104"/>
      <c r="BR204" s="104"/>
      <c r="BS204" s="104"/>
      <c r="BT204" s="104"/>
      <c r="BU204" s="104"/>
      <c r="BV204" s="104"/>
      <c r="BW204" s="104"/>
      <c r="BX204" s="104"/>
      <c r="BY204" s="104">
        <f t="shared" si="61"/>
        <v>0</v>
      </c>
      <c r="BZ204" s="102">
        <f t="shared" si="62"/>
        <v>0</v>
      </c>
      <c r="CA204" s="104">
        <f t="shared" si="69"/>
        <v>753028</v>
      </c>
      <c r="CB204" s="104">
        <f t="shared" si="70"/>
        <v>0</v>
      </c>
      <c r="CC204" s="105">
        <f t="shared" si="63"/>
        <v>753028</v>
      </c>
      <c r="CD204" s="106">
        <f t="shared" si="71"/>
        <v>0</v>
      </c>
      <c r="CE204" s="107">
        <f t="shared" si="64"/>
        <v>753028</v>
      </c>
      <c r="CF204" s="120"/>
      <c r="CG204" s="109"/>
    </row>
    <row r="205" spans="1:85" hidden="1" x14ac:dyDescent="0.25">
      <c r="A205" s="272" t="s">
        <v>162</v>
      </c>
      <c r="B205" s="99">
        <f t="shared" si="65"/>
        <v>41836</v>
      </c>
      <c r="C205" s="110">
        <f t="shared" si="54"/>
        <v>753028</v>
      </c>
      <c r="D205" s="111">
        <f t="shared" si="55"/>
        <v>0</v>
      </c>
      <c r="E205" s="112">
        <f t="shared" si="56"/>
        <v>0</v>
      </c>
      <c r="F205" s="198">
        <f t="shared" si="57"/>
        <v>753028</v>
      </c>
      <c r="G205" s="425"/>
      <c r="H205" s="104"/>
      <c r="I205" s="104"/>
      <c r="J205" s="104"/>
      <c r="K205" s="104"/>
      <c r="L205" s="102">
        <f t="shared" si="66"/>
        <v>0</v>
      </c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  <c r="Z205" s="104"/>
      <c r="AA205" s="104"/>
      <c r="AB205" s="102">
        <f t="shared" si="67"/>
        <v>0</v>
      </c>
      <c r="AC205" s="104"/>
      <c r="AD205" s="103">
        <f t="shared" si="68"/>
        <v>0</v>
      </c>
      <c r="AE205" s="428"/>
      <c r="AF205" s="428"/>
      <c r="AG205" s="104"/>
      <c r="AH205" s="104"/>
      <c r="AI205" s="104"/>
      <c r="AJ205" s="104"/>
      <c r="AK205" s="104"/>
      <c r="AL205" s="104"/>
      <c r="AM205" s="104"/>
      <c r="AN205" s="104"/>
      <c r="AO205" s="104"/>
      <c r="AP205" s="104"/>
      <c r="AQ205" s="104"/>
      <c r="AR205" s="104"/>
      <c r="AS205" s="104"/>
      <c r="AT205" s="102">
        <f t="shared" si="58"/>
        <v>0</v>
      </c>
      <c r="AU205" s="104"/>
      <c r="AV205" s="104"/>
      <c r="AW205" s="104"/>
      <c r="AX205" s="104"/>
      <c r="AY205" s="104"/>
      <c r="AZ205" s="104"/>
      <c r="BA205" s="104"/>
      <c r="BB205" s="104"/>
      <c r="BC205" s="104"/>
      <c r="BD205" s="104"/>
      <c r="BE205" s="104"/>
      <c r="BF205" s="104"/>
      <c r="BG205" s="104"/>
      <c r="BH205" s="104"/>
      <c r="BI205" s="104"/>
      <c r="BJ205" s="102">
        <f t="shared" si="59"/>
        <v>0</v>
      </c>
      <c r="BK205" s="104"/>
      <c r="BL205" s="102">
        <f t="shared" si="60"/>
        <v>0</v>
      </c>
      <c r="BM205" s="104"/>
      <c r="BN205" s="104"/>
      <c r="BO205" s="104"/>
      <c r="BP205" s="104"/>
      <c r="BQ205" s="104"/>
      <c r="BR205" s="104"/>
      <c r="BS205" s="104"/>
      <c r="BT205" s="104"/>
      <c r="BU205" s="104"/>
      <c r="BV205" s="104"/>
      <c r="BW205" s="104"/>
      <c r="BX205" s="104"/>
      <c r="BY205" s="104">
        <f t="shared" si="61"/>
        <v>0</v>
      </c>
      <c r="BZ205" s="102">
        <f t="shared" si="62"/>
        <v>0</v>
      </c>
      <c r="CA205" s="104">
        <f t="shared" si="69"/>
        <v>753028</v>
      </c>
      <c r="CB205" s="104">
        <f t="shared" si="70"/>
        <v>0</v>
      </c>
      <c r="CC205" s="105">
        <f t="shared" si="63"/>
        <v>753028</v>
      </c>
      <c r="CD205" s="106">
        <f t="shared" si="71"/>
        <v>0</v>
      </c>
      <c r="CE205" s="107">
        <f t="shared" si="64"/>
        <v>753028</v>
      </c>
      <c r="CF205" s="120"/>
      <c r="CG205" s="109"/>
    </row>
    <row r="206" spans="1:85" hidden="1" x14ac:dyDescent="0.25">
      <c r="A206" s="272" t="s">
        <v>163</v>
      </c>
      <c r="B206" s="99">
        <f t="shared" si="65"/>
        <v>41837</v>
      </c>
      <c r="C206" s="110">
        <f t="shared" si="54"/>
        <v>753028</v>
      </c>
      <c r="D206" s="111">
        <f t="shared" si="55"/>
        <v>0</v>
      </c>
      <c r="E206" s="112">
        <f t="shared" si="56"/>
        <v>0</v>
      </c>
      <c r="F206" s="198">
        <f t="shared" si="57"/>
        <v>753028</v>
      </c>
      <c r="G206" s="425">
        <v>300000</v>
      </c>
      <c r="H206" s="104"/>
      <c r="I206" s="104"/>
      <c r="J206" s="104"/>
      <c r="K206" s="104"/>
      <c r="L206" s="102">
        <f t="shared" si="66"/>
        <v>300000</v>
      </c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104"/>
      <c r="Z206" s="104"/>
      <c r="AA206" s="104"/>
      <c r="AB206" s="102">
        <f t="shared" si="67"/>
        <v>0</v>
      </c>
      <c r="AC206" s="104"/>
      <c r="AD206" s="103">
        <f t="shared" si="68"/>
        <v>300000</v>
      </c>
      <c r="AE206" s="428">
        <v>71560</v>
      </c>
      <c r="AF206" s="428">
        <v>10000</v>
      </c>
      <c r="AG206" s="104"/>
      <c r="AH206" s="104"/>
      <c r="AI206" s="104"/>
      <c r="AJ206" s="104"/>
      <c r="AK206" s="104"/>
      <c r="AL206" s="104"/>
      <c r="AM206" s="104"/>
      <c r="AN206" s="104"/>
      <c r="AO206" s="104"/>
      <c r="AP206" s="104"/>
      <c r="AQ206" s="104"/>
      <c r="AR206" s="104"/>
      <c r="AS206" s="104"/>
      <c r="AT206" s="102">
        <f t="shared" si="58"/>
        <v>81560</v>
      </c>
      <c r="AU206" s="104"/>
      <c r="AV206" s="104"/>
      <c r="AW206" s="104"/>
      <c r="AX206" s="104"/>
      <c r="AY206" s="104"/>
      <c r="AZ206" s="104"/>
      <c r="BA206" s="104"/>
      <c r="BB206" s="104"/>
      <c r="BC206" s="104"/>
      <c r="BD206" s="104"/>
      <c r="BE206" s="104"/>
      <c r="BF206" s="104"/>
      <c r="BG206" s="104"/>
      <c r="BH206" s="104"/>
      <c r="BI206" s="104"/>
      <c r="BJ206" s="102">
        <f t="shared" si="59"/>
        <v>0</v>
      </c>
      <c r="BK206" s="104"/>
      <c r="BL206" s="102">
        <f t="shared" si="60"/>
        <v>81560</v>
      </c>
      <c r="BM206" s="104"/>
      <c r="BN206" s="104"/>
      <c r="BO206" s="104"/>
      <c r="BP206" s="104"/>
      <c r="BQ206" s="104"/>
      <c r="BR206" s="104"/>
      <c r="BS206" s="104"/>
      <c r="BT206" s="104"/>
      <c r="BU206" s="104"/>
      <c r="BV206" s="104"/>
      <c r="BW206" s="104"/>
      <c r="BX206" s="104"/>
      <c r="BY206" s="104">
        <f t="shared" si="61"/>
        <v>0</v>
      </c>
      <c r="BZ206" s="102">
        <f t="shared" si="62"/>
        <v>0</v>
      </c>
      <c r="CA206" s="104">
        <f t="shared" si="69"/>
        <v>971468</v>
      </c>
      <c r="CB206" s="104">
        <f t="shared" si="70"/>
        <v>0</v>
      </c>
      <c r="CC206" s="105">
        <f t="shared" si="63"/>
        <v>971468</v>
      </c>
      <c r="CD206" s="106">
        <f t="shared" si="71"/>
        <v>0</v>
      </c>
      <c r="CE206" s="107">
        <f t="shared" si="64"/>
        <v>971468</v>
      </c>
      <c r="CF206" s="120"/>
      <c r="CG206" s="109"/>
    </row>
    <row r="207" spans="1:85" hidden="1" x14ac:dyDescent="0.25">
      <c r="A207" s="272" t="s">
        <v>164</v>
      </c>
      <c r="B207" s="99">
        <f t="shared" si="65"/>
        <v>41838</v>
      </c>
      <c r="C207" s="110">
        <f t="shared" si="54"/>
        <v>971468</v>
      </c>
      <c r="D207" s="111">
        <f t="shared" si="55"/>
        <v>0</v>
      </c>
      <c r="E207" s="112">
        <f t="shared" si="56"/>
        <v>0</v>
      </c>
      <c r="F207" s="198">
        <f t="shared" si="57"/>
        <v>971468</v>
      </c>
      <c r="G207" s="425"/>
      <c r="H207" s="104"/>
      <c r="I207" s="104"/>
      <c r="J207" s="104"/>
      <c r="K207" s="104"/>
      <c r="L207" s="102">
        <f t="shared" si="66"/>
        <v>0</v>
      </c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  <c r="Z207" s="104"/>
      <c r="AA207" s="104"/>
      <c r="AB207" s="102">
        <f t="shared" si="67"/>
        <v>0</v>
      </c>
      <c r="AC207" s="104"/>
      <c r="AD207" s="103">
        <f t="shared" si="68"/>
        <v>0</v>
      </c>
      <c r="AE207" s="428">
        <v>68100</v>
      </c>
      <c r="AF207" s="428">
        <v>19000</v>
      </c>
      <c r="AG207" s="104"/>
      <c r="AH207" s="104"/>
      <c r="AI207" s="104"/>
      <c r="AJ207" s="104"/>
      <c r="AK207" s="104"/>
      <c r="AL207" s="104"/>
      <c r="AM207" s="104"/>
      <c r="AN207" s="104"/>
      <c r="AO207" s="104"/>
      <c r="AP207" s="104"/>
      <c r="AQ207" s="104"/>
      <c r="AR207" s="104"/>
      <c r="AS207" s="104"/>
      <c r="AT207" s="102">
        <f t="shared" si="58"/>
        <v>87100</v>
      </c>
      <c r="AU207" s="104"/>
      <c r="AV207" s="104"/>
      <c r="AW207" s="104"/>
      <c r="AX207" s="104"/>
      <c r="AY207" s="104"/>
      <c r="AZ207" s="104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2">
        <f t="shared" si="59"/>
        <v>0</v>
      </c>
      <c r="BK207" s="104"/>
      <c r="BL207" s="102">
        <f t="shared" si="60"/>
        <v>87100</v>
      </c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>
        <f t="shared" si="61"/>
        <v>0</v>
      </c>
      <c r="BZ207" s="102">
        <f t="shared" si="62"/>
        <v>0</v>
      </c>
      <c r="CA207" s="104">
        <f t="shared" si="69"/>
        <v>884368</v>
      </c>
      <c r="CB207" s="104">
        <f t="shared" si="70"/>
        <v>0</v>
      </c>
      <c r="CC207" s="105">
        <f t="shared" si="63"/>
        <v>884368</v>
      </c>
      <c r="CD207" s="106">
        <f t="shared" si="71"/>
        <v>0</v>
      </c>
      <c r="CE207" s="107">
        <f t="shared" si="64"/>
        <v>884368</v>
      </c>
      <c r="CF207" s="120"/>
      <c r="CG207" s="109"/>
    </row>
    <row r="208" spans="1:85" hidden="1" x14ac:dyDescent="0.25">
      <c r="A208" s="272" t="s">
        <v>165</v>
      </c>
      <c r="B208" s="99">
        <f t="shared" si="65"/>
        <v>41839</v>
      </c>
      <c r="C208" s="110">
        <f t="shared" si="54"/>
        <v>884368</v>
      </c>
      <c r="D208" s="111">
        <f t="shared" si="55"/>
        <v>0</v>
      </c>
      <c r="E208" s="112">
        <f t="shared" si="56"/>
        <v>0</v>
      </c>
      <c r="F208" s="198">
        <f t="shared" si="57"/>
        <v>884368</v>
      </c>
      <c r="G208" s="425"/>
      <c r="H208" s="104"/>
      <c r="I208" s="104"/>
      <c r="J208" s="104"/>
      <c r="K208" s="104"/>
      <c r="L208" s="102">
        <f t="shared" si="66"/>
        <v>0</v>
      </c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2">
        <f t="shared" si="67"/>
        <v>0</v>
      </c>
      <c r="AC208" s="104"/>
      <c r="AD208" s="103">
        <f t="shared" si="68"/>
        <v>0</v>
      </c>
      <c r="AE208" s="428">
        <v>7000</v>
      </c>
      <c r="AF208" s="428">
        <v>19000</v>
      </c>
      <c r="AG208" s="104"/>
      <c r="AH208" s="104"/>
      <c r="AI208" s="104"/>
      <c r="AJ208" s="104"/>
      <c r="AK208" s="104"/>
      <c r="AL208" s="104"/>
      <c r="AM208" s="104"/>
      <c r="AN208" s="104"/>
      <c r="AO208" s="104"/>
      <c r="AP208" s="104"/>
      <c r="AQ208" s="104"/>
      <c r="AR208" s="104"/>
      <c r="AS208" s="104"/>
      <c r="AT208" s="102">
        <f t="shared" si="58"/>
        <v>26000</v>
      </c>
      <c r="AU208" s="104"/>
      <c r="AV208" s="104"/>
      <c r="AW208" s="104"/>
      <c r="AX208" s="104"/>
      <c r="AY208" s="104"/>
      <c r="AZ208" s="104"/>
      <c r="BA208" s="104"/>
      <c r="BB208" s="104"/>
      <c r="BC208" s="104"/>
      <c r="BD208" s="104"/>
      <c r="BE208" s="104"/>
      <c r="BF208" s="104"/>
      <c r="BG208" s="104"/>
      <c r="BH208" s="104"/>
      <c r="BI208" s="104"/>
      <c r="BJ208" s="102">
        <f t="shared" si="59"/>
        <v>0</v>
      </c>
      <c r="BK208" s="104"/>
      <c r="BL208" s="102">
        <f t="shared" si="60"/>
        <v>26000</v>
      </c>
      <c r="BM208" s="104"/>
      <c r="BN208" s="104"/>
      <c r="BO208" s="104"/>
      <c r="BP208" s="104"/>
      <c r="BQ208" s="104"/>
      <c r="BR208" s="104"/>
      <c r="BS208" s="104"/>
      <c r="BT208" s="104"/>
      <c r="BU208" s="104"/>
      <c r="BV208" s="104"/>
      <c r="BW208" s="104"/>
      <c r="BX208" s="104"/>
      <c r="BY208" s="104">
        <f t="shared" si="61"/>
        <v>0</v>
      </c>
      <c r="BZ208" s="102">
        <f t="shared" si="62"/>
        <v>0</v>
      </c>
      <c r="CA208" s="104">
        <f t="shared" si="69"/>
        <v>858368</v>
      </c>
      <c r="CB208" s="104">
        <f t="shared" si="70"/>
        <v>0</v>
      </c>
      <c r="CC208" s="105">
        <f t="shared" si="63"/>
        <v>858368</v>
      </c>
      <c r="CD208" s="106">
        <f t="shared" si="71"/>
        <v>0</v>
      </c>
      <c r="CE208" s="107">
        <f t="shared" si="64"/>
        <v>858368</v>
      </c>
      <c r="CF208" s="120"/>
      <c r="CG208" s="109"/>
    </row>
    <row r="209" spans="1:85" hidden="1" x14ac:dyDescent="0.25">
      <c r="A209" s="273" t="s">
        <v>166</v>
      </c>
      <c r="B209" s="274">
        <f t="shared" si="65"/>
        <v>41840</v>
      </c>
      <c r="C209" s="110">
        <f t="shared" si="54"/>
        <v>858368</v>
      </c>
      <c r="D209" s="111">
        <f t="shared" si="55"/>
        <v>0</v>
      </c>
      <c r="E209" s="112">
        <f t="shared" si="56"/>
        <v>0</v>
      </c>
      <c r="F209" s="198">
        <f t="shared" si="57"/>
        <v>858368</v>
      </c>
      <c r="G209" s="425"/>
      <c r="H209" s="104"/>
      <c r="I209" s="104"/>
      <c r="J209" s="104"/>
      <c r="K209" s="104"/>
      <c r="L209" s="102">
        <f t="shared" si="66"/>
        <v>0</v>
      </c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2">
        <f t="shared" si="67"/>
        <v>0</v>
      </c>
      <c r="AC209" s="104"/>
      <c r="AD209" s="103">
        <f t="shared" si="68"/>
        <v>0</v>
      </c>
      <c r="AE209" s="428"/>
      <c r="AF209" s="428"/>
      <c r="AG209" s="104"/>
      <c r="AH209" s="104"/>
      <c r="AI209" s="104"/>
      <c r="AJ209" s="104"/>
      <c r="AK209" s="104"/>
      <c r="AL209" s="104"/>
      <c r="AM209" s="104"/>
      <c r="AN209" s="104"/>
      <c r="AO209" s="104"/>
      <c r="AP209" s="104"/>
      <c r="AQ209" s="104"/>
      <c r="AR209" s="104"/>
      <c r="AS209" s="104"/>
      <c r="AT209" s="102">
        <f t="shared" si="58"/>
        <v>0</v>
      </c>
      <c r="AU209" s="104"/>
      <c r="AV209" s="104"/>
      <c r="AW209" s="104"/>
      <c r="AX209" s="104"/>
      <c r="AY209" s="104"/>
      <c r="AZ209" s="104"/>
      <c r="BA209" s="104"/>
      <c r="BB209" s="104"/>
      <c r="BC209" s="104"/>
      <c r="BD209" s="104"/>
      <c r="BE209" s="104"/>
      <c r="BF209" s="104"/>
      <c r="BG209" s="104"/>
      <c r="BH209" s="104"/>
      <c r="BI209" s="104"/>
      <c r="BJ209" s="102">
        <f t="shared" si="59"/>
        <v>0</v>
      </c>
      <c r="BK209" s="104"/>
      <c r="BL209" s="102">
        <f t="shared" si="60"/>
        <v>0</v>
      </c>
      <c r="BM209" s="104"/>
      <c r="BN209" s="104"/>
      <c r="BO209" s="104"/>
      <c r="BP209" s="104"/>
      <c r="BQ209" s="104"/>
      <c r="BR209" s="104"/>
      <c r="BS209" s="104"/>
      <c r="BT209" s="104"/>
      <c r="BU209" s="104"/>
      <c r="BV209" s="104"/>
      <c r="BW209" s="104"/>
      <c r="BX209" s="104"/>
      <c r="BY209" s="104">
        <f t="shared" si="61"/>
        <v>0</v>
      </c>
      <c r="BZ209" s="102">
        <f t="shared" si="62"/>
        <v>0</v>
      </c>
      <c r="CA209" s="104">
        <f t="shared" si="69"/>
        <v>858368</v>
      </c>
      <c r="CB209" s="104">
        <f t="shared" si="70"/>
        <v>0</v>
      </c>
      <c r="CC209" s="105">
        <f t="shared" si="63"/>
        <v>858368</v>
      </c>
      <c r="CD209" s="106">
        <f t="shared" si="71"/>
        <v>0</v>
      </c>
      <c r="CE209" s="107">
        <f t="shared" si="64"/>
        <v>858368</v>
      </c>
      <c r="CF209" s="120"/>
      <c r="CG209" s="109"/>
    </row>
    <row r="210" spans="1:85" hidden="1" x14ac:dyDescent="0.25">
      <c r="A210" s="272" t="s">
        <v>167</v>
      </c>
      <c r="B210" s="99">
        <f t="shared" si="65"/>
        <v>41841</v>
      </c>
      <c r="C210" s="110">
        <f t="shared" si="54"/>
        <v>858368</v>
      </c>
      <c r="D210" s="111">
        <f t="shared" si="55"/>
        <v>0</v>
      </c>
      <c r="E210" s="112">
        <f t="shared" si="56"/>
        <v>0</v>
      </c>
      <c r="F210" s="198">
        <f t="shared" si="57"/>
        <v>858368</v>
      </c>
      <c r="G210" s="425"/>
      <c r="H210" s="104"/>
      <c r="I210" s="104"/>
      <c r="J210" s="104"/>
      <c r="K210" s="104"/>
      <c r="L210" s="102">
        <f t="shared" si="66"/>
        <v>0</v>
      </c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  <c r="Y210" s="104"/>
      <c r="Z210" s="104"/>
      <c r="AA210" s="104"/>
      <c r="AB210" s="102">
        <f t="shared" si="67"/>
        <v>0</v>
      </c>
      <c r="AC210" s="104"/>
      <c r="AD210" s="103">
        <f t="shared" si="68"/>
        <v>0</v>
      </c>
      <c r="AE210" s="428">
        <v>27200</v>
      </c>
      <c r="AF210" s="428"/>
      <c r="AG210" s="104"/>
      <c r="AH210" s="104"/>
      <c r="AI210" s="104"/>
      <c r="AJ210" s="104"/>
      <c r="AK210" s="104"/>
      <c r="AL210" s="104"/>
      <c r="AM210" s="104"/>
      <c r="AN210" s="104"/>
      <c r="AO210" s="104"/>
      <c r="AP210" s="104"/>
      <c r="AQ210" s="104"/>
      <c r="AR210" s="104"/>
      <c r="AS210" s="104"/>
      <c r="AT210" s="102">
        <f t="shared" si="58"/>
        <v>27200</v>
      </c>
      <c r="AU210" s="104"/>
      <c r="AV210" s="104"/>
      <c r="AW210" s="104"/>
      <c r="AX210" s="104"/>
      <c r="AY210" s="104"/>
      <c r="AZ210" s="104"/>
      <c r="BA210" s="104"/>
      <c r="BB210" s="104"/>
      <c r="BC210" s="104"/>
      <c r="BD210" s="104"/>
      <c r="BE210" s="104"/>
      <c r="BF210" s="104"/>
      <c r="BG210" s="104"/>
      <c r="BH210" s="104"/>
      <c r="BI210" s="104"/>
      <c r="BJ210" s="102">
        <f t="shared" si="59"/>
        <v>0</v>
      </c>
      <c r="BK210" s="104"/>
      <c r="BL210" s="102">
        <f t="shared" si="60"/>
        <v>27200</v>
      </c>
      <c r="BM210" s="104"/>
      <c r="BN210" s="104"/>
      <c r="BO210" s="104"/>
      <c r="BP210" s="104"/>
      <c r="BQ210" s="104"/>
      <c r="BR210" s="104"/>
      <c r="BS210" s="104"/>
      <c r="BT210" s="104"/>
      <c r="BU210" s="104"/>
      <c r="BV210" s="104"/>
      <c r="BW210" s="104"/>
      <c r="BX210" s="104"/>
      <c r="BY210" s="104">
        <f t="shared" si="61"/>
        <v>0</v>
      </c>
      <c r="BZ210" s="102">
        <f t="shared" si="62"/>
        <v>0</v>
      </c>
      <c r="CA210" s="104">
        <f t="shared" si="69"/>
        <v>831168</v>
      </c>
      <c r="CB210" s="104">
        <f t="shared" si="70"/>
        <v>0</v>
      </c>
      <c r="CC210" s="105">
        <f t="shared" si="63"/>
        <v>831168</v>
      </c>
      <c r="CD210" s="106">
        <f t="shared" si="71"/>
        <v>0</v>
      </c>
      <c r="CE210" s="107">
        <f t="shared" si="64"/>
        <v>831168</v>
      </c>
      <c r="CF210" s="120"/>
      <c r="CG210" s="109"/>
    </row>
    <row r="211" spans="1:85" hidden="1" x14ac:dyDescent="0.25">
      <c r="A211" s="272" t="s">
        <v>161</v>
      </c>
      <c r="B211" s="99">
        <f t="shared" si="65"/>
        <v>41842</v>
      </c>
      <c r="C211" s="110">
        <f t="shared" si="54"/>
        <v>831168</v>
      </c>
      <c r="D211" s="111">
        <f t="shared" si="55"/>
        <v>0</v>
      </c>
      <c r="E211" s="112">
        <f t="shared" si="56"/>
        <v>0</v>
      </c>
      <c r="F211" s="198">
        <f t="shared" si="57"/>
        <v>831168</v>
      </c>
      <c r="G211" s="425"/>
      <c r="H211" s="104"/>
      <c r="I211" s="104"/>
      <c r="J211" s="104"/>
      <c r="K211" s="104"/>
      <c r="L211" s="102">
        <f t="shared" si="66"/>
        <v>0</v>
      </c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  <c r="AB211" s="102">
        <f t="shared" si="67"/>
        <v>0</v>
      </c>
      <c r="AC211" s="104"/>
      <c r="AD211" s="103">
        <f t="shared" si="68"/>
        <v>0</v>
      </c>
      <c r="AE211" s="428">
        <v>81400</v>
      </c>
      <c r="AF211" s="428">
        <v>19000</v>
      </c>
      <c r="AG211" s="104"/>
      <c r="AH211" s="104"/>
      <c r="AI211" s="104"/>
      <c r="AJ211" s="104"/>
      <c r="AK211" s="104"/>
      <c r="AL211" s="104"/>
      <c r="AM211" s="104"/>
      <c r="AN211" s="104"/>
      <c r="AO211" s="104"/>
      <c r="AP211" s="104"/>
      <c r="AQ211" s="104"/>
      <c r="AR211" s="104"/>
      <c r="AS211" s="104"/>
      <c r="AT211" s="102">
        <f t="shared" si="58"/>
        <v>100400</v>
      </c>
      <c r="AU211" s="104"/>
      <c r="AV211" s="104"/>
      <c r="AW211" s="104"/>
      <c r="AX211" s="104"/>
      <c r="AY211" s="104"/>
      <c r="AZ211" s="104"/>
      <c r="BA211" s="104"/>
      <c r="BB211" s="104"/>
      <c r="BC211" s="104"/>
      <c r="BD211" s="104"/>
      <c r="BE211" s="104"/>
      <c r="BF211" s="104"/>
      <c r="BG211" s="104"/>
      <c r="BH211" s="104"/>
      <c r="BI211" s="104"/>
      <c r="BJ211" s="102">
        <f t="shared" si="59"/>
        <v>0</v>
      </c>
      <c r="BK211" s="104"/>
      <c r="BL211" s="102">
        <f t="shared" si="60"/>
        <v>100400</v>
      </c>
      <c r="BM211" s="104"/>
      <c r="BN211" s="104"/>
      <c r="BO211" s="104"/>
      <c r="BP211" s="104"/>
      <c r="BQ211" s="104"/>
      <c r="BR211" s="104"/>
      <c r="BS211" s="104"/>
      <c r="BT211" s="104"/>
      <c r="BU211" s="104"/>
      <c r="BV211" s="104"/>
      <c r="BW211" s="104"/>
      <c r="BX211" s="104"/>
      <c r="BY211" s="104">
        <f t="shared" si="61"/>
        <v>0</v>
      </c>
      <c r="BZ211" s="102">
        <f t="shared" si="62"/>
        <v>0</v>
      </c>
      <c r="CA211" s="104">
        <f t="shared" si="69"/>
        <v>730768</v>
      </c>
      <c r="CB211" s="104">
        <f t="shared" si="70"/>
        <v>0</v>
      </c>
      <c r="CC211" s="105">
        <f t="shared" si="63"/>
        <v>730768</v>
      </c>
      <c r="CD211" s="106">
        <f t="shared" si="71"/>
        <v>0</v>
      </c>
      <c r="CE211" s="107">
        <f t="shared" si="64"/>
        <v>730768</v>
      </c>
      <c r="CF211" s="120"/>
      <c r="CG211" s="109"/>
    </row>
    <row r="212" spans="1:85" hidden="1" x14ac:dyDescent="0.25">
      <c r="A212" s="272" t="s">
        <v>162</v>
      </c>
      <c r="B212" s="99">
        <f t="shared" si="65"/>
        <v>41843</v>
      </c>
      <c r="C212" s="110">
        <f t="shared" si="54"/>
        <v>730768</v>
      </c>
      <c r="D212" s="111">
        <f t="shared" si="55"/>
        <v>0</v>
      </c>
      <c r="E212" s="112">
        <f t="shared" si="56"/>
        <v>0</v>
      </c>
      <c r="F212" s="198">
        <f t="shared" si="57"/>
        <v>730768</v>
      </c>
      <c r="G212" s="425"/>
      <c r="H212" s="104"/>
      <c r="I212" s="104"/>
      <c r="J212" s="104"/>
      <c r="K212" s="104"/>
      <c r="L212" s="102">
        <f t="shared" si="66"/>
        <v>0</v>
      </c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  <c r="Y212" s="104"/>
      <c r="Z212" s="104"/>
      <c r="AA212" s="104"/>
      <c r="AB212" s="102">
        <f t="shared" si="67"/>
        <v>0</v>
      </c>
      <c r="AC212" s="104"/>
      <c r="AD212" s="103">
        <f t="shared" si="68"/>
        <v>0</v>
      </c>
      <c r="AE212" s="428">
        <v>68800</v>
      </c>
      <c r="AF212" s="428">
        <v>15000</v>
      </c>
      <c r="AG212" s="104"/>
      <c r="AH212" s="104"/>
      <c r="AI212" s="104"/>
      <c r="AJ212" s="104"/>
      <c r="AK212" s="104"/>
      <c r="AL212" s="104"/>
      <c r="AM212" s="104"/>
      <c r="AN212" s="104"/>
      <c r="AO212" s="104"/>
      <c r="AP212" s="104"/>
      <c r="AQ212" s="104"/>
      <c r="AR212" s="104"/>
      <c r="AS212" s="104"/>
      <c r="AT212" s="102">
        <f t="shared" si="58"/>
        <v>83800</v>
      </c>
      <c r="AU212" s="104"/>
      <c r="AV212" s="104"/>
      <c r="AW212" s="104"/>
      <c r="AX212" s="104"/>
      <c r="AY212" s="104"/>
      <c r="AZ212" s="104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2">
        <f t="shared" si="59"/>
        <v>0</v>
      </c>
      <c r="BK212" s="104"/>
      <c r="BL212" s="102">
        <f t="shared" si="60"/>
        <v>83800</v>
      </c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>
        <f t="shared" si="61"/>
        <v>0</v>
      </c>
      <c r="BZ212" s="102">
        <f t="shared" si="62"/>
        <v>0</v>
      </c>
      <c r="CA212" s="104">
        <f t="shared" si="69"/>
        <v>646968</v>
      </c>
      <c r="CB212" s="104">
        <f t="shared" si="70"/>
        <v>0</v>
      </c>
      <c r="CC212" s="105">
        <f t="shared" si="63"/>
        <v>646968</v>
      </c>
      <c r="CD212" s="106">
        <f t="shared" si="71"/>
        <v>0</v>
      </c>
      <c r="CE212" s="107">
        <f t="shared" si="64"/>
        <v>646968</v>
      </c>
      <c r="CF212" s="120"/>
      <c r="CG212" s="109"/>
    </row>
    <row r="213" spans="1:85" hidden="1" x14ac:dyDescent="0.25">
      <c r="A213" s="272" t="s">
        <v>163</v>
      </c>
      <c r="B213" s="99">
        <f t="shared" si="65"/>
        <v>41844</v>
      </c>
      <c r="C213" s="110">
        <f t="shared" si="54"/>
        <v>646968</v>
      </c>
      <c r="D213" s="111">
        <f t="shared" si="55"/>
        <v>0</v>
      </c>
      <c r="E213" s="112">
        <f t="shared" si="56"/>
        <v>0</v>
      </c>
      <c r="F213" s="198">
        <f t="shared" si="57"/>
        <v>646968</v>
      </c>
      <c r="G213" s="425"/>
      <c r="H213" s="104"/>
      <c r="I213" s="104"/>
      <c r="J213" s="104"/>
      <c r="K213" s="104"/>
      <c r="L213" s="102">
        <f t="shared" si="66"/>
        <v>0</v>
      </c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4"/>
      <c r="X213" s="104"/>
      <c r="Y213" s="104"/>
      <c r="Z213" s="104"/>
      <c r="AA213" s="104"/>
      <c r="AB213" s="102">
        <f t="shared" si="67"/>
        <v>0</v>
      </c>
      <c r="AC213" s="104"/>
      <c r="AD213" s="103">
        <f t="shared" si="68"/>
        <v>0</v>
      </c>
      <c r="AE213" s="428">
        <v>52400</v>
      </c>
      <c r="AF213" s="428">
        <v>10000</v>
      </c>
      <c r="AG213" s="104"/>
      <c r="AH213" s="104"/>
      <c r="AI213" s="104"/>
      <c r="AJ213" s="104"/>
      <c r="AK213" s="104"/>
      <c r="AL213" s="104"/>
      <c r="AM213" s="104"/>
      <c r="AN213" s="104"/>
      <c r="AO213" s="104"/>
      <c r="AP213" s="104"/>
      <c r="AQ213" s="104"/>
      <c r="AR213" s="104"/>
      <c r="AS213" s="104"/>
      <c r="AT213" s="102">
        <f t="shared" si="58"/>
        <v>62400</v>
      </c>
      <c r="AU213" s="104"/>
      <c r="AV213" s="104"/>
      <c r="AW213" s="104"/>
      <c r="AX213" s="104"/>
      <c r="AY213" s="104"/>
      <c r="AZ213" s="104"/>
      <c r="BA213" s="104"/>
      <c r="BB213" s="104"/>
      <c r="BC213" s="104"/>
      <c r="BD213" s="104"/>
      <c r="BE213" s="104"/>
      <c r="BF213" s="104"/>
      <c r="BG213" s="104"/>
      <c r="BH213" s="104"/>
      <c r="BI213" s="104"/>
      <c r="BJ213" s="102">
        <f t="shared" si="59"/>
        <v>0</v>
      </c>
      <c r="BK213" s="104"/>
      <c r="BL213" s="102">
        <f t="shared" si="60"/>
        <v>62400</v>
      </c>
      <c r="BM213" s="104"/>
      <c r="BN213" s="104"/>
      <c r="BO213" s="104"/>
      <c r="BP213" s="104"/>
      <c r="BQ213" s="104"/>
      <c r="BR213" s="104"/>
      <c r="BS213" s="104"/>
      <c r="BT213" s="104"/>
      <c r="BU213" s="104"/>
      <c r="BV213" s="104"/>
      <c r="BW213" s="104"/>
      <c r="BX213" s="104"/>
      <c r="BY213" s="104">
        <f t="shared" si="61"/>
        <v>0</v>
      </c>
      <c r="BZ213" s="102">
        <f t="shared" si="62"/>
        <v>0</v>
      </c>
      <c r="CA213" s="104">
        <f t="shared" si="69"/>
        <v>584568</v>
      </c>
      <c r="CB213" s="104">
        <f t="shared" si="70"/>
        <v>0</v>
      </c>
      <c r="CC213" s="105">
        <f t="shared" si="63"/>
        <v>584568</v>
      </c>
      <c r="CD213" s="106">
        <f t="shared" si="71"/>
        <v>0</v>
      </c>
      <c r="CE213" s="107">
        <f t="shared" si="64"/>
        <v>584568</v>
      </c>
      <c r="CF213" s="120"/>
      <c r="CG213" s="109"/>
    </row>
    <row r="214" spans="1:85" hidden="1" x14ac:dyDescent="0.25">
      <c r="A214" s="272" t="s">
        <v>164</v>
      </c>
      <c r="B214" s="99">
        <f t="shared" si="65"/>
        <v>41845</v>
      </c>
      <c r="C214" s="110">
        <f t="shared" si="54"/>
        <v>584568</v>
      </c>
      <c r="D214" s="111">
        <f t="shared" si="55"/>
        <v>0</v>
      </c>
      <c r="E214" s="112">
        <f t="shared" si="56"/>
        <v>0</v>
      </c>
      <c r="F214" s="198">
        <f t="shared" si="57"/>
        <v>584568</v>
      </c>
      <c r="G214" s="425">
        <v>350000</v>
      </c>
      <c r="H214" s="104"/>
      <c r="I214" s="104"/>
      <c r="J214" s="104"/>
      <c r="K214" s="104"/>
      <c r="L214" s="102">
        <f t="shared" si="66"/>
        <v>350000</v>
      </c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  <c r="AB214" s="102">
        <f t="shared" si="67"/>
        <v>0</v>
      </c>
      <c r="AC214" s="104"/>
      <c r="AD214" s="103">
        <f t="shared" si="68"/>
        <v>350000</v>
      </c>
      <c r="AE214" s="428">
        <v>39800</v>
      </c>
      <c r="AF214" s="428">
        <v>10000</v>
      </c>
      <c r="AG214" s="104"/>
      <c r="AH214" s="104"/>
      <c r="AI214" s="104"/>
      <c r="AJ214" s="104"/>
      <c r="AK214" s="104"/>
      <c r="AL214" s="104"/>
      <c r="AM214" s="104"/>
      <c r="AN214" s="104"/>
      <c r="AO214" s="104"/>
      <c r="AP214" s="104"/>
      <c r="AQ214" s="104"/>
      <c r="AR214" s="104"/>
      <c r="AS214" s="104"/>
      <c r="AT214" s="102">
        <f t="shared" si="58"/>
        <v>49800</v>
      </c>
      <c r="AU214" s="104"/>
      <c r="AV214" s="104"/>
      <c r="AW214" s="104"/>
      <c r="AX214" s="104"/>
      <c r="AY214" s="104"/>
      <c r="AZ214" s="104"/>
      <c r="BA214" s="104"/>
      <c r="BB214" s="104"/>
      <c r="BC214" s="104"/>
      <c r="BD214" s="104"/>
      <c r="BE214" s="104"/>
      <c r="BF214" s="104"/>
      <c r="BG214" s="104"/>
      <c r="BH214" s="104"/>
      <c r="BI214" s="104"/>
      <c r="BJ214" s="102">
        <f t="shared" si="59"/>
        <v>0</v>
      </c>
      <c r="BK214" s="104"/>
      <c r="BL214" s="102">
        <f t="shared" si="60"/>
        <v>49800</v>
      </c>
      <c r="BM214" s="104"/>
      <c r="BN214" s="104"/>
      <c r="BO214" s="104"/>
      <c r="BP214" s="104"/>
      <c r="BQ214" s="104"/>
      <c r="BR214" s="104"/>
      <c r="BS214" s="104"/>
      <c r="BT214" s="104"/>
      <c r="BU214" s="104"/>
      <c r="BV214" s="104"/>
      <c r="BW214" s="104"/>
      <c r="BX214" s="104"/>
      <c r="BY214" s="104">
        <f t="shared" si="61"/>
        <v>0</v>
      </c>
      <c r="BZ214" s="102">
        <f t="shared" si="62"/>
        <v>0</v>
      </c>
      <c r="CA214" s="104">
        <f t="shared" si="69"/>
        <v>884768</v>
      </c>
      <c r="CB214" s="104">
        <f t="shared" si="70"/>
        <v>0</v>
      </c>
      <c r="CC214" s="105">
        <f t="shared" si="63"/>
        <v>884768</v>
      </c>
      <c r="CD214" s="106">
        <f t="shared" si="71"/>
        <v>0</v>
      </c>
      <c r="CE214" s="107">
        <f t="shared" si="64"/>
        <v>884768</v>
      </c>
      <c r="CF214" s="120"/>
      <c r="CG214" s="109"/>
    </row>
    <row r="215" spans="1:85" hidden="1" x14ac:dyDescent="0.25">
      <c r="A215" s="272" t="s">
        <v>165</v>
      </c>
      <c r="B215" s="99">
        <f t="shared" si="65"/>
        <v>41846</v>
      </c>
      <c r="C215" s="110">
        <f t="shared" si="54"/>
        <v>884768</v>
      </c>
      <c r="D215" s="111">
        <f t="shared" si="55"/>
        <v>0</v>
      </c>
      <c r="E215" s="112">
        <f t="shared" si="56"/>
        <v>0</v>
      </c>
      <c r="F215" s="198">
        <f t="shared" si="57"/>
        <v>884768</v>
      </c>
      <c r="G215" s="425"/>
      <c r="H215" s="104"/>
      <c r="I215" s="104"/>
      <c r="J215" s="104"/>
      <c r="K215" s="104"/>
      <c r="L215" s="102">
        <f t="shared" si="66"/>
        <v>0</v>
      </c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4"/>
      <c r="X215" s="104"/>
      <c r="Y215" s="104"/>
      <c r="Z215" s="104"/>
      <c r="AA215" s="104"/>
      <c r="AB215" s="102">
        <f t="shared" si="67"/>
        <v>0</v>
      </c>
      <c r="AC215" s="104"/>
      <c r="AD215" s="103">
        <f t="shared" si="68"/>
        <v>0</v>
      </c>
      <c r="AE215" s="428">
        <v>50800</v>
      </c>
      <c r="AF215" s="428"/>
      <c r="AG215" s="104">
        <v>15000</v>
      </c>
      <c r="AH215" s="104"/>
      <c r="AI215" s="104"/>
      <c r="AJ215" s="104"/>
      <c r="AK215" s="104"/>
      <c r="AL215" s="104"/>
      <c r="AM215" s="104"/>
      <c r="AN215" s="104"/>
      <c r="AO215" s="104"/>
      <c r="AP215" s="104"/>
      <c r="AQ215" s="104"/>
      <c r="AR215" s="104"/>
      <c r="AS215" s="104"/>
      <c r="AT215" s="102">
        <f t="shared" si="58"/>
        <v>65800</v>
      </c>
      <c r="AU215" s="104"/>
      <c r="AV215" s="104"/>
      <c r="AW215" s="104"/>
      <c r="AX215" s="104"/>
      <c r="AY215" s="104"/>
      <c r="AZ215" s="104"/>
      <c r="BA215" s="104"/>
      <c r="BB215" s="104"/>
      <c r="BC215" s="104"/>
      <c r="BD215" s="104"/>
      <c r="BE215" s="104"/>
      <c r="BF215" s="104"/>
      <c r="BG215" s="104"/>
      <c r="BH215" s="104"/>
      <c r="BI215" s="104"/>
      <c r="BJ215" s="102">
        <f t="shared" si="59"/>
        <v>0</v>
      </c>
      <c r="BK215" s="104"/>
      <c r="BL215" s="102">
        <f t="shared" si="60"/>
        <v>65800</v>
      </c>
      <c r="BM215" s="104"/>
      <c r="BN215" s="104"/>
      <c r="BO215" s="104"/>
      <c r="BP215" s="104"/>
      <c r="BQ215" s="104"/>
      <c r="BR215" s="104"/>
      <c r="BS215" s="104"/>
      <c r="BT215" s="104"/>
      <c r="BU215" s="104"/>
      <c r="BV215" s="104"/>
      <c r="BW215" s="104"/>
      <c r="BX215" s="104"/>
      <c r="BY215" s="104">
        <f t="shared" si="61"/>
        <v>0</v>
      </c>
      <c r="BZ215" s="102">
        <f t="shared" si="62"/>
        <v>0</v>
      </c>
      <c r="CA215" s="104">
        <f t="shared" si="69"/>
        <v>818968</v>
      </c>
      <c r="CB215" s="104">
        <f t="shared" si="70"/>
        <v>0</v>
      </c>
      <c r="CC215" s="105">
        <f t="shared" si="63"/>
        <v>818968</v>
      </c>
      <c r="CD215" s="106">
        <f t="shared" si="71"/>
        <v>0</v>
      </c>
      <c r="CE215" s="107">
        <f t="shared" si="64"/>
        <v>818968</v>
      </c>
      <c r="CF215" s="120"/>
      <c r="CG215" s="109"/>
    </row>
    <row r="216" spans="1:85" hidden="1" x14ac:dyDescent="0.25">
      <c r="A216" s="273" t="s">
        <v>166</v>
      </c>
      <c r="B216" s="274">
        <f t="shared" si="65"/>
        <v>41847</v>
      </c>
      <c r="C216" s="110">
        <f t="shared" si="54"/>
        <v>818968</v>
      </c>
      <c r="D216" s="111">
        <f t="shared" si="55"/>
        <v>0</v>
      </c>
      <c r="E216" s="112">
        <f t="shared" si="56"/>
        <v>0</v>
      </c>
      <c r="F216" s="198">
        <f t="shared" si="57"/>
        <v>818968</v>
      </c>
      <c r="G216" s="425"/>
      <c r="H216" s="104"/>
      <c r="I216" s="104"/>
      <c r="J216" s="104"/>
      <c r="K216" s="104"/>
      <c r="L216" s="102">
        <f t="shared" si="66"/>
        <v>0</v>
      </c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2">
        <f t="shared" si="67"/>
        <v>0</v>
      </c>
      <c r="AC216" s="104"/>
      <c r="AD216" s="103">
        <f t="shared" si="68"/>
        <v>0</v>
      </c>
      <c r="AE216" s="428"/>
      <c r="AF216" s="428"/>
      <c r="AG216" s="104"/>
      <c r="AH216" s="104"/>
      <c r="AI216" s="104"/>
      <c r="AJ216" s="104"/>
      <c r="AK216" s="104"/>
      <c r="AL216" s="104"/>
      <c r="AM216" s="104"/>
      <c r="AN216" s="104"/>
      <c r="AO216" s="104"/>
      <c r="AP216" s="104"/>
      <c r="AQ216" s="104"/>
      <c r="AR216" s="104"/>
      <c r="AS216" s="104"/>
      <c r="AT216" s="102">
        <f t="shared" si="58"/>
        <v>0</v>
      </c>
      <c r="AU216" s="104"/>
      <c r="AV216" s="104"/>
      <c r="AW216" s="104"/>
      <c r="AX216" s="104"/>
      <c r="AY216" s="104"/>
      <c r="AZ216" s="104"/>
      <c r="BA216" s="104"/>
      <c r="BB216" s="104"/>
      <c r="BC216" s="104"/>
      <c r="BD216" s="104"/>
      <c r="BE216" s="104"/>
      <c r="BF216" s="104"/>
      <c r="BG216" s="104"/>
      <c r="BH216" s="104"/>
      <c r="BI216" s="104"/>
      <c r="BJ216" s="102">
        <f t="shared" si="59"/>
        <v>0</v>
      </c>
      <c r="BK216" s="104"/>
      <c r="BL216" s="102">
        <f t="shared" si="60"/>
        <v>0</v>
      </c>
      <c r="BM216" s="104"/>
      <c r="BN216" s="104"/>
      <c r="BO216" s="104"/>
      <c r="BP216" s="104"/>
      <c r="BQ216" s="104"/>
      <c r="BR216" s="104"/>
      <c r="BS216" s="104"/>
      <c r="BT216" s="104"/>
      <c r="BU216" s="104"/>
      <c r="BV216" s="104"/>
      <c r="BW216" s="104"/>
      <c r="BX216" s="104"/>
      <c r="BY216" s="104">
        <f t="shared" si="61"/>
        <v>0</v>
      </c>
      <c r="BZ216" s="102">
        <f t="shared" si="62"/>
        <v>0</v>
      </c>
      <c r="CA216" s="104">
        <f t="shared" si="69"/>
        <v>818968</v>
      </c>
      <c r="CB216" s="104">
        <f t="shared" si="70"/>
        <v>0</v>
      </c>
      <c r="CC216" s="105">
        <f t="shared" si="63"/>
        <v>818968</v>
      </c>
      <c r="CD216" s="106">
        <f t="shared" si="71"/>
        <v>0</v>
      </c>
      <c r="CE216" s="107">
        <f t="shared" si="64"/>
        <v>818968</v>
      </c>
      <c r="CF216" s="120"/>
      <c r="CG216" s="109"/>
    </row>
    <row r="217" spans="1:85" hidden="1" x14ac:dyDescent="0.25">
      <c r="A217" s="272" t="s">
        <v>167</v>
      </c>
      <c r="B217" s="99">
        <f t="shared" si="65"/>
        <v>41848</v>
      </c>
      <c r="C217" s="110">
        <f t="shared" si="54"/>
        <v>818968</v>
      </c>
      <c r="D217" s="111">
        <f t="shared" si="55"/>
        <v>0</v>
      </c>
      <c r="E217" s="112">
        <f t="shared" si="56"/>
        <v>0</v>
      </c>
      <c r="F217" s="198">
        <f t="shared" si="57"/>
        <v>818968</v>
      </c>
      <c r="G217" s="425"/>
      <c r="H217" s="104"/>
      <c r="I217" s="104"/>
      <c r="J217" s="104"/>
      <c r="K217" s="104"/>
      <c r="L217" s="102">
        <f t="shared" si="66"/>
        <v>0</v>
      </c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4"/>
      <c r="X217" s="104"/>
      <c r="Y217" s="104"/>
      <c r="Z217" s="104"/>
      <c r="AA217" s="104"/>
      <c r="AB217" s="102">
        <f t="shared" si="67"/>
        <v>0</v>
      </c>
      <c r="AC217" s="104"/>
      <c r="AD217" s="103">
        <f t="shared" si="68"/>
        <v>0</v>
      </c>
      <c r="AE217" s="428">
        <v>20200</v>
      </c>
      <c r="AF217" s="428">
        <v>10000</v>
      </c>
      <c r="AG217" s="104"/>
      <c r="AH217" s="104"/>
      <c r="AI217" s="104"/>
      <c r="AJ217" s="104"/>
      <c r="AK217" s="104"/>
      <c r="AL217" s="104"/>
      <c r="AM217" s="104"/>
      <c r="AN217" s="104"/>
      <c r="AO217" s="104"/>
      <c r="AP217" s="104"/>
      <c r="AQ217" s="104"/>
      <c r="AR217" s="104"/>
      <c r="AS217" s="104"/>
      <c r="AT217" s="102">
        <f t="shared" si="58"/>
        <v>30200</v>
      </c>
      <c r="AU217" s="104"/>
      <c r="AV217" s="104"/>
      <c r="AW217" s="104"/>
      <c r="AX217" s="104"/>
      <c r="AY217" s="104"/>
      <c r="AZ217" s="104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2">
        <f t="shared" si="59"/>
        <v>0</v>
      </c>
      <c r="BK217" s="104"/>
      <c r="BL217" s="102">
        <f t="shared" si="60"/>
        <v>30200</v>
      </c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>
        <f t="shared" si="61"/>
        <v>0</v>
      </c>
      <c r="BZ217" s="102">
        <f t="shared" si="62"/>
        <v>0</v>
      </c>
      <c r="CA217" s="104">
        <f t="shared" si="69"/>
        <v>788768</v>
      </c>
      <c r="CB217" s="104">
        <f t="shared" si="70"/>
        <v>0</v>
      </c>
      <c r="CC217" s="105">
        <f t="shared" si="63"/>
        <v>788768</v>
      </c>
      <c r="CD217" s="106">
        <f t="shared" si="71"/>
        <v>0</v>
      </c>
      <c r="CE217" s="107">
        <f t="shared" si="64"/>
        <v>788768</v>
      </c>
      <c r="CF217" s="120"/>
      <c r="CG217" s="109"/>
    </row>
    <row r="218" spans="1:85" hidden="1" x14ac:dyDescent="0.25">
      <c r="A218" s="272" t="s">
        <v>161</v>
      </c>
      <c r="B218" s="99">
        <f t="shared" si="65"/>
        <v>41849</v>
      </c>
      <c r="C218" s="110">
        <f t="shared" si="54"/>
        <v>788768</v>
      </c>
      <c r="D218" s="111">
        <f t="shared" si="55"/>
        <v>0</v>
      </c>
      <c r="E218" s="112">
        <f t="shared" si="56"/>
        <v>0</v>
      </c>
      <c r="F218" s="198">
        <f t="shared" si="57"/>
        <v>788768</v>
      </c>
      <c r="G218" s="425"/>
      <c r="H218" s="104"/>
      <c r="I218" s="104"/>
      <c r="J218" s="104"/>
      <c r="K218" s="104"/>
      <c r="L218" s="102">
        <f t="shared" si="66"/>
        <v>0</v>
      </c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  <c r="AB218" s="102">
        <f t="shared" si="67"/>
        <v>0</v>
      </c>
      <c r="AC218" s="104"/>
      <c r="AD218" s="103">
        <f t="shared" si="68"/>
        <v>0</v>
      </c>
      <c r="AE218" s="428">
        <v>56800</v>
      </c>
      <c r="AF218" s="428"/>
      <c r="AG218" s="104"/>
      <c r="AH218" s="104"/>
      <c r="AI218" s="104"/>
      <c r="AJ218" s="104"/>
      <c r="AK218" s="104"/>
      <c r="AL218" s="104"/>
      <c r="AM218" s="104"/>
      <c r="AN218" s="104"/>
      <c r="AO218" s="104"/>
      <c r="AP218" s="104"/>
      <c r="AQ218" s="104"/>
      <c r="AR218" s="104"/>
      <c r="AS218" s="104"/>
      <c r="AT218" s="102">
        <f t="shared" si="58"/>
        <v>56800</v>
      </c>
      <c r="AU218" s="104"/>
      <c r="AV218" s="104"/>
      <c r="AW218" s="104"/>
      <c r="AX218" s="104"/>
      <c r="AY218" s="104"/>
      <c r="AZ218" s="104"/>
      <c r="BA218" s="104"/>
      <c r="BB218" s="104"/>
      <c r="BC218" s="104"/>
      <c r="BD218" s="104"/>
      <c r="BE218" s="104"/>
      <c r="BF218" s="104"/>
      <c r="BG218" s="104"/>
      <c r="BH218" s="104"/>
      <c r="BI218" s="104"/>
      <c r="BJ218" s="102">
        <f t="shared" si="59"/>
        <v>0</v>
      </c>
      <c r="BK218" s="104"/>
      <c r="BL218" s="102">
        <f t="shared" si="60"/>
        <v>56800</v>
      </c>
      <c r="BM218" s="104"/>
      <c r="BN218" s="104"/>
      <c r="BO218" s="104"/>
      <c r="BP218" s="104"/>
      <c r="BQ218" s="104"/>
      <c r="BR218" s="104"/>
      <c r="BS218" s="104"/>
      <c r="BT218" s="104"/>
      <c r="BU218" s="104"/>
      <c r="BV218" s="104"/>
      <c r="BW218" s="104"/>
      <c r="BX218" s="104"/>
      <c r="BY218" s="104">
        <f t="shared" si="61"/>
        <v>0</v>
      </c>
      <c r="BZ218" s="102">
        <f t="shared" si="62"/>
        <v>0</v>
      </c>
      <c r="CA218" s="104">
        <f t="shared" si="69"/>
        <v>731968</v>
      </c>
      <c r="CB218" s="104">
        <f t="shared" si="70"/>
        <v>0</v>
      </c>
      <c r="CC218" s="105">
        <f t="shared" si="63"/>
        <v>731968</v>
      </c>
      <c r="CD218" s="106">
        <f t="shared" si="71"/>
        <v>0</v>
      </c>
      <c r="CE218" s="107">
        <f t="shared" si="64"/>
        <v>731968</v>
      </c>
      <c r="CF218" s="120"/>
      <c r="CG218" s="109"/>
    </row>
    <row r="219" spans="1:85" hidden="1" x14ac:dyDescent="0.25">
      <c r="A219" s="272" t="s">
        <v>162</v>
      </c>
      <c r="B219" s="99">
        <f t="shared" si="65"/>
        <v>41850</v>
      </c>
      <c r="C219" s="110">
        <f t="shared" ref="C219:C281" si="72">CA218</f>
        <v>731968</v>
      </c>
      <c r="D219" s="111">
        <f t="shared" ref="D219:D281" si="73">CB218</f>
        <v>0</v>
      </c>
      <c r="E219" s="112">
        <f t="shared" ref="E219:E281" si="74">CD218</f>
        <v>0</v>
      </c>
      <c r="F219" s="198">
        <f t="shared" ref="F219:F282" si="75">E219+D219+C219</f>
        <v>731968</v>
      </c>
      <c r="G219" s="426">
        <v>350000</v>
      </c>
      <c r="H219" s="104"/>
      <c r="I219" s="104"/>
      <c r="J219" s="104"/>
      <c r="K219" s="104"/>
      <c r="L219" s="102">
        <f t="shared" si="66"/>
        <v>350000</v>
      </c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  <c r="AB219" s="102">
        <f t="shared" si="67"/>
        <v>0</v>
      </c>
      <c r="AC219" s="104"/>
      <c r="AD219" s="103">
        <f t="shared" si="68"/>
        <v>350000</v>
      </c>
      <c r="AE219" s="420">
        <v>43770</v>
      </c>
      <c r="AF219" s="420">
        <v>29000</v>
      </c>
      <c r="AG219" s="104"/>
      <c r="AH219" s="104"/>
      <c r="AI219" s="104"/>
      <c r="AJ219" s="104"/>
      <c r="AK219" s="104"/>
      <c r="AL219" s="104"/>
      <c r="AM219" s="104"/>
      <c r="AN219" s="104"/>
      <c r="AO219" s="104"/>
      <c r="AP219" s="104"/>
      <c r="AQ219" s="104"/>
      <c r="AR219" s="104"/>
      <c r="AS219" s="104"/>
      <c r="AT219" s="102">
        <f t="shared" ref="AT219:AT282" si="76">SUM(AE219:AS219)</f>
        <v>72770</v>
      </c>
      <c r="AU219" s="104"/>
      <c r="AV219" s="104"/>
      <c r="AW219" s="104"/>
      <c r="AX219" s="104"/>
      <c r="AY219" s="104"/>
      <c r="AZ219" s="104"/>
      <c r="BA219" s="104"/>
      <c r="BB219" s="104"/>
      <c r="BC219" s="104"/>
      <c r="BD219" s="104"/>
      <c r="BE219" s="104"/>
      <c r="BF219" s="104"/>
      <c r="BG219" s="104"/>
      <c r="BH219" s="104"/>
      <c r="BI219" s="104"/>
      <c r="BJ219" s="102">
        <f t="shared" ref="BJ219:BJ282" si="77">SUM(AU219:BI219)</f>
        <v>0</v>
      </c>
      <c r="BK219" s="104"/>
      <c r="BL219" s="102">
        <f t="shared" ref="BL219:BL282" si="78">AT219+BJ219+BK219</f>
        <v>72770</v>
      </c>
      <c r="BM219" s="104"/>
      <c r="BN219" s="104"/>
      <c r="BO219" s="104"/>
      <c r="BP219" s="104"/>
      <c r="BQ219" s="104"/>
      <c r="BR219" s="104"/>
      <c r="BS219" s="104"/>
      <c r="BT219" s="104"/>
      <c r="BU219" s="104"/>
      <c r="BV219" s="104"/>
      <c r="BW219" s="104"/>
      <c r="BX219" s="104"/>
      <c r="BY219" s="104">
        <f t="shared" ref="BY219:BY282" si="79">SUM(BO219:BX219)</f>
        <v>0</v>
      </c>
      <c r="BZ219" s="102">
        <f t="shared" ref="BZ219:BZ282" si="80">BM219+BN219+BY219</f>
        <v>0</v>
      </c>
      <c r="CA219" s="104">
        <f t="shared" si="69"/>
        <v>1009198</v>
      </c>
      <c r="CB219" s="104">
        <f t="shared" si="70"/>
        <v>0</v>
      </c>
      <c r="CC219" s="105">
        <f t="shared" ref="CC219:CC282" si="81">CA219+CB219</f>
        <v>1009198</v>
      </c>
      <c r="CD219" s="106">
        <f t="shared" si="71"/>
        <v>0</v>
      </c>
      <c r="CE219" s="107">
        <f t="shared" ref="CE219:CE282" si="82">CC219+CD219</f>
        <v>1009198</v>
      </c>
      <c r="CF219" s="120"/>
      <c r="CG219" s="109"/>
    </row>
    <row r="220" spans="1:85" s="221" customFormat="1" hidden="1" x14ac:dyDescent="0.25">
      <c r="A220" s="272" t="s">
        <v>163</v>
      </c>
      <c r="B220" s="99">
        <f t="shared" si="65"/>
        <v>41851</v>
      </c>
      <c r="C220" s="213">
        <f t="shared" si="72"/>
        <v>1009198</v>
      </c>
      <c r="D220" s="214">
        <f t="shared" si="73"/>
        <v>0</v>
      </c>
      <c r="E220" s="215">
        <f t="shared" si="74"/>
        <v>0</v>
      </c>
      <c r="F220" s="216">
        <f t="shared" si="75"/>
        <v>1009198</v>
      </c>
      <c r="G220" s="471"/>
      <c r="H220" s="218"/>
      <c r="I220" s="218"/>
      <c r="J220" s="218"/>
      <c r="K220" s="218"/>
      <c r="L220" s="218">
        <f t="shared" si="66"/>
        <v>0</v>
      </c>
      <c r="M220" s="218"/>
      <c r="N220" s="218"/>
      <c r="O220" s="218"/>
      <c r="P220" s="218"/>
      <c r="Q220" s="218"/>
      <c r="R220" s="218"/>
      <c r="S220" s="218"/>
      <c r="T220" s="218"/>
      <c r="U220" s="218"/>
      <c r="V220" s="218"/>
      <c r="W220" s="218"/>
      <c r="X220" s="218"/>
      <c r="Y220" s="218"/>
      <c r="Z220" s="218"/>
      <c r="AA220" s="218"/>
      <c r="AB220" s="218">
        <f t="shared" si="67"/>
        <v>0</v>
      </c>
      <c r="AC220" s="218"/>
      <c r="AD220" s="219">
        <f t="shared" si="68"/>
        <v>0</v>
      </c>
      <c r="AE220" s="451">
        <v>22800</v>
      </c>
      <c r="AF220" s="451">
        <v>15000</v>
      </c>
      <c r="AG220" s="218"/>
      <c r="AH220" s="218"/>
      <c r="AI220" s="218"/>
      <c r="AJ220" s="218"/>
      <c r="AK220" s="218"/>
      <c r="AL220" s="218"/>
      <c r="AM220" s="218"/>
      <c r="AN220" s="218"/>
      <c r="AO220" s="218"/>
      <c r="AP220" s="218"/>
      <c r="AQ220" s="218"/>
      <c r="AR220" s="218"/>
      <c r="AS220" s="218"/>
      <c r="AT220" s="218">
        <f t="shared" si="76"/>
        <v>37800</v>
      </c>
      <c r="AU220" s="218"/>
      <c r="AV220" s="218"/>
      <c r="AW220" s="218"/>
      <c r="AX220" s="218"/>
      <c r="AY220" s="218"/>
      <c r="AZ220" s="218"/>
      <c r="BA220" s="218"/>
      <c r="BB220" s="218"/>
      <c r="BC220" s="218"/>
      <c r="BD220" s="218"/>
      <c r="BE220" s="218"/>
      <c r="BF220" s="218"/>
      <c r="BG220" s="218"/>
      <c r="BH220" s="218"/>
      <c r="BI220" s="218"/>
      <c r="BJ220" s="218">
        <f t="shared" si="77"/>
        <v>0</v>
      </c>
      <c r="BK220" s="218"/>
      <c r="BL220" s="218">
        <f t="shared" si="78"/>
        <v>37800</v>
      </c>
      <c r="BM220" s="218"/>
      <c r="BN220" s="218"/>
      <c r="BO220" s="218"/>
      <c r="BP220" s="218"/>
      <c r="BQ220" s="218"/>
      <c r="BR220" s="218"/>
      <c r="BS220" s="218"/>
      <c r="BT220" s="218"/>
      <c r="BU220" s="218"/>
      <c r="BV220" s="218"/>
      <c r="BW220" s="218"/>
      <c r="BX220" s="218"/>
      <c r="BY220" s="218">
        <f t="shared" si="79"/>
        <v>0</v>
      </c>
      <c r="BZ220" s="218">
        <f t="shared" si="80"/>
        <v>0</v>
      </c>
      <c r="CA220" s="218">
        <f t="shared" si="69"/>
        <v>971398</v>
      </c>
      <c r="CB220" s="218">
        <f t="shared" si="70"/>
        <v>0</v>
      </c>
      <c r="CC220" s="214">
        <f t="shared" si="81"/>
        <v>971398</v>
      </c>
      <c r="CD220" s="215">
        <f t="shared" si="71"/>
        <v>0</v>
      </c>
      <c r="CE220" s="220">
        <f t="shared" si="82"/>
        <v>971398</v>
      </c>
      <c r="CF220" s="223">
        <f>CG220-CE220</f>
        <v>292</v>
      </c>
      <c r="CG220" s="224">
        <f>F221</f>
        <v>971690</v>
      </c>
    </row>
    <row r="221" spans="1:85" hidden="1" x14ac:dyDescent="0.25">
      <c r="A221" s="272" t="s">
        <v>164</v>
      </c>
      <c r="B221" s="99">
        <f t="shared" si="65"/>
        <v>41852</v>
      </c>
      <c r="C221" s="199">
        <v>971690</v>
      </c>
      <c r="D221" s="200"/>
      <c r="E221" s="201"/>
      <c r="F221" s="198">
        <f t="shared" si="75"/>
        <v>971690</v>
      </c>
      <c r="G221" s="425"/>
      <c r="H221" s="104"/>
      <c r="I221" s="104"/>
      <c r="J221" s="104"/>
      <c r="K221" s="104"/>
      <c r="L221" s="102">
        <f t="shared" si="66"/>
        <v>0</v>
      </c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  <c r="AB221" s="102">
        <f t="shared" si="67"/>
        <v>0</v>
      </c>
      <c r="AC221" s="104"/>
      <c r="AD221" s="103">
        <f t="shared" si="68"/>
        <v>0</v>
      </c>
      <c r="AE221" s="428">
        <v>15000</v>
      </c>
      <c r="AF221" s="428">
        <v>10000</v>
      </c>
      <c r="AG221" s="104"/>
      <c r="AH221" s="104"/>
      <c r="AI221" s="104"/>
      <c r="AJ221" s="104"/>
      <c r="AK221" s="104"/>
      <c r="AL221" s="104"/>
      <c r="AM221" s="104"/>
      <c r="AN221" s="104"/>
      <c r="AO221" s="104"/>
      <c r="AP221" s="104"/>
      <c r="AQ221" s="104"/>
      <c r="AR221" s="104"/>
      <c r="AS221" s="104"/>
      <c r="AT221" s="102">
        <f t="shared" si="76"/>
        <v>25000</v>
      </c>
      <c r="AU221" s="104"/>
      <c r="AV221" s="104"/>
      <c r="AW221" s="104"/>
      <c r="AX221" s="104"/>
      <c r="AY221" s="104"/>
      <c r="AZ221" s="104"/>
      <c r="BA221" s="104"/>
      <c r="BB221" s="104"/>
      <c r="BC221" s="104"/>
      <c r="BD221" s="104"/>
      <c r="BE221" s="104"/>
      <c r="BF221" s="104"/>
      <c r="BG221" s="104"/>
      <c r="BH221" s="104"/>
      <c r="BI221" s="104"/>
      <c r="BJ221" s="102">
        <f t="shared" si="77"/>
        <v>0</v>
      </c>
      <c r="BK221" s="104"/>
      <c r="BL221" s="102">
        <f t="shared" si="78"/>
        <v>25000</v>
      </c>
      <c r="BM221" s="104"/>
      <c r="BN221" s="104"/>
      <c r="BO221" s="104"/>
      <c r="BP221" s="104"/>
      <c r="BQ221" s="104"/>
      <c r="BR221" s="104"/>
      <c r="BS221" s="104"/>
      <c r="BT221" s="104"/>
      <c r="BU221" s="104"/>
      <c r="BV221" s="104"/>
      <c r="BW221" s="104"/>
      <c r="BX221" s="104"/>
      <c r="BY221" s="104">
        <f t="shared" si="79"/>
        <v>0</v>
      </c>
      <c r="BZ221" s="102">
        <f t="shared" si="80"/>
        <v>0</v>
      </c>
      <c r="CA221" s="104">
        <f t="shared" si="69"/>
        <v>946690</v>
      </c>
      <c r="CB221" s="104">
        <f t="shared" si="70"/>
        <v>0</v>
      </c>
      <c r="CC221" s="105">
        <f t="shared" si="81"/>
        <v>946690</v>
      </c>
      <c r="CD221" s="106">
        <f t="shared" si="71"/>
        <v>0</v>
      </c>
      <c r="CE221" s="107">
        <f t="shared" si="82"/>
        <v>946690</v>
      </c>
      <c r="CF221" s="120"/>
      <c r="CG221" s="109"/>
    </row>
    <row r="222" spans="1:85" hidden="1" x14ac:dyDescent="0.25">
      <c r="A222" s="272" t="s">
        <v>165</v>
      </c>
      <c r="B222" s="99">
        <f t="shared" si="65"/>
        <v>41853</v>
      </c>
      <c r="C222" s="110">
        <f t="shared" si="72"/>
        <v>946690</v>
      </c>
      <c r="D222" s="111">
        <f t="shared" si="73"/>
        <v>0</v>
      </c>
      <c r="E222" s="112">
        <f t="shared" si="74"/>
        <v>0</v>
      </c>
      <c r="F222" s="198">
        <f t="shared" si="75"/>
        <v>946690</v>
      </c>
      <c r="G222" s="425"/>
      <c r="H222" s="104"/>
      <c r="I222" s="104"/>
      <c r="J222" s="104"/>
      <c r="K222" s="104"/>
      <c r="L222" s="102">
        <f t="shared" si="66"/>
        <v>0</v>
      </c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2">
        <f t="shared" si="67"/>
        <v>0</v>
      </c>
      <c r="AC222" s="104"/>
      <c r="AD222" s="103">
        <f t="shared" si="68"/>
        <v>0</v>
      </c>
      <c r="AE222" s="428">
        <v>30450</v>
      </c>
      <c r="AF222" s="428"/>
      <c r="AG222" s="104"/>
      <c r="AH222" s="104"/>
      <c r="AI222" s="104"/>
      <c r="AJ222" s="104"/>
      <c r="AK222" s="104"/>
      <c r="AL222" s="104"/>
      <c r="AM222" s="104"/>
      <c r="AN222" s="104"/>
      <c r="AO222" s="104"/>
      <c r="AP222" s="104"/>
      <c r="AQ222" s="104"/>
      <c r="AR222" s="104"/>
      <c r="AS222" s="104"/>
      <c r="AT222" s="102">
        <f t="shared" si="76"/>
        <v>30450</v>
      </c>
      <c r="AU222" s="104"/>
      <c r="AV222" s="104"/>
      <c r="AW222" s="104"/>
      <c r="AX222" s="104"/>
      <c r="AY222" s="104"/>
      <c r="AZ222" s="104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2">
        <f t="shared" si="77"/>
        <v>0</v>
      </c>
      <c r="BK222" s="104"/>
      <c r="BL222" s="102">
        <f t="shared" si="78"/>
        <v>30450</v>
      </c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>
        <f t="shared" si="79"/>
        <v>0</v>
      </c>
      <c r="BZ222" s="102">
        <f t="shared" si="80"/>
        <v>0</v>
      </c>
      <c r="CA222" s="104">
        <f t="shared" si="69"/>
        <v>916240</v>
      </c>
      <c r="CB222" s="104">
        <f t="shared" si="70"/>
        <v>0</v>
      </c>
      <c r="CC222" s="105">
        <f t="shared" si="81"/>
        <v>916240</v>
      </c>
      <c r="CD222" s="106">
        <f t="shared" si="71"/>
        <v>0</v>
      </c>
      <c r="CE222" s="107">
        <f t="shared" si="82"/>
        <v>916240</v>
      </c>
      <c r="CF222" s="120"/>
      <c r="CG222" s="109"/>
    </row>
    <row r="223" spans="1:85" hidden="1" x14ac:dyDescent="0.25">
      <c r="A223" s="273" t="s">
        <v>166</v>
      </c>
      <c r="B223" s="274">
        <f t="shared" si="65"/>
        <v>41854</v>
      </c>
      <c r="C223" s="110">
        <f t="shared" si="72"/>
        <v>916240</v>
      </c>
      <c r="D223" s="111">
        <f t="shared" si="73"/>
        <v>0</v>
      </c>
      <c r="E223" s="112">
        <f t="shared" si="74"/>
        <v>0</v>
      </c>
      <c r="F223" s="198">
        <f t="shared" si="75"/>
        <v>916240</v>
      </c>
      <c r="G223" s="425"/>
      <c r="H223" s="104"/>
      <c r="I223" s="104"/>
      <c r="J223" s="104"/>
      <c r="K223" s="104"/>
      <c r="L223" s="102">
        <f t="shared" si="66"/>
        <v>0</v>
      </c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4"/>
      <c r="X223" s="104"/>
      <c r="Y223" s="104"/>
      <c r="Z223" s="104"/>
      <c r="AA223" s="104"/>
      <c r="AB223" s="102">
        <f t="shared" si="67"/>
        <v>0</v>
      </c>
      <c r="AC223" s="104"/>
      <c r="AD223" s="103">
        <f t="shared" si="68"/>
        <v>0</v>
      </c>
      <c r="AE223" s="428"/>
      <c r="AF223" s="428"/>
      <c r="AG223" s="104"/>
      <c r="AH223" s="104"/>
      <c r="AI223" s="104"/>
      <c r="AJ223" s="104"/>
      <c r="AK223" s="104"/>
      <c r="AL223" s="104"/>
      <c r="AM223" s="104"/>
      <c r="AN223" s="104"/>
      <c r="AO223" s="104"/>
      <c r="AP223" s="104"/>
      <c r="AQ223" s="104"/>
      <c r="AR223" s="104"/>
      <c r="AS223" s="104"/>
      <c r="AT223" s="102">
        <f t="shared" si="76"/>
        <v>0</v>
      </c>
      <c r="AU223" s="104"/>
      <c r="AV223" s="104"/>
      <c r="AW223" s="104"/>
      <c r="AX223" s="104"/>
      <c r="AY223" s="104"/>
      <c r="AZ223" s="104"/>
      <c r="BA223" s="104"/>
      <c r="BB223" s="104"/>
      <c r="BC223" s="104"/>
      <c r="BD223" s="104"/>
      <c r="BE223" s="104"/>
      <c r="BF223" s="104"/>
      <c r="BG223" s="104"/>
      <c r="BH223" s="104"/>
      <c r="BI223" s="104"/>
      <c r="BJ223" s="102">
        <f t="shared" si="77"/>
        <v>0</v>
      </c>
      <c r="BK223" s="104"/>
      <c r="BL223" s="102">
        <f t="shared" si="78"/>
        <v>0</v>
      </c>
      <c r="BM223" s="104"/>
      <c r="BN223" s="104"/>
      <c r="BO223" s="104"/>
      <c r="BP223" s="104"/>
      <c r="BQ223" s="104"/>
      <c r="BR223" s="104"/>
      <c r="BS223" s="104"/>
      <c r="BT223" s="104"/>
      <c r="BU223" s="104"/>
      <c r="BV223" s="104"/>
      <c r="BW223" s="104"/>
      <c r="BX223" s="104"/>
      <c r="BY223" s="104">
        <f t="shared" si="79"/>
        <v>0</v>
      </c>
      <c r="BZ223" s="102">
        <f t="shared" si="80"/>
        <v>0</v>
      </c>
      <c r="CA223" s="104">
        <f t="shared" si="69"/>
        <v>916240</v>
      </c>
      <c r="CB223" s="104">
        <f t="shared" si="70"/>
        <v>0</v>
      </c>
      <c r="CC223" s="105">
        <f t="shared" si="81"/>
        <v>916240</v>
      </c>
      <c r="CD223" s="106">
        <f t="shared" si="71"/>
        <v>0</v>
      </c>
      <c r="CE223" s="107">
        <f t="shared" si="82"/>
        <v>916240</v>
      </c>
      <c r="CF223" s="120"/>
      <c r="CG223" s="109"/>
    </row>
    <row r="224" spans="1:85" hidden="1" x14ac:dyDescent="0.25">
      <c r="A224" s="272" t="s">
        <v>167</v>
      </c>
      <c r="B224" s="99">
        <f t="shared" si="65"/>
        <v>41855</v>
      </c>
      <c r="C224" s="110">
        <f t="shared" si="72"/>
        <v>916240</v>
      </c>
      <c r="D224" s="111">
        <f t="shared" si="73"/>
        <v>0</v>
      </c>
      <c r="E224" s="112">
        <f t="shared" si="74"/>
        <v>0</v>
      </c>
      <c r="F224" s="198">
        <f t="shared" si="75"/>
        <v>916240</v>
      </c>
      <c r="G224" s="425">
        <v>350000</v>
      </c>
      <c r="H224" s="104"/>
      <c r="I224" s="104"/>
      <c r="J224" s="104"/>
      <c r="K224" s="104"/>
      <c r="L224" s="102">
        <f t="shared" si="66"/>
        <v>350000</v>
      </c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  <c r="AB224" s="102">
        <f t="shared" si="67"/>
        <v>0</v>
      </c>
      <c r="AC224" s="104"/>
      <c r="AD224" s="103">
        <f t="shared" si="68"/>
        <v>350000</v>
      </c>
      <c r="AE224" s="428">
        <v>51200</v>
      </c>
      <c r="AF224" s="428"/>
      <c r="AG224" s="104"/>
      <c r="AH224" s="104"/>
      <c r="AI224" s="104"/>
      <c r="AJ224" s="104"/>
      <c r="AK224" s="104"/>
      <c r="AL224" s="104"/>
      <c r="AM224" s="104"/>
      <c r="AN224" s="104"/>
      <c r="AO224" s="104"/>
      <c r="AP224" s="104"/>
      <c r="AQ224" s="104"/>
      <c r="AR224" s="104"/>
      <c r="AS224" s="104"/>
      <c r="AT224" s="102">
        <f t="shared" si="76"/>
        <v>51200</v>
      </c>
      <c r="AU224" s="104"/>
      <c r="AV224" s="104"/>
      <c r="AW224" s="104"/>
      <c r="AX224" s="104"/>
      <c r="AY224" s="104"/>
      <c r="AZ224" s="104"/>
      <c r="BA224" s="104"/>
      <c r="BB224" s="104"/>
      <c r="BC224" s="104"/>
      <c r="BD224" s="104"/>
      <c r="BE224" s="104"/>
      <c r="BF224" s="104"/>
      <c r="BG224" s="104"/>
      <c r="BH224" s="104"/>
      <c r="BI224" s="104"/>
      <c r="BJ224" s="102">
        <f t="shared" si="77"/>
        <v>0</v>
      </c>
      <c r="BK224" s="104"/>
      <c r="BL224" s="102">
        <f t="shared" si="78"/>
        <v>51200</v>
      </c>
      <c r="BM224" s="104"/>
      <c r="BN224" s="104"/>
      <c r="BO224" s="104"/>
      <c r="BP224" s="104"/>
      <c r="BQ224" s="104"/>
      <c r="BR224" s="104"/>
      <c r="BS224" s="104"/>
      <c r="BT224" s="104"/>
      <c r="BU224" s="104"/>
      <c r="BV224" s="104"/>
      <c r="BW224" s="104"/>
      <c r="BX224" s="104"/>
      <c r="BY224" s="104">
        <f t="shared" si="79"/>
        <v>0</v>
      </c>
      <c r="BZ224" s="102">
        <f t="shared" si="80"/>
        <v>0</v>
      </c>
      <c r="CA224" s="104">
        <f t="shared" si="69"/>
        <v>1215040</v>
      </c>
      <c r="CB224" s="104">
        <f t="shared" si="70"/>
        <v>0</v>
      </c>
      <c r="CC224" s="105">
        <f t="shared" si="81"/>
        <v>1215040</v>
      </c>
      <c r="CD224" s="106">
        <f t="shared" si="71"/>
        <v>0</v>
      </c>
      <c r="CE224" s="107">
        <f t="shared" si="82"/>
        <v>1215040</v>
      </c>
      <c r="CF224" s="120"/>
      <c r="CG224" s="109"/>
    </row>
    <row r="225" spans="1:85" hidden="1" x14ac:dyDescent="0.25">
      <c r="A225" s="272" t="s">
        <v>161</v>
      </c>
      <c r="B225" s="99">
        <f t="shared" si="65"/>
        <v>41856</v>
      </c>
      <c r="C225" s="110">
        <f t="shared" si="72"/>
        <v>1215040</v>
      </c>
      <c r="D225" s="111">
        <f t="shared" si="73"/>
        <v>0</v>
      </c>
      <c r="E225" s="112">
        <f t="shared" si="74"/>
        <v>0</v>
      </c>
      <c r="F225" s="198">
        <f t="shared" si="75"/>
        <v>1215040</v>
      </c>
      <c r="G225" s="425"/>
      <c r="H225" s="104"/>
      <c r="I225" s="104"/>
      <c r="J225" s="104"/>
      <c r="K225" s="104"/>
      <c r="L225" s="102">
        <f t="shared" si="66"/>
        <v>0</v>
      </c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102">
        <f t="shared" si="67"/>
        <v>0</v>
      </c>
      <c r="AC225" s="104"/>
      <c r="AD225" s="103">
        <f t="shared" si="68"/>
        <v>0</v>
      </c>
      <c r="AE225" s="428">
        <v>87600</v>
      </c>
      <c r="AF225" s="428">
        <v>18000</v>
      </c>
      <c r="AG225" s="104"/>
      <c r="AH225" s="104"/>
      <c r="AI225" s="104"/>
      <c r="AJ225" s="104"/>
      <c r="AK225" s="104"/>
      <c r="AL225" s="104"/>
      <c r="AM225" s="104"/>
      <c r="AN225" s="104"/>
      <c r="AO225" s="104"/>
      <c r="AP225" s="104"/>
      <c r="AQ225" s="104"/>
      <c r="AR225" s="104"/>
      <c r="AS225" s="104"/>
      <c r="AT225" s="102">
        <f t="shared" si="76"/>
        <v>105600</v>
      </c>
      <c r="AU225" s="104"/>
      <c r="AV225" s="104"/>
      <c r="AW225" s="104"/>
      <c r="AX225" s="104"/>
      <c r="AY225" s="104"/>
      <c r="AZ225" s="104"/>
      <c r="BA225" s="104"/>
      <c r="BB225" s="104"/>
      <c r="BC225" s="104"/>
      <c r="BD225" s="104"/>
      <c r="BE225" s="104"/>
      <c r="BF225" s="104"/>
      <c r="BG225" s="104"/>
      <c r="BH225" s="104"/>
      <c r="BI225" s="104"/>
      <c r="BJ225" s="102">
        <f t="shared" si="77"/>
        <v>0</v>
      </c>
      <c r="BK225" s="104"/>
      <c r="BL225" s="102">
        <f t="shared" si="78"/>
        <v>105600</v>
      </c>
      <c r="BM225" s="104"/>
      <c r="BN225" s="104"/>
      <c r="BO225" s="104"/>
      <c r="BP225" s="104"/>
      <c r="BQ225" s="104"/>
      <c r="BR225" s="104"/>
      <c r="BS225" s="104"/>
      <c r="BT225" s="104"/>
      <c r="BU225" s="104"/>
      <c r="BV225" s="104"/>
      <c r="BW225" s="104"/>
      <c r="BX225" s="104"/>
      <c r="BY225" s="104">
        <f t="shared" si="79"/>
        <v>0</v>
      </c>
      <c r="BZ225" s="102">
        <f t="shared" si="80"/>
        <v>0</v>
      </c>
      <c r="CA225" s="104">
        <f t="shared" si="69"/>
        <v>1109440</v>
      </c>
      <c r="CB225" s="104">
        <f t="shared" si="70"/>
        <v>0</v>
      </c>
      <c r="CC225" s="105">
        <f t="shared" si="81"/>
        <v>1109440</v>
      </c>
      <c r="CD225" s="106">
        <f t="shared" si="71"/>
        <v>0</v>
      </c>
      <c r="CE225" s="107">
        <f t="shared" si="82"/>
        <v>1109440</v>
      </c>
      <c r="CF225" s="120"/>
      <c r="CG225" s="109"/>
    </row>
    <row r="226" spans="1:85" hidden="1" x14ac:dyDescent="0.25">
      <c r="A226" s="272" t="s">
        <v>162</v>
      </c>
      <c r="B226" s="99">
        <f t="shared" si="65"/>
        <v>41857</v>
      </c>
      <c r="C226" s="110">
        <f t="shared" si="72"/>
        <v>1109440</v>
      </c>
      <c r="D226" s="111">
        <f t="shared" si="73"/>
        <v>0</v>
      </c>
      <c r="E226" s="112">
        <f t="shared" si="74"/>
        <v>0</v>
      </c>
      <c r="F226" s="198">
        <f t="shared" si="75"/>
        <v>1109440</v>
      </c>
      <c r="G226" s="425"/>
      <c r="H226" s="104"/>
      <c r="I226" s="104"/>
      <c r="J226" s="104"/>
      <c r="K226" s="104"/>
      <c r="L226" s="102">
        <f t="shared" si="66"/>
        <v>0</v>
      </c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102">
        <f t="shared" si="67"/>
        <v>0</v>
      </c>
      <c r="AC226" s="104"/>
      <c r="AD226" s="103">
        <f t="shared" si="68"/>
        <v>0</v>
      </c>
      <c r="AE226" s="428"/>
      <c r="AF226" s="428"/>
      <c r="AG226" s="104"/>
      <c r="AH226" s="104"/>
      <c r="AI226" s="104"/>
      <c r="AJ226" s="104"/>
      <c r="AK226" s="104"/>
      <c r="AL226" s="104"/>
      <c r="AM226" s="104"/>
      <c r="AN226" s="104"/>
      <c r="AO226" s="104"/>
      <c r="AP226" s="104"/>
      <c r="AQ226" s="104"/>
      <c r="AR226" s="104"/>
      <c r="AS226" s="104"/>
      <c r="AT226" s="102">
        <f t="shared" si="76"/>
        <v>0</v>
      </c>
      <c r="AU226" s="104"/>
      <c r="AV226" s="104"/>
      <c r="AW226" s="104"/>
      <c r="AX226" s="104"/>
      <c r="AY226" s="104"/>
      <c r="AZ226" s="104"/>
      <c r="BA226" s="104"/>
      <c r="BB226" s="104"/>
      <c r="BC226" s="104"/>
      <c r="BD226" s="104"/>
      <c r="BE226" s="104"/>
      <c r="BF226" s="104"/>
      <c r="BG226" s="104"/>
      <c r="BH226" s="104"/>
      <c r="BI226" s="104"/>
      <c r="BJ226" s="102">
        <f t="shared" si="77"/>
        <v>0</v>
      </c>
      <c r="BK226" s="104"/>
      <c r="BL226" s="102">
        <f t="shared" si="78"/>
        <v>0</v>
      </c>
      <c r="BM226" s="104"/>
      <c r="BN226" s="104"/>
      <c r="BO226" s="104"/>
      <c r="BP226" s="104"/>
      <c r="BQ226" s="104"/>
      <c r="BR226" s="104"/>
      <c r="BS226" s="104"/>
      <c r="BT226" s="104"/>
      <c r="BU226" s="104"/>
      <c r="BV226" s="104"/>
      <c r="BW226" s="104"/>
      <c r="BX226" s="104"/>
      <c r="BY226" s="104">
        <f t="shared" si="79"/>
        <v>0</v>
      </c>
      <c r="BZ226" s="102">
        <f t="shared" si="80"/>
        <v>0</v>
      </c>
      <c r="CA226" s="104">
        <f t="shared" si="69"/>
        <v>1109440</v>
      </c>
      <c r="CB226" s="104">
        <f t="shared" si="70"/>
        <v>0</v>
      </c>
      <c r="CC226" s="105">
        <f t="shared" si="81"/>
        <v>1109440</v>
      </c>
      <c r="CD226" s="106">
        <f t="shared" si="71"/>
        <v>0</v>
      </c>
      <c r="CE226" s="107">
        <f t="shared" si="82"/>
        <v>1109440</v>
      </c>
      <c r="CF226" s="120"/>
      <c r="CG226" s="109"/>
    </row>
    <row r="227" spans="1:85" hidden="1" x14ac:dyDescent="0.25">
      <c r="A227" s="272" t="s">
        <v>163</v>
      </c>
      <c r="B227" s="99">
        <f t="shared" si="65"/>
        <v>41858</v>
      </c>
      <c r="C227" s="110">
        <f t="shared" si="72"/>
        <v>1109440</v>
      </c>
      <c r="D227" s="111">
        <f t="shared" si="73"/>
        <v>0</v>
      </c>
      <c r="E227" s="112">
        <f t="shared" si="74"/>
        <v>0</v>
      </c>
      <c r="F227" s="198">
        <f t="shared" si="75"/>
        <v>1109440</v>
      </c>
      <c r="G227" s="425"/>
      <c r="H227" s="104"/>
      <c r="I227" s="104"/>
      <c r="J227" s="104"/>
      <c r="K227" s="104"/>
      <c r="L227" s="102">
        <f t="shared" si="66"/>
        <v>0</v>
      </c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  <c r="AB227" s="102">
        <f t="shared" si="67"/>
        <v>0</v>
      </c>
      <c r="AC227" s="104"/>
      <c r="AD227" s="103">
        <f t="shared" si="68"/>
        <v>0</v>
      </c>
      <c r="AE227" s="428">
        <v>37800</v>
      </c>
      <c r="AF227" s="428">
        <v>15000</v>
      </c>
      <c r="AG227" s="104"/>
      <c r="AH227" s="104"/>
      <c r="AI227" s="104"/>
      <c r="AJ227" s="104"/>
      <c r="AK227" s="104"/>
      <c r="AL227" s="104"/>
      <c r="AM227" s="104"/>
      <c r="AN227" s="104"/>
      <c r="AO227" s="104"/>
      <c r="AP227" s="104"/>
      <c r="AQ227" s="104"/>
      <c r="AR227" s="104"/>
      <c r="AS227" s="104"/>
      <c r="AT227" s="102">
        <f t="shared" si="76"/>
        <v>52800</v>
      </c>
      <c r="AU227" s="104"/>
      <c r="AV227" s="104"/>
      <c r="AW227" s="104"/>
      <c r="AX227" s="104"/>
      <c r="AY227" s="104"/>
      <c r="AZ227" s="104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2">
        <f t="shared" si="77"/>
        <v>0</v>
      </c>
      <c r="BK227" s="104"/>
      <c r="BL227" s="102">
        <f t="shared" si="78"/>
        <v>52800</v>
      </c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>
        <f t="shared" si="79"/>
        <v>0</v>
      </c>
      <c r="BZ227" s="102">
        <f t="shared" si="80"/>
        <v>0</v>
      </c>
      <c r="CA227" s="104">
        <f t="shared" si="69"/>
        <v>1056640</v>
      </c>
      <c r="CB227" s="104">
        <f t="shared" si="70"/>
        <v>0</v>
      </c>
      <c r="CC227" s="105">
        <f t="shared" si="81"/>
        <v>1056640</v>
      </c>
      <c r="CD227" s="106">
        <f t="shared" si="71"/>
        <v>0</v>
      </c>
      <c r="CE227" s="107">
        <f t="shared" si="82"/>
        <v>1056640</v>
      </c>
      <c r="CF227" s="120"/>
      <c r="CG227" s="109"/>
    </row>
    <row r="228" spans="1:85" hidden="1" x14ac:dyDescent="0.25">
      <c r="A228" s="272" t="s">
        <v>164</v>
      </c>
      <c r="B228" s="99">
        <f t="shared" si="65"/>
        <v>41859</v>
      </c>
      <c r="C228" s="110">
        <f t="shared" si="72"/>
        <v>1056640</v>
      </c>
      <c r="D228" s="111">
        <f t="shared" si="73"/>
        <v>0</v>
      </c>
      <c r="E228" s="112">
        <f t="shared" si="74"/>
        <v>0</v>
      </c>
      <c r="F228" s="198">
        <f t="shared" si="75"/>
        <v>1056640</v>
      </c>
      <c r="G228" s="425"/>
      <c r="H228" s="104"/>
      <c r="I228" s="104"/>
      <c r="J228" s="104"/>
      <c r="K228" s="104"/>
      <c r="L228" s="102">
        <f t="shared" si="66"/>
        <v>0</v>
      </c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102">
        <f t="shared" si="67"/>
        <v>0</v>
      </c>
      <c r="AC228" s="104"/>
      <c r="AD228" s="103">
        <f t="shared" si="68"/>
        <v>0</v>
      </c>
      <c r="AE228" s="428">
        <v>58800</v>
      </c>
      <c r="AF228" s="428"/>
      <c r="AG228" s="104"/>
      <c r="AH228" s="104"/>
      <c r="AI228" s="104"/>
      <c r="AJ228" s="104"/>
      <c r="AK228" s="104"/>
      <c r="AL228" s="104"/>
      <c r="AM228" s="104"/>
      <c r="AN228" s="104"/>
      <c r="AO228" s="104"/>
      <c r="AP228" s="104"/>
      <c r="AQ228" s="104"/>
      <c r="AR228" s="104"/>
      <c r="AS228" s="104"/>
      <c r="AT228" s="102">
        <f t="shared" si="76"/>
        <v>58800</v>
      </c>
      <c r="AU228" s="104"/>
      <c r="AV228" s="104"/>
      <c r="AW228" s="104"/>
      <c r="AX228" s="104"/>
      <c r="AY228" s="104"/>
      <c r="AZ228" s="104"/>
      <c r="BA228" s="104"/>
      <c r="BB228" s="104"/>
      <c r="BC228" s="104"/>
      <c r="BD228" s="104"/>
      <c r="BE228" s="104"/>
      <c r="BF228" s="104"/>
      <c r="BG228" s="104"/>
      <c r="BH228" s="104"/>
      <c r="BI228" s="104"/>
      <c r="BJ228" s="102">
        <f t="shared" si="77"/>
        <v>0</v>
      </c>
      <c r="BK228" s="104"/>
      <c r="BL228" s="102">
        <f t="shared" si="78"/>
        <v>58800</v>
      </c>
      <c r="BM228" s="104"/>
      <c r="BN228" s="104"/>
      <c r="BO228" s="104"/>
      <c r="BP228" s="104"/>
      <c r="BQ228" s="104"/>
      <c r="BR228" s="104"/>
      <c r="BS228" s="104"/>
      <c r="BT228" s="104"/>
      <c r="BU228" s="104"/>
      <c r="BV228" s="104"/>
      <c r="BW228" s="104"/>
      <c r="BX228" s="104"/>
      <c r="BY228" s="104">
        <f t="shared" si="79"/>
        <v>0</v>
      </c>
      <c r="BZ228" s="102">
        <f t="shared" si="80"/>
        <v>0</v>
      </c>
      <c r="CA228" s="104">
        <f t="shared" si="69"/>
        <v>997840</v>
      </c>
      <c r="CB228" s="104">
        <f t="shared" si="70"/>
        <v>0</v>
      </c>
      <c r="CC228" s="105">
        <f t="shared" si="81"/>
        <v>997840</v>
      </c>
      <c r="CD228" s="106">
        <f t="shared" si="71"/>
        <v>0</v>
      </c>
      <c r="CE228" s="107">
        <f t="shared" si="82"/>
        <v>997840</v>
      </c>
      <c r="CF228" s="120"/>
      <c r="CG228" s="109"/>
    </row>
    <row r="229" spans="1:85" hidden="1" x14ac:dyDescent="0.25">
      <c r="A229" s="272" t="s">
        <v>165</v>
      </c>
      <c r="B229" s="99">
        <f t="shared" si="65"/>
        <v>41860</v>
      </c>
      <c r="C229" s="110">
        <f t="shared" si="72"/>
        <v>997840</v>
      </c>
      <c r="D229" s="111">
        <f t="shared" si="73"/>
        <v>0</v>
      </c>
      <c r="E229" s="112">
        <f t="shared" si="74"/>
        <v>0</v>
      </c>
      <c r="F229" s="198">
        <f t="shared" si="75"/>
        <v>997840</v>
      </c>
      <c r="G229" s="426"/>
      <c r="H229" s="104"/>
      <c r="I229" s="104"/>
      <c r="J229" s="104"/>
      <c r="K229" s="104"/>
      <c r="L229" s="102">
        <f t="shared" si="66"/>
        <v>0</v>
      </c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2">
        <f t="shared" si="67"/>
        <v>0</v>
      </c>
      <c r="AC229" s="104"/>
      <c r="AD229" s="87">
        <f t="shared" si="68"/>
        <v>0</v>
      </c>
      <c r="AE229" s="429">
        <v>60800</v>
      </c>
      <c r="AF229" s="429">
        <v>10000</v>
      </c>
      <c r="AG229" s="104"/>
      <c r="AH229" s="104"/>
      <c r="AI229" s="104"/>
      <c r="AJ229" s="104"/>
      <c r="AK229" s="104"/>
      <c r="AL229" s="104"/>
      <c r="AM229" s="104"/>
      <c r="AN229" s="104"/>
      <c r="AO229" s="104"/>
      <c r="AP229" s="104"/>
      <c r="AQ229" s="104"/>
      <c r="AR229" s="104"/>
      <c r="AS229" s="104"/>
      <c r="AT229" s="102">
        <f t="shared" si="76"/>
        <v>70800</v>
      </c>
      <c r="AU229" s="104"/>
      <c r="AV229" s="104"/>
      <c r="AW229" s="104"/>
      <c r="AX229" s="104"/>
      <c r="AY229" s="104"/>
      <c r="AZ229" s="104"/>
      <c r="BA229" s="104"/>
      <c r="BB229" s="104"/>
      <c r="BC229" s="104"/>
      <c r="BD229" s="104"/>
      <c r="BE229" s="104"/>
      <c r="BF229" s="104"/>
      <c r="BG229" s="104"/>
      <c r="BH229" s="104"/>
      <c r="BI229" s="104"/>
      <c r="BJ229" s="102">
        <f t="shared" si="77"/>
        <v>0</v>
      </c>
      <c r="BK229" s="104"/>
      <c r="BL229" s="102">
        <f t="shared" si="78"/>
        <v>70800</v>
      </c>
      <c r="BM229" s="104"/>
      <c r="BN229" s="104"/>
      <c r="BO229" s="104"/>
      <c r="BP229" s="104"/>
      <c r="BQ229" s="104"/>
      <c r="BR229" s="104"/>
      <c r="BS229" s="104"/>
      <c r="BT229" s="104"/>
      <c r="BU229" s="104"/>
      <c r="BV229" s="104"/>
      <c r="BW229" s="104"/>
      <c r="BX229" s="104"/>
      <c r="BY229" s="104">
        <f t="shared" si="79"/>
        <v>0</v>
      </c>
      <c r="BZ229" s="102">
        <f t="shared" si="80"/>
        <v>0</v>
      </c>
      <c r="CA229" s="104">
        <f t="shared" si="69"/>
        <v>927040</v>
      </c>
      <c r="CB229" s="104">
        <f t="shared" si="70"/>
        <v>0</v>
      </c>
      <c r="CC229" s="105">
        <f t="shared" si="81"/>
        <v>927040</v>
      </c>
      <c r="CD229" s="106">
        <f t="shared" si="71"/>
        <v>0</v>
      </c>
      <c r="CE229" s="107">
        <f t="shared" si="82"/>
        <v>927040</v>
      </c>
      <c r="CF229" s="120"/>
      <c r="CG229" s="109"/>
    </row>
    <row r="230" spans="1:85" hidden="1" x14ac:dyDescent="0.25">
      <c r="A230" s="273" t="s">
        <v>166</v>
      </c>
      <c r="B230" s="274">
        <f t="shared" si="65"/>
        <v>41861</v>
      </c>
      <c r="C230" s="110">
        <f t="shared" si="72"/>
        <v>927040</v>
      </c>
      <c r="D230" s="111">
        <f t="shared" si="73"/>
        <v>0</v>
      </c>
      <c r="E230" s="112">
        <f t="shared" si="74"/>
        <v>0</v>
      </c>
      <c r="F230" s="198">
        <f t="shared" si="75"/>
        <v>927040</v>
      </c>
      <c r="G230" s="426"/>
      <c r="H230" s="104"/>
      <c r="I230" s="104"/>
      <c r="J230" s="104"/>
      <c r="K230" s="104"/>
      <c r="L230" s="102">
        <f t="shared" si="66"/>
        <v>0</v>
      </c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  <c r="AB230" s="102">
        <f t="shared" si="67"/>
        <v>0</v>
      </c>
      <c r="AC230" s="104"/>
      <c r="AD230" s="87">
        <f t="shared" si="68"/>
        <v>0</v>
      </c>
      <c r="AE230" s="429"/>
      <c r="AF230" s="429"/>
      <c r="AG230" s="104"/>
      <c r="AH230" s="104"/>
      <c r="AI230" s="104"/>
      <c r="AJ230" s="104"/>
      <c r="AK230" s="104"/>
      <c r="AL230" s="104"/>
      <c r="AM230" s="104"/>
      <c r="AN230" s="104"/>
      <c r="AO230" s="104"/>
      <c r="AP230" s="104"/>
      <c r="AQ230" s="104"/>
      <c r="AR230" s="104"/>
      <c r="AS230" s="104"/>
      <c r="AT230" s="102">
        <f t="shared" si="76"/>
        <v>0</v>
      </c>
      <c r="AU230" s="104"/>
      <c r="AV230" s="104"/>
      <c r="AW230" s="104"/>
      <c r="AX230" s="104"/>
      <c r="AY230" s="104"/>
      <c r="AZ230" s="104"/>
      <c r="BA230" s="104"/>
      <c r="BB230" s="104"/>
      <c r="BC230" s="104"/>
      <c r="BD230" s="104"/>
      <c r="BE230" s="104"/>
      <c r="BF230" s="104"/>
      <c r="BG230" s="104"/>
      <c r="BH230" s="104"/>
      <c r="BI230" s="104"/>
      <c r="BJ230" s="102">
        <f t="shared" si="77"/>
        <v>0</v>
      </c>
      <c r="BK230" s="104"/>
      <c r="BL230" s="102">
        <f t="shared" si="78"/>
        <v>0</v>
      </c>
      <c r="BM230" s="104"/>
      <c r="BN230" s="104"/>
      <c r="BO230" s="104"/>
      <c r="BP230" s="104"/>
      <c r="BQ230" s="104"/>
      <c r="BR230" s="104"/>
      <c r="BS230" s="104"/>
      <c r="BT230" s="104"/>
      <c r="BU230" s="104"/>
      <c r="BV230" s="104"/>
      <c r="BW230" s="104"/>
      <c r="BX230" s="104"/>
      <c r="BY230" s="104">
        <f t="shared" si="79"/>
        <v>0</v>
      </c>
      <c r="BZ230" s="102">
        <f t="shared" si="80"/>
        <v>0</v>
      </c>
      <c r="CA230" s="104">
        <f t="shared" si="69"/>
        <v>927040</v>
      </c>
      <c r="CB230" s="104">
        <f t="shared" si="70"/>
        <v>0</v>
      </c>
      <c r="CC230" s="105">
        <f t="shared" si="81"/>
        <v>927040</v>
      </c>
      <c r="CD230" s="106">
        <f t="shared" si="71"/>
        <v>0</v>
      </c>
      <c r="CE230" s="107">
        <f t="shared" si="82"/>
        <v>927040</v>
      </c>
      <c r="CF230" s="120"/>
      <c r="CG230" s="109"/>
    </row>
    <row r="231" spans="1:85" hidden="1" x14ac:dyDescent="0.25">
      <c r="A231" s="272" t="s">
        <v>167</v>
      </c>
      <c r="B231" s="99">
        <f t="shared" si="65"/>
        <v>41862</v>
      </c>
      <c r="C231" s="110">
        <f t="shared" si="72"/>
        <v>927040</v>
      </c>
      <c r="D231" s="111">
        <f t="shared" si="73"/>
        <v>0</v>
      </c>
      <c r="E231" s="112">
        <f t="shared" si="74"/>
        <v>0</v>
      </c>
      <c r="F231" s="198">
        <f t="shared" si="75"/>
        <v>927040</v>
      </c>
      <c r="G231" s="426">
        <v>350000</v>
      </c>
      <c r="H231" s="104"/>
      <c r="I231" s="104"/>
      <c r="J231" s="104"/>
      <c r="K231" s="104"/>
      <c r="L231" s="102">
        <f t="shared" si="66"/>
        <v>350000</v>
      </c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2">
        <f t="shared" si="67"/>
        <v>0</v>
      </c>
      <c r="AC231" s="104"/>
      <c r="AD231" s="87">
        <f t="shared" si="68"/>
        <v>350000</v>
      </c>
      <c r="AE231" s="429">
        <v>61000</v>
      </c>
      <c r="AF231" s="429"/>
      <c r="AG231" s="104"/>
      <c r="AH231" s="104"/>
      <c r="AI231" s="104"/>
      <c r="AJ231" s="104"/>
      <c r="AK231" s="104"/>
      <c r="AL231" s="104"/>
      <c r="AM231" s="104"/>
      <c r="AN231" s="104"/>
      <c r="AO231" s="104"/>
      <c r="AP231" s="104"/>
      <c r="AQ231" s="104"/>
      <c r="AR231" s="104"/>
      <c r="AS231" s="104"/>
      <c r="AT231" s="102">
        <f t="shared" si="76"/>
        <v>61000</v>
      </c>
      <c r="AU231" s="104"/>
      <c r="AV231" s="104"/>
      <c r="AW231" s="104"/>
      <c r="AX231" s="104"/>
      <c r="AY231" s="104"/>
      <c r="AZ231" s="104"/>
      <c r="BA231" s="104"/>
      <c r="BB231" s="104"/>
      <c r="BC231" s="104"/>
      <c r="BD231" s="104"/>
      <c r="BE231" s="104"/>
      <c r="BF231" s="104"/>
      <c r="BG231" s="104"/>
      <c r="BH231" s="104"/>
      <c r="BI231" s="104"/>
      <c r="BJ231" s="102">
        <f t="shared" si="77"/>
        <v>0</v>
      </c>
      <c r="BK231" s="104"/>
      <c r="BL231" s="102">
        <f t="shared" si="78"/>
        <v>61000</v>
      </c>
      <c r="BM231" s="104"/>
      <c r="BN231" s="104"/>
      <c r="BO231" s="104"/>
      <c r="BP231" s="104"/>
      <c r="BQ231" s="104"/>
      <c r="BR231" s="104"/>
      <c r="BS231" s="104"/>
      <c r="BT231" s="104"/>
      <c r="BU231" s="104"/>
      <c r="BV231" s="104"/>
      <c r="BW231" s="104"/>
      <c r="BX231" s="104"/>
      <c r="BY231" s="104">
        <f t="shared" si="79"/>
        <v>0</v>
      </c>
      <c r="BZ231" s="102">
        <f t="shared" si="80"/>
        <v>0</v>
      </c>
      <c r="CA231" s="104">
        <f t="shared" si="69"/>
        <v>1216040</v>
      </c>
      <c r="CB231" s="104">
        <f t="shared" si="70"/>
        <v>0</v>
      </c>
      <c r="CC231" s="105">
        <f t="shared" si="81"/>
        <v>1216040</v>
      </c>
      <c r="CD231" s="106">
        <f t="shared" si="71"/>
        <v>0</v>
      </c>
      <c r="CE231" s="107">
        <f t="shared" si="82"/>
        <v>1216040</v>
      </c>
      <c r="CF231" s="120"/>
      <c r="CG231" s="109"/>
    </row>
    <row r="232" spans="1:85" hidden="1" x14ac:dyDescent="0.25">
      <c r="A232" s="272" t="s">
        <v>161</v>
      </c>
      <c r="B232" s="99">
        <f t="shared" si="65"/>
        <v>41863</v>
      </c>
      <c r="C232" s="110">
        <f t="shared" si="72"/>
        <v>1216040</v>
      </c>
      <c r="D232" s="111">
        <f t="shared" si="73"/>
        <v>0</v>
      </c>
      <c r="E232" s="112">
        <f t="shared" si="74"/>
        <v>0</v>
      </c>
      <c r="F232" s="198">
        <f t="shared" si="75"/>
        <v>1216040</v>
      </c>
      <c r="G232" s="425"/>
      <c r="H232" s="104"/>
      <c r="I232" s="104"/>
      <c r="J232" s="104"/>
      <c r="K232" s="104"/>
      <c r="L232" s="102">
        <f t="shared" si="66"/>
        <v>0</v>
      </c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102">
        <f t="shared" si="67"/>
        <v>0</v>
      </c>
      <c r="AC232" s="104"/>
      <c r="AD232" s="103">
        <f t="shared" si="68"/>
        <v>0</v>
      </c>
      <c r="AE232" s="428">
        <v>55800</v>
      </c>
      <c r="AF232" s="428">
        <v>19000</v>
      </c>
      <c r="AG232" s="104"/>
      <c r="AH232" s="104"/>
      <c r="AI232" s="104"/>
      <c r="AJ232" s="104"/>
      <c r="AK232" s="104"/>
      <c r="AL232" s="104"/>
      <c r="AM232" s="104"/>
      <c r="AN232" s="104"/>
      <c r="AO232" s="104"/>
      <c r="AP232" s="104"/>
      <c r="AQ232" s="104"/>
      <c r="AR232" s="104"/>
      <c r="AS232" s="104"/>
      <c r="AT232" s="102">
        <f t="shared" si="76"/>
        <v>74800</v>
      </c>
      <c r="AU232" s="104"/>
      <c r="AV232" s="104"/>
      <c r="AW232" s="104"/>
      <c r="AX232" s="104"/>
      <c r="AY232" s="104"/>
      <c r="AZ232" s="104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2">
        <f t="shared" si="77"/>
        <v>0</v>
      </c>
      <c r="BK232" s="104"/>
      <c r="BL232" s="102">
        <f t="shared" si="78"/>
        <v>74800</v>
      </c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>
        <f t="shared" si="79"/>
        <v>0</v>
      </c>
      <c r="BZ232" s="102">
        <f t="shared" si="80"/>
        <v>0</v>
      </c>
      <c r="CA232" s="104">
        <f t="shared" si="69"/>
        <v>1141240</v>
      </c>
      <c r="CB232" s="104">
        <f t="shared" si="70"/>
        <v>0</v>
      </c>
      <c r="CC232" s="105">
        <f t="shared" si="81"/>
        <v>1141240</v>
      </c>
      <c r="CD232" s="106">
        <f t="shared" si="71"/>
        <v>0</v>
      </c>
      <c r="CE232" s="107">
        <f t="shared" si="82"/>
        <v>1141240</v>
      </c>
      <c r="CF232" s="120"/>
      <c r="CG232" s="109"/>
    </row>
    <row r="233" spans="1:85" hidden="1" x14ac:dyDescent="0.25">
      <c r="A233" s="272" t="s">
        <v>162</v>
      </c>
      <c r="B233" s="99">
        <f t="shared" si="65"/>
        <v>41864</v>
      </c>
      <c r="C233" s="110">
        <f t="shared" si="72"/>
        <v>1141240</v>
      </c>
      <c r="D233" s="111">
        <f t="shared" si="73"/>
        <v>0</v>
      </c>
      <c r="E233" s="112">
        <f t="shared" si="74"/>
        <v>0</v>
      </c>
      <c r="F233" s="198">
        <f t="shared" si="75"/>
        <v>1141240</v>
      </c>
      <c r="G233" s="425"/>
      <c r="H233" s="104"/>
      <c r="I233" s="104"/>
      <c r="J233" s="104"/>
      <c r="K233" s="104"/>
      <c r="L233" s="102">
        <f t="shared" si="66"/>
        <v>0</v>
      </c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  <c r="AB233" s="102">
        <f t="shared" si="67"/>
        <v>0</v>
      </c>
      <c r="AC233" s="104"/>
      <c r="AD233" s="103">
        <f t="shared" si="68"/>
        <v>0</v>
      </c>
      <c r="AE233" s="428">
        <v>52700</v>
      </c>
      <c r="AF233" s="428">
        <v>12000</v>
      </c>
      <c r="AG233" s="104"/>
      <c r="AH233" s="104"/>
      <c r="AI233" s="104"/>
      <c r="AJ233" s="104"/>
      <c r="AK233" s="104"/>
      <c r="AL233" s="104"/>
      <c r="AM233" s="104"/>
      <c r="AN233" s="104"/>
      <c r="AO233" s="104"/>
      <c r="AP233" s="104"/>
      <c r="AQ233" s="104"/>
      <c r="AR233" s="104"/>
      <c r="AS233" s="104"/>
      <c r="AT233" s="102">
        <f t="shared" si="76"/>
        <v>64700</v>
      </c>
      <c r="AU233" s="104"/>
      <c r="AV233" s="104"/>
      <c r="AW233" s="104"/>
      <c r="AX233" s="104"/>
      <c r="AY233" s="104"/>
      <c r="AZ233" s="104"/>
      <c r="BA233" s="104"/>
      <c r="BB233" s="104"/>
      <c r="BC233" s="104"/>
      <c r="BD233" s="104"/>
      <c r="BE233" s="104"/>
      <c r="BF233" s="104"/>
      <c r="BG233" s="104"/>
      <c r="BH233" s="104"/>
      <c r="BI233" s="104"/>
      <c r="BJ233" s="102">
        <f t="shared" si="77"/>
        <v>0</v>
      </c>
      <c r="BK233" s="104"/>
      <c r="BL233" s="102">
        <f t="shared" si="78"/>
        <v>64700</v>
      </c>
      <c r="BM233" s="104"/>
      <c r="BN233" s="104"/>
      <c r="BO233" s="104"/>
      <c r="BP233" s="104"/>
      <c r="BQ233" s="104"/>
      <c r="BR233" s="104"/>
      <c r="BS233" s="104"/>
      <c r="BT233" s="104"/>
      <c r="BU233" s="104"/>
      <c r="BV233" s="104"/>
      <c r="BW233" s="104"/>
      <c r="BX233" s="104"/>
      <c r="BY233" s="104">
        <f t="shared" si="79"/>
        <v>0</v>
      </c>
      <c r="BZ233" s="102">
        <f t="shared" si="80"/>
        <v>0</v>
      </c>
      <c r="CA233" s="104">
        <f t="shared" si="69"/>
        <v>1076540</v>
      </c>
      <c r="CB233" s="104">
        <f t="shared" si="70"/>
        <v>0</v>
      </c>
      <c r="CC233" s="105">
        <f t="shared" si="81"/>
        <v>1076540</v>
      </c>
      <c r="CD233" s="106">
        <f t="shared" si="71"/>
        <v>0</v>
      </c>
      <c r="CE233" s="107">
        <f t="shared" si="82"/>
        <v>1076540</v>
      </c>
      <c r="CF233" s="120"/>
      <c r="CG233" s="109"/>
    </row>
    <row r="234" spans="1:85" hidden="1" x14ac:dyDescent="0.25">
      <c r="A234" s="272" t="s">
        <v>163</v>
      </c>
      <c r="B234" s="99">
        <f t="shared" ref="B234:B297" si="83">B233+1</f>
        <v>41865</v>
      </c>
      <c r="C234" s="110">
        <f t="shared" si="72"/>
        <v>1076540</v>
      </c>
      <c r="D234" s="111">
        <f t="shared" si="73"/>
        <v>0</v>
      </c>
      <c r="E234" s="112">
        <f t="shared" si="74"/>
        <v>0</v>
      </c>
      <c r="F234" s="198">
        <f t="shared" si="75"/>
        <v>1076540</v>
      </c>
      <c r="G234" s="425"/>
      <c r="H234" s="104"/>
      <c r="I234" s="104"/>
      <c r="J234" s="104"/>
      <c r="K234" s="104"/>
      <c r="L234" s="102">
        <f t="shared" si="66"/>
        <v>0</v>
      </c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102">
        <f t="shared" si="67"/>
        <v>0</v>
      </c>
      <c r="AC234" s="104"/>
      <c r="AD234" s="103">
        <f t="shared" si="68"/>
        <v>0</v>
      </c>
      <c r="AE234" s="428">
        <v>84900</v>
      </c>
      <c r="AF234" s="428"/>
      <c r="AG234" s="104"/>
      <c r="AH234" s="104"/>
      <c r="AI234" s="104"/>
      <c r="AJ234" s="104"/>
      <c r="AK234" s="104"/>
      <c r="AL234" s="104"/>
      <c r="AM234" s="104"/>
      <c r="AN234" s="104"/>
      <c r="AO234" s="104"/>
      <c r="AP234" s="104"/>
      <c r="AQ234" s="104"/>
      <c r="AR234" s="104"/>
      <c r="AS234" s="104"/>
      <c r="AT234" s="102">
        <f t="shared" si="76"/>
        <v>84900</v>
      </c>
      <c r="AU234" s="104"/>
      <c r="AV234" s="104"/>
      <c r="AW234" s="104"/>
      <c r="AX234" s="104"/>
      <c r="AY234" s="104"/>
      <c r="AZ234" s="104"/>
      <c r="BA234" s="104"/>
      <c r="BB234" s="104"/>
      <c r="BC234" s="104"/>
      <c r="BD234" s="104"/>
      <c r="BE234" s="104"/>
      <c r="BF234" s="104"/>
      <c r="BG234" s="104"/>
      <c r="BH234" s="104"/>
      <c r="BI234" s="104"/>
      <c r="BJ234" s="102">
        <f t="shared" si="77"/>
        <v>0</v>
      </c>
      <c r="BK234" s="104"/>
      <c r="BL234" s="102">
        <f t="shared" si="78"/>
        <v>84900</v>
      </c>
      <c r="BM234" s="104"/>
      <c r="BN234" s="104"/>
      <c r="BO234" s="104"/>
      <c r="BP234" s="104"/>
      <c r="BQ234" s="104"/>
      <c r="BR234" s="104"/>
      <c r="BS234" s="104"/>
      <c r="BT234" s="104"/>
      <c r="BU234" s="104"/>
      <c r="BV234" s="104"/>
      <c r="BW234" s="104"/>
      <c r="BX234" s="104"/>
      <c r="BY234" s="104">
        <f t="shared" si="79"/>
        <v>0</v>
      </c>
      <c r="BZ234" s="102">
        <f t="shared" si="80"/>
        <v>0</v>
      </c>
      <c r="CA234" s="104">
        <f t="shared" si="69"/>
        <v>991640</v>
      </c>
      <c r="CB234" s="104">
        <f t="shared" si="70"/>
        <v>0</v>
      </c>
      <c r="CC234" s="105">
        <f t="shared" si="81"/>
        <v>991640</v>
      </c>
      <c r="CD234" s="106">
        <f t="shared" si="71"/>
        <v>0</v>
      </c>
      <c r="CE234" s="107">
        <f t="shared" si="82"/>
        <v>991640</v>
      </c>
      <c r="CF234" s="120"/>
      <c r="CG234" s="109"/>
    </row>
    <row r="235" spans="1:85" hidden="1" x14ac:dyDescent="0.25">
      <c r="A235" s="272" t="s">
        <v>164</v>
      </c>
      <c r="B235" s="99">
        <f t="shared" si="83"/>
        <v>41866</v>
      </c>
      <c r="C235" s="110">
        <f t="shared" si="72"/>
        <v>991640</v>
      </c>
      <c r="D235" s="111">
        <f t="shared" si="73"/>
        <v>0</v>
      </c>
      <c r="E235" s="112">
        <f t="shared" si="74"/>
        <v>0</v>
      </c>
      <c r="F235" s="198">
        <f t="shared" si="75"/>
        <v>991640</v>
      </c>
      <c r="G235" s="425"/>
      <c r="H235" s="104"/>
      <c r="I235" s="104"/>
      <c r="J235" s="104"/>
      <c r="K235" s="104"/>
      <c r="L235" s="102">
        <f t="shared" si="66"/>
        <v>0</v>
      </c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2">
        <f t="shared" si="67"/>
        <v>0</v>
      </c>
      <c r="AC235" s="104"/>
      <c r="AD235" s="103">
        <f t="shared" si="68"/>
        <v>0</v>
      </c>
      <c r="AE235" s="428">
        <v>71200</v>
      </c>
      <c r="AF235" s="428">
        <v>19000</v>
      </c>
      <c r="AG235" s="104"/>
      <c r="AH235" s="104"/>
      <c r="AI235" s="104"/>
      <c r="AJ235" s="104"/>
      <c r="AK235" s="104"/>
      <c r="AL235" s="104"/>
      <c r="AM235" s="104"/>
      <c r="AN235" s="104"/>
      <c r="AO235" s="104"/>
      <c r="AP235" s="104"/>
      <c r="AQ235" s="104"/>
      <c r="AR235" s="104"/>
      <c r="AS235" s="104"/>
      <c r="AT235" s="102">
        <f t="shared" si="76"/>
        <v>90200</v>
      </c>
      <c r="AU235" s="104"/>
      <c r="AV235" s="104"/>
      <c r="AW235" s="104"/>
      <c r="AX235" s="104"/>
      <c r="AY235" s="104"/>
      <c r="AZ235" s="104"/>
      <c r="BA235" s="104"/>
      <c r="BB235" s="104"/>
      <c r="BC235" s="104"/>
      <c r="BD235" s="104"/>
      <c r="BE235" s="104"/>
      <c r="BF235" s="104"/>
      <c r="BG235" s="104"/>
      <c r="BH235" s="104"/>
      <c r="BI235" s="104"/>
      <c r="BJ235" s="102">
        <f t="shared" si="77"/>
        <v>0</v>
      </c>
      <c r="BK235" s="104"/>
      <c r="BL235" s="102">
        <f t="shared" si="78"/>
        <v>90200</v>
      </c>
      <c r="BM235" s="104"/>
      <c r="BN235" s="104"/>
      <c r="BO235" s="104"/>
      <c r="BP235" s="104"/>
      <c r="BQ235" s="104"/>
      <c r="BR235" s="104"/>
      <c r="BS235" s="104"/>
      <c r="BT235" s="104"/>
      <c r="BU235" s="104"/>
      <c r="BV235" s="104"/>
      <c r="BW235" s="104"/>
      <c r="BX235" s="104"/>
      <c r="BY235" s="104">
        <f t="shared" si="79"/>
        <v>0</v>
      </c>
      <c r="BZ235" s="102">
        <f t="shared" si="80"/>
        <v>0</v>
      </c>
      <c r="CA235" s="104">
        <f t="shared" si="69"/>
        <v>901440</v>
      </c>
      <c r="CB235" s="104">
        <f t="shared" si="70"/>
        <v>0</v>
      </c>
      <c r="CC235" s="105">
        <f t="shared" si="81"/>
        <v>901440</v>
      </c>
      <c r="CD235" s="106">
        <f t="shared" si="71"/>
        <v>0</v>
      </c>
      <c r="CE235" s="107">
        <f t="shared" si="82"/>
        <v>901440</v>
      </c>
      <c r="CF235" s="120"/>
      <c r="CG235" s="109"/>
    </row>
    <row r="236" spans="1:85" hidden="1" x14ac:dyDescent="0.25">
      <c r="A236" s="272" t="s">
        <v>165</v>
      </c>
      <c r="B236" s="99">
        <f t="shared" si="83"/>
        <v>41867</v>
      </c>
      <c r="C236" s="110">
        <f t="shared" si="72"/>
        <v>901440</v>
      </c>
      <c r="D236" s="111">
        <f t="shared" si="73"/>
        <v>0</v>
      </c>
      <c r="E236" s="112">
        <f t="shared" si="74"/>
        <v>0</v>
      </c>
      <c r="F236" s="198">
        <f t="shared" si="75"/>
        <v>901440</v>
      </c>
      <c r="G236" s="425"/>
      <c r="H236" s="104"/>
      <c r="I236" s="104"/>
      <c r="J236" s="104"/>
      <c r="K236" s="104"/>
      <c r="L236" s="102">
        <f t="shared" si="66"/>
        <v>0</v>
      </c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2">
        <f t="shared" si="67"/>
        <v>0</v>
      </c>
      <c r="AC236" s="104"/>
      <c r="AD236" s="103">
        <f t="shared" si="68"/>
        <v>0</v>
      </c>
      <c r="AE236" s="428">
        <v>27600</v>
      </c>
      <c r="AF236" s="428">
        <v>15000</v>
      </c>
      <c r="AG236" s="104"/>
      <c r="AH236" s="104"/>
      <c r="AI236" s="104"/>
      <c r="AJ236" s="104"/>
      <c r="AK236" s="104"/>
      <c r="AL236" s="104"/>
      <c r="AM236" s="104"/>
      <c r="AN236" s="104"/>
      <c r="AO236" s="104"/>
      <c r="AP236" s="104"/>
      <c r="AQ236" s="104"/>
      <c r="AR236" s="104"/>
      <c r="AS236" s="104"/>
      <c r="AT236" s="102">
        <f t="shared" si="76"/>
        <v>42600</v>
      </c>
      <c r="AU236" s="104"/>
      <c r="AV236" s="104"/>
      <c r="AW236" s="104"/>
      <c r="AX236" s="104"/>
      <c r="AY236" s="104"/>
      <c r="AZ236" s="104"/>
      <c r="BA236" s="104"/>
      <c r="BB236" s="104"/>
      <c r="BC236" s="104"/>
      <c r="BD236" s="104"/>
      <c r="BE236" s="104"/>
      <c r="BF236" s="104"/>
      <c r="BG236" s="104"/>
      <c r="BH236" s="104"/>
      <c r="BI236" s="104"/>
      <c r="BJ236" s="102">
        <f t="shared" si="77"/>
        <v>0</v>
      </c>
      <c r="BK236" s="104"/>
      <c r="BL236" s="102">
        <f t="shared" si="78"/>
        <v>42600</v>
      </c>
      <c r="BM236" s="104"/>
      <c r="BN236" s="104"/>
      <c r="BO236" s="104"/>
      <c r="BP236" s="104"/>
      <c r="BQ236" s="104"/>
      <c r="BR236" s="104"/>
      <c r="BS236" s="104"/>
      <c r="BT236" s="104"/>
      <c r="BU236" s="104"/>
      <c r="BV236" s="104"/>
      <c r="BW236" s="104"/>
      <c r="BX236" s="104"/>
      <c r="BY236" s="104">
        <f t="shared" si="79"/>
        <v>0</v>
      </c>
      <c r="BZ236" s="102">
        <f t="shared" si="80"/>
        <v>0</v>
      </c>
      <c r="CA236" s="104">
        <f t="shared" si="69"/>
        <v>858840</v>
      </c>
      <c r="CB236" s="104">
        <f t="shared" si="70"/>
        <v>0</v>
      </c>
      <c r="CC236" s="105">
        <f t="shared" si="81"/>
        <v>858840</v>
      </c>
      <c r="CD236" s="106">
        <f t="shared" si="71"/>
        <v>0</v>
      </c>
      <c r="CE236" s="107">
        <f t="shared" si="82"/>
        <v>858840</v>
      </c>
      <c r="CF236" s="120"/>
      <c r="CG236" s="109"/>
    </row>
    <row r="237" spans="1:85" hidden="1" x14ac:dyDescent="0.25">
      <c r="A237" s="273" t="s">
        <v>166</v>
      </c>
      <c r="B237" s="274">
        <f t="shared" si="83"/>
        <v>41868</v>
      </c>
      <c r="C237" s="110">
        <f t="shared" si="72"/>
        <v>858840</v>
      </c>
      <c r="D237" s="111">
        <f t="shared" si="73"/>
        <v>0</v>
      </c>
      <c r="E237" s="112">
        <f t="shared" si="74"/>
        <v>0</v>
      </c>
      <c r="F237" s="198">
        <f t="shared" si="75"/>
        <v>858840</v>
      </c>
      <c r="G237" s="425"/>
      <c r="H237" s="104"/>
      <c r="I237" s="104"/>
      <c r="J237" s="104"/>
      <c r="K237" s="104"/>
      <c r="L237" s="102">
        <f t="shared" si="66"/>
        <v>0</v>
      </c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2">
        <f t="shared" si="67"/>
        <v>0</v>
      </c>
      <c r="AC237" s="104"/>
      <c r="AD237" s="103">
        <f t="shared" si="68"/>
        <v>0</v>
      </c>
      <c r="AE237" s="428"/>
      <c r="AF237" s="428"/>
      <c r="AG237" s="104"/>
      <c r="AH237" s="104"/>
      <c r="AI237" s="104"/>
      <c r="AJ237" s="104"/>
      <c r="AK237" s="104"/>
      <c r="AL237" s="104"/>
      <c r="AM237" s="104"/>
      <c r="AN237" s="104"/>
      <c r="AO237" s="104"/>
      <c r="AP237" s="104"/>
      <c r="AQ237" s="104"/>
      <c r="AR237" s="104"/>
      <c r="AS237" s="104"/>
      <c r="AT237" s="102">
        <f t="shared" si="76"/>
        <v>0</v>
      </c>
      <c r="AU237" s="104"/>
      <c r="AV237" s="104"/>
      <c r="AW237" s="104"/>
      <c r="AX237" s="104"/>
      <c r="AY237" s="104"/>
      <c r="AZ237" s="104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2">
        <f t="shared" si="77"/>
        <v>0</v>
      </c>
      <c r="BK237" s="104"/>
      <c r="BL237" s="102">
        <f t="shared" si="78"/>
        <v>0</v>
      </c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>
        <f t="shared" si="79"/>
        <v>0</v>
      </c>
      <c r="BZ237" s="102">
        <f t="shared" si="80"/>
        <v>0</v>
      </c>
      <c r="CA237" s="104">
        <f t="shared" si="69"/>
        <v>858840</v>
      </c>
      <c r="CB237" s="104">
        <f t="shared" si="70"/>
        <v>0</v>
      </c>
      <c r="CC237" s="105">
        <f t="shared" si="81"/>
        <v>858840</v>
      </c>
      <c r="CD237" s="106">
        <f t="shared" si="71"/>
        <v>0</v>
      </c>
      <c r="CE237" s="107">
        <f t="shared" si="82"/>
        <v>858840</v>
      </c>
      <c r="CF237" s="120"/>
      <c r="CG237" s="109"/>
    </row>
    <row r="238" spans="1:85" hidden="1" x14ac:dyDescent="0.25">
      <c r="A238" s="272" t="s">
        <v>167</v>
      </c>
      <c r="B238" s="99">
        <f t="shared" si="83"/>
        <v>41869</v>
      </c>
      <c r="C238" s="110">
        <f t="shared" si="72"/>
        <v>858840</v>
      </c>
      <c r="D238" s="111">
        <f t="shared" si="73"/>
        <v>0</v>
      </c>
      <c r="E238" s="112">
        <f t="shared" si="74"/>
        <v>0</v>
      </c>
      <c r="F238" s="198">
        <f t="shared" si="75"/>
        <v>858840</v>
      </c>
      <c r="G238" s="425"/>
      <c r="H238" s="104"/>
      <c r="I238" s="104"/>
      <c r="J238" s="104"/>
      <c r="K238" s="104"/>
      <c r="L238" s="102">
        <f t="shared" si="66"/>
        <v>0</v>
      </c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  <c r="AB238" s="102">
        <f t="shared" si="67"/>
        <v>0</v>
      </c>
      <c r="AC238" s="104"/>
      <c r="AD238" s="103">
        <f t="shared" si="68"/>
        <v>0</v>
      </c>
      <c r="AE238" s="428">
        <v>34000</v>
      </c>
      <c r="AF238" s="428"/>
      <c r="AG238" s="104"/>
      <c r="AH238" s="104"/>
      <c r="AI238" s="104"/>
      <c r="AJ238" s="104"/>
      <c r="AK238" s="104"/>
      <c r="AL238" s="104"/>
      <c r="AM238" s="104"/>
      <c r="AN238" s="104"/>
      <c r="AO238" s="104"/>
      <c r="AP238" s="104"/>
      <c r="AQ238" s="104"/>
      <c r="AR238" s="104"/>
      <c r="AS238" s="104"/>
      <c r="AT238" s="102">
        <f t="shared" si="76"/>
        <v>34000</v>
      </c>
      <c r="AU238" s="104"/>
      <c r="AV238" s="104"/>
      <c r="AW238" s="104"/>
      <c r="AX238" s="104"/>
      <c r="AY238" s="104"/>
      <c r="AZ238" s="104"/>
      <c r="BA238" s="104"/>
      <c r="BB238" s="104"/>
      <c r="BC238" s="104"/>
      <c r="BD238" s="104"/>
      <c r="BE238" s="104"/>
      <c r="BF238" s="104"/>
      <c r="BG238" s="104"/>
      <c r="BH238" s="104"/>
      <c r="BI238" s="104"/>
      <c r="BJ238" s="102">
        <f t="shared" si="77"/>
        <v>0</v>
      </c>
      <c r="BK238" s="104"/>
      <c r="BL238" s="102">
        <f t="shared" si="78"/>
        <v>34000</v>
      </c>
      <c r="BM238" s="104"/>
      <c r="BN238" s="104"/>
      <c r="BO238" s="104"/>
      <c r="BP238" s="104"/>
      <c r="BQ238" s="104"/>
      <c r="BR238" s="104"/>
      <c r="BS238" s="104"/>
      <c r="BT238" s="104"/>
      <c r="BU238" s="104"/>
      <c r="BV238" s="104"/>
      <c r="BW238" s="104"/>
      <c r="BX238" s="104"/>
      <c r="BY238" s="104">
        <f t="shared" si="79"/>
        <v>0</v>
      </c>
      <c r="BZ238" s="102">
        <f t="shared" si="80"/>
        <v>0</v>
      </c>
      <c r="CA238" s="104">
        <f t="shared" si="69"/>
        <v>824840</v>
      </c>
      <c r="CB238" s="104">
        <f t="shared" si="70"/>
        <v>0</v>
      </c>
      <c r="CC238" s="105">
        <f t="shared" si="81"/>
        <v>824840</v>
      </c>
      <c r="CD238" s="106">
        <f t="shared" si="71"/>
        <v>0</v>
      </c>
      <c r="CE238" s="107">
        <f t="shared" si="82"/>
        <v>824840</v>
      </c>
      <c r="CF238" s="120"/>
      <c r="CG238" s="109"/>
    </row>
    <row r="239" spans="1:85" hidden="1" x14ac:dyDescent="0.25">
      <c r="A239" s="272" t="s">
        <v>161</v>
      </c>
      <c r="B239" s="99">
        <f t="shared" si="83"/>
        <v>41870</v>
      </c>
      <c r="C239" s="110">
        <f t="shared" si="72"/>
        <v>824840</v>
      </c>
      <c r="D239" s="111">
        <f t="shared" si="73"/>
        <v>0</v>
      </c>
      <c r="E239" s="112">
        <f t="shared" si="74"/>
        <v>0</v>
      </c>
      <c r="F239" s="198">
        <f t="shared" si="75"/>
        <v>824840</v>
      </c>
      <c r="G239" s="425"/>
      <c r="H239" s="104"/>
      <c r="I239" s="104"/>
      <c r="J239" s="104"/>
      <c r="K239" s="104"/>
      <c r="L239" s="102">
        <f t="shared" si="66"/>
        <v>0</v>
      </c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04"/>
      <c r="Z239" s="104"/>
      <c r="AA239" s="104"/>
      <c r="AB239" s="102">
        <f t="shared" si="67"/>
        <v>0</v>
      </c>
      <c r="AC239" s="104"/>
      <c r="AD239" s="103">
        <f t="shared" si="68"/>
        <v>0</v>
      </c>
      <c r="AE239" s="428">
        <v>69000</v>
      </c>
      <c r="AF239" s="428">
        <v>10000</v>
      </c>
      <c r="AG239" s="104"/>
      <c r="AH239" s="104"/>
      <c r="AI239" s="104"/>
      <c r="AJ239" s="104"/>
      <c r="AK239" s="104"/>
      <c r="AL239" s="104"/>
      <c r="AM239" s="104"/>
      <c r="AN239" s="104"/>
      <c r="AO239" s="104"/>
      <c r="AP239" s="104"/>
      <c r="AQ239" s="104"/>
      <c r="AR239" s="104"/>
      <c r="AS239" s="104"/>
      <c r="AT239" s="102">
        <f t="shared" si="76"/>
        <v>79000</v>
      </c>
      <c r="AU239" s="104"/>
      <c r="AV239" s="104"/>
      <c r="AW239" s="104"/>
      <c r="AX239" s="104"/>
      <c r="AY239" s="104"/>
      <c r="AZ239" s="104"/>
      <c r="BA239" s="104"/>
      <c r="BB239" s="104"/>
      <c r="BC239" s="104"/>
      <c r="BD239" s="104"/>
      <c r="BE239" s="104"/>
      <c r="BF239" s="104"/>
      <c r="BG239" s="104"/>
      <c r="BH239" s="104"/>
      <c r="BI239" s="104"/>
      <c r="BJ239" s="102">
        <f t="shared" si="77"/>
        <v>0</v>
      </c>
      <c r="BK239" s="104"/>
      <c r="BL239" s="102">
        <f t="shared" si="78"/>
        <v>79000</v>
      </c>
      <c r="BM239" s="104"/>
      <c r="BN239" s="104"/>
      <c r="BO239" s="104"/>
      <c r="BP239" s="104"/>
      <c r="BQ239" s="104"/>
      <c r="BR239" s="104"/>
      <c r="BS239" s="104"/>
      <c r="BT239" s="104"/>
      <c r="BU239" s="104"/>
      <c r="BV239" s="104"/>
      <c r="BW239" s="104"/>
      <c r="BX239" s="104"/>
      <c r="BY239" s="104">
        <f t="shared" si="79"/>
        <v>0</v>
      </c>
      <c r="BZ239" s="102">
        <f t="shared" si="80"/>
        <v>0</v>
      </c>
      <c r="CA239" s="104">
        <f t="shared" si="69"/>
        <v>745840</v>
      </c>
      <c r="CB239" s="104">
        <f t="shared" si="70"/>
        <v>0</v>
      </c>
      <c r="CC239" s="105">
        <f t="shared" si="81"/>
        <v>745840</v>
      </c>
      <c r="CD239" s="106">
        <f t="shared" si="71"/>
        <v>0</v>
      </c>
      <c r="CE239" s="107">
        <f t="shared" si="82"/>
        <v>745840</v>
      </c>
      <c r="CF239" s="120"/>
      <c r="CG239" s="109"/>
    </row>
    <row r="240" spans="1:85" hidden="1" x14ac:dyDescent="0.25">
      <c r="A240" s="272" t="s">
        <v>162</v>
      </c>
      <c r="B240" s="99">
        <f t="shared" si="83"/>
        <v>41871</v>
      </c>
      <c r="C240" s="110">
        <f t="shared" si="72"/>
        <v>745840</v>
      </c>
      <c r="D240" s="111">
        <f t="shared" si="73"/>
        <v>0</v>
      </c>
      <c r="E240" s="112">
        <f t="shared" si="74"/>
        <v>0</v>
      </c>
      <c r="F240" s="198">
        <f t="shared" si="75"/>
        <v>745840</v>
      </c>
      <c r="G240" s="425">
        <v>400000</v>
      </c>
      <c r="H240" s="104"/>
      <c r="I240" s="104"/>
      <c r="J240" s="104"/>
      <c r="K240" s="104"/>
      <c r="L240" s="102">
        <f t="shared" si="66"/>
        <v>400000</v>
      </c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2">
        <f t="shared" si="67"/>
        <v>0</v>
      </c>
      <c r="AC240" s="104"/>
      <c r="AD240" s="103">
        <f t="shared" si="68"/>
        <v>400000</v>
      </c>
      <c r="AE240" s="428">
        <v>41000</v>
      </c>
      <c r="AF240" s="428"/>
      <c r="AG240" s="104"/>
      <c r="AH240" s="104"/>
      <c r="AI240" s="104"/>
      <c r="AJ240" s="104"/>
      <c r="AK240" s="104"/>
      <c r="AL240" s="104"/>
      <c r="AM240" s="104"/>
      <c r="AN240" s="104"/>
      <c r="AO240" s="104"/>
      <c r="AP240" s="104"/>
      <c r="AQ240" s="104"/>
      <c r="AR240" s="104"/>
      <c r="AS240" s="104"/>
      <c r="AT240" s="102">
        <f t="shared" si="76"/>
        <v>41000</v>
      </c>
      <c r="AU240" s="104"/>
      <c r="AV240" s="104"/>
      <c r="AW240" s="104"/>
      <c r="AX240" s="104"/>
      <c r="AY240" s="104"/>
      <c r="AZ240" s="104"/>
      <c r="BA240" s="104"/>
      <c r="BB240" s="104"/>
      <c r="BC240" s="104"/>
      <c r="BD240" s="104"/>
      <c r="BE240" s="104"/>
      <c r="BF240" s="104"/>
      <c r="BG240" s="104"/>
      <c r="BH240" s="104"/>
      <c r="BI240" s="104"/>
      <c r="BJ240" s="102">
        <f t="shared" si="77"/>
        <v>0</v>
      </c>
      <c r="BK240" s="104"/>
      <c r="BL240" s="102">
        <f t="shared" si="78"/>
        <v>41000</v>
      </c>
      <c r="BM240" s="104"/>
      <c r="BN240" s="104"/>
      <c r="BO240" s="104"/>
      <c r="BP240" s="104"/>
      <c r="BQ240" s="104"/>
      <c r="BR240" s="104"/>
      <c r="BS240" s="104"/>
      <c r="BT240" s="104"/>
      <c r="BU240" s="104"/>
      <c r="BV240" s="104"/>
      <c r="BW240" s="104"/>
      <c r="BX240" s="104"/>
      <c r="BY240" s="104">
        <f t="shared" si="79"/>
        <v>0</v>
      </c>
      <c r="BZ240" s="102">
        <f t="shared" si="80"/>
        <v>0</v>
      </c>
      <c r="CA240" s="104">
        <f t="shared" si="69"/>
        <v>1104840</v>
      </c>
      <c r="CB240" s="104">
        <f t="shared" si="70"/>
        <v>0</v>
      </c>
      <c r="CC240" s="105">
        <f t="shared" si="81"/>
        <v>1104840</v>
      </c>
      <c r="CD240" s="106">
        <f t="shared" si="71"/>
        <v>0</v>
      </c>
      <c r="CE240" s="107">
        <f t="shared" si="82"/>
        <v>1104840</v>
      </c>
      <c r="CF240" s="120"/>
      <c r="CG240" s="109"/>
    </row>
    <row r="241" spans="1:85" hidden="1" x14ac:dyDescent="0.25">
      <c r="A241" s="272" t="s">
        <v>163</v>
      </c>
      <c r="B241" s="99">
        <f t="shared" si="83"/>
        <v>41872</v>
      </c>
      <c r="C241" s="110">
        <f t="shared" si="72"/>
        <v>1104840</v>
      </c>
      <c r="D241" s="111">
        <f t="shared" si="73"/>
        <v>0</v>
      </c>
      <c r="E241" s="112">
        <f t="shared" si="74"/>
        <v>0</v>
      </c>
      <c r="F241" s="198">
        <f t="shared" si="75"/>
        <v>1104840</v>
      </c>
      <c r="G241" s="425"/>
      <c r="H241" s="104"/>
      <c r="I241" s="104"/>
      <c r="J241" s="104"/>
      <c r="K241" s="104"/>
      <c r="L241" s="102">
        <f t="shared" si="66"/>
        <v>0</v>
      </c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  <c r="Y241" s="104"/>
      <c r="Z241" s="104"/>
      <c r="AA241" s="104"/>
      <c r="AB241" s="102">
        <f t="shared" si="67"/>
        <v>0</v>
      </c>
      <c r="AC241" s="104"/>
      <c r="AD241" s="103">
        <f t="shared" si="68"/>
        <v>0</v>
      </c>
      <c r="AE241" s="428">
        <v>50000</v>
      </c>
      <c r="AF241" s="428"/>
      <c r="AG241" s="104"/>
      <c r="AH241" s="104"/>
      <c r="AI241" s="104"/>
      <c r="AJ241" s="104"/>
      <c r="AK241" s="104"/>
      <c r="AL241" s="104"/>
      <c r="AM241" s="104"/>
      <c r="AN241" s="104"/>
      <c r="AO241" s="104"/>
      <c r="AP241" s="104"/>
      <c r="AQ241" s="104"/>
      <c r="AR241" s="104"/>
      <c r="AS241" s="104"/>
      <c r="AT241" s="102">
        <f t="shared" si="76"/>
        <v>50000</v>
      </c>
      <c r="AU241" s="104"/>
      <c r="AV241" s="104"/>
      <c r="AW241" s="104"/>
      <c r="AX241" s="104"/>
      <c r="AY241" s="104"/>
      <c r="AZ241" s="104"/>
      <c r="BA241" s="104"/>
      <c r="BB241" s="104"/>
      <c r="BC241" s="104"/>
      <c r="BD241" s="104"/>
      <c r="BE241" s="104"/>
      <c r="BF241" s="104"/>
      <c r="BG241" s="104"/>
      <c r="BH241" s="104"/>
      <c r="BI241" s="104"/>
      <c r="BJ241" s="102">
        <f t="shared" si="77"/>
        <v>0</v>
      </c>
      <c r="BK241" s="104"/>
      <c r="BL241" s="102">
        <f t="shared" si="78"/>
        <v>50000</v>
      </c>
      <c r="BM241" s="104"/>
      <c r="BN241" s="104"/>
      <c r="BO241" s="104"/>
      <c r="BP241" s="104"/>
      <c r="BQ241" s="104"/>
      <c r="BR241" s="104"/>
      <c r="BS241" s="104"/>
      <c r="BT241" s="104"/>
      <c r="BU241" s="104"/>
      <c r="BV241" s="104"/>
      <c r="BW241" s="104"/>
      <c r="BX241" s="104"/>
      <c r="BY241" s="104">
        <f t="shared" si="79"/>
        <v>0</v>
      </c>
      <c r="BZ241" s="102">
        <f t="shared" si="80"/>
        <v>0</v>
      </c>
      <c r="CA241" s="104">
        <f t="shared" si="69"/>
        <v>1054840</v>
      </c>
      <c r="CB241" s="104">
        <f t="shared" si="70"/>
        <v>0</v>
      </c>
      <c r="CC241" s="105">
        <f t="shared" si="81"/>
        <v>1054840</v>
      </c>
      <c r="CD241" s="106">
        <f t="shared" si="71"/>
        <v>0</v>
      </c>
      <c r="CE241" s="107">
        <f t="shared" si="82"/>
        <v>1054840</v>
      </c>
      <c r="CF241" s="120"/>
      <c r="CG241" s="109"/>
    </row>
    <row r="242" spans="1:85" hidden="1" x14ac:dyDescent="0.25">
      <c r="A242" s="272" t="s">
        <v>164</v>
      </c>
      <c r="B242" s="99">
        <f t="shared" si="83"/>
        <v>41873</v>
      </c>
      <c r="C242" s="110">
        <f t="shared" si="72"/>
        <v>1054840</v>
      </c>
      <c r="D242" s="111">
        <f t="shared" si="73"/>
        <v>0</v>
      </c>
      <c r="E242" s="112">
        <f t="shared" si="74"/>
        <v>0</v>
      </c>
      <c r="F242" s="198">
        <f t="shared" si="75"/>
        <v>1054840</v>
      </c>
      <c r="G242" s="425"/>
      <c r="H242" s="104"/>
      <c r="I242" s="104"/>
      <c r="J242" s="104"/>
      <c r="K242" s="104"/>
      <c r="L242" s="102">
        <f t="shared" si="66"/>
        <v>0</v>
      </c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2">
        <f t="shared" si="67"/>
        <v>0</v>
      </c>
      <c r="AC242" s="104"/>
      <c r="AD242" s="103">
        <f t="shared" si="68"/>
        <v>0</v>
      </c>
      <c r="AE242" s="428">
        <v>48000</v>
      </c>
      <c r="AF242" s="428"/>
      <c r="AG242" s="104"/>
      <c r="AH242" s="104"/>
      <c r="AI242" s="104"/>
      <c r="AJ242" s="104"/>
      <c r="AK242" s="104"/>
      <c r="AL242" s="104"/>
      <c r="AM242" s="104"/>
      <c r="AN242" s="104"/>
      <c r="AO242" s="104"/>
      <c r="AP242" s="104"/>
      <c r="AQ242" s="104"/>
      <c r="AR242" s="104"/>
      <c r="AS242" s="104"/>
      <c r="AT242" s="102">
        <f t="shared" si="76"/>
        <v>48000</v>
      </c>
      <c r="AU242" s="104"/>
      <c r="AV242" s="104"/>
      <c r="AW242" s="104"/>
      <c r="AX242" s="104"/>
      <c r="AY242" s="104"/>
      <c r="AZ242" s="104"/>
      <c r="BA242" s="104"/>
      <c r="BB242" s="104"/>
      <c r="BC242" s="104"/>
      <c r="BD242" s="104"/>
      <c r="BE242" s="104"/>
      <c r="BF242" s="104"/>
      <c r="BG242" s="104"/>
      <c r="BH242" s="104"/>
      <c r="BI242" s="104"/>
      <c r="BJ242" s="102">
        <f t="shared" si="77"/>
        <v>0</v>
      </c>
      <c r="BK242" s="104"/>
      <c r="BL242" s="102">
        <f t="shared" si="78"/>
        <v>48000</v>
      </c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>
        <f t="shared" si="79"/>
        <v>0</v>
      </c>
      <c r="BZ242" s="102">
        <f t="shared" si="80"/>
        <v>0</v>
      </c>
      <c r="CA242" s="104">
        <f t="shared" si="69"/>
        <v>1006840</v>
      </c>
      <c r="CB242" s="104">
        <f t="shared" si="70"/>
        <v>0</v>
      </c>
      <c r="CC242" s="105">
        <f t="shared" si="81"/>
        <v>1006840</v>
      </c>
      <c r="CD242" s="106">
        <f t="shared" si="71"/>
        <v>0</v>
      </c>
      <c r="CE242" s="107">
        <f t="shared" si="82"/>
        <v>1006840</v>
      </c>
      <c r="CF242" s="120"/>
      <c r="CG242" s="109"/>
    </row>
    <row r="243" spans="1:85" hidden="1" x14ac:dyDescent="0.25">
      <c r="A243" s="272" t="s">
        <v>165</v>
      </c>
      <c r="B243" s="99">
        <f t="shared" si="83"/>
        <v>41874</v>
      </c>
      <c r="C243" s="110">
        <f t="shared" si="72"/>
        <v>1006840</v>
      </c>
      <c r="D243" s="111">
        <f t="shared" si="73"/>
        <v>0</v>
      </c>
      <c r="E243" s="112">
        <f t="shared" si="74"/>
        <v>0</v>
      </c>
      <c r="F243" s="198">
        <f t="shared" si="75"/>
        <v>1006840</v>
      </c>
      <c r="G243" s="425"/>
      <c r="H243" s="104"/>
      <c r="I243" s="104"/>
      <c r="J243" s="104"/>
      <c r="K243" s="104"/>
      <c r="L243" s="102">
        <f t="shared" si="66"/>
        <v>0</v>
      </c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2">
        <f t="shared" si="67"/>
        <v>0</v>
      </c>
      <c r="AC243" s="104"/>
      <c r="AD243" s="103">
        <f t="shared" si="68"/>
        <v>0</v>
      </c>
      <c r="AE243" s="428">
        <v>45200</v>
      </c>
      <c r="AF243" s="428"/>
      <c r="AG243" s="104"/>
      <c r="AH243" s="104"/>
      <c r="AI243" s="104"/>
      <c r="AJ243" s="104"/>
      <c r="AK243" s="104"/>
      <c r="AL243" s="104"/>
      <c r="AM243" s="104"/>
      <c r="AN243" s="104"/>
      <c r="AO243" s="104"/>
      <c r="AP243" s="104"/>
      <c r="AQ243" s="104"/>
      <c r="AR243" s="104"/>
      <c r="AS243" s="104"/>
      <c r="AT243" s="102">
        <f t="shared" si="76"/>
        <v>45200</v>
      </c>
      <c r="AU243" s="104"/>
      <c r="AV243" s="104"/>
      <c r="AW243" s="104"/>
      <c r="AX243" s="104"/>
      <c r="AY243" s="104"/>
      <c r="AZ243" s="104"/>
      <c r="BA243" s="104"/>
      <c r="BB243" s="104"/>
      <c r="BC243" s="104"/>
      <c r="BD243" s="104"/>
      <c r="BE243" s="104"/>
      <c r="BF243" s="104"/>
      <c r="BG243" s="104"/>
      <c r="BH243" s="104"/>
      <c r="BI243" s="104"/>
      <c r="BJ243" s="102">
        <f t="shared" si="77"/>
        <v>0</v>
      </c>
      <c r="BK243" s="104"/>
      <c r="BL243" s="102">
        <f t="shared" si="78"/>
        <v>45200</v>
      </c>
      <c r="BM243" s="104"/>
      <c r="BN243" s="104"/>
      <c r="BO243" s="104"/>
      <c r="BP243" s="104"/>
      <c r="BQ243" s="104"/>
      <c r="BR243" s="104"/>
      <c r="BS243" s="104"/>
      <c r="BT243" s="104"/>
      <c r="BU243" s="104"/>
      <c r="BV243" s="104"/>
      <c r="BW243" s="104"/>
      <c r="BX243" s="104"/>
      <c r="BY243" s="104">
        <f t="shared" si="79"/>
        <v>0</v>
      </c>
      <c r="BZ243" s="102">
        <f t="shared" si="80"/>
        <v>0</v>
      </c>
      <c r="CA243" s="104">
        <f t="shared" si="69"/>
        <v>961640</v>
      </c>
      <c r="CB243" s="104">
        <f t="shared" si="70"/>
        <v>0</v>
      </c>
      <c r="CC243" s="105">
        <f t="shared" si="81"/>
        <v>961640</v>
      </c>
      <c r="CD243" s="106">
        <f t="shared" si="71"/>
        <v>0</v>
      </c>
      <c r="CE243" s="107">
        <f t="shared" si="82"/>
        <v>961640</v>
      </c>
      <c r="CF243" s="120"/>
      <c r="CG243" s="109"/>
    </row>
    <row r="244" spans="1:85" hidden="1" x14ac:dyDescent="0.25">
      <c r="A244" s="273" t="s">
        <v>166</v>
      </c>
      <c r="B244" s="274">
        <f t="shared" si="83"/>
        <v>41875</v>
      </c>
      <c r="C244" s="110">
        <f t="shared" si="72"/>
        <v>961640</v>
      </c>
      <c r="D244" s="111">
        <f t="shared" si="73"/>
        <v>0</v>
      </c>
      <c r="E244" s="112">
        <f t="shared" si="74"/>
        <v>0</v>
      </c>
      <c r="F244" s="198">
        <f t="shared" si="75"/>
        <v>961640</v>
      </c>
      <c r="G244" s="425"/>
      <c r="H244" s="104"/>
      <c r="I244" s="104"/>
      <c r="J244" s="104"/>
      <c r="K244" s="104"/>
      <c r="L244" s="102">
        <f t="shared" si="66"/>
        <v>0</v>
      </c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2">
        <f t="shared" si="67"/>
        <v>0</v>
      </c>
      <c r="AC244" s="104"/>
      <c r="AD244" s="103">
        <f t="shared" si="68"/>
        <v>0</v>
      </c>
      <c r="AE244" s="428"/>
      <c r="AF244" s="428"/>
      <c r="AG244" s="104"/>
      <c r="AH244" s="104"/>
      <c r="AI244" s="104"/>
      <c r="AJ244" s="104"/>
      <c r="AK244" s="104"/>
      <c r="AL244" s="104"/>
      <c r="AM244" s="104"/>
      <c r="AN244" s="104"/>
      <c r="AO244" s="104"/>
      <c r="AP244" s="104"/>
      <c r="AQ244" s="104"/>
      <c r="AR244" s="104"/>
      <c r="AS244" s="104"/>
      <c r="AT244" s="102">
        <f t="shared" si="76"/>
        <v>0</v>
      </c>
      <c r="AU244" s="104"/>
      <c r="AV244" s="104"/>
      <c r="AW244" s="104"/>
      <c r="AX244" s="104"/>
      <c r="AY244" s="104"/>
      <c r="AZ244" s="104"/>
      <c r="BA244" s="104"/>
      <c r="BB244" s="104"/>
      <c r="BC244" s="104"/>
      <c r="BD244" s="104"/>
      <c r="BE244" s="104"/>
      <c r="BF244" s="104"/>
      <c r="BG244" s="104"/>
      <c r="BH244" s="104"/>
      <c r="BI244" s="104"/>
      <c r="BJ244" s="102">
        <f t="shared" si="77"/>
        <v>0</v>
      </c>
      <c r="BK244" s="104"/>
      <c r="BL244" s="102">
        <f t="shared" si="78"/>
        <v>0</v>
      </c>
      <c r="BM244" s="104"/>
      <c r="BN244" s="104"/>
      <c r="BO244" s="104"/>
      <c r="BP244" s="104"/>
      <c r="BQ244" s="104"/>
      <c r="BR244" s="104"/>
      <c r="BS244" s="104"/>
      <c r="BT244" s="104"/>
      <c r="BU244" s="104"/>
      <c r="BV244" s="104"/>
      <c r="BW244" s="104"/>
      <c r="BX244" s="104"/>
      <c r="BY244" s="104">
        <f t="shared" si="79"/>
        <v>0</v>
      </c>
      <c r="BZ244" s="102">
        <f t="shared" si="80"/>
        <v>0</v>
      </c>
      <c r="CA244" s="104">
        <f t="shared" si="69"/>
        <v>961640</v>
      </c>
      <c r="CB244" s="104">
        <f t="shared" si="70"/>
        <v>0</v>
      </c>
      <c r="CC244" s="105">
        <f t="shared" si="81"/>
        <v>961640</v>
      </c>
      <c r="CD244" s="106">
        <f t="shared" si="71"/>
        <v>0</v>
      </c>
      <c r="CE244" s="107">
        <f t="shared" si="82"/>
        <v>961640</v>
      </c>
      <c r="CF244" s="120"/>
      <c r="CG244" s="109"/>
    </row>
    <row r="245" spans="1:85" hidden="1" x14ac:dyDescent="0.25">
      <c r="A245" s="272" t="s">
        <v>167</v>
      </c>
      <c r="B245" s="99">
        <f t="shared" si="83"/>
        <v>41876</v>
      </c>
      <c r="C245" s="110">
        <f t="shared" si="72"/>
        <v>961640</v>
      </c>
      <c r="D245" s="111">
        <f t="shared" si="73"/>
        <v>0</v>
      </c>
      <c r="E245" s="112">
        <f t="shared" si="74"/>
        <v>0</v>
      </c>
      <c r="F245" s="198">
        <f t="shared" si="75"/>
        <v>961640</v>
      </c>
      <c r="G245" s="425"/>
      <c r="H245" s="104"/>
      <c r="I245" s="104"/>
      <c r="J245" s="104"/>
      <c r="K245" s="104"/>
      <c r="L245" s="102">
        <f t="shared" si="66"/>
        <v>0</v>
      </c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2">
        <f t="shared" si="67"/>
        <v>0</v>
      </c>
      <c r="AC245" s="104"/>
      <c r="AD245" s="103">
        <f t="shared" si="68"/>
        <v>0</v>
      </c>
      <c r="AE245" s="428">
        <v>53800</v>
      </c>
      <c r="AF245" s="428"/>
      <c r="AG245" s="104"/>
      <c r="AH245" s="104"/>
      <c r="AI245" s="104"/>
      <c r="AJ245" s="104"/>
      <c r="AK245" s="104"/>
      <c r="AL245" s="104"/>
      <c r="AM245" s="104"/>
      <c r="AN245" s="104"/>
      <c r="AO245" s="104"/>
      <c r="AP245" s="104"/>
      <c r="AQ245" s="104"/>
      <c r="AR245" s="104"/>
      <c r="AS245" s="104"/>
      <c r="AT245" s="102">
        <f t="shared" si="76"/>
        <v>53800</v>
      </c>
      <c r="AU245" s="104"/>
      <c r="AV245" s="104"/>
      <c r="AW245" s="104"/>
      <c r="AX245" s="104"/>
      <c r="AY245" s="104"/>
      <c r="AZ245" s="104"/>
      <c r="BA245" s="104"/>
      <c r="BB245" s="104"/>
      <c r="BC245" s="104"/>
      <c r="BD245" s="104"/>
      <c r="BE245" s="104"/>
      <c r="BF245" s="104"/>
      <c r="BG245" s="104"/>
      <c r="BH245" s="104"/>
      <c r="BI245" s="104"/>
      <c r="BJ245" s="102">
        <f t="shared" si="77"/>
        <v>0</v>
      </c>
      <c r="BK245" s="104"/>
      <c r="BL245" s="102">
        <f t="shared" si="78"/>
        <v>53800</v>
      </c>
      <c r="BM245" s="104"/>
      <c r="BN245" s="104"/>
      <c r="BO245" s="104"/>
      <c r="BP245" s="104"/>
      <c r="BQ245" s="104"/>
      <c r="BR245" s="104"/>
      <c r="BS245" s="104"/>
      <c r="BT245" s="104"/>
      <c r="BU245" s="104"/>
      <c r="BV245" s="104"/>
      <c r="BW245" s="104"/>
      <c r="BX245" s="104"/>
      <c r="BY245" s="104">
        <f t="shared" si="79"/>
        <v>0</v>
      </c>
      <c r="BZ245" s="102">
        <f t="shared" si="80"/>
        <v>0</v>
      </c>
      <c r="CA245" s="104">
        <f t="shared" si="69"/>
        <v>907840</v>
      </c>
      <c r="CB245" s="104">
        <f t="shared" si="70"/>
        <v>0</v>
      </c>
      <c r="CC245" s="105">
        <f t="shared" si="81"/>
        <v>907840</v>
      </c>
      <c r="CD245" s="106">
        <f t="shared" si="71"/>
        <v>0</v>
      </c>
      <c r="CE245" s="107">
        <f t="shared" si="82"/>
        <v>907840</v>
      </c>
      <c r="CF245" s="120"/>
      <c r="CG245" s="109"/>
    </row>
    <row r="246" spans="1:85" hidden="1" x14ac:dyDescent="0.25">
      <c r="A246" s="272" t="s">
        <v>161</v>
      </c>
      <c r="B246" s="99">
        <f t="shared" si="83"/>
        <v>41877</v>
      </c>
      <c r="C246" s="110">
        <f t="shared" si="72"/>
        <v>907840</v>
      </c>
      <c r="D246" s="111">
        <f t="shared" si="73"/>
        <v>0</v>
      </c>
      <c r="E246" s="112">
        <f t="shared" si="74"/>
        <v>0</v>
      </c>
      <c r="F246" s="198">
        <f t="shared" si="75"/>
        <v>907840</v>
      </c>
      <c r="G246" s="425"/>
      <c r="H246" s="104"/>
      <c r="I246" s="104"/>
      <c r="J246" s="104"/>
      <c r="K246" s="104"/>
      <c r="L246" s="102">
        <f t="shared" si="66"/>
        <v>0</v>
      </c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4"/>
      <c r="X246" s="104"/>
      <c r="Y246" s="104"/>
      <c r="Z246" s="104"/>
      <c r="AA246" s="104"/>
      <c r="AB246" s="102">
        <f t="shared" si="67"/>
        <v>0</v>
      </c>
      <c r="AC246" s="104"/>
      <c r="AD246" s="103">
        <f t="shared" si="68"/>
        <v>0</v>
      </c>
      <c r="AE246" s="428">
        <v>38000</v>
      </c>
      <c r="AF246" s="428"/>
      <c r="AG246" s="104"/>
      <c r="AH246" s="104"/>
      <c r="AI246" s="104"/>
      <c r="AJ246" s="104"/>
      <c r="AK246" s="104"/>
      <c r="AL246" s="104"/>
      <c r="AM246" s="104"/>
      <c r="AN246" s="104"/>
      <c r="AO246" s="104"/>
      <c r="AP246" s="104"/>
      <c r="AQ246" s="104"/>
      <c r="AR246" s="104"/>
      <c r="AS246" s="104"/>
      <c r="AT246" s="102">
        <f t="shared" si="76"/>
        <v>38000</v>
      </c>
      <c r="AU246" s="104"/>
      <c r="AV246" s="104"/>
      <c r="AW246" s="104"/>
      <c r="AX246" s="104"/>
      <c r="AY246" s="104"/>
      <c r="AZ246" s="104"/>
      <c r="BA246" s="104"/>
      <c r="BB246" s="104"/>
      <c r="BC246" s="104"/>
      <c r="BD246" s="104"/>
      <c r="BE246" s="104"/>
      <c r="BF246" s="104"/>
      <c r="BG246" s="104"/>
      <c r="BH246" s="104"/>
      <c r="BI246" s="104"/>
      <c r="BJ246" s="102">
        <f t="shared" si="77"/>
        <v>0</v>
      </c>
      <c r="BK246" s="104"/>
      <c r="BL246" s="102">
        <f t="shared" si="78"/>
        <v>38000</v>
      </c>
      <c r="BM246" s="104"/>
      <c r="BN246" s="104"/>
      <c r="BO246" s="104"/>
      <c r="BP246" s="104"/>
      <c r="BQ246" s="104"/>
      <c r="BR246" s="104"/>
      <c r="BS246" s="104"/>
      <c r="BT246" s="104"/>
      <c r="BU246" s="104"/>
      <c r="BV246" s="104"/>
      <c r="BW246" s="104"/>
      <c r="BX246" s="104"/>
      <c r="BY246" s="104">
        <f t="shared" si="79"/>
        <v>0</v>
      </c>
      <c r="BZ246" s="102">
        <f t="shared" si="80"/>
        <v>0</v>
      </c>
      <c r="CA246" s="104">
        <f t="shared" si="69"/>
        <v>869840</v>
      </c>
      <c r="CB246" s="104">
        <f t="shared" si="70"/>
        <v>0</v>
      </c>
      <c r="CC246" s="105">
        <f t="shared" si="81"/>
        <v>869840</v>
      </c>
      <c r="CD246" s="106">
        <f t="shared" si="71"/>
        <v>0</v>
      </c>
      <c r="CE246" s="107">
        <f t="shared" si="82"/>
        <v>869840</v>
      </c>
      <c r="CF246" s="120"/>
      <c r="CG246" s="109"/>
    </row>
    <row r="247" spans="1:85" hidden="1" x14ac:dyDescent="0.25">
      <c r="A247" s="272" t="s">
        <v>162</v>
      </c>
      <c r="B247" s="99">
        <f t="shared" si="83"/>
        <v>41878</v>
      </c>
      <c r="C247" s="110">
        <f t="shared" si="72"/>
        <v>869840</v>
      </c>
      <c r="D247" s="111">
        <f t="shared" si="73"/>
        <v>0</v>
      </c>
      <c r="E247" s="112">
        <f t="shared" si="74"/>
        <v>0</v>
      </c>
      <c r="F247" s="198">
        <f t="shared" si="75"/>
        <v>869840</v>
      </c>
      <c r="G247" s="425"/>
      <c r="H247" s="104"/>
      <c r="I247" s="104"/>
      <c r="J247" s="104"/>
      <c r="K247" s="104"/>
      <c r="L247" s="102">
        <f t="shared" si="66"/>
        <v>0</v>
      </c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  <c r="Z247" s="104"/>
      <c r="AA247" s="104"/>
      <c r="AB247" s="102">
        <f t="shared" si="67"/>
        <v>0</v>
      </c>
      <c r="AC247" s="104"/>
      <c r="AD247" s="103">
        <f t="shared" si="68"/>
        <v>0</v>
      </c>
      <c r="AE247" s="428">
        <v>66400</v>
      </c>
      <c r="AF247" s="428"/>
      <c r="AG247" s="104"/>
      <c r="AH247" s="104"/>
      <c r="AI247" s="104"/>
      <c r="AJ247" s="104"/>
      <c r="AK247" s="104"/>
      <c r="AL247" s="104"/>
      <c r="AM247" s="104"/>
      <c r="AN247" s="104"/>
      <c r="AO247" s="104"/>
      <c r="AP247" s="104"/>
      <c r="AQ247" s="104"/>
      <c r="AR247" s="104"/>
      <c r="AS247" s="104"/>
      <c r="AT247" s="102">
        <f t="shared" si="76"/>
        <v>66400</v>
      </c>
      <c r="AU247" s="104"/>
      <c r="AV247" s="104"/>
      <c r="AW247" s="104"/>
      <c r="AX247" s="104"/>
      <c r="AY247" s="104"/>
      <c r="AZ247" s="104"/>
      <c r="BA247" s="104"/>
      <c r="BB247" s="104"/>
      <c r="BC247" s="104"/>
      <c r="BD247" s="104"/>
      <c r="BE247" s="104"/>
      <c r="BF247" s="104"/>
      <c r="BG247" s="104"/>
      <c r="BH247" s="104"/>
      <c r="BI247" s="104"/>
      <c r="BJ247" s="102">
        <f t="shared" si="77"/>
        <v>0</v>
      </c>
      <c r="BK247" s="104"/>
      <c r="BL247" s="102">
        <f t="shared" si="78"/>
        <v>66400</v>
      </c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>
        <f t="shared" si="79"/>
        <v>0</v>
      </c>
      <c r="BZ247" s="102">
        <f t="shared" si="80"/>
        <v>0</v>
      </c>
      <c r="CA247" s="104">
        <f t="shared" si="69"/>
        <v>803440</v>
      </c>
      <c r="CB247" s="104">
        <f t="shared" si="70"/>
        <v>0</v>
      </c>
      <c r="CC247" s="105">
        <f t="shared" si="81"/>
        <v>803440</v>
      </c>
      <c r="CD247" s="106">
        <f t="shared" si="71"/>
        <v>0</v>
      </c>
      <c r="CE247" s="107">
        <f t="shared" si="82"/>
        <v>803440</v>
      </c>
      <c r="CF247" s="120"/>
      <c r="CG247" s="109"/>
    </row>
    <row r="248" spans="1:85" hidden="1" x14ac:dyDescent="0.25">
      <c r="A248" s="272" t="s">
        <v>163</v>
      </c>
      <c r="B248" s="99">
        <f t="shared" si="83"/>
        <v>41879</v>
      </c>
      <c r="C248" s="110">
        <f t="shared" si="72"/>
        <v>803440</v>
      </c>
      <c r="D248" s="111">
        <f t="shared" si="73"/>
        <v>0</v>
      </c>
      <c r="E248" s="112">
        <f t="shared" si="74"/>
        <v>0</v>
      </c>
      <c r="F248" s="198">
        <f t="shared" si="75"/>
        <v>803440</v>
      </c>
      <c r="G248" s="425"/>
      <c r="H248" s="104"/>
      <c r="I248" s="104"/>
      <c r="J248" s="104"/>
      <c r="K248" s="104"/>
      <c r="L248" s="102">
        <f t="shared" si="66"/>
        <v>0</v>
      </c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  <c r="AB248" s="102">
        <f t="shared" si="67"/>
        <v>0</v>
      </c>
      <c r="AC248" s="104"/>
      <c r="AD248" s="103">
        <f t="shared" si="68"/>
        <v>0</v>
      </c>
      <c r="AE248" s="428">
        <v>73200</v>
      </c>
      <c r="AF248" s="428"/>
      <c r="AG248" s="104"/>
      <c r="AH248" s="104"/>
      <c r="AI248" s="104"/>
      <c r="AJ248" s="104"/>
      <c r="AK248" s="104"/>
      <c r="AL248" s="104"/>
      <c r="AM248" s="104"/>
      <c r="AN248" s="104"/>
      <c r="AO248" s="104"/>
      <c r="AP248" s="104"/>
      <c r="AQ248" s="104"/>
      <c r="AR248" s="104"/>
      <c r="AS248" s="104"/>
      <c r="AT248" s="102">
        <f t="shared" si="76"/>
        <v>73200</v>
      </c>
      <c r="AU248" s="104"/>
      <c r="AV248" s="104"/>
      <c r="AW248" s="104"/>
      <c r="AX248" s="104"/>
      <c r="AY248" s="104"/>
      <c r="AZ248" s="104"/>
      <c r="BA248" s="104"/>
      <c r="BB248" s="104"/>
      <c r="BC248" s="104"/>
      <c r="BD248" s="104"/>
      <c r="BE248" s="104"/>
      <c r="BF248" s="104"/>
      <c r="BG248" s="104"/>
      <c r="BH248" s="104"/>
      <c r="BI248" s="104"/>
      <c r="BJ248" s="102">
        <f t="shared" si="77"/>
        <v>0</v>
      </c>
      <c r="BK248" s="104"/>
      <c r="BL248" s="102">
        <f t="shared" si="78"/>
        <v>73200</v>
      </c>
      <c r="BM248" s="104"/>
      <c r="BN248" s="104"/>
      <c r="BO248" s="104"/>
      <c r="BP248" s="104"/>
      <c r="BQ248" s="104"/>
      <c r="BR248" s="104"/>
      <c r="BS248" s="104"/>
      <c r="BT248" s="104"/>
      <c r="BU248" s="104"/>
      <c r="BV248" s="104"/>
      <c r="BW248" s="104"/>
      <c r="BX248" s="104"/>
      <c r="BY248" s="104">
        <f t="shared" si="79"/>
        <v>0</v>
      </c>
      <c r="BZ248" s="102">
        <f t="shared" si="80"/>
        <v>0</v>
      </c>
      <c r="CA248" s="104">
        <f t="shared" si="69"/>
        <v>730240</v>
      </c>
      <c r="CB248" s="104">
        <f t="shared" si="70"/>
        <v>0</v>
      </c>
      <c r="CC248" s="105">
        <f t="shared" si="81"/>
        <v>730240</v>
      </c>
      <c r="CD248" s="106">
        <f t="shared" si="71"/>
        <v>0</v>
      </c>
      <c r="CE248" s="107">
        <f t="shared" si="82"/>
        <v>730240</v>
      </c>
      <c r="CF248" s="120"/>
      <c r="CG248" s="109"/>
    </row>
    <row r="249" spans="1:85" hidden="1" x14ac:dyDescent="0.25">
      <c r="A249" s="272" t="s">
        <v>164</v>
      </c>
      <c r="B249" s="99">
        <f t="shared" si="83"/>
        <v>41880</v>
      </c>
      <c r="C249" s="110">
        <f t="shared" si="72"/>
        <v>730240</v>
      </c>
      <c r="D249" s="111">
        <f t="shared" si="73"/>
        <v>0</v>
      </c>
      <c r="E249" s="112">
        <f t="shared" si="74"/>
        <v>0</v>
      </c>
      <c r="F249" s="198">
        <f t="shared" si="75"/>
        <v>730240</v>
      </c>
      <c r="G249" s="425"/>
      <c r="H249" s="104"/>
      <c r="I249" s="104"/>
      <c r="J249" s="104"/>
      <c r="K249" s="104"/>
      <c r="L249" s="102">
        <f t="shared" si="66"/>
        <v>0</v>
      </c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2">
        <f t="shared" si="67"/>
        <v>0</v>
      </c>
      <c r="AC249" s="104"/>
      <c r="AD249" s="103">
        <f t="shared" si="68"/>
        <v>0</v>
      </c>
      <c r="AE249" s="428">
        <v>95400</v>
      </c>
      <c r="AF249" s="428"/>
      <c r="AG249" s="104">
        <v>15000</v>
      </c>
      <c r="AH249" s="104"/>
      <c r="AI249" s="104"/>
      <c r="AJ249" s="104"/>
      <c r="AK249" s="104"/>
      <c r="AL249" s="104"/>
      <c r="AM249" s="104"/>
      <c r="AN249" s="104"/>
      <c r="AO249" s="104"/>
      <c r="AP249" s="104"/>
      <c r="AQ249" s="104"/>
      <c r="AR249" s="104"/>
      <c r="AS249" s="104"/>
      <c r="AT249" s="102">
        <f t="shared" si="76"/>
        <v>110400</v>
      </c>
      <c r="AU249" s="104"/>
      <c r="AV249" s="104"/>
      <c r="AW249" s="104"/>
      <c r="AX249" s="104"/>
      <c r="AY249" s="104"/>
      <c r="AZ249" s="104"/>
      <c r="BA249" s="104"/>
      <c r="BB249" s="104"/>
      <c r="BC249" s="104"/>
      <c r="BD249" s="104"/>
      <c r="BE249" s="104"/>
      <c r="BF249" s="104"/>
      <c r="BG249" s="104"/>
      <c r="BH249" s="104"/>
      <c r="BI249" s="104"/>
      <c r="BJ249" s="102">
        <f t="shared" si="77"/>
        <v>0</v>
      </c>
      <c r="BK249" s="104"/>
      <c r="BL249" s="102">
        <f t="shared" si="78"/>
        <v>110400</v>
      </c>
      <c r="BM249" s="104"/>
      <c r="BN249" s="104"/>
      <c r="BO249" s="104"/>
      <c r="BP249" s="104"/>
      <c r="BQ249" s="104"/>
      <c r="BR249" s="104"/>
      <c r="BS249" s="104"/>
      <c r="BT249" s="104"/>
      <c r="BU249" s="104"/>
      <c r="BV249" s="104"/>
      <c r="BW249" s="104"/>
      <c r="BX249" s="104"/>
      <c r="BY249" s="104">
        <f t="shared" si="79"/>
        <v>0</v>
      </c>
      <c r="BZ249" s="102">
        <f t="shared" si="80"/>
        <v>0</v>
      </c>
      <c r="CA249" s="104">
        <f t="shared" si="69"/>
        <v>619840</v>
      </c>
      <c r="CB249" s="104">
        <f t="shared" si="70"/>
        <v>0</v>
      </c>
      <c r="CC249" s="105">
        <f t="shared" si="81"/>
        <v>619840</v>
      </c>
      <c r="CD249" s="106">
        <f t="shared" si="71"/>
        <v>0</v>
      </c>
      <c r="CE249" s="107">
        <f t="shared" si="82"/>
        <v>619840</v>
      </c>
      <c r="CF249" s="120"/>
      <c r="CG249" s="109"/>
    </row>
    <row r="250" spans="1:85" hidden="1" x14ac:dyDescent="0.25">
      <c r="A250" s="272" t="s">
        <v>165</v>
      </c>
      <c r="B250" s="99">
        <f t="shared" si="83"/>
        <v>41881</v>
      </c>
      <c r="C250" s="110">
        <f t="shared" si="72"/>
        <v>619840</v>
      </c>
      <c r="D250" s="111">
        <f t="shared" si="73"/>
        <v>0</v>
      </c>
      <c r="E250" s="112">
        <f t="shared" si="74"/>
        <v>0</v>
      </c>
      <c r="F250" s="198">
        <f t="shared" si="75"/>
        <v>619840</v>
      </c>
      <c r="G250" s="426"/>
      <c r="H250" s="104"/>
      <c r="I250" s="104"/>
      <c r="J250" s="104"/>
      <c r="K250" s="104"/>
      <c r="L250" s="102">
        <f t="shared" si="66"/>
        <v>0</v>
      </c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  <c r="Z250" s="104"/>
      <c r="AA250" s="104"/>
      <c r="AB250" s="102">
        <f t="shared" si="67"/>
        <v>0</v>
      </c>
      <c r="AC250" s="104"/>
      <c r="AD250" s="103">
        <f t="shared" si="68"/>
        <v>0</v>
      </c>
      <c r="AE250" s="420">
        <v>53200</v>
      </c>
      <c r="AF250" s="420"/>
      <c r="AG250" s="104"/>
      <c r="AH250" s="104"/>
      <c r="AI250" s="104"/>
      <c r="AJ250" s="104"/>
      <c r="AK250" s="104"/>
      <c r="AL250" s="104"/>
      <c r="AM250" s="104"/>
      <c r="AN250" s="104"/>
      <c r="AO250" s="104"/>
      <c r="AP250" s="104"/>
      <c r="AQ250" s="104"/>
      <c r="AR250" s="104"/>
      <c r="AS250" s="104"/>
      <c r="AT250" s="102">
        <f t="shared" si="76"/>
        <v>53200</v>
      </c>
      <c r="AU250" s="104"/>
      <c r="AV250" s="104"/>
      <c r="AW250" s="104"/>
      <c r="AX250" s="104"/>
      <c r="AY250" s="104"/>
      <c r="AZ250" s="104"/>
      <c r="BA250" s="104"/>
      <c r="BB250" s="104"/>
      <c r="BC250" s="104"/>
      <c r="BD250" s="104"/>
      <c r="BE250" s="104"/>
      <c r="BF250" s="104"/>
      <c r="BG250" s="104"/>
      <c r="BH250" s="104"/>
      <c r="BI250" s="104"/>
      <c r="BJ250" s="102">
        <f t="shared" si="77"/>
        <v>0</v>
      </c>
      <c r="BK250" s="104"/>
      <c r="BL250" s="102">
        <f t="shared" si="78"/>
        <v>53200</v>
      </c>
      <c r="BM250" s="104"/>
      <c r="BN250" s="104"/>
      <c r="BO250" s="104"/>
      <c r="BP250" s="104"/>
      <c r="BQ250" s="104"/>
      <c r="BR250" s="104"/>
      <c r="BS250" s="104"/>
      <c r="BT250" s="104"/>
      <c r="BU250" s="104"/>
      <c r="BV250" s="104"/>
      <c r="BW250" s="104"/>
      <c r="BX250" s="104"/>
      <c r="BY250" s="104">
        <f t="shared" si="79"/>
        <v>0</v>
      </c>
      <c r="BZ250" s="102">
        <f t="shared" si="80"/>
        <v>0</v>
      </c>
      <c r="CA250" s="104">
        <f t="shared" si="69"/>
        <v>566640</v>
      </c>
      <c r="CB250" s="104">
        <f t="shared" si="70"/>
        <v>0</v>
      </c>
      <c r="CC250" s="105">
        <f t="shared" si="81"/>
        <v>566640</v>
      </c>
      <c r="CD250" s="106">
        <f t="shared" si="71"/>
        <v>0</v>
      </c>
      <c r="CE250" s="107">
        <f t="shared" si="82"/>
        <v>566640</v>
      </c>
      <c r="CF250" s="120"/>
      <c r="CG250" s="109"/>
    </row>
    <row r="251" spans="1:85" s="221" customFormat="1" hidden="1" x14ac:dyDescent="0.25">
      <c r="A251" s="273" t="s">
        <v>166</v>
      </c>
      <c r="B251" s="274">
        <f t="shared" si="83"/>
        <v>41882</v>
      </c>
      <c r="C251" s="213">
        <f t="shared" si="72"/>
        <v>566640</v>
      </c>
      <c r="D251" s="214">
        <f t="shared" si="73"/>
        <v>0</v>
      </c>
      <c r="E251" s="215">
        <f t="shared" si="74"/>
        <v>0</v>
      </c>
      <c r="F251" s="216">
        <f t="shared" si="75"/>
        <v>566640</v>
      </c>
      <c r="G251" s="471"/>
      <c r="H251" s="218"/>
      <c r="I251" s="218"/>
      <c r="J251" s="218"/>
      <c r="K251" s="218"/>
      <c r="L251" s="218">
        <f t="shared" si="66"/>
        <v>0</v>
      </c>
      <c r="M251" s="218"/>
      <c r="N251" s="218"/>
      <c r="O251" s="218"/>
      <c r="P251" s="218"/>
      <c r="Q251" s="218"/>
      <c r="R251" s="218"/>
      <c r="S251" s="218"/>
      <c r="T251" s="218"/>
      <c r="U251" s="218"/>
      <c r="V251" s="218"/>
      <c r="W251" s="218"/>
      <c r="X251" s="218"/>
      <c r="Y251" s="218"/>
      <c r="Z251" s="218"/>
      <c r="AA251" s="218"/>
      <c r="AB251" s="218">
        <f t="shared" si="67"/>
        <v>0</v>
      </c>
      <c r="AC251" s="218"/>
      <c r="AD251" s="219">
        <f t="shared" si="68"/>
        <v>0</v>
      </c>
      <c r="AE251" s="451"/>
      <c r="AF251" s="451"/>
      <c r="AG251" s="218"/>
      <c r="AH251" s="218"/>
      <c r="AI251" s="218"/>
      <c r="AJ251" s="218"/>
      <c r="AK251" s="218"/>
      <c r="AL251" s="218"/>
      <c r="AM251" s="218"/>
      <c r="AN251" s="218"/>
      <c r="AO251" s="218"/>
      <c r="AP251" s="218"/>
      <c r="AQ251" s="218"/>
      <c r="AR251" s="218"/>
      <c r="AS251" s="218"/>
      <c r="AT251" s="218">
        <f t="shared" si="76"/>
        <v>0</v>
      </c>
      <c r="AU251" s="218"/>
      <c r="AV251" s="218"/>
      <c r="AW251" s="218"/>
      <c r="AX251" s="218"/>
      <c r="AY251" s="218"/>
      <c r="AZ251" s="218"/>
      <c r="BA251" s="218"/>
      <c r="BB251" s="218"/>
      <c r="BC251" s="218"/>
      <c r="BD251" s="218"/>
      <c r="BE251" s="218"/>
      <c r="BF251" s="218"/>
      <c r="BG251" s="218"/>
      <c r="BH251" s="218"/>
      <c r="BI251" s="218"/>
      <c r="BJ251" s="218">
        <f t="shared" si="77"/>
        <v>0</v>
      </c>
      <c r="BK251" s="218"/>
      <c r="BL251" s="218">
        <f t="shared" si="78"/>
        <v>0</v>
      </c>
      <c r="BM251" s="218"/>
      <c r="BN251" s="218"/>
      <c r="BO251" s="218"/>
      <c r="BP251" s="218"/>
      <c r="BQ251" s="218"/>
      <c r="BR251" s="218"/>
      <c r="BS251" s="218"/>
      <c r="BT251" s="218"/>
      <c r="BU251" s="218"/>
      <c r="BV251" s="218"/>
      <c r="BW251" s="218"/>
      <c r="BX251" s="218"/>
      <c r="BY251" s="218">
        <f t="shared" si="79"/>
        <v>0</v>
      </c>
      <c r="BZ251" s="218">
        <f t="shared" si="80"/>
        <v>0</v>
      </c>
      <c r="CA251" s="218">
        <f t="shared" si="69"/>
        <v>566640</v>
      </c>
      <c r="CB251" s="218">
        <f t="shared" si="70"/>
        <v>0</v>
      </c>
      <c r="CC251" s="214">
        <f t="shared" si="81"/>
        <v>566640</v>
      </c>
      <c r="CD251" s="215">
        <f t="shared" si="71"/>
        <v>0</v>
      </c>
      <c r="CE251" s="220">
        <f t="shared" si="82"/>
        <v>566640</v>
      </c>
      <c r="CF251" s="223">
        <f>CG251-CE251</f>
        <v>839</v>
      </c>
      <c r="CG251" s="224">
        <f>F252</f>
        <v>567479</v>
      </c>
    </row>
    <row r="252" spans="1:85" hidden="1" x14ac:dyDescent="0.25">
      <c r="A252" s="272" t="s">
        <v>167</v>
      </c>
      <c r="B252" s="99">
        <f t="shared" si="83"/>
        <v>41883</v>
      </c>
      <c r="C252" s="100">
        <v>567479</v>
      </c>
      <c r="D252" s="118"/>
      <c r="E252" s="119"/>
      <c r="F252" s="198">
        <f t="shared" si="75"/>
        <v>567479</v>
      </c>
      <c r="G252" s="405"/>
      <c r="H252" s="115"/>
      <c r="I252" s="115"/>
      <c r="J252" s="115"/>
      <c r="K252" s="115"/>
      <c r="L252" s="102">
        <f t="shared" si="66"/>
        <v>0</v>
      </c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5"/>
      <c r="X252" s="115"/>
      <c r="Y252" s="115"/>
      <c r="Z252" s="115"/>
      <c r="AA252" s="115"/>
      <c r="AB252" s="102">
        <f t="shared" si="67"/>
        <v>0</v>
      </c>
      <c r="AC252" s="115"/>
      <c r="AD252" s="103">
        <f t="shared" si="68"/>
        <v>0</v>
      </c>
      <c r="AE252" s="194">
        <v>28000</v>
      </c>
      <c r="AF252" s="194"/>
      <c r="AG252" s="115"/>
      <c r="AH252" s="115"/>
      <c r="AI252" s="115"/>
      <c r="AJ252" s="115"/>
      <c r="AK252" s="115"/>
      <c r="AL252" s="115"/>
      <c r="AM252" s="115"/>
      <c r="AN252" s="115"/>
      <c r="AO252" s="115"/>
      <c r="AP252" s="115"/>
      <c r="AQ252" s="115"/>
      <c r="AR252" s="115"/>
      <c r="AS252" s="115"/>
      <c r="AT252" s="102">
        <f t="shared" si="76"/>
        <v>28000</v>
      </c>
      <c r="AU252" s="115"/>
      <c r="AV252" s="115"/>
      <c r="AW252" s="115"/>
      <c r="AX252" s="115"/>
      <c r="AY252" s="115"/>
      <c r="AZ252" s="115"/>
      <c r="BA252" s="115"/>
      <c r="BB252" s="115"/>
      <c r="BC252" s="115"/>
      <c r="BD252" s="115"/>
      <c r="BE252" s="115"/>
      <c r="BF252" s="115"/>
      <c r="BG252" s="115"/>
      <c r="BH252" s="115"/>
      <c r="BI252" s="115"/>
      <c r="BJ252" s="102">
        <f t="shared" si="77"/>
        <v>0</v>
      </c>
      <c r="BK252" s="115"/>
      <c r="BL252" s="102">
        <f t="shared" si="78"/>
        <v>28000</v>
      </c>
      <c r="BM252" s="115"/>
      <c r="BN252" s="115"/>
      <c r="BO252" s="115"/>
      <c r="BP252" s="115"/>
      <c r="BQ252" s="115"/>
      <c r="BR252" s="115"/>
      <c r="BS252" s="115"/>
      <c r="BT252" s="115"/>
      <c r="BU252" s="115"/>
      <c r="BV252" s="115"/>
      <c r="BW252" s="115"/>
      <c r="BX252" s="115"/>
      <c r="BY252" s="104">
        <f t="shared" si="79"/>
        <v>0</v>
      </c>
      <c r="BZ252" s="102">
        <f t="shared" si="80"/>
        <v>0</v>
      </c>
      <c r="CA252" s="104">
        <f t="shared" si="69"/>
        <v>539479</v>
      </c>
      <c r="CB252" s="104">
        <f t="shared" si="70"/>
        <v>0</v>
      </c>
      <c r="CC252" s="105">
        <f t="shared" si="81"/>
        <v>539479</v>
      </c>
      <c r="CD252" s="106">
        <f t="shared" si="71"/>
        <v>0</v>
      </c>
      <c r="CE252" s="107">
        <f t="shared" si="82"/>
        <v>539479</v>
      </c>
      <c r="CF252" s="120"/>
      <c r="CG252" s="109"/>
    </row>
    <row r="253" spans="1:85" hidden="1" x14ac:dyDescent="0.25">
      <c r="A253" s="272" t="s">
        <v>161</v>
      </c>
      <c r="B253" s="99">
        <f t="shared" si="83"/>
        <v>41884</v>
      </c>
      <c r="C253" s="110">
        <f t="shared" si="72"/>
        <v>539479</v>
      </c>
      <c r="D253" s="111">
        <f t="shared" si="73"/>
        <v>0</v>
      </c>
      <c r="E253" s="112">
        <f t="shared" si="74"/>
        <v>0</v>
      </c>
      <c r="F253" s="198">
        <f t="shared" si="75"/>
        <v>539479</v>
      </c>
      <c r="G253" s="404">
        <v>200000</v>
      </c>
      <c r="H253" s="115"/>
      <c r="I253" s="115"/>
      <c r="J253" s="115"/>
      <c r="K253" s="115"/>
      <c r="L253" s="102">
        <f t="shared" si="66"/>
        <v>200000</v>
      </c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115"/>
      <c r="X253" s="115"/>
      <c r="Y253" s="115"/>
      <c r="Z253" s="115"/>
      <c r="AA253" s="115"/>
      <c r="AB253" s="102">
        <f t="shared" si="67"/>
        <v>0</v>
      </c>
      <c r="AC253" s="115"/>
      <c r="AD253" s="103">
        <f t="shared" si="68"/>
        <v>200000</v>
      </c>
      <c r="AE253" s="195">
        <v>76200</v>
      </c>
      <c r="AF253" s="195"/>
      <c r="AG253" s="115"/>
      <c r="AH253" s="115"/>
      <c r="AI253" s="115"/>
      <c r="AJ253" s="115"/>
      <c r="AK253" s="115"/>
      <c r="AL253" s="115"/>
      <c r="AM253" s="115"/>
      <c r="AN253" s="115"/>
      <c r="AO253" s="115"/>
      <c r="AP253" s="115"/>
      <c r="AQ253" s="115"/>
      <c r="AR253" s="115"/>
      <c r="AS253" s="115"/>
      <c r="AT253" s="102">
        <f t="shared" si="76"/>
        <v>76200</v>
      </c>
      <c r="AU253" s="115"/>
      <c r="AV253" s="115"/>
      <c r="AW253" s="115"/>
      <c r="AX253" s="115"/>
      <c r="AY253" s="115"/>
      <c r="AZ253" s="115"/>
      <c r="BA253" s="115"/>
      <c r="BB253" s="115"/>
      <c r="BC253" s="115"/>
      <c r="BD253" s="115"/>
      <c r="BE253" s="115"/>
      <c r="BF253" s="115"/>
      <c r="BG253" s="115"/>
      <c r="BH253" s="115"/>
      <c r="BI253" s="115"/>
      <c r="BJ253" s="102">
        <f t="shared" si="77"/>
        <v>0</v>
      </c>
      <c r="BK253" s="115"/>
      <c r="BL253" s="102">
        <f t="shared" si="78"/>
        <v>76200</v>
      </c>
      <c r="BM253" s="115"/>
      <c r="BN253" s="115"/>
      <c r="BO253" s="115"/>
      <c r="BP253" s="115"/>
      <c r="BQ253" s="115"/>
      <c r="BR253" s="115"/>
      <c r="BS253" s="115"/>
      <c r="BT253" s="115"/>
      <c r="BU253" s="115"/>
      <c r="BV253" s="115"/>
      <c r="BW253" s="115"/>
      <c r="BX253" s="115"/>
      <c r="BY253" s="104">
        <f t="shared" si="79"/>
        <v>0</v>
      </c>
      <c r="BZ253" s="102">
        <f t="shared" si="80"/>
        <v>0</v>
      </c>
      <c r="CA253" s="104">
        <f t="shared" si="69"/>
        <v>663279</v>
      </c>
      <c r="CB253" s="104">
        <f t="shared" si="70"/>
        <v>0</v>
      </c>
      <c r="CC253" s="105">
        <f t="shared" si="81"/>
        <v>663279</v>
      </c>
      <c r="CD253" s="106">
        <f t="shared" si="71"/>
        <v>0</v>
      </c>
      <c r="CE253" s="107">
        <f t="shared" si="82"/>
        <v>663279</v>
      </c>
      <c r="CF253" s="120"/>
      <c r="CG253" s="109"/>
    </row>
    <row r="254" spans="1:85" hidden="1" x14ac:dyDescent="0.25">
      <c r="A254" s="272" t="s">
        <v>162</v>
      </c>
      <c r="B254" s="99">
        <f t="shared" si="83"/>
        <v>41885</v>
      </c>
      <c r="C254" s="110">
        <f t="shared" si="72"/>
        <v>663279</v>
      </c>
      <c r="D254" s="111">
        <f t="shared" si="73"/>
        <v>0</v>
      </c>
      <c r="E254" s="112">
        <f t="shared" si="74"/>
        <v>0</v>
      </c>
      <c r="F254" s="198">
        <f t="shared" si="75"/>
        <v>663279</v>
      </c>
      <c r="G254" s="405"/>
      <c r="H254" s="115"/>
      <c r="I254" s="115"/>
      <c r="J254" s="115"/>
      <c r="K254" s="115"/>
      <c r="L254" s="102">
        <f t="shared" si="66"/>
        <v>0</v>
      </c>
      <c r="M254" s="115"/>
      <c r="N254" s="115"/>
      <c r="O254" s="115"/>
      <c r="P254" s="115"/>
      <c r="Q254" s="115"/>
      <c r="R254" s="115"/>
      <c r="S254" s="115"/>
      <c r="T254" s="115"/>
      <c r="U254" s="115"/>
      <c r="V254" s="115"/>
      <c r="W254" s="115"/>
      <c r="X254" s="115"/>
      <c r="Y254" s="115"/>
      <c r="Z254" s="115"/>
      <c r="AA254" s="115"/>
      <c r="AB254" s="102">
        <f t="shared" si="67"/>
        <v>0</v>
      </c>
      <c r="AC254" s="115"/>
      <c r="AD254" s="103">
        <f t="shared" si="68"/>
        <v>0</v>
      </c>
      <c r="AE254" s="195">
        <v>73400</v>
      </c>
      <c r="AF254" s="195"/>
      <c r="AG254" s="115"/>
      <c r="AH254" s="115"/>
      <c r="AI254" s="115"/>
      <c r="AJ254" s="115"/>
      <c r="AK254" s="115"/>
      <c r="AL254" s="115"/>
      <c r="AM254" s="115"/>
      <c r="AN254" s="115"/>
      <c r="AO254" s="115"/>
      <c r="AP254" s="115"/>
      <c r="AQ254" s="115"/>
      <c r="AR254" s="115"/>
      <c r="AS254" s="115"/>
      <c r="AT254" s="102">
        <f t="shared" si="76"/>
        <v>73400</v>
      </c>
      <c r="AU254" s="115"/>
      <c r="AV254" s="115"/>
      <c r="AW254" s="115"/>
      <c r="AX254" s="115"/>
      <c r="AY254" s="115"/>
      <c r="AZ254" s="115"/>
      <c r="BA254" s="115"/>
      <c r="BB254" s="115"/>
      <c r="BC254" s="115"/>
      <c r="BD254" s="115"/>
      <c r="BE254" s="115"/>
      <c r="BF254" s="115"/>
      <c r="BG254" s="115"/>
      <c r="BH254" s="115"/>
      <c r="BI254" s="115"/>
      <c r="BJ254" s="102">
        <f t="shared" si="77"/>
        <v>0</v>
      </c>
      <c r="BK254" s="115"/>
      <c r="BL254" s="102">
        <f t="shared" si="78"/>
        <v>73400</v>
      </c>
      <c r="BM254" s="115"/>
      <c r="BN254" s="115"/>
      <c r="BO254" s="115"/>
      <c r="BP254" s="115"/>
      <c r="BQ254" s="115"/>
      <c r="BR254" s="115"/>
      <c r="BS254" s="115"/>
      <c r="BT254" s="115"/>
      <c r="BU254" s="115"/>
      <c r="BV254" s="115"/>
      <c r="BW254" s="115"/>
      <c r="BX254" s="115"/>
      <c r="BY254" s="104">
        <f t="shared" si="79"/>
        <v>0</v>
      </c>
      <c r="BZ254" s="102">
        <f t="shared" si="80"/>
        <v>0</v>
      </c>
      <c r="CA254" s="104">
        <f t="shared" si="69"/>
        <v>589879</v>
      </c>
      <c r="CB254" s="104">
        <f t="shared" si="70"/>
        <v>0</v>
      </c>
      <c r="CC254" s="105">
        <f t="shared" si="81"/>
        <v>589879</v>
      </c>
      <c r="CD254" s="106">
        <f t="shared" si="71"/>
        <v>0</v>
      </c>
      <c r="CE254" s="107">
        <f t="shared" si="82"/>
        <v>589879</v>
      </c>
      <c r="CF254" s="120"/>
      <c r="CG254" s="109"/>
    </row>
    <row r="255" spans="1:85" hidden="1" x14ac:dyDescent="0.25">
      <c r="A255" s="272" t="s">
        <v>163</v>
      </c>
      <c r="B255" s="99">
        <f t="shared" si="83"/>
        <v>41886</v>
      </c>
      <c r="C255" s="110">
        <f t="shared" si="72"/>
        <v>589879</v>
      </c>
      <c r="D255" s="111">
        <f t="shared" si="73"/>
        <v>0</v>
      </c>
      <c r="E255" s="112">
        <f t="shared" si="74"/>
        <v>0</v>
      </c>
      <c r="F255" s="198">
        <f t="shared" si="75"/>
        <v>589879</v>
      </c>
      <c r="G255" s="405"/>
      <c r="H255" s="115"/>
      <c r="I255" s="115"/>
      <c r="J255" s="115"/>
      <c r="K255" s="115"/>
      <c r="L255" s="102">
        <f t="shared" si="66"/>
        <v>0</v>
      </c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  <c r="AA255" s="115"/>
      <c r="AB255" s="102">
        <f t="shared" si="67"/>
        <v>0</v>
      </c>
      <c r="AC255" s="115"/>
      <c r="AD255" s="103">
        <f t="shared" si="68"/>
        <v>0</v>
      </c>
      <c r="AE255" s="294">
        <v>56900</v>
      </c>
      <c r="AF255" s="294"/>
      <c r="AG255" s="115"/>
      <c r="AH255" s="115"/>
      <c r="AI255" s="115"/>
      <c r="AJ255" s="115"/>
      <c r="AK255" s="115"/>
      <c r="AL255" s="115"/>
      <c r="AM255" s="115"/>
      <c r="AN255" s="115"/>
      <c r="AO255" s="115"/>
      <c r="AP255" s="115"/>
      <c r="AQ255" s="115"/>
      <c r="AR255" s="115"/>
      <c r="AS255" s="115"/>
      <c r="AT255" s="102">
        <f t="shared" si="76"/>
        <v>56900</v>
      </c>
      <c r="AU255" s="115"/>
      <c r="AV255" s="115"/>
      <c r="AW255" s="115"/>
      <c r="AX255" s="115"/>
      <c r="AY255" s="115"/>
      <c r="AZ255" s="115"/>
      <c r="BA255" s="115"/>
      <c r="BB255" s="115"/>
      <c r="BC255" s="115"/>
      <c r="BD255" s="115"/>
      <c r="BE255" s="115"/>
      <c r="BF255" s="115"/>
      <c r="BG255" s="115"/>
      <c r="BH255" s="115"/>
      <c r="BI255" s="115"/>
      <c r="BJ255" s="102">
        <f t="shared" si="77"/>
        <v>0</v>
      </c>
      <c r="BK255" s="115"/>
      <c r="BL255" s="102">
        <f t="shared" si="78"/>
        <v>56900</v>
      </c>
      <c r="BM255" s="115"/>
      <c r="BN255" s="115"/>
      <c r="BO255" s="115"/>
      <c r="BP255" s="115"/>
      <c r="BQ255" s="115"/>
      <c r="BR255" s="115"/>
      <c r="BS255" s="115"/>
      <c r="BT255" s="115"/>
      <c r="BU255" s="115"/>
      <c r="BV255" s="115"/>
      <c r="BW255" s="115"/>
      <c r="BX255" s="115"/>
      <c r="BY255" s="104">
        <f t="shared" si="79"/>
        <v>0</v>
      </c>
      <c r="BZ255" s="102">
        <f t="shared" si="80"/>
        <v>0</v>
      </c>
      <c r="CA255" s="104">
        <f t="shared" si="69"/>
        <v>532979</v>
      </c>
      <c r="CB255" s="104">
        <f t="shared" si="70"/>
        <v>0</v>
      </c>
      <c r="CC255" s="105">
        <f t="shared" si="81"/>
        <v>532979</v>
      </c>
      <c r="CD255" s="106">
        <f t="shared" si="71"/>
        <v>0</v>
      </c>
      <c r="CE255" s="107">
        <f t="shared" si="82"/>
        <v>532979</v>
      </c>
      <c r="CF255" s="120"/>
      <c r="CG255" s="109"/>
    </row>
    <row r="256" spans="1:85" hidden="1" x14ac:dyDescent="0.25">
      <c r="A256" s="272" t="s">
        <v>164</v>
      </c>
      <c r="B256" s="99">
        <f t="shared" si="83"/>
        <v>41887</v>
      </c>
      <c r="C256" s="110">
        <f t="shared" si="72"/>
        <v>532979</v>
      </c>
      <c r="D256" s="111">
        <f t="shared" si="73"/>
        <v>0</v>
      </c>
      <c r="E256" s="112">
        <f t="shared" si="74"/>
        <v>0</v>
      </c>
      <c r="F256" s="198">
        <f t="shared" si="75"/>
        <v>532979</v>
      </c>
      <c r="G256" s="405"/>
      <c r="H256" s="115"/>
      <c r="I256" s="115"/>
      <c r="J256" s="115"/>
      <c r="K256" s="115"/>
      <c r="L256" s="102">
        <f t="shared" si="66"/>
        <v>0</v>
      </c>
      <c r="M256" s="115"/>
      <c r="N256" s="115"/>
      <c r="O256" s="115"/>
      <c r="P256" s="115"/>
      <c r="Q256" s="115"/>
      <c r="R256" s="115"/>
      <c r="S256" s="115"/>
      <c r="T256" s="115"/>
      <c r="U256" s="115"/>
      <c r="V256" s="115"/>
      <c r="W256" s="115"/>
      <c r="X256" s="115"/>
      <c r="Y256" s="115"/>
      <c r="Z256" s="115"/>
      <c r="AA256" s="115"/>
      <c r="AB256" s="102">
        <f t="shared" si="67"/>
        <v>0</v>
      </c>
      <c r="AC256" s="115"/>
      <c r="AD256" s="103">
        <f t="shared" si="68"/>
        <v>0</v>
      </c>
      <c r="AE256" s="294">
        <v>93000</v>
      </c>
      <c r="AF256" s="294"/>
      <c r="AG256" s="115"/>
      <c r="AH256" s="115"/>
      <c r="AI256" s="115"/>
      <c r="AJ256" s="115"/>
      <c r="AK256" s="115"/>
      <c r="AL256" s="115"/>
      <c r="AM256" s="115"/>
      <c r="AN256" s="115"/>
      <c r="AO256" s="115"/>
      <c r="AP256" s="115"/>
      <c r="AQ256" s="115"/>
      <c r="AR256" s="115"/>
      <c r="AS256" s="115"/>
      <c r="AT256" s="102">
        <f t="shared" si="76"/>
        <v>93000</v>
      </c>
      <c r="AU256" s="115"/>
      <c r="AV256" s="115"/>
      <c r="AW256" s="115"/>
      <c r="AX256" s="115"/>
      <c r="AY256" s="115"/>
      <c r="AZ256" s="115"/>
      <c r="BA256" s="115"/>
      <c r="BB256" s="115"/>
      <c r="BC256" s="115"/>
      <c r="BD256" s="115"/>
      <c r="BE256" s="115"/>
      <c r="BF256" s="115"/>
      <c r="BG256" s="115"/>
      <c r="BH256" s="115"/>
      <c r="BI256" s="115"/>
      <c r="BJ256" s="102">
        <f t="shared" si="77"/>
        <v>0</v>
      </c>
      <c r="BK256" s="115"/>
      <c r="BL256" s="102">
        <f t="shared" si="78"/>
        <v>93000</v>
      </c>
      <c r="BM256" s="115"/>
      <c r="BN256" s="115"/>
      <c r="BO256" s="115"/>
      <c r="BP256" s="115"/>
      <c r="BQ256" s="115"/>
      <c r="BR256" s="115"/>
      <c r="BS256" s="115"/>
      <c r="BT256" s="115"/>
      <c r="BU256" s="115"/>
      <c r="BV256" s="115"/>
      <c r="BW256" s="115"/>
      <c r="BX256" s="115"/>
      <c r="BY256" s="104">
        <f t="shared" si="79"/>
        <v>0</v>
      </c>
      <c r="BZ256" s="102">
        <f t="shared" si="80"/>
        <v>0</v>
      </c>
      <c r="CA256" s="104">
        <f t="shared" si="69"/>
        <v>439979</v>
      </c>
      <c r="CB256" s="104">
        <f t="shared" si="70"/>
        <v>0</v>
      </c>
      <c r="CC256" s="105">
        <f t="shared" si="81"/>
        <v>439979</v>
      </c>
      <c r="CD256" s="106">
        <f t="shared" si="71"/>
        <v>0</v>
      </c>
      <c r="CE256" s="107">
        <f t="shared" si="82"/>
        <v>439979</v>
      </c>
      <c r="CF256" s="120"/>
      <c r="CG256" s="109"/>
    </row>
    <row r="257" spans="1:85" hidden="1" x14ac:dyDescent="0.25">
      <c r="A257" s="272" t="s">
        <v>165</v>
      </c>
      <c r="B257" s="99">
        <f t="shared" si="83"/>
        <v>41888</v>
      </c>
      <c r="C257" s="110">
        <f t="shared" si="72"/>
        <v>439979</v>
      </c>
      <c r="D257" s="111">
        <f t="shared" si="73"/>
        <v>0</v>
      </c>
      <c r="E257" s="112">
        <f t="shared" si="74"/>
        <v>0</v>
      </c>
      <c r="F257" s="198">
        <f t="shared" si="75"/>
        <v>439979</v>
      </c>
      <c r="G257" s="405"/>
      <c r="H257" s="115"/>
      <c r="I257" s="115"/>
      <c r="J257" s="115"/>
      <c r="K257" s="115"/>
      <c r="L257" s="102">
        <f t="shared" si="66"/>
        <v>0</v>
      </c>
      <c r="M257" s="115"/>
      <c r="N257" s="115"/>
      <c r="O257" s="115"/>
      <c r="P257" s="115"/>
      <c r="Q257" s="115"/>
      <c r="R257" s="115"/>
      <c r="S257" s="115"/>
      <c r="T257" s="115"/>
      <c r="U257" s="115"/>
      <c r="V257" s="115"/>
      <c r="W257" s="115"/>
      <c r="X257" s="115"/>
      <c r="Y257" s="115"/>
      <c r="Z257" s="115"/>
      <c r="AA257" s="115"/>
      <c r="AB257" s="102">
        <f t="shared" si="67"/>
        <v>0</v>
      </c>
      <c r="AC257" s="115"/>
      <c r="AD257" s="103">
        <f t="shared" si="68"/>
        <v>0</v>
      </c>
      <c r="AE257" s="294">
        <v>60600</v>
      </c>
      <c r="AF257" s="294"/>
      <c r="AG257" s="115"/>
      <c r="AH257" s="115"/>
      <c r="AI257" s="115"/>
      <c r="AJ257" s="115"/>
      <c r="AK257" s="115"/>
      <c r="AL257" s="115"/>
      <c r="AM257" s="115"/>
      <c r="AN257" s="115"/>
      <c r="AO257" s="115"/>
      <c r="AP257" s="115"/>
      <c r="AQ257" s="115"/>
      <c r="AR257" s="115"/>
      <c r="AS257" s="115"/>
      <c r="AT257" s="102">
        <f t="shared" si="76"/>
        <v>60600</v>
      </c>
      <c r="AU257" s="115"/>
      <c r="AV257" s="115"/>
      <c r="AW257" s="115"/>
      <c r="AX257" s="115"/>
      <c r="AY257" s="115"/>
      <c r="AZ257" s="115"/>
      <c r="BA257" s="115"/>
      <c r="BB257" s="115"/>
      <c r="BC257" s="115"/>
      <c r="BD257" s="115"/>
      <c r="BE257" s="115"/>
      <c r="BF257" s="115"/>
      <c r="BG257" s="115"/>
      <c r="BH257" s="115"/>
      <c r="BI257" s="115"/>
      <c r="BJ257" s="102">
        <f t="shared" si="77"/>
        <v>0</v>
      </c>
      <c r="BK257" s="115"/>
      <c r="BL257" s="102">
        <f t="shared" si="78"/>
        <v>60600</v>
      </c>
      <c r="BM257" s="115"/>
      <c r="BN257" s="115"/>
      <c r="BO257" s="115"/>
      <c r="BP257" s="115"/>
      <c r="BQ257" s="115"/>
      <c r="BR257" s="115"/>
      <c r="BS257" s="115"/>
      <c r="BT257" s="115"/>
      <c r="BU257" s="115"/>
      <c r="BV257" s="115"/>
      <c r="BW257" s="115"/>
      <c r="BX257" s="115"/>
      <c r="BY257" s="104">
        <f t="shared" si="79"/>
        <v>0</v>
      </c>
      <c r="BZ257" s="102">
        <f t="shared" si="80"/>
        <v>0</v>
      </c>
      <c r="CA257" s="104">
        <f t="shared" si="69"/>
        <v>379379</v>
      </c>
      <c r="CB257" s="104">
        <f t="shared" si="70"/>
        <v>0</v>
      </c>
      <c r="CC257" s="105">
        <f t="shared" si="81"/>
        <v>379379</v>
      </c>
      <c r="CD257" s="106">
        <f t="shared" si="71"/>
        <v>0</v>
      </c>
      <c r="CE257" s="107">
        <f t="shared" si="82"/>
        <v>379379</v>
      </c>
      <c r="CF257" s="120"/>
      <c r="CG257" s="109"/>
    </row>
    <row r="258" spans="1:85" hidden="1" x14ac:dyDescent="0.25">
      <c r="A258" s="273" t="s">
        <v>166</v>
      </c>
      <c r="B258" s="274">
        <f t="shared" si="83"/>
        <v>41889</v>
      </c>
      <c r="C258" s="110">
        <f t="shared" si="72"/>
        <v>379379</v>
      </c>
      <c r="D258" s="111">
        <f t="shared" si="73"/>
        <v>0</v>
      </c>
      <c r="E258" s="112">
        <f t="shared" si="74"/>
        <v>0</v>
      </c>
      <c r="F258" s="198">
        <f t="shared" si="75"/>
        <v>379379</v>
      </c>
      <c r="G258" s="405"/>
      <c r="H258" s="115"/>
      <c r="I258" s="115"/>
      <c r="J258" s="115"/>
      <c r="K258" s="115"/>
      <c r="L258" s="102">
        <f t="shared" si="66"/>
        <v>0</v>
      </c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  <c r="AA258" s="115"/>
      <c r="AB258" s="102">
        <f t="shared" si="67"/>
        <v>0</v>
      </c>
      <c r="AC258" s="115"/>
      <c r="AD258" s="103">
        <f t="shared" si="68"/>
        <v>0</v>
      </c>
      <c r="AE258" s="294"/>
      <c r="AF258" s="294"/>
      <c r="AG258" s="115"/>
      <c r="AH258" s="115"/>
      <c r="AI258" s="115"/>
      <c r="AJ258" s="115"/>
      <c r="AK258" s="115"/>
      <c r="AL258" s="115"/>
      <c r="AM258" s="115"/>
      <c r="AN258" s="115"/>
      <c r="AO258" s="115"/>
      <c r="AP258" s="115"/>
      <c r="AQ258" s="115"/>
      <c r="AR258" s="115"/>
      <c r="AS258" s="115"/>
      <c r="AT258" s="102">
        <f t="shared" si="76"/>
        <v>0</v>
      </c>
      <c r="AU258" s="115"/>
      <c r="AV258" s="115"/>
      <c r="AW258" s="115"/>
      <c r="AX258" s="115"/>
      <c r="AY258" s="115"/>
      <c r="AZ258" s="115"/>
      <c r="BA258" s="115"/>
      <c r="BB258" s="115"/>
      <c r="BC258" s="115"/>
      <c r="BD258" s="115"/>
      <c r="BE258" s="115"/>
      <c r="BF258" s="115"/>
      <c r="BG258" s="115"/>
      <c r="BH258" s="115"/>
      <c r="BI258" s="115"/>
      <c r="BJ258" s="102">
        <f t="shared" si="77"/>
        <v>0</v>
      </c>
      <c r="BK258" s="115"/>
      <c r="BL258" s="102">
        <f t="shared" si="78"/>
        <v>0</v>
      </c>
      <c r="BM258" s="115"/>
      <c r="BN258" s="115"/>
      <c r="BO258" s="115"/>
      <c r="BP258" s="115"/>
      <c r="BQ258" s="115"/>
      <c r="BR258" s="115"/>
      <c r="BS258" s="115"/>
      <c r="BT258" s="115"/>
      <c r="BU258" s="115"/>
      <c r="BV258" s="115"/>
      <c r="BW258" s="115"/>
      <c r="BX258" s="115"/>
      <c r="BY258" s="104">
        <f t="shared" si="79"/>
        <v>0</v>
      </c>
      <c r="BZ258" s="102">
        <f t="shared" si="80"/>
        <v>0</v>
      </c>
      <c r="CA258" s="104">
        <f t="shared" si="69"/>
        <v>379379</v>
      </c>
      <c r="CB258" s="104">
        <f t="shared" si="70"/>
        <v>0</v>
      </c>
      <c r="CC258" s="105">
        <f t="shared" si="81"/>
        <v>379379</v>
      </c>
      <c r="CD258" s="106">
        <f t="shared" si="71"/>
        <v>0</v>
      </c>
      <c r="CE258" s="107">
        <f t="shared" si="82"/>
        <v>379379</v>
      </c>
      <c r="CF258" s="120"/>
      <c r="CG258" s="109"/>
    </row>
    <row r="259" spans="1:85" hidden="1" x14ac:dyDescent="0.25">
      <c r="A259" s="272" t="s">
        <v>167</v>
      </c>
      <c r="B259" s="99">
        <f t="shared" si="83"/>
        <v>41890</v>
      </c>
      <c r="C259" s="110">
        <f t="shared" si="72"/>
        <v>379379</v>
      </c>
      <c r="D259" s="111">
        <f t="shared" si="73"/>
        <v>0</v>
      </c>
      <c r="E259" s="112">
        <f t="shared" si="74"/>
        <v>0</v>
      </c>
      <c r="F259" s="198">
        <f t="shared" si="75"/>
        <v>379379</v>
      </c>
      <c r="G259" s="405"/>
      <c r="H259" s="115"/>
      <c r="I259" s="115"/>
      <c r="J259" s="115"/>
      <c r="K259" s="115"/>
      <c r="L259" s="102">
        <f t="shared" si="66"/>
        <v>0</v>
      </c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  <c r="AA259" s="115"/>
      <c r="AB259" s="102">
        <f t="shared" si="67"/>
        <v>0</v>
      </c>
      <c r="AC259" s="115"/>
      <c r="AD259" s="103">
        <f t="shared" si="68"/>
        <v>0</v>
      </c>
      <c r="AE259" s="294">
        <v>47400</v>
      </c>
      <c r="AF259" s="294">
        <v>17000</v>
      </c>
      <c r="AG259" s="115"/>
      <c r="AH259" s="115"/>
      <c r="AI259" s="115"/>
      <c r="AJ259" s="115"/>
      <c r="AK259" s="115"/>
      <c r="AL259" s="115"/>
      <c r="AM259" s="115"/>
      <c r="AN259" s="115"/>
      <c r="AO259" s="115"/>
      <c r="AP259" s="115"/>
      <c r="AQ259" s="115"/>
      <c r="AR259" s="115"/>
      <c r="AS259" s="115"/>
      <c r="AT259" s="102">
        <f t="shared" si="76"/>
        <v>64400</v>
      </c>
      <c r="AU259" s="115"/>
      <c r="AV259" s="115"/>
      <c r="AW259" s="115"/>
      <c r="AX259" s="115"/>
      <c r="AY259" s="115"/>
      <c r="AZ259" s="115"/>
      <c r="BA259" s="115"/>
      <c r="BB259" s="115"/>
      <c r="BC259" s="115"/>
      <c r="BD259" s="115"/>
      <c r="BE259" s="115"/>
      <c r="BF259" s="115"/>
      <c r="BG259" s="115"/>
      <c r="BH259" s="115"/>
      <c r="BI259" s="115"/>
      <c r="BJ259" s="102">
        <f t="shared" si="77"/>
        <v>0</v>
      </c>
      <c r="BK259" s="115"/>
      <c r="BL259" s="102">
        <f t="shared" si="78"/>
        <v>64400</v>
      </c>
      <c r="BM259" s="115"/>
      <c r="BN259" s="115"/>
      <c r="BO259" s="115"/>
      <c r="BP259" s="115"/>
      <c r="BQ259" s="115"/>
      <c r="BR259" s="115"/>
      <c r="BS259" s="115"/>
      <c r="BT259" s="115"/>
      <c r="BU259" s="115"/>
      <c r="BV259" s="115"/>
      <c r="BW259" s="115"/>
      <c r="BX259" s="115"/>
      <c r="BY259" s="104">
        <f t="shared" si="79"/>
        <v>0</v>
      </c>
      <c r="BZ259" s="102">
        <f t="shared" si="80"/>
        <v>0</v>
      </c>
      <c r="CA259" s="104">
        <f t="shared" si="69"/>
        <v>314979</v>
      </c>
      <c r="CB259" s="104">
        <f t="shared" si="70"/>
        <v>0</v>
      </c>
      <c r="CC259" s="105">
        <f t="shared" si="81"/>
        <v>314979</v>
      </c>
      <c r="CD259" s="106">
        <f t="shared" si="71"/>
        <v>0</v>
      </c>
      <c r="CE259" s="107">
        <f t="shared" si="82"/>
        <v>314979</v>
      </c>
      <c r="CF259" s="120"/>
      <c r="CG259" s="109"/>
    </row>
    <row r="260" spans="1:85" hidden="1" x14ac:dyDescent="0.25">
      <c r="A260" s="272" t="s">
        <v>161</v>
      </c>
      <c r="B260" s="99">
        <f t="shared" si="83"/>
        <v>41891</v>
      </c>
      <c r="C260" s="110">
        <f t="shared" si="72"/>
        <v>314979</v>
      </c>
      <c r="D260" s="111">
        <f t="shared" si="73"/>
        <v>0</v>
      </c>
      <c r="E260" s="112">
        <f t="shared" si="74"/>
        <v>0</v>
      </c>
      <c r="F260" s="198">
        <f t="shared" si="75"/>
        <v>314979</v>
      </c>
      <c r="G260" s="406"/>
      <c r="H260" s="115"/>
      <c r="I260" s="115"/>
      <c r="J260" s="115"/>
      <c r="K260" s="115"/>
      <c r="L260" s="102">
        <f t="shared" si="66"/>
        <v>0</v>
      </c>
      <c r="M260" s="115"/>
      <c r="N260" s="115"/>
      <c r="O260" s="115"/>
      <c r="P260" s="115"/>
      <c r="Q260" s="115"/>
      <c r="R260" s="115"/>
      <c r="S260" s="115"/>
      <c r="T260" s="115"/>
      <c r="U260" s="115"/>
      <c r="V260" s="115"/>
      <c r="W260" s="115"/>
      <c r="X260" s="115"/>
      <c r="Y260" s="115"/>
      <c r="Z260" s="115"/>
      <c r="AA260" s="115"/>
      <c r="AB260" s="102">
        <f t="shared" si="67"/>
        <v>0</v>
      </c>
      <c r="AC260" s="115"/>
      <c r="AD260" s="103">
        <f t="shared" si="68"/>
        <v>0</v>
      </c>
      <c r="AE260" s="196">
        <v>100600</v>
      </c>
      <c r="AF260" s="196"/>
      <c r="AG260" s="115"/>
      <c r="AH260" s="115"/>
      <c r="AI260" s="115"/>
      <c r="AJ260" s="115"/>
      <c r="AK260" s="115"/>
      <c r="AL260" s="115"/>
      <c r="AM260" s="115"/>
      <c r="AN260" s="115"/>
      <c r="AO260" s="115"/>
      <c r="AP260" s="115"/>
      <c r="AQ260" s="115"/>
      <c r="AR260" s="115"/>
      <c r="AS260" s="115"/>
      <c r="AT260" s="102">
        <f t="shared" si="76"/>
        <v>100600</v>
      </c>
      <c r="AU260" s="115"/>
      <c r="AV260" s="115"/>
      <c r="AW260" s="115"/>
      <c r="AX260" s="115"/>
      <c r="AY260" s="115"/>
      <c r="AZ260" s="115"/>
      <c r="BA260" s="115"/>
      <c r="BB260" s="115"/>
      <c r="BC260" s="115"/>
      <c r="BD260" s="115"/>
      <c r="BE260" s="115"/>
      <c r="BF260" s="115"/>
      <c r="BG260" s="115"/>
      <c r="BH260" s="115"/>
      <c r="BI260" s="115"/>
      <c r="BJ260" s="102">
        <f t="shared" si="77"/>
        <v>0</v>
      </c>
      <c r="BK260" s="115"/>
      <c r="BL260" s="102">
        <f t="shared" si="78"/>
        <v>100600</v>
      </c>
      <c r="BM260" s="115"/>
      <c r="BN260" s="115"/>
      <c r="BO260" s="115"/>
      <c r="BP260" s="115"/>
      <c r="BQ260" s="115"/>
      <c r="BR260" s="115"/>
      <c r="BS260" s="115"/>
      <c r="BT260" s="115"/>
      <c r="BU260" s="115"/>
      <c r="BV260" s="115"/>
      <c r="BW260" s="115"/>
      <c r="BX260" s="115"/>
      <c r="BY260" s="104">
        <f t="shared" si="79"/>
        <v>0</v>
      </c>
      <c r="BZ260" s="102">
        <f t="shared" si="80"/>
        <v>0</v>
      </c>
      <c r="CA260" s="104">
        <f t="shared" si="69"/>
        <v>214379</v>
      </c>
      <c r="CB260" s="104">
        <f t="shared" si="70"/>
        <v>0</v>
      </c>
      <c r="CC260" s="105">
        <f t="shared" si="81"/>
        <v>214379</v>
      </c>
      <c r="CD260" s="106">
        <f t="shared" si="71"/>
        <v>0</v>
      </c>
      <c r="CE260" s="107">
        <f t="shared" si="82"/>
        <v>214379</v>
      </c>
      <c r="CF260" s="120"/>
      <c r="CG260" s="109"/>
    </row>
    <row r="261" spans="1:85" hidden="1" x14ac:dyDescent="0.25">
      <c r="A261" s="272" t="s">
        <v>162</v>
      </c>
      <c r="B261" s="99">
        <f t="shared" si="83"/>
        <v>41892</v>
      </c>
      <c r="C261" s="110">
        <f t="shared" si="72"/>
        <v>214379</v>
      </c>
      <c r="D261" s="111">
        <f t="shared" si="73"/>
        <v>0</v>
      </c>
      <c r="E261" s="112">
        <f t="shared" si="74"/>
        <v>0</v>
      </c>
      <c r="F261" s="198">
        <f t="shared" si="75"/>
        <v>214379</v>
      </c>
      <c r="G261" s="406"/>
      <c r="H261" s="115"/>
      <c r="I261" s="115"/>
      <c r="J261" s="115"/>
      <c r="K261" s="115"/>
      <c r="L261" s="102">
        <f t="shared" si="66"/>
        <v>0</v>
      </c>
      <c r="M261" s="115"/>
      <c r="N261" s="115"/>
      <c r="O261" s="115"/>
      <c r="P261" s="115"/>
      <c r="Q261" s="115"/>
      <c r="R261" s="115"/>
      <c r="S261" s="115"/>
      <c r="T261" s="115"/>
      <c r="U261" s="115"/>
      <c r="V261" s="115"/>
      <c r="W261" s="115"/>
      <c r="X261" s="115"/>
      <c r="Y261" s="115"/>
      <c r="Z261" s="115"/>
      <c r="AA261" s="115"/>
      <c r="AB261" s="102">
        <f t="shared" si="67"/>
        <v>0</v>
      </c>
      <c r="AC261" s="115"/>
      <c r="AD261" s="103">
        <f t="shared" si="68"/>
        <v>0</v>
      </c>
      <c r="AE261" s="196">
        <v>42550</v>
      </c>
      <c r="AF261" s="196">
        <v>16000</v>
      </c>
      <c r="AG261" s="115"/>
      <c r="AH261" s="115"/>
      <c r="AI261" s="115"/>
      <c r="AJ261" s="115"/>
      <c r="AK261" s="115"/>
      <c r="AL261" s="115"/>
      <c r="AM261" s="115"/>
      <c r="AN261" s="115"/>
      <c r="AO261" s="115"/>
      <c r="AP261" s="115"/>
      <c r="AQ261" s="115"/>
      <c r="AR261" s="115"/>
      <c r="AS261" s="115"/>
      <c r="AT261" s="102">
        <f t="shared" si="76"/>
        <v>58550</v>
      </c>
      <c r="AU261" s="115"/>
      <c r="AV261" s="115"/>
      <c r="AW261" s="115"/>
      <c r="AX261" s="115"/>
      <c r="AY261" s="115"/>
      <c r="AZ261" s="115"/>
      <c r="BA261" s="115"/>
      <c r="BB261" s="115"/>
      <c r="BC261" s="115"/>
      <c r="BD261" s="115"/>
      <c r="BE261" s="115"/>
      <c r="BF261" s="115"/>
      <c r="BG261" s="115"/>
      <c r="BH261" s="115"/>
      <c r="BI261" s="115"/>
      <c r="BJ261" s="102">
        <f t="shared" si="77"/>
        <v>0</v>
      </c>
      <c r="BK261" s="115"/>
      <c r="BL261" s="102">
        <f t="shared" si="78"/>
        <v>58550</v>
      </c>
      <c r="BM261" s="115"/>
      <c r="BN261" s="115"/>
      <c r="BO261" s="115"/>
      <c r="BP261" s="115"/>
      <c r="BQ261" s="115"/>
      <c r="BR261" s="115"/>
      <c r="BS261" s="115"/>
      <c r="BT261" s="115"/>
      <c r="BU261" s="115"/>
      <c r="BV261" s="115"/>
      <c r="BW261" s="115"/>
      <c r="BX261" s="115"/>
      <c r="BY261" s="104">
        <f t="shared" si="79"/>
        <v>0</v>
      </c>
      <c r="BZ261" s="102">
        <f t="shared" si="80"/>
        <v>0</v>
      </c>
      <c r="CA261" s="104">
        <f t="shared" si="69"/>
        <v>155829</v>
      </c>
      <c r="CB261" s="104">
        <f t="shared" si="70"/>
        <v>0</v>
      </c>
      <c r="CC261" s="105">
        <f t="shared" si="81"/>
        <v>155829</v>
      </c>
      <c r="CD261" s="106">
        <f t="shared" si="71"/>
        <v>0</v>
      </c>
      <c r="CE261" s="107">
        <f t="shared" si="82"/>
        <v>155829</v>
      </c>
      <c r="CF261" s="120"/>
      <c r="CG261" s="109"/>
    </row>
    <row r="262" spans="1:85" hidden="1" x14ac:dyDescent="0.25">
      <c r="A262" s="272" t="s">
        <v>163</v>
      </c>
      <c r="B262" s="99">
        <f t="shared" si="83"/>
        <v>41893</v>
      </c>
      <c r="C262" s="110">
        <f t="shared" si="72"/>
        <v>155829</v>
      </c>
      <c r="D262" s="111">
        <f t="shared" si="73"/>
        <v>0</v>
      </c>
      <c r="E262" s="112">
        <f t="shared" si="74"/>
        <v>0</v>
      </c>
      <c r="F262" s="113">
        <f t="shared" si="75"/>
        <v>155829</v>
      </c>
      <c r="G262" s="404"/>
      <c r="H262" s="115"/>
      <c r="I262" s="115"/>
      <c r="J262" s="115"/>
      <c r="K262" s="115"/>
      <c r="L262" s="102">
        <f t="shared" si="66"/>
        <v>0</v>
      </c>
      <c r="M262" s="115"/>
      <c r="N262" s="115"/>
      <c r="O262" s="115"/>
      <c r="P262" s="115"/>
      <c r="Q262" s="115"/>
      <c r="R262" s="115"/>
      <c r="S262" s="115"/>
      <c r="T262" s="115"/>
      <c r="U262" s="115"/>
      <c r="V262" s="115"/>
      <c r="W262" s="115"/>
      <c r="X262" s="115"/>
      <c r="Y262" s="115"/>
      <c r="Z262" s="115"/>
      <c r="AA262" s="115"/>
      <c r="AB262" s="102">
        <f t="shared" si="67"/>
        <v>0</v>
      </c>
      <c r="AC262" s="115"/>
      <c r="AD262" s="103">
        <f t="shared" si="68"/>
        <v>0</v>
      </c>
      <c r="AE262" s="196">
        <v>67800</v>
      </c>
      <c r="AF262" s="196"/>
      <c r="AG262" s="115"/>
      <c r="AH262" s="115"/>
      <c r="AI262" s="115"/>
      <c r="AJ262" s="115"/>
      <c r="AK262" s="115"/>
      <c r="AL262" s="115"/>
      <c r="AM262" s="115"/>
      <c r="AN262" s="115"/>
      <c r="AO262" s="115"/>
      <c r="AP262" s="115"/>
      <c r="AQ262" s="115"/>
      <c r="AR262" s="115"/>
      <c r="AS262" s="115"/>
      <c r="AT262" s="102">
        <f t="shared" si="76"/>
        <v>67800</v>
      </c>
      <c r="AU262" s="115"/>
      <c r="AV262" s="115"/>
      <c r="AW262" s="115"/>
      <c r="AX262" s="115"/>
      <c r="AY262" s="115"/>
      <c r="AZ262" s="115"/>
      <c r="BA262" s="115"/>
      <c r="BB262" s="115"/>
      <c r="BC262" s="115"/>
      <c r="BD262" s="115"/>
      <c r="BE262" s="115"/>
      <c r="BF262" s="115"/>
      <c r="BG262" s="115"/>
      <c r="BH262" s="115"/>
      <c r="BI262" s="115"/>
      <c r="BJ262" s="102">
        <f t="shared" si="77"/>
        <v>0</v>
      </c>
      <c r="BK262" s="115"/>
      <c r="BL262" s="102">
        <f t="shared" si="78"/>
        <v>67800</v>
      </c>
      <c r="BM262" s="115"/>
      <c r="BN262" s="115"/>
      <c r="BO262" s="115"/>
      <c r="BP262" s="115"/>
      <c r="BQ262" s="115"/>
      <c r="BR262" s="115"/>
      <c r="BS262" s="115"/>
      <c r="BT262" s="115"/>
      <c r="BU262" s="115"/>
      <c r="BV262" s="115"/>
      <c r="BW262" s="115"/>
      <c r="BX262" s="115"/>
      <c r="BY262" s="104">
        <f t="shared" si="79"/>
        <v>0</v>
      </c>
      <c r="BZ262" s="102">
        <f t="shared" si="80"/>
        <v>0</v>
      </c>
      <c r="CA262" s="104">
        <f t="shared" si="69"/>
        <v>88029</v>
      </c>
      <c r="CB262" s="104">
        <f t="shared" si="70"/>
        <v>0</v>
      </c>
      <c r="CC262" s="105">
        <f t="shared" si="81"/>
        <v>88029</v>
      </c>
      <c r="CD262" s="106">
        <f t="shared" si="71"/>
        <v>0</v>
      </c>
      <c r="CE262" s="107">
        <f t="shared" si="82"/>
        <v>88029</v>
      </c>
      <c r="CF262" s="120"/>
      <c r="CG262" s="109"/>
    </row>
    <row r="263" spans="1:85" hidden="1" x14ac:dyDescent="0.25">
      <c r="A263" s="272" t="s">
        <v>164</v>
      </c>
      <c r="B263" s="99">
        <f t="shared" si="83"/>
        <v>41894</v>
      </c>
      <c r="C263" s="110">
        <f t="shared" si="72"/>
        <v>88029</v>
      </c>
      <c r="D263" s="111">
        <f t="shared" si="73"/>
        <v>0</v>
      </c>
      <c r="E263" s="112">
        <f t="shared" si="74"/>
        <v>0</v>
      </c>
      <c r="F263" s="113">
        <f t="shared" si="75"/>
        <v>88029</v>
      </c>
      <c r="G263" s="114">
        <v>75000</v>
      </c>
      <c r="H263" s="115"/>
      <c r="I263" s="115"/>
      <c r="J263" s="115"/>
      <c r="K263" s="115"/>
      <c r="L263" s="102">
        <f t="shared" si="66"/>
        <v>75000</v>
      </c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  <c r="AA263" s="115"/>
      <c r="AB263" s="102">
        <f t="shared" si="67"/>
        <v>0</v>
      </c>
      <c r="AC263" s="115">
        <v>3557</v>
      </c>
      <c r="AD263" s="103">
        <f t="shared" si="68"/>
        <v>78557</v>
      </c>
      <c r="AE263" s="294">
        <v>48200</v>
      </c>
      <c r="AF263" s="294">
        <v>14000</v>
      </c>
      <c r="AG263" s="115">
        <v>15000</v>
      </c>
      <c r="AH263" s="115"/>
      <c r="AI263" s="115"/>
      <c r="AJ263" s="115"/>
      <c r="AK263" s="115"/>
      <c r="AL263" s="115"/>
      <c r="AM263" s="115"/>
      <c r="AN263" s="115"/>
      <c r="AO263" s="115"/>
      <c r="AP263" s="115"/>
      <c r="AQ263" s="115"/>
      <c r="AR263" s="115"/>
      <c r="AS263" s="115"/>
      <c r="AT263" s="102">
        <f t="shared" si="76"/>
        <v>77200</v>
      </c>
      <c r="AU263" s="115"/>
      <c r="AV263" s="115"/>
      <c r="AW263" s="115"/>
      <c r="AX263" s="115"/>
      <c r="AY263" s="115"/>
      <c r="AZ263" s="115"/>
      <c r="BA263" s="115"/>
      <c r="BB263" s="115"/>
      <c r="BC263" s="115"/>
      <c r="BD263" s="115"/>
      <c r="BE263" s="115"/>
      <c r="BF263" s="115"/>
      <c r="BG263" s="115"/>
      <c r="BH263" s="115"/>
      <c r="BI263" s="115"/>
      <c r="BJ263" s="102">
        <f t="shared" si="77"/>
        <v>0</v>
      </c>
      <c r="BK263" s="115"/>
      <c r="BL263" s="102">
        <f t="shared" si="78"/>
        <v>77200</v>
      </c>
      <c r="BM263" s="115"/>
      <c r="BN263" s="115"/>
      <c r="BO263" s="115"/>
      <c r="BP263" s="115"/>
      <c r="BQ263" s="115"/>
      <c r="BR263" s="115"/>
      <c r="BS263" s="115"/>
      <c r="BT263" s="115"/>
      <c r="BU263" s="115"/>
      <c r="BV263" s="115"/>
      <c r="BW263" s="115"/>
      <c r="BX263" s="115"/>
      <c r="BY263" s="104">
        <f t="shared" si="79"/>
        <v>0</v>
      </c>
      <c r="BZ263" s="102">
        <f t="shared" si="80"/>
        <v>0</v>
      </c>
      <c r="CA263" s="104">
        <f t="shared" si="69"/>
        <v>85829</v>
      </c>
      <c r="CB263" s="104">
        <f t="shared" si="70"/>
        <v>0</v>
      </c>
      <c r="CC263" s="105">
        <f t="shared" si="81"/>
        <v>85829</v>
      </c>
      <c r="CD263" s="106">
        <f t="shared" si="71"/>
        <v>3557</v>
      </c>
      <c r="CE263" s="107">
        <f t="shared" si="82"/>
        <v>89386</v>
      </c>
      <c r="CF263" s="120"/>
      <c r="CG263" s="109"/>
    </row>
    <row r="264" spans="1:85" hidden="1" x14ac:dyDescent="0.25">
      <c r="A264" s="272" t="s">
        <v>165</v>
      </c>
      <c r="B264" s="99">
        <f t="shared" si="83"/>
        <v>41895</v>
      </c>
      <c r="C264" s="110">
        <f t="shared" si="72"/>
        <v>85829</v>
      </c>
      <c r="D264" s="111">
        <f t="shared" si="73"/>
        <v>0</v>
      </c>
      <c r="E264" s="112">
        <f t="shared" si="74"/>
        <v>3557</v>
      </c>
      <c r="F264" s="113">
        <f t="shared" si="75"/>
        <v>89386</v>
      </c>
      <c r="G264" s="114">
        <v>129000</v>
      </c>
      <c r="H264" s="115"/>
      <c r="I264" s="115"/>
      <c r="J264" s="115"/>
      <c r="K264" s="115"/>
      <c r="L264" s="102">
        <f t="shared" si="66"/>
        <v>129000</v>
      </c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  <c r="AA264" s="115"/>
      <c r="AB264" s="102">
        <f t="shared" si="67"/>
        <v>0</v>
      </c>
      <c r="AC264" s="115"/>
      <c r="AD264" s="103">
        <f t="shared" si="68"/>
        <v>129000</v>
      </c>
      <c r="AE264" s="115">
        <v>51350</v>
      </c>
      <c r="AF264" s="115"/>
      <c r="AG264" s="115"/>
      <c r="AH264" s="115"/>
      <c r="AI264" s="115"/>
      <c r="AJ264" s="115"/>
      <c r="AK264" s="115"/>
      <c r="AL264" s="115"/>
      <c r="AM264" s="115"/>
      <c r="AN264" s="115"/>
      <c r="AO264" s="115"/>
      <c r="AP264" s="115"/>
      <c r="AQ264" s="115"/>
      <c r="AR264" s="115"/>
      <c r="AS264" s="115"/>
      <c r="AT264" s="102">
        <f t="shared" si="76"/>
        <v>51350</v>
      </c>
      <c r="AU264" s="115"/>
      <c r="AV264" s="115"/>
      <c r="AW264" s="115"/>
      <c r="AX264" s="115"/>
      <c r="AY264" s="115"/>
      <c r="AZ264" s="115"/>
      <c r="BA264" s="115"/>
      <c r="BB264" s="115"/>
      <c r="BC264" s="115"/>
      <c r="BD264" s="115"/>
      <c r="BE264" s="115"/>
      <c r="BF264" s="115"/>
      <c r="BG264" s="115"/>
      <c r="BH264" s="115"/>
      <c r="BI264" s="115"/>
      <c r="BJ264" s="102">
        <f t="shared" si="77"/>
        <v>0</v>
      </c>
      <c r="BK264" s="115"/>
      <c r="BL264" s="102">
        <f t="shared" si="78"/>
        <v>51350</v>
      </c>
      <c r="BM264" s="115"/>
      <c r="BN264" s="115"/>
      <c r="BO264" s="115"/>
      <c r="BP264" s="115"/>
      <c r="BQ264" s="115"/>
      <c r="BR264" s="115"/>
      <c r="BS264" s="115"/>
      <c r="BT264" s="115"/>
      <c r="BU264" s="115"/>
      <c r="BV264" s="115"/>
      <c r="BW264" s="115"/>
      <c r="BX264" s="115"/>
      <c r="BY264" s="104">
        <f t="shared" si="79"/>
        <v>0</v>
      </c>
      <c r="BZ264" s="102">
        <f t="shared" si="80"/>
        <v>0</v>
      </c>
      <c r="CA264" s="104">
        <f t="shared" si="69"/>
        <v>163479</v>
      </c>
      <c r="CB264" s="104">
        <f t="shared" si="70"/>
        <v>0</v>
      </c>
      <c r="CC264" s="105">
        <f t="shared" si="81"/>
        <v>163479</v>
      </c>
      <c r="CD264" s="106">
        <f t="shared" si="71"/>
        <v>3557</v>
      </c>
      <c r="CE264" s="107">
        <f t="shared" si="82"/>
        <v>167036</v>
      </c>
      <c r="CF264" s="120"/>
      <c r="CG264" s="109"/>
    </row>
    <row r="265" spans="1:85" hidden="1" x14ac:dyDescent="0.25">
      <c r="A265" s="273" t="s">
        <v>166</v>
      </c>
      <c r="B265" s="274">
        <f t="shared" si="83"/>
        <v>41896</v>
      </c>
      <c r="C265" s="110">
        <f t="shared" si="72"/>
        <v>163479</v>
      </c>
      <c r="D265" s="111">
        <f t="shared" si="73"/>
        <v>0</v>
      </c>
      <c r="E265" s="112">
        <f t="shared" si="74"/>
        <v>3557</v>
      </c>
      <c r="F265" s="113">
        <f t="shared" si="75"/>
        <v>167036</v>
      </c>
      <c r="G265" s="114"/>
      <c r="H265" s="115"/>
      <c r="I265" s="115"/>
      <c r="J265" s="115"/>
      <c r="K265" s="115"/>
      <c r="L265" s="102">
        <f t="shared" ref="L265:L328" si="84">SUM(G265:K265)</f>
        <v>0</v>
      </c>
      <c r="M265" s="115"/>
      <c r="N265" s="115"/>
      <c r="O265" s="115"/>
      <c r="P265" s="115"/>
      <c r="Q265" s="115"/>
      <c r="R265" s="115"/>
      <c r="S265" s="115"/>
      <c r="T265" s="115"/>
      <c r="U265" s="115"/>
      <c r="V265" s="115"/>
      <c r="W265" s="115"/>
      <c r="X265" s="115"/>
      <c r="Y265" s="115"/>
      <c r="Z265" s="115"/>
      <c r="AA265" s="115"/>
      <c r="AB265" s="102">
        <f t="shared" ref="AB265:AB328" si="85">SUM(M265:AA265)</f>
        <v>0</v>
      </c>
      <c r="AC265" s="115"/>
      <c r="AD265" s="103">
        <f t="shared" ref="AD265:AD328" si="86">L265+AB265+AC265</f>
        <v>0</v>
      </c>
      <c r="AE265" s="115"/>
      <c r="AF265" s="115"/>
      <c r="AG265" s="115"/>
      <c r="AH265" s="115"/>
      <c r="AI265" s="115"/>
      <c r="AJ265" s="115"/>
      <c r="AK265" s="115"/>
      <c r="AL265" s="115"/>
      <c r="AM265" s="115"/>
      <c r="AN265" s="115"/>
      <c r="AO265" s="115"/>
      <c r="AP265" s="115"/>
      <c r="AQ265" s="115"/>
      <c r="AR265" s="115"/>
      <c r="AS265" s="115"/>
      <c r="AT265" s="102">
        <f t="shared" si="76"/>
        <v>0</v>
      </c>
      <c r="AU265" s="115"/>
      <c r="AV265" s="115"/>
      <c r="AW265" s="115"/>
      <c r="AX265" s="115"/>
      <c r="AY265" s="115"/>
      <c r="AZ265" s="115"/>
      <c r="BA265" s="115"/>
      <c r="BB265" s="115"/>
      <c r="BC265" s="115"/>
      <c r="BD265" s="115"/>
      <c r="BE265" s="115"/>
      <c r="BF265" s="115"/>
      <c r="BG265" s="115"/>
      <c r="BH265" s="115"/>
      <c r="BI265" s="115"/>
      <c r="BJ265" s="102">
        <f t="shared" si="77"/>
        <v>0</v>
      </c>
      <c r="BK265" s="115"/>
      <c r="BL265" s="102">
        <f t="shared" si="78"/>
        <v>0</v>
      </c>
      <c r="BM265" s="115"/>
      <c r="BN265" s="115"/>
      <c r="BO265" s="115"/>
      <c r="BP265" s="115"/>
      <c r="BQ265" s="115"/>
      <c r="BR265" s="115"/>
      <c r="BS265" s="115"/>
      <c r="BT265" s="115"/>
      <c r="BU265" s="115"/>
      <c r="BV265" s="115"/>
      <c r="BW265" s="115"/>
      <c r="BX265" s="115"/>
      <c r="BY265" s="104">
        <f t="shared" si="79"/>
        <v>0</v>
      </c>
      <c r="BZ265" s="102">
        <f t="shared" si="80"/>
        <v>0</v>
      </c>
      <c r="CA265" s="104">
        <f t="shared" ref="CA265:CA328" si="87">C265+L265-AT265+BN265-BM265</f>
        <v>163479</v>
      </c>
      <c r="CB265" s="104">
        <f t="shared" ref="CB265:CB328" si="88">D265+AB265-BJ265+BM265-BN265-BY265</f>
        <v>0</v>
      </c>
      <c r="CC265" s="105">
        <f t="shared" si="81"/>
        <v>163479</v>
      </c>
      <c r="CD265" s="106">
        <f t="shared" ref="CD265:CD328" si="89">E265+AC265-BK265</f>
        <v>3557</v>
      </c>
      <c r="CE265" s="107">
        <f t="shared" si="82"/>
        <v>167036</v>
      </c>
      <c r="CF265" s="120"/>
      <c r="CG265" s="109"/>
    </row>
    <row r="266" spans="1:85" hidden="1" x14ac:dyDescent="0.25">
      <c r="A266" s="272" t="s">
        <v>167</v>
      </c>
      <c r="B266" s="99">
        <f t="shared" si="83"/>
        <v>41897</v>
      </c>
      <c r="C266" s="110">
        <f t="shared" si="72"/>
        <v>163479</v>
      </c>
      <c r="D266" s="111">
        <f t="shared" si="73"/>
        <v>0</v>
      </c>
      <c r="E266" s="112">
        <f t="shared" si="74"/>
        <v>3557</v>
      </c>
      <c r="F266" s="113">
        <f t="shared" si="75"/>
        <v>167036</v>
      </c>
      <c r="G266" s="114"/>
      <c r="H266" s="115"/>
      <c r="I266" s="115"/>
      <c r="J266" s="115"/>
      <c r="K266" s="115"/>
      <c r="L266" s="102">
        <f t="shared" si="84"/>
        <v>0</v>
      </c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  <c r="Z266" s="115"/>
      <c r="AA266" s="115"/>
      <c r="AB266" s="102">
        <f t="shared" si="85"/>
        <v>0</v>
      </c>
      <c r="AC266" s="115"/>
      <c r="AD266" s="103">
        <f t="shared" si="86"/>
        <v>0</v>
      </c>
      <c r="AE266" s="115">
        <v>51400</v>
      </c>
      <c r="AF266" s="115">
        <v>17000</v>
      </c>
      <c r="AG266" s="115"/>
      <c r="AH266" s="115"/>
      <c r="AI266" s="115"/>
      <c r="AJ266" s="115"/>
      <c r="AK266" s="115"/>
      <c r="AL266" s="115"/>
      <c r="AM266" s="115"/>
      <c r="AN266" s="115"/>
      <c r="AO266" s="115"/>
      <c r="AP266" s="115"/>
      <c r="AQ266" s="115"/>
      <c r="AR266" s="115"/>
      <c r="AS266" s="115"/>
      <c r="AT266" s="102">
        <f t="shared" si="76"/>
        <v>68400</v>
      </c>
      <c r="AU266" s="115"/>
      <c r="AV266" s="115"/>
      <c r="AW266" s="115"/>
      <c r="AX266" s="115"/>
      <c r="AY266" s="115"/>
      <c r="AZ266" s="115"/>
      <c r="BA266" s="115"/>
      <c r="BB266" s="115"/>
      <c r="BC266" s="115"/>
      <c r="BD266" s="115"/>
      <c r="BE266" s="115"/>
      <c r="BF266" s="115"/>
      <c r="BG266" s="115"/>
      <c r="BH266" s="115"/>
      <c r="BI266" s="115"/>
      <c r="BJ266" s="102">
        <f t="shared" si="77"/>
        <v>0</v>
      </c>
      <c r="BK266" s="115"/>
      <c r="BL266" s="102">
        <f t="shared" si="78"/>
        <v>68400</v>
      </c>
      <c r="BM266" s="115"/>
      <c r="BN266" s="115"/>
      <c r="BO266" s="115"/>
      <c r="BP266" s="115"/>
      <c r="BQ266" s="115"/>
      <c r="BR266" s="115"/>
      <c r="BS266" s="115"/>
      <c r="BT266" s="115"/>
      <c r="BU266" s="115"/>
      <c r="BV266" s="115"/>
      <c r="BW266" s="115"/>
      <c r="BX266" s="115"/>
      <c r="BY266" s="104">
        <f t="shared" si="79"/>
        <v>0</v>
      </c>
      <c r="BZ266" s="102">
        <f t="shared" si="80"/>
        <v>0</v>
      </c>
      <c r="CA266" s="104">
        <f t="shared" si="87"/>
        <v>95079</v>
      </c>
      <c r="CB266" s="104">
        <f t="shared" si="88"/>
        <v>0</v>
      </c>
      <c r="CC266" s="105">
        <f t="shared" si="81"/>
        <v>95079</v>
      </c>
      <c r="CD266" s="106">
        <f t="shared" si="89"/>
        <v>3557</v>
      </c>
      <c r="CE266" s="107">
        <f t="shared" si="82"/>
        <v>98636</v>
      </c>
      <c r="CF266" s="120"/>
      <c r="CG266" s="109"/>
    </row>
    <row r="267" spans="1:85" hidden="1" x14ac:dyDescent="0.25">
      <c r="A267" s="272" t="s">
        <v>161</v>
      </c>
      <c r="B267" s="99">
        <f t="shared" si="83"/>
        <v>41898</v>
      </c>
      <c r="C267" s="110">
        <f t="shared" si="72"/>
        <v>95079</v>
      </c>
      <c r="D267" s="111">
        <f t="shared" si="73"/>
        <v>0</v>
      </c>
      <c r="E267" s="112">
        <f t="shared" si="74"/>
        <v>3557</v>
      </c>
      <c r="F267" s="113">
        <f t="shared" si="75"/>
        <v>98636</v>
      </c>
      <c r="G267" s="114"/>
      <c r="H267" s="115"/>
      <c r="I267" s="115"/>
      <c r="J267" s="115"/>
      <c r="K267" s="115"/>
      <c r="L267" s="102">
        <f t="shared" si="84"/>
        <v>0</v>
      </c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  <c r="AA267" s="115"/>
      <c r="AB267" s="102">
        <f t="shared" si="85"/>
        <v>0</v>
      </c>
      <c r="AC267" s="115"/>
      <c r="AD267" s="103">
        <f t="shared" si="86"/>
        <v>0</v>
      </c>
      <c r="AE267" s="115">
        <v>61200</v>
      </c>
      <c r="AF267" s="115">
        <v>10000</v>
      </c>
      <c r="AG267" s="115"/>
      <c r="AH267" s="115"/>
      <c r="AI267" s="115"/>
      <c r="AJ267" s="115"/>
      <c r="AK267" s="115"/>
      <c r="AL267" s="115"/>
      <c r="AM267" s="115"/>
      <c r="AN267" s="115"/>
      <c r="AO267" s="115"/>
      <c r="AP267" s="115"/>
      <c r="AQ267" s="115"/>
      <c r="AR267" s="115"/>
      <c r="AS267" s="115"/>
      <c r="AT267" s="102">
        <f t="shared" si="76"/>
        <v>71200</v>
      </c>
      <c r="AU267" s="115"/>
      <c r="AV267" s="115"/>
      <c r="AW267" s="115"/>
      <c r="AX267" s="115"/>
      <c r="AY267" s="115"/>
      <c r="AZ267" s="115"/>
      <c r="BA267" s="115"/>
      <c r="BB267" s="115"/>
      <c r="BC267" s="115"/>
      <c r="BD267" s="115"/>
      <c r="BE267" s="115"/>
      <c r="BF267" s="115"/>
      <c r="BG267" s="115"/>
      <c r="BH267" s="115"/>
      <c r="BI267" s="115"/>
      <c r="BJ267" s="102">
        <f t="shared" si="77"/>
        <v>0</v>
      </c>
      <c r="BK267" s="115"/>
      <c r="BL267" s="102">
        <f t="shared" si="78"/>
        <v>71200</v>
      </c>
      <c r="BM267" s="115"/>
      <c r="BN267" s="115"/>
      <c r="BO267" s="115"/>
      <c r="BP267" s="115"/>
      <c r="BQ267" s="115"/>
      <c r="BR267" s="115"/>
      <c r="BS267" s="115"/>
      <c r="BT267" s="115"/>
      <c r="BU267" s="115"/>
      <c r="BV267" s="115"/>
      <c r="BW267" s="115"/>
      <c r="BX267" s="115"/>
      <c r="BY267" s="104">
        <f t="shared" si="79"/>
        <v>0</v>
      </c>
      <c r="BZ267" s="102">
        <f t="shared" si="80"/>
        <v>0</v>
      </c>
      <c r="CA267" s="104">
        <f t="shared" si="87"/>
        <v>23879</v>
      </c>
      <c r="CB267" s="104">
        <f t="shared" si="88"/>
        <v>0</v>
      </c>
      <c r="CC267" s="105">
        <f t="shared" si="81"/>
        <v>23879</v>
      </c>
      <c r="CD267" s="106">
        <f t="shared" si="89"/>
        <v>3557</v>
      </c>
      <c r="CE267" s="107">
        <f t="shared" si="82"/>
        <v>27436</v>
      </c>
      <c r="CF267" s="120"/>
      <c r="CG267" s="109"/>
    </row>
    <row r="268" spans="1:85" hidden="1" x14ac:dyDescent="0.25">
      <c r="A268" s="272" t="s">
        <v>162</v>
      </c>
      <c r="B268" s="99">
        <f t="shared" si="83"/>
        <v>41899</v>
      </c>
      <c r="C268" s="110">
        <f t="shared" si="72"/>
        <v>23879</v>
      </c>
      <c r="D268" s="111">
        <f t="shared" si="73"/>
        <v>0</v>
      </c>
      <c r="E268" s="112">
        <f t="shared" si="74"/>
        <v>3557</v>
      </c>
      <c r="F268" s="113">
        <f t="shared" si="75"/>
        <v>27436</v>
      </c>
      <c r="G268" s="114">
        <v>36000</v>
      </c>
      <c r="H268" s="115"/>
      <c r="I268" s="115"/>
      <c r="J268" s="115"/>
      <c r="K268" s="115"/>
      <c r="L268" s="102">
        <f t="shared" si="84"/>
        <v>36000</v>
      </c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  <c r="AA268" s="115"/>
      <c r="AB268" s="102">
        <f t="shared" si="85"/>
        <v>0</v>
      </c>
      <c r="AC268" s="115"/>
      <c r="AD268" s="103">
        <f t="shared" si="86"/>
        <v>36000</v>
      </c>
      <c r="AE268" s="115">
        <v>44200</v>
      </c>
      <c r="AF268" s="115"/>
      <c r="AG268" s="115"/>
      <c r="AH268" s="115"/>
      <c r="AI268" s="115"/>
      <c r="AJ268" s="115"/>
      <c r="AK268" s="115"/>
      <c r="AL268" s="115"/>
      <c r="AM268" s="115"/>
      <c r="AN268" s="115"/>
      <c r="AO268" s="115"/>
      <c r="AP268" s="115"/>
      <c r="AQ268" s="115"/>
      <c r="AR268" s="115"/>
      <c r="AS268" s="115"/>
      <c r="AT268" s="102">
        <f t="shared" si="76"/>
        <v>44200</v>
      </c>
      <c r="AU268" s="115"/>
      <c r="AV268" s="115"/>
      <c r="AW268" s="115"/>
      <c r="AX268" s="115"/>
      <c r="AY268" s="115"/>
      <c r="AZ268" s="115"/>
      <c r="BA268" s="115"/>
      <c r="BB268" s="115"/>
      <c r="BC268" s="115"/>
      <c r="BD268" s="115"/>
      <c r="BE268" s="115"/>
      <c r="BF268" s="115"/>
      <c r="BG268" s="115"/>
      <c r="BH268" s="115"/>
      <c r="BI268" s="115"/>
      <c r="BJ268" s="102">
        <f t="shared" si="77"/>
        <v>0</v>
      </c>
      <c r="BK268" s="115"/>
      <c r="BL268" s="102">
        <f t="shared" si="78"/>
        <v>44200</v>
      </c>
      <c r="BM268" s="115"/>
      <c r="BN268" s="115"/>
      <c r="BO268" s="115"/>
      <c r="BP268" s="115"/>
      <c r="BQ268" s="115"/>
      <c r="BR268" s="115"/>
      <c r="BS268" s="115"/>
      <c r="BT268" s="115"/>
      <c r="BU268" s="115"/>
      <c r="BV268" s="115"/>
      <c r="BW268" s="115"/>
      <c r="BX268" s="115"/>
      <c r="BY268" s="104">
        <f t="shared" si="79"/>
        <v>0</v>
      </c>
      <c r="BZ268" s="102">
        <f t="shared" si="80"/>
        <v>0</v>
      </c>
      <c r="CA268" s="104">
        <f t="shared" si="87"/>
        <v>15679</v>
      </c>
      <c r="CB268" s="104">
        <f t="shared" si="88"/>
        <v>0</v>
      </c>
      <c r="CC268" s="105">
        <f t="shared" si="81"/>
        <v>15679</v>
      </c>
      <c r="CD268" s="106">
        <f t="shared" si="89"/>
        <v>3557</v>
      </c>
      <c r="CE268" s="107">
        <f t="shared" si="82"/>
        <v>19236</v>
      </c>
      <c r="CF268" s="120"/>
      <c r="CG268" s="109"/>
    </row>
    <row r="269" spans="1:85" hidden="1" x14ac:dyDescent="0.25">
      <c r="A269" s="272" t="s">
        <v>163</v>
      </c>
      <c r="B269" s="99">
        <f t="shared" si="83"/>
        <v>41900</v>
      </c>
      <c r="C269" s="110">
        <f t="shared" si="72"/>
        <v>15679</v>
      </c>
      <c r="D269" s="111">
        <f t="shared" si="73"/>
        <v>0</v>
      </c>
      <c r="E269" s="112">
        <f t="shared" si="74"/>
        <v>3557</v>
      </c>
      <c r="F269" s="113">
        <f t="shared" si="75"/>
        <v>19236</v>
      </c>
      <c r="G269" s="114">
        <v>160000</v>
      </c>
      <c r="H269" s="115"/>
      <c r="I269" s="115"/>
      <c r="J269" s="115"/>
      <c r="K269" s="115"/>
      <c r="L269" s="102">
        <f t="shared" si="84"/>
        <v>160000</v>
      </c>
      <c r="M269" s="115"/>
      <c r="N269" s="115"/>
      <c r="O269" s="115"/>
      <c r="P269" s="115"/>
      <c r="Q269" s="115"/>
      <c r="R269" s="115"/>
      <c r="S269" s="115"/>
      <c r="T269" s="115"/>
      <c r="U269" s="115"/>
      <c r="V269" s="115"/>
      <c r="W269" s="115"/>
      <c r="X269" s="115"/>
      <c r="Y269" s="115"/>
      <c r="Z269" s="115"/>
      <c r="AA269" s="115"/>
      <c r="AB269" s="102">
        <f t="shared" si="85"/>
        <v>0</v>
      </c>
      <c r="AC269" s="115"/>
      <c r="AD269" s="103">
        <f t="shared" si="86"/>
        <v>160000</v>
      </c>
      <c r="AE269" s="115">
        <v>31000</v>
      </c>
      <c r="AF269" s="115">
        <v>13000</v>
      </c>
      <c r="AG269" s="115"/>
      <c r="AH269" s="115"/>
      <c r="AI269" s="115"/>
      <c r="AJ269" s="115"/>
      <c r="AK269" s="115"/>
      <c r="AL269" s="115"/>
      <c r="AM269" s="115"/>
      <c r="AN269" s="115"/>
      <c r="AO269" s="115"/>
      <c r="AP269" s="115"/>
      <c r="AQ269" s="115"/>
      <c r="AR269" s="115"/>
      <c r="AS269" s="115"/>
      <c r="AT269" s="102">
        <f t="shared" si="76"/>
        <v>44000</v>
      </c>
      <c r="AU269" s="115"/>
      <c r="AV269" s="115"/>
      <c r="AW269" s="115"/>
      <c r="AX269" s="115"/>
      <c r="AY269" s="115"/>
      <c r="AZ269" s="115"/>
      <c r="BA269" s="115"/>
      <c r="BB269" s="115"/>
      <c r="BC269" s="115"/>
      <c r="BD269" s="115"/>
      <c r="BE269" s="115"/>
      <c r="BF269" s="115"/>
      <c r="BG269" s="115"/>
      <c r="BH269" s="115"/>
      <c r="BI269" s="115"/>
      <c r="BJ269" s="102">
        <f t="shared" si="77"/>
        <v>0</v>
      </c>
      <c r="BK269" s="115"/>
      <c r="BL269" s="102">
        <f t="shared" si="78"/>
        <v>44000</v>
      </c>
      <c r="BM269" s="115"/>
      <c r="BN269" s="115"/>
      <c r="BO269" s="115"/>
      <c r="BP269" s="115"/>
      <c r="BQ269" s="115"/>
      <c r="BR269" s="115"/>
      <c r="BS269" s="115"/>
      <c r="BT269" s="115"/>
      <c r="BU269" s="115"/>
      <c r="BV269" s="115"/>
      <c r="BW269" s="115"/>
      <c r="BX269" s="115"/>
      <c r="BY269" s="104">
        <f t="shared" si="79"/>
        <v>0</v>
      </c>
      <c r="BZ269" s="102">
        <f t="shared" si="80"/>
        <v>0</v>
      </c>
      <c r="CA269" s="104">
        <f t="shared" si="87"/>
        <v>131679</v>
      </c>
      <c r="CB269" s="104">
        <f t="shared" si="88"/>
        <v>0</v>
      </c>
      <c r="CC269" s="105">
        <f t="shared" si="81"/>
        <v>131679</v>
      </c>
      <c r="CD269" s="106">
        <f t="shared" si="89"/>
        <v>3557</v>
      </c>
      <c r="CE269" s="107">
        <f t="shared" si="82"/>
        <v>135236</v>
      </c>
      <c r="CF269" s="120"/>
      <c r="CG269" s="109"/>
    </row>
    <row r="270" spans="1:85" hidden="1" x14ac:dyDescent="0.25">
      <c r="A270" s="272" t="s">
        <v>164</v>
      </c>
      <c r="B270" s="99">
        <f t="shared" si="83"/>
        <v>41901</v>
      </c>
      <c r="C270" s="110">
        <f t="shared" si="72"/>
        <v>131679</v>
      </c>
      <c r="D270" s="111">
        <f t="shared" si="73"/>
        <v>0</v>
      </c>
      <c r="E270" s="112">
        <f t="shared" si="74"/>
        <v>3557</v>
      </c>
      <c r="F270" s="113">
        <f t="shared" si="75"/>
        <v>135236</v>
      </c>
      <c r="G270" s="114">
        <v>157000</v>
      </c>
      <c r="H270" s="115"/>
      <c r="I270" s="115"/>
      <c r="J270" s="115"/>
      <c r="K270" s="115"/>
      <c r="L270" s="102">
        <f t="shared" si="84"/>
        <v>157000</v>
      </c>
      <c r="M270" s="115"/>
      <c r="N270" s="115"/>
      <c r="O270" s="115"/>
      <c r="P270" s="115"/>
      <c r="Q270" s="115"/>
      <c r="R270" s="115"/>
      <c r="S270" s="115"/>
      <c r="T270" s="115"/>
      <c r="U270" s="115"/>
      <c r="V270" s="115"/>
      <c r="W270" s="115"/>
      <c r="X270" s="115"/>
      <c r="Y270" s="115"/>
      <c r="Z270" s="115"/>
      <c r="AA270" s="115"/>
      <c r="AB270" s="102">
        <f t="shared" si="85"/>
        <v>0</v>
      </c>
      <c r="AC270" s="115"/>
      <c r="AD270" s="103">
        <f t="shared" si="86"/>
        <v>157000</v>
      </c>
      <c r="AE270" s="115">
        <v>58000</v>
      </c>
      <c r="AF270" s="115"/>
      <c r="AG270" s="115"/>
      <c r="AH270" s="115"/>
      <c r="AI270" s="115"/>
      <c r="AJ270" s="115"/>
      <c r="AK270" s="115"/>
      <c r="AL270" s="115"/>
      <c r="AM270" s="115"/>
      <c r="AN270" s="115"/>
      <c r="AO270" s="115"/>
      <c r="AP270" s="115"/>
      <c r="AQ270" s="115"/>
      <c r="AR270" s="115"/>
      <c r="AS270" s="115"/>
      <c r="AT270" s="102">
        <f t="shared" si="76"/>
        <v>58000</v>
      </c>
      <c r="AU270" s="115"/>
      <c r="AV270" s="115"/>
      <c r="AW270" s="115"/>
      <c r="AX270" s="115"/>
      <c r="AY270" s="115"/>
      <c r="AZ270" s="115"/>
      <c r="BA270" s="115"/>
      <c r="BB270" s="115"/>
      <c r="BC270" s="115"/>
      <c r="BD270" s="115"/>
      <c r="BE270" s="115"/>
      <c r="BF270" s="115"/>
      <c r="BG270" s="115"/>
      <c r="BH270" s="115"/>
      <c r="BI270" s="115"/>
      <c r="BJ270" s="102">
        <f t="shared" si="77"/>
        <v>0</v>
      </c>
      <c r="BK270" s="115"/>
      <c r="BL270" s="102">
        <f t="shared" si="78"/>
        <v>58000</v>
      </c>
      <c r="BM270" s="115"/>
      <c r="BN270" s="115"/>
      <c r="BO270" s="115"/>
      <c r="BP270" s="115"/>
      <c r="BQ270" s="115"/>
      <c r="BR270" s="115"/>
      <c r="BS270" s="115"/>
      <c r="BT270" s="115"/>
      <c r="BU270" s="115"/>
      <c r="BV270" s="115"/>
      <c r="BW270" s="115"/>
      <c r="BX270" s="115"/>
      <c r="BY270" s="104">
        <f t="shared" si="79"/>
        <v>0</v>
      </c>
      <c r="BZ270" s="102">
        <f t="shared" si="80"/>
        <v>0</v>
      </c>
      <c r="CA270" s="104">
        <f t="shared" si="87"/>
        <v>230679</v>
      </c>
      <c r="CB270" s="104">
        <f t="shared" si="88"/>
        <v>0</v>
      </c>
      <c r="CC270" s="105">
        <f t="shared" si="81"/>
        <v>230679</v>
      </c>
      <c r="CD270" s="106">
        <f t="shared" si="89"/>
        <v>3557</v>
      </c>
      <c r="CE270" s="107">
        <f t="shared" si="82"/>
        <v>234236</v>
      </c>
      <c r="CF270" s="120"/>
      <c r="CG270" s="109"/>
    </row>
    <row r="271" spans="1:85" hidden="1" x14ac:dyDescent="0.25">
      <c r="A271" s="272" t="s">
        <v>165</v>
      </c>
      <c r="B271" s="99">
        <f t="shared" si="83"/>
        <v>41902</v>
      </c>
      <c r="C271" s="110">
        <f t="shared" si="72"/>
        <v>230679</v>
      </c>
      <c r="D271" s="111">
        <f t="shared" si="73"/>
        <v>0</v>
      </c>
      <c r="E271" s="112">
        <f t="shared" si="74"/>
        <v>3557</v>
      </c>
      <c r="F271" s="113">
        <f t="shared" si="75"/>
        <v>234236</v>
      </c>
      <c r="G271" s="114">
        <v>258000</v>
      </c>
      <c r="H271" s="115"/>
      <c r="I271" s="115"/>
      <c r="J271" s="115"/>
      <c r="K271" s="115"/>
      <c r="L271" s="102">
        <f t="shared" si="84"/>
        <v>258000</v>
      </c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15"/>
      <c r="Y271" s="115"/>
      <c r="Z271" s="115"/>
      <c r="AA271" s="115"/>
      <c r="AB271" s="102">
        <f t="shared" si="85"/>
        <v>0</v>
      </c>
      <c r="AC271" s="115"/>
      <c r="AD271" s="103">
        <f t="shared" si="86"/>
        <v>258000</v>
      </c>
      <c r="AE271" s="294">
        <v>65800</v>
      </c>
      <c r="AF271" s="294"/>
      <c r="AG271" s="115"/>
      <c r="AH271" s="115"/>
      <c r="AI271" s="115"/>
      <c r="AJ271" s="115"/>
      <c r="AK271" s="115"/>
      <c r="AL271" s="115"/>
      <c r="AM271" s="115"/>
      <c r="AN271" s="115"/>
      <c r="AO271" s="115"/>
      <c r="AP271" s="115"/>
      <c r="AQ271" s="115"/>
      <c r="AR271" s="115"/>
      <c r="AS271" s="115"/>
      <c r="AT271" s="102">
        <f t="shared" si="76"/>
        <v>65800</v>
      </c>
      <c r="AU271" s="115"/>
      <c r="AV271" s="115"/>
      <c r="AW271" s="115"/>
      <c r="AX271" s="115"/>
      <c r="AY271" s="115"/>
      <c r="AZ271" s="115"/>
      <c r="BA271" s="115"/>
      <c r="BB271" s="115"/>
      <c r="BC271" s="115"/>
      <c r="BD271" s="115"/>
      <c r="BE271" s="115"/>
      <c r="BF271" s="115"/>
      <c r="BG271" s="115"/>
      <c r="BH271" s="115"/>
      <c r="BI271" s="115"/>
      <c r="BJ271" s="102">
        <f t="shared" si="77"/>
        <v>0</v>
      </c>
      <c r="BK271" s="115"/>
      <c r="BL271" s="102">
        <f t="shared" si="78"/>
        <v>65800</v>
      </c>
      <c r="BM271" s="115"/>
      <c r="BN271" s="115"/>
      <c r="BO271" s="115"/>
      <c r="BP271" s="115"/>
      <c r="BQ271" s="115"/>
      <c r="BR271" s="115"/>
      <c r="BS271" s="115"/>
      <c r="BT271" s="115"/>
      <c r="BU271" s="115"/>
      <c r="BV271" s="115"/>
      <c r="BW271" s="115"/>
      <c r="BX271" s="115"/>
      <c r="BY271" s="104">
        <f t="shared" si="79"/>
        <v>0</v>
      </c>
      <c r="BZ271" s="102">
        <f t="shared" si="80"/>
        <v>0</v>
      </c>
      <c r="CA271" s="104">
        <f t="shared" si="87"/>
        <v>422879</v>
      </c>
      <c r="CB271" s="104">
        <f t="shared" si="88"/>
        <v>0</v>
      </c>
      <c r="CC271" s="105">
        <f t="shared" si="81"/>
        <v>422879</v>
      </c>
      <c r="CD271" s="106">
        <f t="shared" si="89"/>
        <v>3557</v>
      </c>
      <c r="CE271" s="107">
        <f t="shared" si="82"/>
        <v>426436</v>
      </c>
      <c r="CF271" s="120"/>
      <c r="CG271" s="109"/>
    </row>
    <row r="272" spans="1:85" hidden="1" x14ac:dyDescent="0.25">
      <c r="A272" s="273" t="s">
        <v>166</v>
      </c>
      <c r="B272" s="274">
        <f t="shared" si="83"/>
        <v>41903</v>
      </c>
      <c r="C272" s="110">
        <f t="shared" si="72"/>
        <v>422879</v>
      </c>
      <c r="D272" s="111">
        <f t="shared" si="73"/>
        <v>0</v>
      </c>
      <c r="E272" s="112">
        <f t="shared" si="74"/>
        <v>3557</v>
      </c>
      <c r="F272" s="113">
        <f t="shared" si="75"/>
        <v>426436</v>
      </c>
      <c r="G272" s="114"/>
      <c r="H272" s="115"/>
      <c r="I272" s="115"/>
      <c r="J272" s="115"/>
      <c r="K272" s="115"/>
      <c r="L272" s="102">
        <f t="shared" si="84"/>
        <v>0</v>
      </c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5"/>
      <c r="X272" s="115"/>
      <c r="Y272" s="115"/>
      <c r="Z272" s="115"/>
      <c r="AA272" s="115"/>
      <c r="AB272" s="102">
        <f t="shared" si="85"/>
        <v>0</v>
      </c>
      <c r="AC272" s="115"/>
      <c r="AD272" s="103">
        <f t="shared" si="86"/>
        <v>0</v>
      </c>
      <c r="AE272" s="294"/>
      <c r="AF272" s="294"/>
      <c r="AG272" s="115"/>
      <c r="AH272" s="115"/>
      <c r="AI272" s="115"/>
      <c r="AJ272" s="115"/>
      <c r="AK272" s="115"/>
      <c r="AL272" s="115"/>
      <c r="AM272" s="115"/>
      <c r="AN272" s="115"/>
      <c r="AO272" s="115"/>
      <c r="AP272" s="115"/>
      <c r="AQ272" s="115"/>
      <c r="AR272" s="115"/>
      <c r="AS272" s="115"/>
      <c r="AT272" s="102">
        <f t="shared" si="76"/>
        <v>0</v>
      </c>
      <c r="AU272" s="115"/>
      <c r="AV272" s="115"/>
      <c r="AW272" s="115"/>
      <c r="AX272" s="115"/>
      <c r="AY272" s="115"/>
      <c r="AZ272" s="115"/>
      <c r="BA272" s="115"/>
      <c r="BB272" s="115"/>
      <c r="BC272" s="115"/>
      <c r="BD272" s="115"/>
      <c r="BE272" s="115"/>
      <c r="BF272" s="115"/>
      <c r="BG272" s="115"/>
      <c r="BH272" s="115"/>
      <c r="BI272" s="115"/>
      <c r="BJ272" s="102">
        <f t="shared" si="77"/>
        <v>0</v>
      </c>
      <c r="BK272" s="115"/>
      <c r="BL272" s="102">
        <f t="shared" si="78"/>
        <v>0</v>
      </c>
      <c r="BM272" s="115"/>
      <c r="BN272" s="115"/>
      <c r="BO272" s="115"/>
      <c r="BP272" s="115"/>
      <c r="BQ272" s="115"/>
      <c r="BR272" s="115"/>
      <c r="BS272" s="115"/>
      <c r="BT272" s="115"/>
      <c r="BU272" s="115"/>
      <c r="BV272" s="115"/>
      <c r="BW272" s="115"/>
      <c r="BX272" s="115"/>
      <c r="BY272" s="104">
        <f t="shared" si="79"/>
        <v>0</v>
      </c>
      <c r="BZ272" s="102">
        <f t="shared" si="80"/>
        <v>0</v>
      </c>
      <c r="CA272" s="104">
        <f t="shared" si="87"/>
        <v>422879</v>
      </c>
      <c r="CB272" s="104">
        <f t="shared" si="88"/>
        <v>0</v>
      </c>
      <c r="CC272" s="105">
        <f t="shared" si="81"/>
        <v>422879</v>
      </c>
      <c r="CD272" s="106">
        <f t="shared" si="89"/>
        <v>3557</v>
      </c>
      <c r="CE272" s="107">
        <f t="shared" si="82"/>
        <v>426436</v>
      </c>
      <c r="CF272" s="120"/>
      <c r="CG272" s="109"/>
    </row>
    <row r="273" spans="1:85" hidden="1" x14ac:dyDescent="0.25">
      <c r="A273" s="272" t="s">
        <v>167</v>
      </c>
      <c r="B273" s="99">
        <f t="shared" si="83"/>
        <v>41904</v>
      </c>
      <c r="C273" s="110">
        <f t="shared" si="72"/>
        <v>422879</v>
      </c>
      <c r="D273" s="111">
        <f t="shared" si="73"/>
        <v>0</v>
      </c>
      <c r="E273" s="112">
        <f t="shared" si="74"/>
        <v>3557</v>
      </c>
      <c r="F273" s="113">
        <f t="shared" si="75"/>
        <v>426436</v>
      </c>
      <c r="G273" s="114"/>
      <c r="H273" s="115"/>
      <c r="I273" s="115"/>
      <c r="J273" s="115"/>
      <c r="K273" s="115"/>
      <c r="L273" s="102">
        <f t="shared" si="84"/>
        <v>0</v>
      </c>
      <c r="M273" s="115"/>
      <c r="N273" s="115"/>
      <c r="O273" s="115"/>
      <c r="P273" s="115"/>
      <c r="Q273" s="115"/>
      <c r="R273" s="115"/>
      <c r="S273" s="115"/>
      <c r="T273" s="115"/>
      <c r="U273" s="115"/>
      <c r="V273" s="115"/>
      <c r="W273" s="115"/>
      <c r="X273" s="115"/>
      <c r="Y273" s="115"/>
      <c r="Z273" s="115"/>
      <c r="AA273" s="115"/>
      <c r="AB273" s="102">
        <f t="shared" si="85"/>
        <v>0</v>
      </c>
      <c r="AC273" s="115"/>
      <c r="AD273" s="103">
        <f t="shared" si="86"/>
        <v>0</v>
      </c>
      <c r="AE273" s="115"/>
      <c r="AF273" s="115">
        <v>32800</v>
      </c>
      <c r="AG273" s="115">
        <v>11000</v>
      </c>
      <c r="AH273" s="115"/>
      <c r="AI273" s="115"/>
      <c r="AJ273" s="115"/>
      <c r="AK273" s="115"/>
      <c r="AL273" s="115"/>
      <c r="AM273" s="115"/>
      <c r="AN273" s="115"/>
      <c r="AO273" s="115"/>
      <c r="AP273" s="115"/>
      <c r="AQ273" s="115"/>
      <c r="AR273" s="115"/>
      <c r="AS273" s="115"/>
      <c r="AT273" s="102">
        <f t="shared" si="76"/>
        <v>43800</v>
      </c>
      <c r="AU273" s="115"/>
      <c r="AV273" s="115"/>
      <c r="AW273" s="115"/>
      <c r="AX273" s="115"/>
      <c r="AY273" s="115"/>
      <c r="AZ273" s="115"/>
      <c r="BA273" s="115"/>
      <c r="BB273" s="115"/>
      <c r="BC273" s="115"/>
      <c r="BD273" s="115"/>
      <c r="BE273" s="115"/>
      <c r="BF273" s="115"/>
      <c r="BG273" s="115"/>
      <c r="BH273" s="115"/>
      <c r="BI273" s="115"/>
      <c r="BJ273" s="102">
        <f t="shared" si="77"/>
        <v>0</v>
      </c>
      <c r="BK273" s="115"/>
      <c r="BL273" s="102">
        <f t="shared" si="78"/>
        <v>43800</v>
      </c>
      <c r="BM273" s="115"/>
      <c r="BN273" s="115"/>
      <c r="BO273" s="115"/>
      <c r="BP273" s="115"/>
      <c r="BQ273" s="115"/>
      <c r="BR273" s="115"/>
      <c r="BS273" s="115"/>
      <c r="BT273" s="115"/>
      <c r="BU273" s="115"/>
      <c r="BV273" s="115"/>
      <c r="BW273" s="115"/>
      <c r="BX273" s="115"/>
      <c r="BY273" s="104">
        <f t="shared" si="79"/>
        <v>0</v>
      </c>
      <c r="BZ273" s="102">
        <f t="shared" si="80"/>
        <v>0</v>
      </c>
      <c r="CA273" s="104">
        <f t="shared" si="87"/>
        <v>379079</v>
      </c>
      <c r="CB273" s="104">
        <f t="shared" si="88"/>
        <v>0</v>
      </c>
      <c r="CC273" s="105">
        <f t="shared" si="81"/>
        <v>379079</v>
      </c>
      <c r="CD273" s="106">
        <f t="shared" si="89"/>
        <v>3557</v>
      </c>
      <c r="CE273" s="107">
        <f t="shared" si="82"/>
        <v>382636</v>
      </c>
      <c r="CF273" s="120"/>
      <c r="CG273" s="109"/>
    </row>
    <row r="274" spans="1:85" hidden="1" x14ac:dyDescent="0.25">
      <c r="A274" s="272" t="s">
        <v>161</v>
      </c>
      <c r="B274" s="99">
        <f t="shared" si="83"/>
        <v>41905</v>
      </c>
      <c r="C274" s="110">
        <f t="shared" si="72"/>
        <v>379079</v>
      </c>
      <c r="D274" s="111">
        <f t="shared" si="73"/>
        <v>0</v>
      </c>
      <c r="E274" s="112">
        <f t="shared" si="74"/>
        <v>3557</v>
      </c>
      <c r="F274" s="113">
        <f t="shared" si="75"/>
        <v>382636</v>
      </c>
      <c r="G274" s="114"/>
      <c r="H274" s="115"/>
      <c r="I274" s="115"/>
      <c r="J274" s="115"/>
      <c r="K274" s="115"/>
      <c r="L274" s="102">
        <f t="shared" si="84"/>
        <v>0</v>
      </c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115"/>
      <c r="X274" s="115"/>
      <c r="Y274" s="115"/>
      <c r="Z274" s="115"/>
      <c r="AA274" s="115"/>
      <c r="AB274" s="102">
        <f t="shared" si="85"/>
        <v>0</v>
      </c>
      <c r="AC274" s="115"/>
      <c r="AD274" s="103">
        <f t="shared" si="86"/>
        <v>0</v>
      </c>
      <c r="AE274" s="115">
        <v>62000</v>
      </c>
      <c r="AF274" s="115">
        <v>10000</v>
      </c>
      <c r="AG274" s="115"/>
      <c r="AH274" s="115"/>
      <c r="AI274" s="115"/>
      <c r="AJ274" s="115"/>
      <c r="AK274" s="115"/>
      <c r="AL274" s="115"/>
      <c r="AM274" s="115"/>
      <c r="AN274" s="115"/>
      <c r="AO274" s="115"/>
      <c r="AP274" s="115"/>
      <c r="AQ274" s="115"/>
      <c r="AR274" s="115"/>
      <c r="AS274" s="115"/>
      <c r="AT274" s="102">
        <f t="shared" si="76"/>
        <v>72000</v>
      </c>
      <c r="AU274" s="115"/>
      <c r="AV274" s="115"/>
      <c r="AW274" s="115"/>
      <c r="AX274" s="115"/>
      <c r="AY274" s="115"/>
      <c r="AZ274" s="115"/>
      <c r="BA274" s="115"/>
      <c r="BB274" s="115"/>
      <c r="BC274" s="115"/>
      <c r="BD274" s="115"/>
      <c r="BE274" s="115"/>
      <c r="BF274" s="115"/>
      <c r="BG274" s="115"/>
      <c r="BH274" s="115"/>
      <c r="BI274" s="115"/>
      <c r="BJ274" s="102">
        <f t="shared" si="77"/>
        <v>0</v>
      </c>
      <c r="BK274" s="115"/>
      <c r="BL274" s="102">
        <f t="shared" si="78"/>
        <v>72000</v>
      </c>
      <c r="BM274" s="115"/>
      <c r="BN274" s="115"/>
      <c r="BO274" s="115"/>
      <c r="BP274" s="115"/>
      <c r="BQ274" s="115"/>
      <c r="BR274" s="115"/>
      <c r="BS274" s="115"/>
      <c r="BT274" s="115"/>
      <c r="BU274" s="115"/>
      <c r="BV274" s="115"/>
      <c r="BW274" s="115"/>
      <c r="BX274" s="115"/>
      <c r="BY274" s="104">
        <f t="shared" si="79"/>
        <v>0</v>
      </c>
      <c r="BZ274" s="102">
        <f t="shared" si="80"/>
        <v>0</v>
      </c>
      <c r="CA274" s="104">
        <f t="shared" si="87"/>
        <v>307079</v>
      </c>
      <c r="CB274" s="104">
        <f t="shared" si="88"/>
        <v>0</v>
      </c>
      <c r="CC274" s="105">
        <f t="shared" si="81"/>
        <v>307079</v>
      </c>
      <c r="CD274" s="106">
        <f t="shared" si="89"/>
        <v>3557</v>
      </c>
      <c r="CE274" s="107">
        <f t="shared" si="82"/>
        <v>310636</v>
      </c>
      <c r="CF274" s="120"/>
      <c r="CG274" s="109"/>
    </row>
    <row r="275" spans="1:85" hidden="1" x14ac:dyDescent="0.25">
      <c r="A275" s="272" t="s">
        <v>162</v>
      </c>
      <c r="B275" s="99">
        <f t="shared" si="83"/>
        <v>41906</v>
      </c>
      <c r="C275" s="110">
        <f t="shared" si="72"/>
        <v>307079</v>
      </c>
      <c r="D275" s="111">
        <f t="shared" si="73"/>
        <v>0</v>
      </c>
      <c r="E275" s="112">
        <f t="shared" si="74"/>
        <v>3557</v>
      </c>
      <c r="F275" s="113">
        <f t="shared" si="75"/>
        <v>310636</v>
      </c>
      <c r="G275" s="114"/>
      <c r="H275" s="115"/>
      <c r="I275" s="115"/>
      <c r="J275" s="115"/>
      <c r="K275" s="115"/>
      <c r="L275" s="102">
        <f t="shared" si="84"/>
        <v>0</v>
      </c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02">
        <f t="shared" si="85"/>
        <v>0</v>
      </c>
      <c r="AC275" s="115"/>
      <c r="AD275" s="103">
        <f t="shared" si="86"/>
        <v>0</v>
      </c>
      <c r="AE275" s="115">
        <v>86900</v>
      </c>
      <c r="AF275" s="115">
        <v>15000</v>
      </c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5"/>
      <c r="AT275" s="102">
        <f t="shared" si="76"/>
        <v>101900</v>
      </c>
      <c r="AU275" s="115"/>
      <c r="AV275" s="115"/>
      <c r="AW275" s="115"/>
      <c r="AX275" s="115"/>
      <c r="AY275" s="115"/>
      <c r="AZ275" s="115"/>
      <c r="BA275" s="115"/>
      <c r="BB275" s="115"/>
      <c r="BC275" s="115"/>
      <c r="BD275" s="115"/>
      <c r="BE275" s="115"/>
      <c r="BF275" s="115"/>
      <c r="BG275" s="115"/>
      <c r="BH275" s="115"/>
      <c r="BI275" s="115"/>
      <c r="BJ275" s="102">
        <f t="shared" si="77"/>
        <v>0</v>
      </c>
      <c r="BK275" s="115"/>
      <c r="BL275" s="102">
        <f t="shared" si="78"/>
        <v>101900</v>
      </c>
      <c r="BM275" s="115"/>
      <c r="BN275" s="115"/>
      <c r="BO275" s="115"/>
      <c r="BP275" s="115"/>
      <c r="BQ275" s="115"/>
      <c r="BR275" s="115"/>
      <c r="BS275" s="115"/>
      <c r="BT275" s="115"/>
      <c r="BU275" s="115"/>
      <c r="BV275" s="115"/>
      <c r="BW275" s="115"/>
      <c r="BX275" s="115"/>
      <c r="BY275" s="104">
        <f t="shared" si="79"/>
        <v>0</v>
      </c>
      <c r="BZ275" s="102">
        <f t="shared" si="80"/>
        <v>0</v>
      </c>
      <c r="CA275" s="104">
        <f t="shared" si="87"/>
        <v>205179</v>
      </c>
      <c r="CB275" s="104">
        <f t="shared" si="88"/>
        <v>0</v>
      </c>
      <c r="CC275" s="105">
        <f t="shared" si="81"/>
        <v>205179</v>
      </c>
      <c r="CD275" s="106">
        <f t="shared" si="89"/>
        <v>3557</v>
      </c>
      <c r="CE275" s="107">
        <f t="shared" si="82"/>
        <v>208736</v>
      </c>
      <c r="CF275" s="120"/>
      <c r="CG275" s="109"/>
    </row>
    <row r="276" spans="1:85" hidden="1" x14ac:dyDescent="0.25">
      <c r="A276" s="272" t="s">
        <v>163</v>
      </c>
      <c r="B276" s="99">
        <f t="shared" si="83"/>
        <v>41907</v>
      </c>
      <c r="C276" s="110">
        <f t="shared" si="72"/>
        <v>205179</v>
      </c>
      <c r="D276" s="111">
        <f t="shared" si="73"/>
        <v>0</v>
      </c>
      <c r="E276" s="112">
        <f t="shared" si="74"/>
        <v>3557</v>
      </c>
      <c r="F276" s="113">
        <f t="shared" si="75"/>
        <v>208736</v>
      </c>
      <c r="G276" s="114"/>
      <c r="H276" s="115"/>
      <c r="I276" s="115"/>
      <c r="J276" s="115"/>
      <c r="K276" s="115"/>
      <c r="L276" s="102">
        <f t="shared" si="84"/>
        <v>0</v>
      </c>
      <c r="M276" s="115"/>
      <c r="N276" s="115"/>
      <c r="O276" s="115"/>
      <c r="P276" s="115"/>
      <c r="Q276" s="115"/>
      <c r="R276" s="115"/>
      <c r="S276" s="115"/>
      <c r="T276" s="115"/>
      <c r="U276" s="115"/>
      <c r="V276" s="115"/>
      <c r="W276" s="115"/>
      <c r="X276" s="115"/>
      <c r="Y276" s="115"/>
      <c r="Z276" s="115"/>
      <c r="AA276" s="115"/>
      <c r="AB276" s="102">
        <f t="shared" si="85"/>
        <v>0</v>
      </c>
      <c r="AC276" s="115"/>
      <c r="AD276" s="103">
        <f t="shared" si="86"/>
        <v>0</v>
      </c>
      <c r="AE276" s="115">
        <v>49400</v>
      </c>
      <c r="AF276" s="115">
        <v>23000</v>
      </c>
      <c r="AG276" s="115"/>
      <c r="AH276" s="115"/>
      <c r="AI276" s="115"/>
      <c r="AJ276" s="115"/>
      <c r="AK276" s="115"/>
      <c r="AL276" s="115"/>
      <c r="AM276" s="115"/>
      <c r="AN276" s="115"/>
      <c r="AO276" s="115"/>
      <c r="AP276" s="115"/>
      <c r="AQ276" s="115"/>
      <c r="AR276" s="115"/>
      <c r="AS276" s="115"/>
      <c r="AT276" s="102">
        <f t="shared" si="76"/>
        <v>72400</v>
      </c>
      <c r="AU276" s="115"/>
      <c r="AV276" s="115"/>
      <c r="AW276" s="115"/>
      <c r="AX276" s="115"/>
      <c r="AY276" s="115"/>
      <c r="AZ276" s="115"/>
      <c r="BA276" s="115"/>
      <c r="BB276" s="115"/>
      <c r="BC276" s="115"/>
      <c r="BD276" s="115"/>
      <c r="BE276" s="115"/>
      <c r="BF276" s="115"/>
      <c r="BG276" s="115"/>
      <c r="BH276" s="115"/>
      <c r="BI276" s="115"/>
      <c r="BJ276" s="102">
        <f t="shared" si="77"/>
        <v>0</v>
      </c>
      <c r="BK276" s="115"/>
      <c r="BL276" s="102">
        <f t="shared" si="78"/>
        <v>72400</v>
      </c>
      <c r="BM276" s="115"/>
      <c r="BN276" s="115"/>
      <c r="BO276" s="115"/>
      <c r="BP276" s="115"/>
      <c r="BQ276" s="115"/>
      <c r="BR276" s="115"/>
      <c r="BS276" s="115"/>
      <c r="BT276" s="115"/>
      <c r="BU276" s="115"/>
      <c r="BV276" s="115"/>
      <c r="BW276" s="115"/>
      <c r="BX276" s="115"/>
      <c r="BY276" s="104">
        <f t="shared" si="79"/>
        <v>0</v>
      </c>
      <c r="BZ276" s="102">
        <f t="shared" si="80"/>
        <v>0</v>
      </c>
      <c r="CA276" s="104">
        <f t="shared" si="87"/>
        <v>132779</v>
      </c>
      <c r="CB276" s="104">
        <f t="shared" si="88"/>
        <v>0</v>
      </c>
      <c r="CC276" s="105">
        <f t="shared" si="81"/>
        <v>132779</v>
      </c>
      <c r="CD276" s="106">
        <f t="shared" si="89"/>
        <v>3557</v>
      </c>
      <c r="CE276" s="107">
        <f t="shared" si="82"/>
        <v>136336</v>
      </c>
      <c r="CF276" s="120"/>
      <c r="CG276" s="109"/>
    </row>
    <row r="277" spans="1:85" hidden="1" x14ac:dyDescent="0.25">
      <c r="A277" s="272" t="s">
        <v>164</v>
      </c>
      <c r="B277" s="99">
        <f t="shared" si="83"/>
        <v>41908</v>
      </c>
      <c r="C277" s="110">
        <f t="shared" si="72"/>
        <v>132779</v>
      </c>
      <c r="D277" s="111">
        <f t="shared" si="73"/>
        <v>0</v>
      </c>
      <c r="E277" s="112">
        <f t="shared" si="74"/>
        <v>3557</v>
      </c>
      <c r="F277" s="113">
        <f t="shared" si="75"/>
        <v>136336</v>
      </c>
      <c r="G277" s="114">
        <v>274000</v>
      </c>
      <c r="H277" s="115"/>
      <c r="I277" s="115"/>
      <c r="J277" s="115"/>
      <c r="K277" s="115"/>
      <c r="L277" s="102">
        <f t="shared" si="84"/>
        <v>274000</v>
      </c>
      <c r="M277" s="115"/>
      <c r="N277" s="115"/>
      <c r="O277" s="115"/>
      <c r="P277" s="115"/>
      <c r="Q277" s="115"/>
      <c r="R277" s="115"/>
      <c r="S277" s="115"/>
      <c r="T277" s="115"/>
      <c r="U277" s="115"/>
      <c r="V277" s="115"/>
      <c r="W277" s="115"/>
      <c r="X277" s="115"/>
      <c r="Y277" s="115"/>
      <c r="Z277" s="115"/>
      <c r="AA277" s="115"/>
      <c r="AB277" s="102">
        <f t="shared" si="85"/>
        <v>0</v>
      </c>
      <c r="AC277" s="115">
        <v>2177</v>
      </c>
      <c r="AD277" s="103">
        <f t="shared" si="86"/>
        <v>276177</v>
      </c>
      <c r="AE277" s="115">
        <v>32400</v>
      </c>
      <c r="AF277" s="115">
        <v>11000</v>
      </c>
      <c r="AG277" s="115"/>
      <c r="AH277" s="115"/>
      <c r="AI277" s="115"/>
      <c r="AJ277" s="115"/>
      <c r="AK277" s="115"/>
      <c r="AL277" s="115"/>
      <c r="AM277" s="115"/>
      <c r="AN277" s="115"/>
      <c r="AO277" s="115"/>
      <c r="AP277" s="115"/>
      <c r="AQ277" s="115"/>
      <c r="AR277" s="115"/>
      <c r="AS277" s="115"/>
      <c r="AT277" s="102">
        <f t="shared" si="76"/>
        <v>43400</v>
      </c>
      <c r="AU277" s="115"/>
      <c r="AV277" s="115"/>
      <c r="AW277" s="115"/>
      <c r="AX277" s="115"/>
      <c r="AY277" s="115"/>
      <c r="AZ277" s="115"/>
      <c r="BA277" s="115"/>
      <c r="BB277" s="115"/>
      <c r="BC277" s="115"/>
      <c r="BD277" s="115"/>
      <c r="BE277" s="115"/>
      <c r="BF277" s="115"/>
      <c r="BG277" s="115"/>
      <c r="BH277" s="115"/>
      <c r="BI277" s="115"/>
      <c r="BJ277" s="102">
        <f t="shared" si="77"/>
        <v>0</v>
      </c>
      <c r="BK277" s="115"/>
      <c r="BL277" s="102">
        <f t="shared" si="78"/>
        <v>43400</v>
      </c>
      <c r="BM277" s="115"/>
      <c r="BN277" s="115"/>
      <c r="BO277" s="115"/>
      <c r="BP277" s="115"/>
      <c r="BQ277" s="115"/>
      <c r="BR277" s="115"/>
      <c r="BS277" s="115"/>
      <c r="BT277" s="115"/>
      <c r="BU277" s="115"/>
      <c r="BV277" s="115"/>
      <c r="BW277" s="115"/>
      <c r="BX277" s="115"/>
      <c r="BY277" s="104">
        <f t="shared" si="79"/>
        <v>0</v>
      </c>
      <c r="BZ277" s="102">
        <f t="shared" si="80"/>
        <v>0</v>
      </c>
      <c r="CA277" s="104">
        <f t="shared" si="87"/>
        <v>363379</v>
      </c>
      <c r="CB277" s="104">
        <f t="shared" si="88"/>
        <v>0</v>
      </c>
      <c r="CC277" s="105">
        <f t="shared" si="81"/>
        <v>363379</v>
      </c>
      <c r="CD277" s="106">
        <f t="shared" si="89"/>
        <v>5734</v>
      </c>
      <c r="CE277" s="107">
        <f t="shared" si="82"/>
        <v>369113</v>
      </c>
      <c r="CF277" s="120"/>
      <c r="CG277" s="109"/>
    </row>
    <row r="278" spans="1:85" hidden="1" x14ac:dyDescent="0.25">
      <c r="A278" s="272" t="s">
        <v>165</v>
      </c>
      <c r="B278" s="99">
        <f t="shared" si="83"/>
        <v>41909</v>
      </c>
      <c r="C278" s="110">
        <f t="shared" si="72"/>
        <v>363379</v>
      </c>
      <c r="D278" s="111">
        <f t="shared" si="73"/>
        <v>0</v>
      </c>
      <c r="E278" s="112">
        <f t="shared" si="74"/>
        <v>5734</v>
      </c>
      <c r="F278" s="113">
        <f t="shared" si="75"/>
        <v>369113</v>
      </c>
      <c r="G278" s="193">
        <v>111000</v>
      </c>
      <c r="H278" s="115"/>
      <c r="I278" s="115"/>
      <c r="J278" s="115"/>
      <c r="K278" s="115"/>
      <c r="L278" s="102">
        <f t="shared" si="84"/>
        <v>111000</v>
      </c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15"/>
      <c r="AA278" s="115"/>
      <c r="AB278" s="102">
        <f t="shared" si="85"/>
        <v>0</v>
      </c>
      <c r="AC278" s="115"/>
      <c r="AD278" s="103">
        <f t="shared" si="86"/>
        <v>111000</v>
      </c>
      <c r="AE278" s="294">
        <v>47800</v>
      </c>
      <c r="AF278" s="294"/>
      <c r="AG278" s="115"/>
      <c r="AH278" s="115"/>
      <c r="AI278" s="115"/>
      <c r="AJ278" s="115"/>
      <c r="AK278" s="115"/>
      <c r="AL278" s="115"/>
      <c r="AM278" s="115"/>
      <c r="AN278" s="115"/>
      <c r="AO278" s="115"/>
      <c r="AP278" s="115"/>
      <c r="AQ278" s="115"/>
      <c r="AR278" s="115"/>
      <c r="AS278" s="115"/>
      <c r="AT278" s="102">
        <f t="shared" si="76"/>
        <v>47800</v>
      </c>
      <c r="AU278" s="115"/>
      <c r="AV278" s="115"/>
      <c r="AW278" s="115"/>
      <c r="AX278" s="115"/>
      <c r="AY278" s="115"/>
      <c r="AZ278" s="115"/>
      <c r="BA278" s="115"/>
      <c r="BB278" s="115"/>
      <c r="BC278" s="115"/>
      <c r="BD278" s="115"/>
      <c r="BE278" s="115"/>
      <c r="BF278" s="115"/>
      <c r="BG278" s="115"/>
      <c r="BH278" s="115"/>
      <c r="BI278" s="115"/>
      <c r="BJ278" s="102">
        <f t="shared" si="77"/>
        <v>0</v>
      </c>
      <c r="BK278" s="115"/>
      <c r="BL278" s="102">
        <f t="shared" si="78"/>
        <v>47800</v>
      </c>
      <c r="BM278" s="115"/>
      <c r="BN278" s="115"/>
      <c r="BO278" s="115"/>
      <c r="BP278" s="115"/>
      <c r="BQ278" s="115"/>
      <c r="BR278" s="115"/>
      <c r="BS278" s="115"/>
      <c r="BT278" s="115"/>
      <c r="BU278" s="115"/>
      <c r="BV278" s="115"/>
      <c r="BW278" s="115"/>
      <c r="BX278" s="115"/>
      <c r="BY278" s="104">
        <f t="shared" si="79"/>
        <v>0</v>
      </c>
      <c r="BZ278" s="102">
        <f t="shared" si="80"/>
        <v>0</v>
      </c>
      <c r="CA278" s="104">
        <f t="shared" si="87"/>
        <v>426579</v>
      </c>
      <c r="CB278" s="104">
        <f t="shared" si="88"/>
        <v>0</v>
      </c>
      <c r="CC278" s="105">
        <f t="shared" si="81"/>
        <v>426579</v>
      </c>
      <c r="CD278" s="106">
        <f t="shared" si="89"/>
        <v>5734</v>
      </c>
      <c r="CE278" s="107">
        <f t="shared" si="82"/>
        <v>432313</v>
      </c>
      <c r="CF278" s="120"/>
      <c r="CG278" s="109"/>
    </row>
    <row r="279" spans="1:85" hidden="1" x14ac:dyDescent="0.25">
      <c r="A279" s="273" t="s">
        <v>166</v>
      </c>
      <c r="B279" s="274">
        <f t="shared" si="83"/>
        <v>41910</v>
      </c>
      <c r="C279" s="110">
        <f t="shared" si="72"/>
        <v>426579</v>
      </c>
      <c r="D279" s="111">
        <f t="shared" si="73"/>
        <v>0</v>
      </c>
      <c r="E279" s="112">
        <f t="shared" si="74"/>
        <v>5734</v>
      </c>
      <c r="F279" s="113">
        <f t="shared" si="75"/>
        <v>432313</v>
      </c>
      <c r="G279" s="193"/>
      <c r="H279" s="115"/>
      <c r="I279" s="115"/>
      <c r="J279" s="115"/>
      <c r="K279" s="115"/>
      <c r="L279" s="102">
        <f t="shared" si="84"/>
        <v>0</v>
      </c>
      <c r="M279" s="115"/>
      <c r="N279" s="115"/>
      <c r="O279" s="115"/>
      <c r="P279" s="115"/>
      <c r="Q279" s="115"/>
      <c r="R279" s="115"/>
      <c r="S279" s="115"/>
      <c r="T279" s="115"/>
      <c r="U279" s="115"/>
      <c r="V279" s="115"/>
      <c r="W279" s="115"/>
      <c r="X279" s="115"/>
      <c r="Y279" s="115"/>
      <c r="Z279" s="115"/>
      <c r="AA279" s="115"/>
      <c r="AB279" s="102">
        <f t="shared" si="85"/>
        <v>0</v>
      </c>
      <c r="AC279" s="115"/>
      <c r="AD279" s="103">
        <f t="shared" si="86"/>
        <v>0</v>
      </c>
      <c r="AE279" s="294"/>
      <c r="AF279" s="294"/>
      <c r="AG279" s="115"/>
      <c r="AH279" s="115"/>
      <c r="AI279" s="115"/>
      <c r="AJ279" s="115"/>
      <c r="AK279" s="115"/>
      <c r="AL279" s="115"/>
      <c r="AM279" s="115"/>
      <c r="AN279" s="115"/>
      <c r="AO279" s="115"/>
      <c r="AP279" s="115"/>
      <c r="AQ279" s="115"/>
      <c r="AR279" s="115"/>
      <c r="AS279" s="115"/>
      <c r="AT279" s="102">
        <f t="shared" si="76"/>
        <v>0</v>
      </c>
      <c r="AU279" s="115"/>
      <c r="AV279" s="115"/>
      <c r="AW279" s="115"/>
      <c r="AX279" s="115"/>
      <c r="AY279" s="115"/>
      <c r="AZ279" s="115"/>
      <c r="BA279" s="115"/>
      <c r="BB279" s="115"/>
      <c r="BC279" s="115"/>
      <c r="BD279" s="115"/>
      <c r="BE279" s="115"/>
      <c r="BF279" s="115"/>
      <c r="BG279" s="115"/>
      <c r="BH279" s="115"/>
      <c r="BI279" s="115"/>
      <c r="BJ279" s="102">
        <f t="shared" si="77"/>
        <v>0</v>
      </c>
      <c r="BK279" s="115"/>
      <c r="BL279" s="102">
        <f t="shared" si="78"/>
        <v>0</v>
      </c>
      <c r="BM279" s="115"/>
      <c r="BN279" s="115"/>
      <c r="BO279" s="115"/>
      <c r="BP279" s="115"/>
      <c r="BQ279" s="115"/>
      <c r="BR279" s="115"/>
      <c r="BS279" s="115"/>
      <c r="BT279" s="115"/>
      <c r="BU279" s="115"/>
      <c r="BV279" s="115"/>
      <c r="BW279" s="115"/>
      <c r="BX279" s="115"/>
      <c r="BY279" s="104">
        <f t="shared" si="79"/>
        <v>0</v>
      </c>
      <c r="BZ279" s="102">
        <f t="shared" si="80"/>
        <v>0</v>
      </c>
      <c r="CA279" s="104">
        <f t="shared" si="87"/>
        <v>426579</v>
      </c>
      <c r="CB279" s="104">
        <f t="shared" si="88"/>
        <v>0</v>
      </c>
      <c r="CC279" s="105">
        <f t="shared" si="81"/>
        <v>426579</v>
      </c>
      <c r="CD279" s="106">
        <f t="shared" si="89"/>
        <v>5734</v>
      </c>
      <c r="CE279" s="107">
        <f t="shared" si="82"/>
        <v>432313</v>
      </c>
      <c r="CF279" s="120"/>
      <c r="CG279" s="109"/>
    </row>
    <row r="280" spans="1:85" hidden="1" x14ac:dyDescent="0.25">
      <c r="A280" s="272" t="s">
        <v>167</v>
      </c>
      <c r="B280" s="99">
        <f t="shared" si="83"/>
        <v>41911</v>
      </c>
      <c r="C280" s="110">
        <f t="shared" si="72"/>
        <v>426579</v>
      </c>
      <c r="D280" s="111">
        <f t="shared" si="73"/>
        <v>0</v>
      </c>
      <c r="E280" s="112">
        <f t="shared" si="74"/>
        <v>5734</v>
      </c>
      <c r="F280" s="113">
        <f t="shared" si="75"/>
        <v>432313</v>
      </c>
      <c r="G280" s="114"/>
      <c r="H280" s="115"/>
      <c r="I280" s="115"/>
      <c r="J280" s="115"/>
      <c r="K280" s="115"/>
      <c r="L280" s="102">
        <f t="shared" si="84"/>
        <v>0</v>
      </c>
      <c r="M280" s="115"/>
      <c r="N280" s="115"/>
      <c r="O280" s="115"/>
      <c r="P280" s="115"/>
      <c r="Q280" s="115"/>
      <c r="R280" s="115"/>
      <c r="S280" s="115"/>
      <c r="T280" s="115"/>
      <c r="U280" s="115"/>
      <c r="V280" s="115"/>
      <c r="W280" s="115"/>
      <c r="X280" s="115"/>
      <c r="Y280" s="115"/>
      <c r="Z280" s="115"/>
      <c r="AA280" s="115"/>
      <c r="AB280" s="102">
        <f t="shared" si="85"/>
        <v>0</v>
      </c>
      <c r="AC280" s="115"/>
      <c r="AD280" s="103">
        <f t="shared" si="86"/>
        <v>0</v>
      </c>
      <c r="AE280" s="115">
        <v>103800</v>
      </c>
      <c r="AF280" s="115"/>
      <c r="AG280" s="115"/>
      <c r="AH280" s="115"/>
      <c r="AI280" s="115"/>
      <c r="AJ280" s="115"/>
      <c r="AK280" s="115"/>
      <c r="AL280" s="115"/>
      <c r="AM280" s="115"/>
      <c r="AN280" s="115"/>
      <c r="AO280" s="115"/>
      <c r="AP280" s="115"/>
      <c r="AQ280" s="115"/>
      <c r="AR280" s="115"/>
      <c r="AS280" s="115"/>
      <c r="AT280" s="102">
        <f t="shared" si="76"/>
        <v>103800</v>
      </c>
      <c r="AU280" s="115"/>
      <c r="AV280" s="115"/>
      <c r="AW280" s="115"/>
      <c r="AX280" s="115"/>
      <c r="AY280" s="115"/>
      <c r="AZ280" s="115"/>
      <c r="BA280" s="115"/>
      <c r="BB280" s="115"/>
      <c r="BC280" s="115"/>
      <c r="BD280" s="115"/>
      <c r="BE280" s="115"/>
      <c r="BF280" s="115"/>
      <c r="BG280" s="115"/>
      <c r="BH280" s="115"/>
      <c r="BI280" s="115"/>
      <c r="BJ280" s="102">
        <f t="shared" si="77"/>
        <v>0</v>
      </c>
      <c r="BK280" s="115"/>
      <c r="BL280" s="102">
        <f t="shared" si="78"/>
        <v>103800</v>
      </c>
      <c r="BM280" s="115"/>
      <c r="BN280" s="115"/>
      <c r="BO280" s="115"/>
      <c r="BP280" s="115"/>
      <c r="BQ280" s="115"/>
      <c r="BR280" s="115"/>
      <c r="BS280" s="115"/>
      <c r="BT280" s="115"/>
      <c r="BU280" s="115"/>
      <c r="BV280" s="115"/>
      <c r="BW280" s="115"/>
      <c r="BX280" s="115"/>
      <c r="BY280" s="104">
        <f t="shared" si="79"/>
        <v>0</v>
      </c>
      <c r="BZ280" s="102">
        <f t="shared" si="80"/>
        <v>0</v>
      </c>
      <c r="CA280" s="104">
        <f t="shared" si="87"/>
        <v>322779</v>
      </c>
      <c r="CB280" s="104">
        <f t="shared" si="88"/>
        <v>0</v>
      </c>
      <c r="CC280" s="105">
        <f t="shared" si="81"/>
        <v>322779</v>
      </c>
      <c r="CD280" s="106">
        <f t="shared" si="89"/>
        <v>5734</v>
      </c>
      <c r="CE280" s="107">
        <f t="shared" si="82"/>
        <v>328513</v>
      </c>
      <c r="CF280" s="120"/>
      <c r="CG280" s="109"/>
    </row>
    <row r="281" spans="1:85" s="212" customFormat="1" hidden="1" x14ac:dyDescent="0.25">
      <c r="A281" s="272" t="s">
        <v>161</v>
      </c>
      <c r="B281" s="99">
        <f t="shared" si="83"/>
        <v>41912</v>
      </c>
      <c r="C281" s="243">
        <f t="shared" si="72"/>
        <v>322779</v>
      </c>
      <c r="D281" s="244">
        <f t="shared" si="73"/>
        <v>0</v>
      </c>
      <c r="E281" s="245">
        <f t="shared" si="74"/>
        <v>5734</v>
      </c>
      <c r="F281" s="246">
        <f t="shared" si="75"/>
        <v>328513</v>
      </c>
      <c r="G281" s="247"/>
      <c r="H281" s="248"/>
      <c r="I281" s="248"/>
      <c r="J281" s="248"/>
      <c r="K281" s="248"/>
      <c r="L281" s="249">
        <f t="shared" si="84"/>
        <v>0</v>
      </c>
      <c r="M281" s="248"/>
      <c r="N281" s="248"/>
      <c r="O281" s="248"/>
      <c r="P281" s="248"/>
      <c r="Q281" s="248"/>
      <c r="R281" s="248"/>
      <c r="S281" s="248"/>
      <c r="T281" s="248"/>
      <c r="U281" s="248"/>
      <c r="V281" s="248"/>
      <c r="W281" s="248"/>
      <c r="X281" s="248"/>
      <c r="Y281" s="248"/>
      <c r="Z281" s="248"/>
      <c r="AA281" s="248"/>
      <c r="AB281" s="249">
        <f t="shared" si="85"/>
        <v>0</v>
      </c>
      <c r="AC281" s="248"/>
      <c r="AD281" s="250">
        <f t="shared" si="86"/>
        <v>0</v>
      </c>
      <c r="AE281" s="248">
        <v>96500</v>
      </c>
      <c r="AF281" s="248">
        <v>10000</v>
      </c>
      <c r="AG281" s="248"/>
      <c r="AH281" s="248"/>
      <c r="AI281" s="248"/>
      <c r="AJ281" s="248"/>
      <c r="AK281" s="248"/>
      <c r="AL281" s="248"/>
      <c r="AM281" s="248"/>
      <c r="AN281" s="248"/>
      <c r="AO281" s="248"/>
      <c r="AP281" s="248"/>
      <c r="AQ281" s="248"/>
      <c r="AR281" s="248"/>
      <c r="AS281" s="248"/>
      <c r="AT281" s="249">
        <f t="shared" si="76"/>
        <v>106500</v>
      </c>
      <c r="AU281" s="248"/>
      <c r="AV281" s="248"/>
      <c r="AW281" s="248"/>
      <c r="AX281" s="248"/>
      <c r="AY281" s="248"/>
      <c r="AZ281" s="248"/>
      <c r="BA281" s="248"/>
      <c r="BB281" s="248"/>
      <c r="BC281" s="248"/>
      <c r="BD281" s="248"/>
      <c r="BE281" s="248"/>
      <c r="BF281" s="248"/>
      <c r="BG281" s="248"/>
      <c r="BH281" s="248"/>
      <c r="BI281" s="248"/>
      <c r="BJ281" s="249">
        <f t="shared" si="77"/>
        <v>0</v>
      </c>
      <c r="BK281" s="248"/>
      <c r="BL281" s="249">
        <f t="shared" si="78"/>
        <v>106500</v>
      </c>
      <c r="BM281" s="248"/>
      <c r="BN281" s="248"/>
      <c r="BO281" s="248"/>
      <c r="BP281" s="248"/>
      <c r="BQ281" s="248"/>
      <c r="BR281" s="248"/>
      <c r="BS281" s="248"/>
      <c r="BT281" s="248"/>
      <c r="BU281" s="248"/>
      <c r="BV281" s="248"/>
      <c r="BW281" s="248"/>
      <c r="BX281" s="248"/>
      <c r="BY281" s="249">
        <f t="shared" si="79"/>
        <v>0</v>
      </c>
      <c r="BZ281" s="249">
        <f t="shared" si="80"/>
        <v>0</v>
      </c>
      <c r="CA281" s="249">
        <f t="shared" si="87"/>
        <v>216279</v>
      </c>
      <c r="CB281" s="249">
        <f t="shared" si="88"/>
        <v>0</v>
      </c>
      <c r="CC281" s="244">
        <f t="shared" si="81"/>
        <v>216279</v>
      </c>
      <c r="CD281" s="245">
        <f t="shared" si="89"/>
        <v>5734</v>
      </c>
      <c r="CE281" s="251">
        <f t="shared" si="82"/>
        <v>222013</v>
      </c>
      <c r="CF281" s="252">
        <f>CG281-CE281</f>
        <v>519</v>
      </c>
      <c r="CG281" s="253">
        <f>F282</f>
        <v>222532</v>
      </c>
    </row>
    <row r="282" spans="1:85" hidden="1" x14ac:dyDescent="0.25">
      <c r="A282" s="272" t="s">
        <v>162</v>
      </c>
      <c r="B282" s="99">
        <f t="shared" si="83"/>
        <v>41913</v>
      </c>
      <c r="C282" s="100">
        <v>216796</v>
      </c>
      <c r="D282" s="118"/>
      <c r="E282" s="119">
        <v>5736</v>
      </c>
      <c r="F282" s="113">
        <f t="shared" si="75"/>
        <v>222532</v>
      </c>
      <c r="G282" s="114">
        <v>360000</v>
      </c>
      <c r="H282" s="115"/>
      <c r="I282" s="115"/>
      <c r="J282" s="115"/>
      <c r="K282" s="115"/>
      <c r="L282" s="102">
        <f t="shared" si="84"/>
        <v>360000</v>
      </c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  <c r="AA282" s="115"/>
      <c r="AB282" s="102">
        <f t="shared" si="85"/>
        <v>0</v>
      </c>
      <c r="AC282" s="115"/>
      <c r="AD282" s="103">
        <f t="shared" si="86"/>
        <v>360000</v>
      </c>
      <c r="AE282" s="115">
        <v>34200</v>
      </c>
      <c r="AF282" s="115"/>
      <c r="AG282" s="115"/>
      <c r="AH282" s="115"/>
      <c r="AI282" s="115"/>
      <c r="AJ282" s="115"/>
      <c r="AK282" s="115"/>
      <c r="AL282" s="115"/>
      <c r="AM282" s="115"/>
      <c r="AN282" s="115"/>
      <c r="AO282" s="115"/>
      <c r="AP282" s="115"/>
      <c r="AQ282" s="115"/>
      <c r="AR282" s="115"/>
      <c r="AS282" s="115"/>
      <c r="AT282" s="102">
        <f t="shared" si="76"/>
        <v>34200</v>
      </c>
      <c r="AU282" s="115"/>
      <c r="AV282" s="115"/>
      <c r="AW282" s="115"/>
      <c r="AX282" s="115"/>
      <c r="AY282" s="115"/>
      <c r="AZ282" s="115"/>
      <c r="BA282" s="115"/>
      <c r="BB282" s="115"/>
      <c r="BC282" s="115"/>
      <c r="BD282" s="115"/>
      <c r="BE282" s="115"/>
      <c r="BF282" s="115"/>
      <c r="BG282" s="115"/>
      <c r="BH282" s="115"/>
      <c r="BI282" s="115"/>
      <c r="BJ282" s="102">
        <f t="shared" si="77"/>
        <v>0</v>
      </c>
      <c r="BK282" s="115"/>
      <c r="BL282" s="102">
        <f t="shared" si="78"/>
        <v>34200</v>
      </c>
      <c r="BM282" s="115"/>
      <c r="BN282" s="115"/>
      <c r="BO282" s="115"/>
      <c r="BP282" s="115"/>
      <c r="BQ282" s="115"/>
      <c r="BR282" s="115"/>
      <c r="BS282" s="115"/>
      <c r="BT282" s="115"/>
      <c r="BU282" s="115"/>
      <c r="BV282" s="115"/>
      <c r="BW282" s="115"/>
      <c r="BX282" s="115"/>
      <c r="BY282" s="104">
        <f t="shared" si="79"/>
        <v>0</v>
      </c>
      <c r="BZ282" s="102">
        <f t="shared" si="80"/>
        <v>0</v>
      </c>
      <c r="CA282" s="104">
        <f t="shared" si="87"/>
        <v>542596</v>
      </c>
      <c r="CB282" s="104">
        <f t="shared" si="88"/>
        <v>0</v>
      </c>
      <c r="CC282" s="105">
        <f t="shared" si="81"/>
        <v>542596</v>
      </c>
      <c r="CD282" s="106">
        <f t="shared" si="89"/>
        <v>5736</v>
      </c>
      <c r="CE282" s="107">
        <f t="shared" si="82"/>
        <v>548332</v>
      </c>
      <c r="CF282" s="120"/>
      <c r="CG282" s="109"/>
    </row>
    <row r="283" spans="1:85" hidden="1" x14ac:dyDescent="0.25">
      <c r="A283" s="272" t="s">
        <v>163</v>
      </c>
      <c r="B283" s="99">
        <f t="shared" si="83"/>
        <v>41914</v>
      </c>
      <c r="C283" s="110">
        <f t="shared" ref="C283:C346" si="90">CA282</f>
        <v>542596</v>
      </c>
      <c r="D283" s="111">
        <f t="shared" ref="D283:D346" si="91">CB282</f>
        <v>0</v>
      </c>
      <c r="E283" s="112">
        <f t="shared" ref="E283:E346" si="92">CD282</f>
        <v>5736</v>
      </c>
      <c r="F283" s="113">
        <f t="shared" ref="F283:F346" si="93">E283+D283+C283</f>
        <v>548332</v>
      </c>
      <c r="G283" s="114"/>
      <c r="H283" s="115"/>
      <c r="I283" s="115"/>
      <c r="J283" s="115"/>
      <c r="K283" s="115"/>
      <c r="L283" s="102">
        <f t="shared" si="84"/>
        <v>0</v>
      </c>
      <c r="M283" s="115"/>
      <c r="N283" s="115"/>
      <c r="O283" s="115"/>
      <c r="P283" s="115"/>
      <c r="Q283" s="115"/>
      <c r="R283" s="115"/>
      <c r="S283" s="115"/>
      <c r="T283" s="115"/>
      <c r="U283" s="115"/>
      <c r="V283" s="115"/>
      <c r="W283" s="115"/>
      <c r="X283" s="115"/>
      <c r="Y283" s="115"/>
      <c r="Z283" s="115"/>
      <c r="AA283" s="115"/>
      <c r="AB283" s="102">
        <f t="shared" si="85"/>
        <v>0</v>
      </c>
      <c r="AC283" s="115"/>
      <c r="AD283" s="103">
        <f t="shared" si="86"/>
        <v>0</v>
      </c>
      <c r="AE283" s="115">
        <v>42800</v>
      </c>
      <c r="AF283" s="115"/>
      <c r="AG283" s="115"/>
      <c r="AH283" s="115"/>
      <c r="AI283" s="115"/>
      <c r="AJ283" s="115"/>
      <c r="AK283" s="115"/>
      <c r="AL283" s="115"/>
      <c r="AM283" s="115"/>
      <c r="AN283" s="115"/>
      <c r="AO283" s="115"/>
      <c r="AP283" s="115"/>
      <c r="AQ283" s="115"/>
      <c r="AR283" s="115"/>
      <c r="AS283" s="115"/>
      <c r="AT283" s="102">
        <f t="shared" ref="AT283:AT346" si="94">SUM(AE283:AS283)</f>
        <v>42800</v>
      </c>
      <c r="AU283" s="115"/>
      <c r="AV283" s="115"/>
      <c r="AW283" s="115"/>
      <c r="AX283" s="115"/>
      <c r="AY283" s="115"/>
      <c r="AZ283" s="115"/>
      <c r="BA283" s="115"/>
      <c r="BB283" s="115"/>
      <c r="BC283" s="115"/>
      <c r="BD283" s="115"/>
      <c r="BE283" s="115"/>
      <c r="BF283" s="115"/>
      <c r="BG283" s="115"/>
      <c r="BH283" s="115"/>
      <c r="BI283" s="115"/>
      <c r="BJ283" s="102">
        <f t="shared" ref="BJ283:BJ346" si="95">SUM(AU283:BI283)</f>
        <v>0</v>
      </c>
      <c r="BK283" s="115"/>
      <c r="BL283" s="102">
        <f t="shared" ref="BL283:BL346" si="96">AT283+BJ283+BK283</f>
        <v>42800</v>
      </c>
      <c r="BM283" s="115"/>
      <c r="BN283" s="115"/>
      <c r="BO283" s="115"/>
      <c r="BP283" s="115"/>
      <c r="BQ283" s="115"/>
      <c r="BR283" s="115"/>
      <c r="BS283" s="115"/>
      <c r="BT283" s="115"/>
      <c r="BU283" s="115"/>
      <c r="BV283" s="115"/>
      <c r="BW283" s="115"/>
      <c r="BX283" s="115"/>
      <c r="BY283" s="104">
        <f t="shared" ref="BY283:BY346" si="97">SUM(BO283:BX283)</f>
        <v>0</v>
      </c>
      <c r="BZ283" s="102">
        <f t="shared" ref="BZ283:BZ346" si="98">BM283+BN283+BY283</f>
        <v>0</v>
      </c>
      <c r="CA283" s="104">
        <f t="shared" si="87"/>
        <v>499796</v>
      </c>
      <c r="CB283" s="104">
        <f t="shared" si="88"/>
        <v>0</v>
      </c>
      <c r="CC283" s="105">
        <f t="shared" ref="CC283:CC346" si="99">CA283+CB283</f>
        <v>499796</v>
      </c>
      <c r="CD283" s="106">
        <f t="shared" si="89"/>
        <v>5736</v>
      </c>
      <c r="CE283" s="107">
        <f t="shared" ref="CE283:CE346" si="100">CC283+CD283</f>
        <v>505532</v>
      </c>
      <c r="CF283" s="120"/>
      <c r="CG283" s="109"/>
    </row>
    <row r="284" spans="1:85" hidden="1" x14ac:dyDescent="0.25">
      <c r="A284" s="272" t="s">
        <v>164</v>
      </c>
      <c r="B284" s="99">
        <f t="shared" si="83"/>
        <v>41915</v>
      </c>
      <c r="C284" s="110">
        <f t="shared" si="90"/>
        <v>499796</v>
      </c>
      <c r="D284" s="111">
        <f t="shared" si="91"/>
        <v>0</v>
      </c>
      <c r="E284" s="112">
        <f t="shared" si="92"/>
        <v>5736</v>
      </c>
      <c r="F284" s="113">
        <f t="shared" si="93"/>
        <v>505532</v>
      </c>
      <c r="G284" s="114"/>
      <c r="H284" s="115"/>
      <c r="I284" s="115"/>
      <c r="J284" s="115"/>
      <c r="K284" s="115"/>
      <c r="L284" s="102">
        <f t="shared" si="84"/>
        <v>0</v>
      </c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15"/>
      <c r="Y284" s="115"/>
      <c r="Z284" s="115"/>
      <c r="AA284" s="115"/>
      <c r="AB284" s="102">
        <f t="shared" si="85"/>
        <v>0</v>
      </c>
      <c r="AC284" s="115"/>
      <c r="AD284" s="103">
        <f t="shared" si="86"/>
        <v>0</v>
      </c>
      <c r="AE284" s="115">
        <v>54800</v>
      </c>
      <c r="AF284" s="115">
        <v>10000</v>
      </c>
      <c r="AG284" s="115"/>
      <c r="AH284" s="115"/>
      <c r="AI284" s="115"/>
      <c r="AJ284" s="115"/>
      <c r="AK284" s="115"/>
      <c r="AL284" s="115"/>
      <c r="AM284" s="115"/>
      <c r="AN284" s="115"/>
      <c r="AO284" s="115"/>
      <c r="AP284" s="115"/>
      <c r="AQ284" s="115"/>
      <c r="AR284" s="115"/>
      <c r="AS284" s="115"/>
      <c r="AT284" s="102">
        <f t="shared" si="94"/>
        <v>64800</v>
      </c>
      <c r="AU284" s="115"/>
      <c r="AV284" s="115"/>
      <c r="AW284" s="115"/>
      <c r="AX284" s="115"/>
      <c r="AY284" s="115"/>
      <c r="AZ284" s="115"/>
      <c r="BA284" s="115"/>
      <c r="BB284" s="115"/>
      <c r="BC284" s="115"/>
      <c r="BD284" s="115"/>
      <c r="BE284" s="115"/>
      <c r="BF284" s="115"/>
      <c r="BG284" s="115"/>
      <c r="BH284" s="115"/>
      <c r="BI284" s="115"/>
      <c r="BJ284" s="102">
        <f t="shared" si="95"/>
        <v>0</v>
      </c>
      <c r="BK284" s="115"/>
      <c r="BL284" s="102">
        <f t="shared" si="96"/>
        <v>64800</v>
      </c>
      <c r="BM284" s="115"/>
      <c r="BN284" s="115"/>
      <c r="BO284" s="115"/>
      <c r="BP284" s="115"/>
      <c r="BQ284" s="115"/>
      <c r="BR284" s="115"/>
      <c r="BS284" s="115"/>
      <c r="BT284" s="115"/>
      <c r="BU284" s="115"/>
      <c r="BV284" s="115"/>
      <c r="BW284" s="115"/>
      <c r="BX284" s="115"/>
      <c r="BY284" s="104">
        <f t="shared" si="97"/>
        <v>0</v>
      </c>
      <c r="BZ284" s="102">
        <f t="shared" si="98"/>
        <v>0</v>
      </c>
      <c r="CA284" s="104">
        <f t="shared" si="87"/>
        <v>434996</v>
      </c>
      <c r="CB284" s="104">
        <f t="shared" si="88"/>
        <v>0</v>
      </c>
      <c r="CC284" s="105">
        <f t="shared" si="99"/>
        <v>434996</v>
      </c>
      <c r="CD284" s="106">
        <f t="shared" si="89"/>
        <v>5736</v>
      </c>
      <c r="CE284" s="107">
        <f t="shared" si="100"/>
        <v>440732</v>
      </c>
      <c r="CF284" s="120"/>
      <c r="CG284" s="109"/>
    </row>
    <row r="285" spans="1:85" hidden="1" x14ac:dyDescent="0.25">
      <c r="A285" s="272" t="s">
        <v>165</v>
      </c>
      <c r="B285" s="99">
        <f t="shared" si="83"/>
        <v>41916</v>
      </c>
      <c r="C285" s="110">
        <f t="shared" si="90"/>
        <v>434996</v>
      </c>
      <c r="D285" s="111">
        <f t="shared" si="91"/>
        <v>0</v>
      </c>
      <c r="E285" s="112">
        <f t="shared" si="92"/>
        <v>5736</v>
      </c>
      <c r="F285" s="113">
        <f t="shared" si="93"/>
        <v>440732</v>
      </c>
      <c r="G285" s="114"/>
      <c r="H285" s="115"/>
      <c r="I285" s="115"/>
      <c r="J285" s="115"/>
      <c r="K285" s="115"/>
      <c r="L285" s="102">
        <f t="shared" si="84"/>
        <v>0</v>
      </c>
      <c r="M285" s="115"/>
      <c r="N285" s="115"/>
      <c r="O285" s="115"/>
      <c r="P285" s="115"/>
      <c r="Q285" s="115"/>
      <c r="R285" s="115"/>
      <c r="S285" s="115"/>
      <c r="T285" s="115"/>
      <c r="U285" s="115"/>
      <c r="V285" s="115"/>
      <c r="W285" s="115"/>
      <c r="X285" s="115"/>
      <c r="Y285" s="115"/>
      <c r="Z285" s="115"/>
      <c r="AA285" s="115"/>
      <c r="AB285" s="102">
        <f t="shared" si="85"/>
        <v>0</v>
      </c>
      <c r="AC285" s="115"/>
      <c r="AD285" s="103">
        <f t="shared" si="86"/>
        <v>0</v>
      </c>
      <c r="AE285" s="294">
        <v>28800</v>
      </c>
      <c r="AF285" s="195"/>
      <c r="AG285" s="115"/>
      <c r="AH285" s="115"/>
      <c r="AI285" s="115"/>
      <c r="AJ285" s="115"/>
      <c r="AK285" s="115"/>
      <c r="AL285" s="115"/>
      <c r="AM285" s="115"/>
      <c r="AN285" s="115"/>
      <c r="AO285" s="115"/>
      <c r="AP285" s="115"/>
      <c r="AQ285" s="115"/>
      <c r="AR285" s="115"/>
      <c r="AS285" s="115"/>
      <c r="AT285" s="102">
        <f t="shared" si="94"/>
        <v>28800</v>
      </c>
      <c r="AU285" s="115"/>
      <c r="AV285" s="115"/>
      <c r="AW285" s="115"/>
      <c r="AX285" s="115"/>
      <c r="AY285" s="115"/>
      <c r="AZ285" s="115"/>
      <c r="BA285" s="115"/>
      <c r="BB285" s="115"/>
      <c r="BC285" s="115"/>
      <c r="BD285" s="115"/>
      <c r="BE285" s="115"/>
      <c r="BF285" s="115"/>
      <c r="BG285" s="115"/>
      <c r="BH285" s="115"/>
      <c r="BI285" s="115"/>
      <c r="BJ285" s="102">
        <f t="shared" si="95"/>
        <v>0</v>
      </c>
      <c r="BK285" s="115"/>
      <c r="BL285" s="102">
        <f t="shared" si="96"/>
        <v>28800</v>
      </c>
      <c r="BM285" s="115"/>
      <c r="BN285" s="115"/>
      <c r="BO285" s="115"/>
      <c r="BP285" s="115"/>
      <c r="BQ285" s="115"/>
      <c r="BR285" s="115"/>
      <c r="BS285" s="115"/>
      <c r="BT285" s="115"/>
      <c r="BU285" s="115"/>
      <c r="BV285" s="115"/>
      <c r="BW285" s="115"/>
      <c r="BX285" s="115"/>
      <c r="BY285" s="104">
        <f t="shared" si="97"/>
        <v>0</v>
      </c>
      <c r="BZ285" s="102">
        <f t="shared" si="98"/>
        <v>0</v>
      </c>
      <c r="CA285" s="104">
        <f t="shared" si="87"/>
        <v>406196</v>
      </c>
      <c r="CB285" s="104">
        <f t="shared" si="88"/>
        <v>0</v>
      </c>
      <c r="CC285" s="105">
        <f t="shared" si="99"/>
        <v>406196</v>
      </c>
      <c r="CD285" s="106">
        <f t="shared" si="89"/>
        <v>5736</v>
      </c>
      <c r="CE285" s="107">
        <f t="shared" si="100"/>
        <v>411932</v>
      </c>
      <c r="CF285" s="120"/>
      <c r="CG285" s="109"/>
    </row>
    <row r="286" spans="1:85" hidden="1" x14ac:dyDescent="0.25">
      <c r="A286" s="273" t="s">
        <v>166</v>
      </c>
      <c r="B286" s="274">
        <f t="shared" si="83"/>
        <v>41917</v>
      </c>
      <c r="C286" s="110">
        <f t="shared" si="90"/>
        <v>406196</v>
      </c>
      <c r="D286" s="111">
        <f t="shared" si="91"/>
        <v>0</v>
      </c>
      <c r="E286" s="112">
        <f t="shared" si="92"/>
        <v>5736</v>
      </c>
      <c r="F286" s="113">
        <f t="shared" si="93"/>
        <v>411932</v>
      </c>
      <c r="G286" s="114"/>
      <c r="H286" s="115"/>
      <c r="I286" s="115"/>
      <c r="J286" s="115"/>
      <c r="K286" s="115"/>
      <c r="L286" s="102">
        <f t="shared" si="84"/>
        <v>0</v>
      </c>
      <c r="M286" s="115"/>
      <c r="N286" s="115"/>
      <c r="O286" s="115"/>
      <c r="P286" s="115"/>
      <c r="Q286" s="115"/>
      <c r="R286" s="115"/>
      <c r="S286" s="115"/>
      <c r="T286" s="115"/>
      <c r="U286" s="115"/>
      <c r="V286" s="115"/>
      <c r="W286" s="115"/>
      <c r="X286" s="115"/>
      <c r="Y286" s="115"/>
      <c r="Z286" s="115"/>
      <c r="AA286" s="115"/>
      <c r="AB286" s="102">
        <f t="shared" si="85"/>
        <v>0</v>
      </c>
      <c r="AC286" s="115"/>
      <c r="AD286" s="103">
        <f t="shared" si="86"/>
        <v>0</v>
      </c>
      <c r="AE286" s="115"/>
      <c r="AF286" s="115"/>
      <c r="AG286" s="115"/>
      <c r="AH286" s="115"/>
      <c r="AI286" s="115"/>
      <c r="AJ286" s="115"/>
      <c r="AK286" s="115"/>
      <c r="AL286" s="115"/>
      <c r="AM286" s="115"/>
      <c r="AN286" s="115"/>
      <c r="AO286" s="115"/>
      <c r="AP286" s="115"/>
      <c r="AQ286" s="115"/>
      <c r="AR286" s="115"/>
      <c r="AS286" s="115"/>
      <c r="AT286" s="102">
        <f t="shared" si="94"/>
        <v>0</v>
      </c>
      <c r="AU286" s="115"/>
      <c r="AV286" s="115"/>
      <c r="AW286" s="115"/>
      <c r="AX286" s="115"/>
      <c r="AY286" s="115"/>
      <c r="AZ286" s="115"/>
      <c r="BA286" s="115"/>
      <c r="BB286" s="115"/>
      <c r="BC286" s="115"/>
      <c r="BD286" s="115"/>
      <c r="BE286" s="115"/>
      <c r="BF286" s="115"/>
      <c r="BG286" s="115"/>
      <c r="BH286" s="115"/>
      <c r="BI286" s="115"/>
      <c r="BJ286" s="102">
        <f t="shared" si="95"/>
        <v>0</v>
      </c>
      <c r="BK286" s="115"/>
      <c r="BL286" s="102">
        <f t="shared" si="96"/>
        <v>0</v>
      </c>
      <c r="BM286" s="115"/>
      <c r="BN286" s="115"/>
      <c r="BO286" s="115"/>
      <c r="BP286" s="115"/>
      <c r="BQ286" s="115"/>
      <c r="BR286" s="115"/>
      <c r="BS286" s="115"/>
      <c r="BT286" s="115"/>
      <c r="BU286" s="115"/>
      <c r="BV286" s="115"/>
      <c r="BW286" s="115"/>
      <c r="BX286" s="115"/>
      <c r="BY286" s="104">
        <f t="shared" si="97"/>
        <v>0</v>
      </c>
      <c r="BZ286" s="102">
        <f t="shared" si="98"/>
        <v>0</v>
      </c>
      <c r="CA286" s="104">
        <f t="shared" si="87"/>
        <v>406196</v>
      </c>
      <c r="CB286" s="104">
        <f t="shared" si="88"/>
        <v>0</v>
      </c>
      <c r="CC286" s="105">
        <f t="shared" si="99"/>
        <v>406196</v>
      </c>
      <c r="CD286" s="106">
        <f t="shared" si="89"/>
        <v>5736</v>
      </c>
      <c r="CE286" s="107">
        <f t="shared" si="100"/>
        <v>411932</v>
      </c>
      <c r="CF286" s="120"/>
      <c r="CG286" s="109"/>
    </row>
    <row r="287" spans="1:85" hidden="1" x14ac:dyDescent="0.25">
      <c r="A287" s="272" t="s">
        <v>167</v>
      </c>
      <c r="B287" s="99">
        <f t="shared" si="83"/>
        <v>41918</v>
      </c>
      <c r="C287" s="110">
        <f t="shared" si="90"/>
        <v>406196</v>
      </c>
      <c r="D287" s="111">
        <f t="shared" si="91"/>
        <v>0</v>
      </c>
      <c r="E287" s="112">
        <f t="shared" si="92"/>
        <v>5736</v>
      </c>
      <c r="F287" s="113">
        <f t="shared" si="93"/>
        <v>411932</v>
      </c>
      <c r="G287" s="114"/>
      <c r="H287" s="115"/>
      <c r="I287" s="115"/>
      <c r="J287" s="115"/>
      <c r="K287" s="115"/>
      <c r="L287" s="102">
        <f t="shared" si="84"/>
        <v>0</v>
      </c>
      <c r="M287" s="115"/>
      <c r="N287" s="115"/>
      <c r="O287" s="115"/>
      <c r="P287" s="115"/>
      <c r="Q287" s="115"/>
      <c r="R287" s="115"/>
      <c r="S287" s="115"/>
      <c r="T287" s="115"/>
      <c r="U287" s="115"/>
      <c r="V287" s="115"/>
      <c r="W287" s="115"/>
      <c r="X287" s="115"/>
      <c r="Y287" s="115"/>
      <c r="Z287" s="115"/>
      <c r="AA287" s="115"/>
      <c r="AB287" s="102">
        <f t="shared" si="85"/>
        <v>0</v>
      </c>
      <c r="AC287" s="115"/>
      <c r="AD287" s="103">
        <f t="shared" si="86"/>
        <v>0</v>
      </c>
      <c r="AE287" s="115">
        <v>67200</v>
      </c>
      <c r="AF287" s="115"/>
      <c r="AG287" s="115"/>
      <c r="AH287" s="115"/>
      <c r="AI287" s="115"/>
      <c r="AJ287" s="115"/>
      <c r="AK287" s="115"/>
      <c r="AL287" s="115"/>
      <c r="AM287" s="115"/>
      <c r="AN287" s="115"/>
      <c r="AO287" s="115"/>
      <c r="AP287" s="115"/>
      <c r="AQ287" s="115"/>
      <c r="AR287" s="115"/>
      <c r="AS287" s="115"/>
      <c r="AT287" s="102">
        <f t="shared" si="94"/>
        <v>67200</v>
      </c>
      <c r="AU287" s="115"/>
      <c r="AV287" s="115"/>
      <c r="AW287" s="115"/>
      <c r="AX287" s="115"/>
      <c r="AY287" s="115"/>
      <c r="AZ287" s="115"/>
      <c r="BA287" s="115"/>
      <c r="BB287" s="115"/>
      <c r="BC287" s="115"/>
      <c r="BD287" s="115"/>
      <c r="BE287" s="115"/>
      <c r="BF287" s="115"/>
      <c r="BG287" s="115"/>
      <c r="BH287" s="115"/>
      <c r="BI287" s="115"/>
      <c r="BJ287" s="102">
        <f t="shared" si="95"/>
        <v>0</v>
      </c>
      <c r="BK287" s="115"/>
      <c r="BL287" s="102">
        <f t="shared" si="96"/>
        <v>67200</v>
      </c>
      <c r="BM287" s="115"/>
      <c r="BN287" s="115"/>
      <c r="BO287" s="115"/>
      <c r="BP287" s="115"/>
      <c r="BQ287" s="115"/>
      <c r="BR287" s="115"/>
      <c r="BS287" s="115"/>
      <c r="BT287" s="115"/>
      <c r="BU287" s="115"/>
      <c r="BV287" s="115"/>
      <c r="BW287" s="115"/>
      <c r="BX287" s="115"/>
      <c r="BY287" s="104">
        <f t="shared" si="97"/>
        <v>0</v>
      </c>
      <c r="BZ287" s="102">
        <f t="shared" si="98"/>
        <v>0</v>
      </c>
      <c r="CA287" s="104">
        <f t="shared" si="87"/>
        <v>338996</v>
      </c>
      <c r="CB287" s="104">
        <f t="shared" si="88"/>
        <v>0</v>
      </c>
      <c r="CC287" s="105">
        <f t="shared" si="99"/>
        <v>338996</v>
      </c>
      <c r="CD287" s="106">
        <f t="shared" si="89"/>
        <v>5736</v>
      </c>
      <c r="CE287" s="107">
        <f t="shared" si="100"/>
        <v>344732</v>
      </c>
      <c r="CF287" s="120"/>
      <c r="CG287" s="109"/>
    </row>
    <row r="288" spans="1:85" hidden="1" x14ac:dyDescent="0.25">
      <c r="A288" s="272" t="s">
        <v>161</v>
      </c>
      <c r="B288" s="99">
        <f t="shared" si="83"/>
        <v>41919</v>
      </c>
      <c r="C288" s="110">
        <f t="shared" si="90"/>
        <v>338996</v>
      </c>
      <c r="D288" s="111">
        <f t="shared" si="91"/>
        <v>0</v>
      </c>
      <c r="E288" s="112">
        <f t="shared" si="92"/>
        <v>5736</v>
      </c>
      <c r="F288" s="113">
        <f t="shared" si="93"/>
        <v>344732</v>
      </c>
      <c r="G288" s="114"/>
      <c r="H288" s="115"/>
      <c r="I288" s="115"/>
      <c r="J288" s="115"/>
      <c r="K288" s="115"/>
      <c r="L288" s="102">
        <f t="shared" si="84"/>
        <v>0</v>
      </c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15"/>
      <c r="AA288" s="115"/>
      <c r="AB288" s="102">
        <f t="shared" si="85"/>
        <v>0</v>
      </c>
      <c r="AC288" s="115"/>
      <c r="AD288" s="103">
        <f t="shared" si="86"/>
        <v>0</v>
      </c>
      <c r="AE288" s="115">
        <v>41100</v>
      </c>
      <c r="AF288" s="115"/>
      <c r="AG288" s="115">
        <v>15000</v>
      </c>
      <c r="AH288" s="115"/>
      <c r="AI288" s="115"/>
      <c r="AJ288" s="115"/>
      <c r="AK288" s="115"/>
      <c r="AL288" s="115"/>
      <c r="AM288" s="115"/>
      <c r="AN288" s="115"/>
      <c r="AO288" s="115"/>
      <c r="AP288" s="115"/>
      <c r="AQ288" s="115"/>
      <c r="AR288" s="115"/>
      <c r="AS288" s="115"/>
      <c r="AT288" s="102">
        <f t="shared" si="94"/>
        <v>56100</v>
      </c>
      <c r="AU288" s="115"/>
      <c r="AV288" s="115"/>
      <c r="AW288" s="115"/>
      <c r="AX288" s="115"/>
      <c r="AY288" s="115"/>
      <c r="AZ288" s="115"/>
      <c r="BA288" s="115"/>
      <c r="BB288" s="115"/>
      <c r="BC288" s="115"/>
      <c r="BD288" s="115"/>
      <c r="BE288" s="115"/>
      <c r="BF288" s="115"/>
      <c r="BG288" s="115"/>
      <c r="BH288" s="115"/>
      <c r="BI288" s="115"/>
      <c r="BJ288" s="102">
        <f t="shared" si="95"/>
        <v>0</v>
      </c>
      <c r="BK288" s="115"/>
      <c r="BL288" s="102">
        <f t="shared" si="96"/>
        <v>56100</v>
      </c>
      <c r="BM288" s="115"/>
      <c r="BN288" s="115"/>
      <c r="BO288" s="115"/>
      <c r="BP288" s="115"/>
      <c r="BQ288" s="115"/>
      <c r="BR288" s="115"/>
      <c r="BS288" s="115"/>
      <c r="BT288" s="115"/>
      <c r="BU288" s="115"/>
      <c r="BV288" s="115"/>
      <c r="BW288" s="115"/>
      <c r="BX288" s="115"/>
      <c r="BY288" s="104">
        <f t="shared" si="97"/>
        <v>0</v>
      </c>
      <c r="BZ288" s="102">
        <f t="shared" si="98"/>
        <v>0</v>
      </c>
      <c r="CA288" s="104">
        <f t="shared" si="87"/>
        <v>282896</v>
      </c>
      <c r="CB288" s="104">
        <f t="shared" si="88"/>
        <v>0</v>
      </c>
      <c r="CC288" s="105">
        <f t="shared" si="99"/>
        <v>282896</v>
      </c>
      <c r="CD288" s="106">
        <f t="shared" si="89"/>
        <v>5736</v>
      </c>
      <c r="CE288" s="107">
        <f t="shared" si="100"/>
        <v>288632</v>
      </c>
      <c r="CF288" s="120"/>
      <c r="CG288" s="109"/>
    </row>
    <row r="289" spans="1:85" hidden="1" x14ac:dyDescent="0.25">
      <c r="A289" s="272" t="s">
        <v>162</v>
      </c>
      <c r="B289" s="99">
        <f t="shared" si="83"/>
        <v>41920</v>
      </c>
      <c r="C289" s="110">
        <f t="shared" si="90"/>
        <v>282896</v>
      </c>
      <c r="D289" s="111">
        <f t="shared" si="91"/>
        <v>0</v>
      </c>
      <c r="E289" s="112">
        <f t="shared" si="92"/>
        <v>5736</v>
      </c>
      <c r="F289" s="113">
        <f t="shared" si="93"/>
        <v>288632</v>
      </c>
      <c r="G289" s="114">
        <v>200000</v>
      </c>
      <c r="H289" s="115"/>
      <c r="I289" s="115"/>
      <c r="J289" s="115"/>
      <c r="K289" s="115"/>
      <c r="L289" s="102">
        <f t="shared" si="84"/>
        <v>200000</v>
      </c>
      <c r="M289" s="115"/>
      <c r="N289" s="115"/>
      <c r="O289" s="115"/>
      <c r="P289" s="115"/>
      <c r="Q289" s="115"/>
      <c r="R289" s="115"/>
      <c r="S289" s="115"/>
      <c r="T289" s="115"/>
      <c r="U289" s="115"/>
      <c r="V289" s="115"/>
      <c r="W289" s="115"/>
      <c r="X289" s="115"/>
      <c r="Y289" s="115"/>
      <c r="Z289" s="115"/>
      <c r="AA289" s="115"/>
      <c r="AB289" s="102">
        <f t="shared" si="85"/>
        <v>0</v>
      </c>
      <c r="AC289" s="115"/>
      <c r="AD289" s="103">
        <f t="shared" si="86"/>
        <v>200000</v>
      </c>
      <c r="AE289" s="115">
        <v>60000</v>
      </c>
      <c r="AF289" s="115">
        <v>17000</v>
      </c>
      <c r="AG289" s="115"/>
      <c r="AH289" s="115"/>
      <c r="AI289" s="115"/>
      <c r="AJ289" s="115"/>
      <c r="AK289" s="115"/>
      <c r="AL289" s="115"/>
      <c r="AM289" s="115"/>
      <c r="AN289" s="115"/>
      <c r="AO289" s="115"/>
      <c r="AP289" s="115"/>
      <c r="AQ289" s="115"/>
      <c r="AR289" s="115"/>
      <c r="AS289" s="115"/>
      <c r="AT289" s="102">
        <f t="shared" si="94"/>
        <v>77000</v>
      </c>
      <c r="AU289" s="115"/>
      <c r="AV289" s="115"/>
      <c r="AW289" s="115"/>
      <c r="AX289" s="115"/>
      <c r="AY289" s="115"/>
      <c r="AZ289" s="115"/>
      <c r="BA289" s="115"/>
      <c r="BB289" s="115"/>
      <c r="BC289" s="115"/>
      <c r="BD289" s="115"/>
      <c r="BE289" s="115"/>
      <c r="BF289" s="115"/>
      <c r="BG289" s="115"/>
      <c r="BH289" s="115"/>
      <c r="BI289" s="115"/>
      <c r="BJ289" s="102">
        <f t="shared" si="95"/>
        <v>0</v>
      </c>
      <c r="BK289" s="115"/>
      <c r="BL289" s="102">
        <f t="shared" si="96"/>
        <v>77000</v>
      </c>
      <c r="BM289" s="115"/>
      <c r="BN289" s="115"/>
      <c r="BO289" s="115"/>
      <c r="BP289" s="115"/>
      <c r="BQ289" s="115"/>
      <c r="BR289" s="115"/>
      <c r="BS289" s="115"/>
      <c r="BT289" s="115"/>
      <c r="BU289" s="115"/>
      <c r="BV289" s="115"/>
      <c r="BW289" s="115"/>
      <c r="BX289" s="115"/>
      <c r="BY289" s="104">
        <f t="shared" si="97"/>
        <v>0</v>
      </c>
      <c r="BZ289" s="102">
        <f t="shared" si="98"/>
        <v>0</v>
      </c>
      <c r="CA289" s="104">
        <f t="shared" si="87"/>
        <v>405896</v>
      </c>
      <c r="CB289" s="104">
        <f t="shared" si="88"/>
        <v>0</v>
      </c>
      <c r="CC289" s="105">
        <f t="shared" si="99"/>
        <v>405896</v>
      </c>
      <c r="CD289" s="106">
        <f t="shared" si="89"/>
        <v>5736</v>
      </c>
      <c r="CE289" s="107">
        <f t="shared" si="100"/>
        <v>411632</v>
      </c>
      <c r="CF289" s="120"/>
      <c r="CG289" s="109"/>
    </row>
    <row r="290" spans="1:85" hidden="1" x14ac:dyDescent="0.25">
      <c r="A290" s="272" t="s">
        <v>163</v>
      </c>
      <c r="B290" s="99">
        <f t="shared" si="83"/>
        <v>41921</v>
      </c>
      <c r="C290" s="110">
        <f t="shared" si="90"/>
        <v>405896</v>
      </c>
      <c r="D290" s="111">
        <f t="shared" si="91"/>
        <v>0</v>
      </c>
      <c r="E290" s="112">
        <f t="shared" si="92"/>
        <v>5736</v>
      </c>
      <c r="F290" s="113">
        <f t="shared" si="93"/>
        <v>411632</v>
      </c>
      <c r="G290" s="114"/>
      <c r="H290" s="115"/>
      <c r="I290" s="115"/>
      <c r="J290" s="115"/>
      <c r="K290" s="115"/>
      <c r="L290" s="102">
        <f t="shared" si="84"/>
        <v>0</v>
      </c>
      <c r="M290" s="115"/>
      <c r="N290" s="115"/>
      <c r="O290" s="115"/>
      <c r="P290" s="115"/>
      <c r="Q290" s="115"/>
      <c r="R290" s="115"/>
      <c r="S290" s="115"/>
      <c r="T290" s="115"/>
      <c r="U290" s="115"/>
      <c r="V290" s="115"/>
      <c r="W290" s="115"/>
      <c r="X290" s="115"/>
      <c r="Y290" s="115"/>
      <c r="Z290" s="115"/>
      <c r="AA290" s="115"/>
      <c r="AB290" s="102">
        <f t="shared" si="85"/>
        <v>0</v>
      </c>
      <c r="AC290" s="115"/>
      <c r="AD290" s="103">
        <f t="shared" si="86"/>
        <v>0</v>
      </c>
      <c r="AE290" s="196">
        <v>67200</v>
      </c>
      <c r="AF290" s="196">
        <v>11000</v>
      </c>
      <c r="AG290" s="115">
        <v>15000</v>
      </c>
      <c r="AH290" s="115"/>
      <c r="AI290" s="115"/>
      <c r="AJ290" s="115"/>
      <c r="AK290" s="115"/>
      <c r="AL290" s="115"/>
      <c r="AM290" s="115"/>
      <c r="AN290" s="115"/>
      <c r="AO290" s="115"/>
      <c r="AP290" s="115"/>
      <c r="AQ290" s="115"/>
      <c r="AR290" s="115"/>
      <c r="AS290" s="115"/>
      <c r="AT290" s="102">
        <f t="shared" si="94"/>
        <v>93200</v>
      </c>
      <c r="AU290" s="115"/>
      <c r="AV290" s="115"/>
      <c r="AW290" s="115"/>
      <c r="AX290" s="115"/>
      <c r="AY290" s="115"/>
      <c r="AZ290" s="115"/>
      <c r="BA290" s="115"/>
      <c r="BB290" s="115"/>
      <c r="BC290" s="115"/>
      <c r="BD290" s="115"/>
      <c r="BE290" s="115"/>
      <c r="BF290" s="115"/>
      <c r="BG290" s="115"/>
      <c r="BH290" s="115"/>
      <c r="BI290" s="115"/>
      <c r="BJ290" s="102">
        <f t="shared" si="95"/>
        <v>0</v>
      </c>
      <c r="BK290" s="115"/>
      <c r="BL290" s="102">
        <f t="shared" si="96"/>
        <v>93200</v>
      </c>
      <c r="BM290" s="115"/>
      <c r="BN290" s="115"/>
      <c r="BO290" s="115"/>
      <c r="BP290" s="115"/>
      <c r="BQ290" s="115"/>
      <c r="BR290" s="115"/>
      <c r="BS290" s="115"/>
      <c r="BT290" s="115"/>
      <c r="BU290" s="115"/>
      <c r="BV290" s="115"/>
      <c r="BW290" s="115"/>
      <c r="BX290" s="115"/>
      <c r="BY290" s="104">
        <f t="shared" si="97"/>
        <v>0</v>
      </c>
      <c r="BZ290" s="102">
        <f t="shared" si="98"/>
        <v>0</v>
      </c>
      <c r="CA290" s="104">
        <f t="shared" si="87"/>
        <v>312696</v>
      </c>
      <c r="CB290" s="104">
        <f t="shared" si="88"/>
        <v>0</v>
      </c>
      <c r="CC290" s="105">
        <f t="shared" si="99"/>
        <v>312696</v>
      </c>
      <c r="CD290" s="106">
        <f t="shared" si="89"/>
        <v>5736</v>
      </c>
      <c r="CE290" s="107">
        <f t="shared" si="100"/>
        <v>318432</v>
      </c>
      <c r="CF290" s="120"/>
      <c r="CG290" s="109"/>
    </row>
    <row r="291" spans="1:85" hidden="1" x14ac:dyDescent="0.25">
      <c r="A291" s="272" t="s">
        <v>164</v>
      </c>
      <c r="B291" s="99">
        <f t="shared" si="83"/>
        <v>41922</v>
      </c>
      <c r="C291" s="110">
        <f t="shared" si="90"/>
        <v>312696</v>
      </c>
      <c r="D291" s="111">
        <f t="shared" si="91"/>
        <v>0</v>
      </c>
      <c r="E291" s="112">
        <f t="shared" si="92"/>
        <v>5736</v>
      </c>
      <c r="F291" s="113">
        <f t="shared" si="93"/>
        <v>318432</v>
      </c>
      <c r="G291" s="114">
        <v>160000</v>
      </c>
      <c r="H291" s="115"/>
      <c r="I291" s="115"/>
      <c r="J291" s="115"/>
      <c r="K291" s="115"/>
      <c r="L291" s="102">
        <f t="shared" si="84"/>
        <v>160000</v>
      </c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5"/>
      <c r="X291" s="115"/>
      <c r="Y291" s="115"/>
      <c r="Z291" s="115"/>
      <c r="AA291" s="115"/>
      <c r="AB291" s="102">
        <f t="shared" si="85"/>
        <v>0</v>
      </c>
      <c r="AC291" s="115"/>
      <c r="AD291" s="103">
        <f t="shared" si="86"/>
        <v>160000</v>
      </c>
      <c r="AE291" s="196">
        <v>49650</v>
      </c>
      <c r="AF291" s="196"/>
      <c r="AG291" s="115"/>
      <c r="AH291" s="115"/>
      <c r="AI291" s="115"/>
      <c r="AJ291" s="115"/>
      <c r="AK291" s="115"/>
      <c r="AL291" s="115"/>
      <c r="AM291" s="115"/>
      <c r="AN291" s="115"/>
      <c r="AO291" s="115"/>
      <c r="AP291" s="115"/>
      <c r="AQ291" s="115"/>
      <c r="AR291" s="115"/>
      <c r="AS291" s="115"/>
      <c r="AT291" s="102">
        <f t="shared" si="94"/>
        <v>49650</v>
      </c>
      <c r="AU291" s="115"/>
      <c r="AV291" s="115"/>
      <c r="AW291" s="115"/>
      <c r="AX291" s="115"/>
      <c r="AY291" s="115"/>
      <c r="AZ291" s="115"/>
      <c r="BA291" s="115"/>
      <c r="BB291" s="115"/>
      <c r="BC291" s="115"/>
      <c r="BD291" s="115"/>
      <c r="BE291" s="115"/>
      <c r="BF291" s="115"/>
      <c r="BG291" s="115"/>
      <c r="BH291" s="115"/>
      <c r="BI291" s="115"/>
      <c r="BJ291" s="102">
        <f t="shared" si="95"/>
        <v>0</v>
      </c>
      <c r="BK291" s="115"/>
      <c r="BL291" s="102">
        <f t="shared" si="96"/>
        <v>49650</v>
      </c>
      <c r="BM291" s="115"/>
      <c r="BN291" s="115"/>
      <c r="BO291" s="115"/>
      <c r="BP291" s="115"/>
      <c r="BQ291" s="115"/>
      <c r="BR291" s="115"/>
      <c r="BS291" s="115"/>
      <c r="BT291" s="115"/>
      <c r="BU291" s="115"/>
      <c r="BV291" s="115"/>
      <c r="BW291" s="115"/>
      <c r="BX291" s="115"/>
      <c r="BY291" s="104">
        <f t="shared" si="97"/>
        <v>0</v>
      </c>
      <c r="BZ291" s="102">
        <f t="shared" si="98"/>
        <v>0</v>
      </c>
      <c r="CA291" s="104">
        <f t="shared" si="87"/>
        <v>423046</v>
      </c>
      <c r="CB291" s="104">
        <f t="shared" si="88"/>
        <v>0</v>
      </c>
      <c r="CC291" s="105">
        <f t="shared" si="99"/>
        <v>423046</v>
      </c>
      <c r="CD291" s="106">
        <f t="shared" si="89"/>
        <v>5736</v>
      </c>
      <c r="CE291" s="107">
        <f t="shared" si="100"/>
        <v>428782</v>
      </c>
      <c r="CF291" s="120"/>
      <c r="CG291" s="109"/>
    </row>
    <row r="292" spans="1:85" hidden="1" x14ac:dyDescent="0.25">
      <c r="A292" s="272" t="s">
        <v>165</v>
      </c>
      <c r="B292" s="99">
        <f t="shared" si="83"/>
        <v>41923</v>
      </c>
      <c r="C292" s="110">
        <f t="shared" si="90"/>
        <v>423046</v>
      </c>
      <c r="D292" s="111">
        <f t="shared" si="91"/>
        <v>0</v>
      </c>
      <c r="E292" s="112">
        <f t="shared" si="92"/>
        <v>5736</v>
      </c>
      <c r="F292" s="113">
        <f t="shared" si="93"/>
        <v>428782</v>
      </c>
      <c r="G292" s="114"/>
      <c r="H292" s="115"/>
      <c r="I292" s="115"/>
      <c r="J292" s="115"/>
      <c r="K292" s="115"/>
      <c r="L292" s="102">
        <f t="shared" si="84"/>
        <v>0</v>
      </c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  <c r="Z292" s="115"/>
      <c r="AA292" s="115"/>
      <c r="AB292" s="102">
        <f t="shared" si="85"/>
        <v>0</v>
      </c>
      <c r="AC292" s="115"/>
      <c r="AD292" s="103">
        <f t="shared" si="86"/>
        <v>0</v>
      </c>
      <c r="AE292" s="115">
        <v>36000</v>
      </c>
      <c r="AF292" s="115">
        <v>13000</v>
      </c>
      <c r="AG292" s="115"/>
      <c r="AH292" s="115"/>
      <c r="AI292" s="115"/>
      <c r="AJ292" s="115"/>
      <c r="AK292" s="115"/>
      <c r="AL292" s="115"/>
      <c r="AM292" s="115"/>
      <c r="AN292" s="115"/>
      <c r="AO292" s="115"/>
      <c r="AP292" s="115"/>
      <c r="AQ292" s="115"/>
      <c r="AR292" s="115"/>
      <c r="AS292" s="115"/>
      <c r="AT292" s="102">
        <f t="shared" si="94"/>
        <v>49000</v>
      </c>
      <c r="AU292" s="115"/>
      <c r="AV292" s="115"/>
      <c r="AW292" s="115"/>
      <c r="AX292" s="115"/>
      <c r="AY292" s="115"/>
      <c r="AZ292" s="115"/>
      <c r="BA292" s="115"/>
      <c r="BB292" s="115"/>
      <c r="BC292" s="115"/>
      <c r="BD292" s="115"/>
      <c r="BE292" s="115"/>
      <c r="BF292" s="115"/>
      <c r="BG292" s="115"/>
      <c r="BH292" s="115"/>
      <c r="BI292" s="115"/>
      <c r="BJ292" s="102">
        <f t="shared" si="95"/>
        <v>0</v>
      </c>
      <c r="BK292" s="115"/>
      <c r="BL292" s="102">
        <f t="shared" si="96"/>
        <v>49000</v>
      </c>
      <c r="BM292" s="115"/>
      <c r="BN292" s="115"/>
      <c r="BO292" s="115"/>
      <c r="BP292" s="115"/>
      <c r="BQ292" s="115"/>
      <c r="BR292" s="115"/>
      <c r="BS292" s="115"/>
      <c r="BT292" s="115"/>
      <c r="BU292" s="115"/>
      <c r="BV292" s="115"/>
      <c r="BW292" s="115"/>
      <c r="BX292" s="115"/>
      <c r="BY292" s="104">
        <f t="shared" si="97"/>
        <v>0</v>
      </c>
      <c r="BZ292" s="102">
        <f t="shared" si="98"/>
        <v>0</v>
      </c>
      <c r="CA292" s="104">
        <f t="shared" si="87"/>
        <v>374046</v>
      </c>
      <c r="CB292" s="104">
        <f t="shared" si="88"/>
        <v>0</v>
      </c>
      <c r="CC292" s="105">
        <f t="shared" si="99"/>
        <v>374046</v>
      </c>
      <c r="CD292" s="106">
        <f t="shared" si="89"/>
        <v>5736</v>
      </c>
      <c r="CE292" s="107">
        <f t="shared" si="100"/>
        <v>379782</v>
      </c>
      <c r="CF292" s="120"/>
      <c r="CG292" s="109"/>
    </row>
    <row r="293" spans="1:85" hidden="1" x14ac:dyDescent="0.25">
      <c r="A293" s="273" t="s">
        <v>166</v>
      </c>
      <c r="B293" s="274">
        <f t="shared" si="83"/>
        <v>41924</v>
      </c>
      <c r="C293" s="110">
        <f t="shared" si="90"/>
        <v>374046</v>
      </c>
      <c r="D293" s="111">
        <f t="shared" si="91"/>
        <v>0</v>
      </c>
      <c r="E293" s="112">
        <f t="shared" si="92"/>
        <v>5736</v>
      </c>
      <c r="F293" s="113">
        <f t="shared" si="93"/>
        <v>379782</v>
      </c>
      <c r="G293" s="114"/>
      <c r="H293" s="115"/>
      <c r="I293" s="115"/>
      <c r="J293" s="115"/>
      <c r="K293" s="115"/>
      <c r="L293" s="102">
        <f t="shared" si="84"/>
        <v>0</v>
      </c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5"/>
      <c r="X293" s="115"/>
      <c r="Y293" s="115"/>
      <c r="Z293" s="115"/>
      <c r="AA293" s="115"/>
      <c r="AB293" s="102">
        <f t="shared" si="85"/>
        <v>0</v>
      </c>
      <c r="AC293" s="115"/>
      <c r="AD293" s="103">
        <f t="shared" si="86"/>
        <v>0</v>
      </c>
      <c r="AE293" s="115"/>
      <c r="AF293" s="115"/>
      <c r="AG293" s="115"/>
      <c r="AH293" s="115"/>
      <c r="AI293" s="115"/>
      <c r="AJ293" s="115"/>
      <c r="AK293" s="115"/>
      <c r="AL293" s="115"/>
      <c r="AM293" s="115"/>
      <c r="AN293" s="115"/>
      <c r="AO293" s="115"/>
      <c r="AP293" s="115"/>
      <c r="AQ293" s="115"/>
      <c r="AR293" s="115"/>
      <c r="AS293" s="115"/>
      <c r="AT293" s="102">
        <f t="shared" si="94"/>
        <v>0</v>
      </c>
      <c r="AU293" s="115"/>
      <c r="AV293" s="115"/>
      <c r="AW293" s="115"/>
      <c r="AX293" s="115"/>
      <c r="AY293" s="115"/>
      <c r="AZ293" s="115"/>
      <c r="BA293" s="115"/>
      <c r="BB293" s="115"/>
      <c r="BC293" s="115"/>
      <c r="BD293" s="115"/>
      <c r="BE293" s="115"/>
      <c r="BF293" s="115"/>
      <c r="BG293" s="115"/>
      <c r="BH293" s="115"/>
      <c r="BI293" s="115"/>
      <c r="BJ293" s="102">
        <f t="shared" si="95"/>
        <v>0</v>
      </c>
      <c r="BK293" s="115"/>
      <c r="BL293" s="102">
        <f t="shared" si="96"/>
        <v>0</v>
      </c>
      <c r="BM293" s="115"/>
      <c r="BN293" s="115"/>
      <c r="BO293" s="115"/>
      <c r="BP293" s="115"/>
      <c r="BQ293" s="115"/>
      <c r="BR293" s="115"/>
      <c r="BS293" s="115"/>
      <c r="BT293" s="115"/>
      <c r="BU293" s="115"/>
      <c r="BV293" s="115"/>
      <c r="BW293" s="115"/>
      <c r="BX293" s="115"/>
      <c r="BY293" s="104">
        <f t="shared" si="97"/>
        <v>0</v>
      </c>
      <c r="BZ293" s="102">
        <f t="shared" si="98"/>
        <v>0</v>
      </c>
      <c r="CA293" s="104">
        <f t="shared" si="87"/>
        <v>374046</v>
      </c>
      <c r="CB293" s="104">
        <f t="shared" si="88"/>
        <v>0</v>
      </c>
      <c r="CC293" s="105">
        <f t="shared" si="99"/>
        <v>374046</v>
      </c>
      <c r="CD293" s="106">
        <f t="shared" si="89"/>
        <v>5736</v>
      </c>
      <c r="CE293" s="107">
        <f t="shared" si="100"/>
        <v>379782</v>
      </c>
      <c r="CF293" s="120"/>
      <c r="CG293" s="109"/>
    </row>
    <row r="294" spans="1:85" hidden="1" x14ac:dyDescent="0.25">
      <c r="A294" s="272" t="s">
        <v>167</v>
      </c>
      <c r="B294" s="99">
        <f t="shared" si="83"/>
        <v>41925</v>
      </c>
      <c r="C294" s="110">
        <f t="shared" si="90"/>
        <v>374046</v>
      </c>
      <c r="D294" s="111">
        <f t="shared" si="91"/>
        <v>0</v>
      </c>
      <c r="E294" s="112">
        <f t="shared" si="92"/>
        <v>5736</v>
      </c>
      <c r="F294" s="113">
        <f t="shared" si="93"/>
        <v>379782</v>
      </c>
      <c r="G294" s="114"/>
      <c r="H294" s="115"/>
      <c r="I294" s="115"/>
      <c r="J294" s="115"/>
      <c r="K294" s="115"/>
      <c r="L294" s="102">
        <f t="shared" si="84"/>
        <v>0</v>
      </c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  <c r="Z294" s="115"/>
      <c r="AA294" s="115"/>
      <c r="AB294" s="102">
        <f t="shared" si="85"/>
        <v>0</v>
      </c>
      <c r="AC294" s="115"/>
      <c r="AD294" s="103">
        <f t="shared" si="86"/>
        <v>0</v>
      </c>
      <c r="AE294" s="115">
        <v>22200</v>
      </c>
      <c r="AF294" s="115"/>
      <c r="AG294" s="115"/>
      <c r="AH294" s="115"/>
      <c r="AI294" s="115"/>
      <c r="AJ294" s="115"/>
      <c r="AK294" s="115"/>
      <c r="AL294" s="115"/>
      <c r="AM294" s="115"/>
      <c r="AN294" s="115"/>
      <c r="AO294" s="115"/>
      <c r="AP294" s="115"/>
      <c r="AQ294" s="115"/>
      <c r="AR294" s="115"/>
      <c r="AS294" s="115"/>
      <c r="AT294" s="102">
        <f t="shared" si="94"/>
        <v>22200</v>
      </c>
      <c r="AU294" s="115"/>
      <c r="AV294" s="115"/>
      <c r="AW294" s="115"/>
      <c r="AX294" s="115"/>
      <c r="AY294" s="115"/>
      <c r="AZ294" s="115"/>
      <c r="BA294" s="115"/>
      <c r="BB294" s="115"/>
      <c r="BC294" s="115"/>
      <c r="BD294" s="115"/>
      <c r="BE294" s="115"/>
      <c r="BF294" s="115"/>
      <c r="BG294" s="115"/>
      <c r="BH294" s="115"/>
      <c r="BI294" s="115"/>
      <c r="BJ294" s="102">
        <f t="shared" si="95"/>
        <v>0</v>
      </c>
      <c r="BK294" s="115"/>
      <c r="BL294" s="102">
        <f t="shared" si="96"/>
        <v>22200</v>
      </c>
      <c r="BM294" s="115"/>
      <c r="BN294" s="115"/>
      <c r="BO294" s="115"/>
      <c r="BP294" s="115"/>
      <c r="BQ294" s="115"/>
      <c r="BR294" s="115"/>
      <c r="BS294" s="115"/>
      <c r="BT294" s="115"/>
      <c r="BU294" s="115"/>
      <c r="BV294" s="115"/>
      <c r="BW294" s="115"/>
      <c r="BX294" s="115"/>
      <c r="BY294" s="104">
        <f t="shared" si="97"/>
        <v>0</v>
      </c>
      <c r="BZ294" s="102">
        <f t="shared" si="98"/>
        <v>0</v>
      </c>
      <c r="CA294" s="104">
        <f t="shared" si="87"/>
        <v>351846</v>
      </c>
      <c r="CB294" s="104">
        <f t="shared" si="88"/>
        <v>0</v>
      </c>
      <c r="CC294" s="105">
        <f t="shared" si="99"/>
        <v>351846</v>
      </c>
      <c r="CD294" s="106">
        <f t="shared" si="89"/>
        <v>5736</v>
      </c>
      <c r="CE294" s="107">
        <f t="shared" si="100"/>
        <v>357582</v>
      </c>
      <c r="CF294" s="120"/>
      <c r="CG294" s="109"/>
    </row>
    <row r="295" spans="1:85" hidden="1" x14ac:dyDescent="0.25">
      <c r="A295" s="272" t="s">
        <v>161</v>
      </c>
      <c r="B295" s="99">
        <f t="shared" si="83"/>
        <v>41926</v>
      </c>
      <c r="C295" s="110">
        <f t="shared" si="90"/>
        <v>351846</v>
      </c>
      <c r="D295" s="111">
        <f t="shared" si="91"/>
        <v>0</v>
      </c>
      <c r="E295" s="112">
        <f t="shared" si="92"/>
        <v>5736</v>
      </c>
      <c r="F295" s="113">
        <f t="shared" si="93"/>
        <v>357582</v>
      </c>
      <c r="G295" s="114"/>
      <c r="H295" s="115"/>
      <c r="I295" s="115"/>
      <c r="J295" s="115"/>
      <c r="K295" s="115"/>
      <c r="L295" s="102">
        <f t="shared" si="84"/>
        <v>0</v>
      </c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/>
      <c r="Y295" s="115"/>
      <c r="Z295" s="115"/>
      <c r="AA295" s="115"/>
      <c r="AB295" s="102">
        <f t="shared" si="85"/>
        <v>0</v>
      </c>
      <c r="AC295" s="115"/>
      <c r="AD295" s="103">
        <f t="shared" si="86"/>
        <v>0</v>
      </c>
      <c r="AE295" s="115">
        <v>57000</v>
      </c>
      <c r="AF295" s="115">
        <v>14000</v>
      </c>
      <c r="AG295" s="115"/>
      <c r="AH295" s="115"/>
      <c r="AI295" s="115"/>
      <c r="AJ295" s="115"/>
      <c r="AK295" s="115"/>
      <c r="AL295" s="115"/>
      <c r="AM295" s="115"/>
      <c r="AN295" s="115"/>
      <c r="AO295" s="115"/>
      <c r="AP295" s="115"/>
      <c r="AQ295" s="115"/>
      <c r="AR295" s="115"/>
      <c r="AS295" s="115"/>
      <c r="AT295" s="102">
        <f t="shared" si="94"/>
        <v>71000</v>
      </c>
      <c r="AU295" s="115"/>
      <c r="AV295" s="115"/>
      <c r="AW295" s="115"/>
      <c r="AX295" s="115"/>
      <c r="AY295" s="115"/>
      <c r="AZ295" s="115"/>
      <c r="BA295" s="115"/>
      <c r="BB295" s="115"/>
      <c r="BC295" s="115"/>
      <c r="BD295" s="115"/>
      <c r="BE295" s="115"/>
      <c r="BF295" s="115"/>
      <c r="BG295" s="115"/>
      <c r="BH295" s="115"/>
      <c r="BI295" s="115"/>
      <c r="BJ295" s="102">
        <f t="shared" si="95"/>
        <v>0</v>
      </c>
      <c r="BK295" s="115"/>
      <c r="BL295" s="102">
        <f t="shared" si="96"/>
        <v>71000</v>
      </c>
      <c r="BM295" s="115"/>
      <c r="BN295" s="115"/>
      <c r="BO295" s="115"/>
      <c r="BP295" s="115"/>
      <c r="BQ295" s="115"/>
      <c r="BR295" s="115"/>
      <c r="BS295" s="115"/>
      <c r="BT295" s="115"/>
      <c r="BU295" s="115"/>
      <c r="BV295" s="115"/>
      <c r="BW295" s="115"/>
      <c r="BX295" s="115"/>
      <c r="BY295" s="104">
        <f t="shared" si="97"/>
        <v>0</v>
      </c>
      <c r="BZ295" s="102">
        <f t="shared" si="98"/>
        <v>0</v>
      </c>
      <c r="CA295" s="104">
        <f t="shared" si="87"/>
        <v>280846</v>
      </c>
      <c r="CB295" s="104">
        <f t="shared" si="88"/>
        <v>0</v>
      </c>
      <c r="CC295" s="105">
        <f t="shared" si="99"/>
        <v>280846</v>
      </c>
      <c r="CD295" s="106">
        <f t="shared" si="89"/>
        <v>5736</v>
      </c>
      <c r="CE295" s="107">
        <f t="shared" si="100"/>
        <v>286582</v>
      </c>
      <c r="CF295" s="120"/>
      <c r="CG295" s="109"/>
    </row>
    <row r="296" spans="1:85" hidden="1" x14ac:dyDescent="0.25">
      <c r="A296" s="272" t="s">
        <v>162</v>
      </c>
      <c r="B296" s="99">
        <f t="shared" si="83"/>
        <v>41927</v>
      </c>
      <c r="C296" s="110">
        <f t="shared" si="90"/>
        <v>280846</v>
      </c>
      <c r="D296" s="111">
        <f t="shared" si="91"/>
        <v>0</v>
      </c>
      <c r="E296" s="112">
        <f t="shared" si="92"/>
        <v>5736</v>
      </c>
      <c r="F296" s="113">
        <f t="shared" si="93"/>
        <v>286582</v>
      </c>
      <c r="G296" s="114">
        <v>300000</v>
      </c>
      <c r="H296" s="115"/>
      <c r="I296" s="115"/>
      <c r="J296" s="115"/>
      <c r="K296" s="115"/>
      <c r="L296" s="102">
        <f t="shared" si="84"/>
        <v>300000</v>
      </c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5"/>
      <c r="X296" s="115"/>
      <c r="Y296" s="115"/>
      <c r="Z296" s="115"/>
      <c r="AA296" s="115"/>
      <c r="AB296" s="102">
        <f t="shared" si="85"/>
        <v>0</v>
      </c>
      <c r="AC296" s="115"/>
      <c r="AD296" s="103">
        <f t="shared" si="86"/>
        <v>300000</v>
      </c>
      <c r="AE296" s="115">
        <v>75000</v>
      </c>
      <c r="AF296" s="115">
        <v>15000</v>
      </c>
      <c r="AG296" s="115"/>
      <c r="AH296" s="115"/>
      <c r="AI296" s="115"/>
      <c r="AJ296" s="115"/>
      <c r="AK296" s="115"/>
      <c r="AL296" s="115"/>
      <c r="AM296" s="115"/>
      <c r="AN296" s="115"/>
      <c r="AO296" s="115"/>
      <c r="AP296" s="115"/>
      <c r="AQ296" s="115"/>
      <c r="AR296" s="115"/>
      <c r="AS296" s="115"/>
      <c r="AT296" s="102">
        <f t="shared" si="94"/>
        <v>90000</v>
      </c>
      <c r="AU296" s="115"/>
      <c r="AV296" s="115"/>
      <c r="AW296" s="115"/>
      <c r="AX296" s="115"/>
      <c r="AY296" s="115"/>
      <c r="AZ296" s="115"/>
      <c r="BA296" s="115"/>
      <c r="BB296" s="115"/>
      <c r="BC296" s="115"/>
      <c r="BD296" s="115"/>
      <c r="BE296" s="115"/>
      <c r="BF296" s="115"/>
      <c r="BG296" s="115"/>
      <c r="BH296" s="115"/>
      <c r="BI296" s="115"/>
      <c r="BJ296" s="102">
        <f t="shared" si="95"/>
        <v>0</v>
      </c>
      <c r="BK296" s="115"/>
      <c r="BL296" s="102">
        <f t="shared" si="96"/>
        <v>90000</v>
      </c>
      <c r="BM296" s="115"/>
      <c r="BN296" s="115"/>
      <c r="BO296" s="115"/>
      <c r="BP296" s="115"/>
      <c r="BQ296" s="115"/>
      <c r="BR296" s="115"/>
      <c r="BS296" s="115"/>
      <c r="BT296" s="115"/>
      <c r="BU296" s="115"/>
      <c r="BV296" s="115"/>
      <c r="BW296" s="115"/>
      <c r="BX296" s="115"/>
      <c r="BY296" s="104">
        <f t="shared" si="97"/>
        <v>0</v>
      </c>
      <c r="BZ296" s="102">
        <f t="shared" si="98"/>
        <v>0</v>
      </c>
      <c r="CA296" s="104">
        <f t="shared" si="87"/>
        <v>490846</v>
      </c>
      <c r="CB296" s="104">
        <f t="shared" si="88"/>
        <v>0</v>
      </c>
      <c r="CC296" s="105">
        <f t="shared" si="99"/>
        <v>490846</v>
      </c>
      <c r="CD296" s="106">
        <f t="shared" si="89"/>
        <v>5736</v>
      </c>
      <c r="CE296" s="107">
        <f t="shared" si="100"/>
        <v>496582</v>
      </c>
      <c r="CF296" s="120"/>
      <c r="CG296" s="109"/>
    </row>
    <row r="297" spans="1:85" hidden="1" x14ac:dyDescent="0.25">
      <c r="A297" s="272" t="s">
        <v>163</v>
      </c>
      <c r="B297" s="99">
        <f t="shared" si="83"/>
        <v>41928</v>
      </c>
      <c r="C297" s="110">
        <f t="shared" si="90"/>
        <v>490846</v>
      </c>
      <c r="D297" s="111">
        <f t="shared" si="91"/>
        <v>0</v>
      </c>
      <c r="E297" s="112">
        <f t="shared" si="92"/>
        <v>5736</v>
      </c>
      <c r="F297" s="113">
        <f t="shared" si="93"/>
        <v>496582</v>
      </c>
      <c r="G297" s="114"/>
      <c r="H297" s="115"/>
      <c r="I297" s="115"/>
      <c r="J297" s="115"/>
      <c r="K297" s="115"/>
      <c r="L297" s="102">
        <f t="shared" si="84"/>
        <v>0</v>
      </c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5"/>
      <c r="X297" s="115"/>
      <c r="Y297" s="115"/>
      <c r="Z297" s="115"/>
      <c r="AA297" s="115"/>
      <c r="AB297" s="102">
        <f t="shared" si="85"/>
        <v>0</v>
      </c>
      <c r="AC297" s="115"/>
      <c r="AD297" s="103">
        <f t="shared" si="86"/>
        <v>0</v>
      </c>
      <c r="AE297" s="115">
        <v>59200</v>
      </c>
      <c r="AF297" s="115">
        <v>10000</v>
      </c>
      <c r="AG297" s="115"/>
      <c r="AH297" s="115"/>
      <c r="AI297" s="115"/>
      <c r="AJ297" s="115"/>
      <c r="AK297" s="115"/>
      <c r="AL297" s="115"/>
      <c r="AM297" s="115"/>
      <c r="AN297" s="115"/>
      <c r="AO297" s="115"/>
      <c r="AP297" s="115"/>
      <c r="AQ297" s="115"/>
      <c r="AR297" s="115"/>
      <c r="AS297" s="115"/>
      <c r="AT297" s="102">
        <f t="shared" si="94"/>
        <v>69200</v>
      </c>
      <c r="AU297" s="115"/>
      <c r="AV297" s="115"/>
      <c r="AW297" s="115"/>
      <c r="AX297" s="115"/>
      <c r="AY297" s="115"/>
      <c r="AZ297" s="115"/>
      <c r="BA297" s="115"/>
      <c r="BB297" s="115"/>
      <c r="BC297" s="115"/>
      <c r="BD297" s="115"/>
      <c r="BE297" s="115"/>
      <c r="BF297" s="115"/>
      <c r="BG297" s="115"/>
      <c r="BH297" s="115"/>
      <c r="BI297" s="115"/>
      <c r="BJ297" s="102">
        <f t="shared" si="95"/>
        <v>0</v>
      </c>
      <c r="BK297" s="115"/>
      <c r="BL297" s="102">
        <f t="shared" si="96"/>
        <v>69200</v>
      </c>
      <c r="BM297" s="115"/>
      <c r="BN297" s="115"/>
      <c r="BO297" s="115"/>
      <c r="BP297" s="115"/>
      <c r="BQ297" s="115"/>
      <c r="BR297" s="115"/>
      <c r="BS297" s="115"/>
      <c r="BT297" s="115"/>
      <c r="BU297" s="115"/>
      <c r="BV297" s="115"/>
      <c r="BW297" s="115"/>
      <c r="BX297" s="115"/>
      <c r="BY297" s="104">
        <f t="shared" si="97"/>
        <v>0</v>
      </c>
      <c r="BZ297" s="102">
        <f t="shared" si="98"/>
        <v>0</v>
      </c>
      <c r="CA297" s="104">
        <f t="shared" si="87"/>
        <v>421646</v>
      </c>
      <c r="CB297" s="104">
        <f t="shared" si="88"/>
        <v>0</v>
      </c>
      <c r="CC297" s="105">
        <f t="shared" si="99"/>
        <v>421646</v>
      </c>
      <c r="CD297" s="106">
        <f t="shared" si="89"/>
        <v>5736</v>
      </c>
      <c r="CE297" s="107">
        <f t="shared" si="100"/>
        <v>427382</v>
      </c>
      <c r="CF297" s="120"/>
      <c r="CG297" s="109"/>
    </row>
    <row r="298" spans="1:85" hidden="1" x14ac:dyDescent="0.25">
      <c r="A298" s="272" t="s">
        <v>164</v>
      </c>
      <c r="B298" s="99">
        <f t="shared" ref="B298:B361" si="101">B297+1</f>
        <v>41929</v>
      </c>
      <c r="C298" s="110">
        <f t="shared" si="90"/>
        <v>421646</v>
      </c>
      <c r="D298" s="111">
        <f t="shared" si="91"/>
        <v>0</v>
      </c>
      <c r="E298" s="112">
        <f t="shared" si="92"/>
        <v>5736</v>
      </c>
      <c r="F298" s="113">
        <f t="shared" si="93"/>
        <v>427382</v>
      </c>
      <c r="G298" s="114">
        <v>60000</v>
      </c>
      <c r="H298" s="115"/>
      <c r="I298" s="115"/>
      <c r="J298" s="115"/>
      <c r="K298" s="115"/>
      <c r="L298" s="102">
        <f t="shared" si="84"/>
        <v>60000</v>
      </c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5"/>
      <c r="X298" s="115"/>
      <c r="Y298" s="115"/>
      <c r="Z298" s="115"/>
      <c r="AA298" s="115"/>
      <c r="AB298" s="102">
        <f t="shared" si="85"/>
        <v>0</v>
      </c>
      <c r="AC298" s="115"/>
      <c r="AD298" s="103">
        <f t="shared" si="86"/>
        <v>60000</v>
      </c>
      <c r="AE298" s="115">
        <v>70350</v>
      </c>
      <c r="AF298" s="115">
        <v>10000</v>
      </c>
      <c r="AG298" s="115"/>
      <c r="AH298" s="115"/>
      <c r="AI298" s="115"/>
      <c r="AJ298" s="115"/>
      <c r="AK298" s="115"/>
      <c r="AL298" s="115"/>
      <c r="AM298" s="115"/>
      <c r="AN298" s="115"/>
      <c r="AO298" s="115"/>
      <c r="AP298" s="115"/>
      <c r="AQ298" s="115"/>
      <c r="AR298" s="115"/>
      <c r="AS298" s="115"/>
      <c r="AT298" s="102">
        <f t="shared" si="94"/>
        <v>80350</v>
      </c>
      <c r="AU298" s="115"/>
      <c r="AV298" s="115"/>
      <c r="AW298" s="115"/>
      <c r="AX298" s="115"/>
      <c r="AY298" s="115"/>
      <c r="AZ298" s="115"/>
      <c r="BA298" s="115"/>
      <c r="BB298" s="115"/>
      <c r="BC298" s="115"/>
      <c r="BD298" s="115"/>
      <c r="BE298" s="115"/>
      <c r="BF298" s="115"/>
      <c r="BG298" s="115"/>
      <c r="BH298" s="115"/>
      <c r="BI298" s="115"/>
      <c r="BJ298" s="102">
        <f t="shared" si="95"/>
        <v>0</v>
      </c>
      <c r="BK298" s="115"/>
      <c r="BL298" s="102">
        <f t="shared" si="96"/>
        <v>80350</v>
      </c>
      <c r="BM298" s="115"/>
      <c r="BN298" s="115"/>
      <c r="BO298" s="115"/>
      <c r="BP298" s="115"/>
      <c r="BQ298" s="115"/>
      <c r="BR298" s="115"/>
      <c r="BS298" s="115"/>
      <c r="BT298" s="115"/>
      <c r="BU298" s="115"/>
      <c r="BV298" s="115"/>
      <c r="BW298" s="115"/>
      <c r="BX298" s="115"/>
      <c r="BY298" s="104">
        <f t="shared" si="97"/>
        <v>0</v>
      </c>
      <c r="BZ298" s="102">
        <f t="shared" si="98"/>
        <v>0</v>
      </c>
      <c r="CA298" s="104">
        <f t="shared" si="87"/>
        <v>401296</v>
      </c>
      <c r="CB298" s="104">
        <f t="shared" si="88"/>
        <v>0</v>
      </c>
      <c r="CC298" s="105">
        <f t="shared" si="99"/>
        <v>401296</v>
      </c>
      <c r="CD298" s="106">
        <f t="shared" si="89"/>
        <v>5736</v>
      </c>
      <c r="CE298" s="107">
        <f t="shared" si="100"/>
        <v>407032</v>
      </c>
      <c r="CF298" s="120"/>
      <c r="CG298" s="109"/>
    </row>
    <row r="299" spans="1:85" hidden="1" x14ac:dyDescent="0.25">
      <c r="A299" s="272" t="s">
        <v>165</v>
      </c>
      <c r="B299" s="99">
        <f t="shared" si="101"/>
        <v>41930</v>
      </c>
      <c r="C299" s="110">
        <f t="shared" si="90"/>
        <v>401296</v>
      </c>
      <c r="D299" s="111">
        <f t="shared" si="91"/>
        <v>0</v>
      </c>
      <c r="E299" s="112">
        <f t="shared" si="92"/>
        <v>5736</v>
      </c>
      <c r="F299" s="113">
        <f t="shared" si="93"/>
        <v>407032</v>
      </c>
      <c r="G299" s="114"/>
      <c r="H299" s="115"/>
      <c r="I299" s="115"/>
      <c r="J299" s="115"/>
      <c r="K299" s="115"/>
      <c r="L299" s="102">
        <f t="shared" si="84"/>
        <v>0</v>
      </c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/>
      <c r="Y299" s="115"/>
      <c r="Z299" s="115"/>
      <c r="AA299" s="115"/>
      <c r="AB299" s="102">
        <f t="shared" si="85"/>
        <v>0</v>
      </c>
      <c r="AC299" s="115"/>
      <c r="AD299" s="103">
        <f t="shared" si="86"/>
        <v>0</v>
      </c>
      <c r="AE299" s="294">
        <v>29000</v>
      </c>
      <c r="AF299" s="115"/>
      <c r="AG299" s="115"/>
      <c r="AH299" s="115"/>
      <c r="AI299" s="115"/>
      <c r="AJ299" s="115"/>
      <c r="AK299" s="115"/>
      <c r="AL299" s="115"/>
      <c r="AM299" s="115"/>
      <c r="AN299" s="115"/>
      <c r="AO299" s="115"/>
      <c r="AP299" s="115"/>
      <c r="AQ299" s="115"/>
      <c r="AR299" s="115"/>
      <c r="AS299" s="115"/>
      <c r="AT299" s="102">
        <f t="shared" si="94"/>
        <v>29000</v>
      </c>
      <c r="AU299" s="115"/>
      <c r="AV299" s="115"/>
      <c r="AW299" s="115"/>
      <c r="AX299" s="115"/>
      <c r="AY299" s="115"/>
      <c r="AZ299" s="115"/>
      <c r="BA299" s="115"/>
      <c r="BB299" s="115"/>
      <c r="BC299" s="115"/>
      <c r="BD299" s="115"/>
      <c r="BE299" s="115"/>
      <c r="BF299" s="115"/>
      <c r="BG299" s="115"/>
      <c r="BH299" s="115"/>
      <c r="BI299" s="115"/>
      <c r="BJ299" s="102">
        <f t="shared" si="95"/>
        <v>0</v>
      </c>
      <c r="BK299" s="115"/>
      <c r="BL299" s="102">
        <f t="shared" si="96"/>
        <v>29000</v>
      </c>
      <c r="BM299" s="115"/>
      <c r="BN299" s="115"/>
      <c r="BO299" s="115"/>
      <c r="BP299" s="115"/>
      <c r="BQ299" s="115"/>
      <c r="BR299" s="115"/>
      <c r="BS299" s="115"/>
      <c r="BT299" s="115"/>
      <c r="BU299" s="115"/>
      <c r="BV299" s="115"/>
      <c r="BW299" s="115"/>
      <c r="BX299" s="115"/>
      <c r="BY299" s="104">
        <f t="shared" si="97"/>
        <v>0</v>
      </c>
      <c r="BZ299" s="102">
        <f t="shared" si="98"/>
        <v>0</v>
      </c>
      <c r="CA299" s="104">
        <f t="shared" si="87"/>
        <v>372296</v>
      </c>
      <c r="CB299" s="104">
        <f t="shared" si="88"/>
        <v>0</v>
      </c>
      <c r="CC299" s="105">
        <f t="shared" si="99"/>
        <v>372296</v>
      </c>
      <c r="CD299" s="106">
        <f t="shared" si="89"/>
        <v>5736</v>
      </c>
      <c r="CE299" s="107">
        <f t="shared" si="100"/>
        <v>378032</v>
      </c>
      <c r="CF299" s="120"/>
      <c r="CG299" s="109"/>
    </row>
    <row r="300" spans="1:85" hidden="1" x14ac:dyDescent="0.25">
      <c r="A300" s="273" t="s">
        <v>166</v>
      </c>
      <c r="B300" s="274">
        <f t="shared" si="101"/>
        <v>41931</v>
      </c>
      <c r="C300" s="110">
        <f t="shared" si="90"/>
        <v>372296</v>
      </c>
      <c r="D300" s="111">
        <f t="shared" si="91"/>
        <v>0</v>
      </c>
      <c r="E300" s="112">
        <f t="shared" si="92"/>
        <v>5736</v>
      </c>
      <c r="F300" s="113">
        <f t="shared" si="93"/>
        <v>378032</v>
      </c>
      <c r="G300" s="114"/>
      <c r="H300" s="115"/>
      <c r="I300" s="115"/>
      <c r="J300" s="115"/>
      <c r="K300" s="115"/>
      <c r="L300" s="102">
        <f t="shared" si="84"/>
        <v>0</v>
      </c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  <c r="Z300" s="115"/>
      <c r="AA300" s="115"/>
      <c r="AB300" s="102">
        <f t="shared" si="85"/>
        <v>0</v>
      </c>
      <c r="AC300" s="115"/>
      <c r="AD300" s="103">
        <f t="shared" si="86"/>
        <v>0</v>
      </c>
      <c r="AE300" s="195"/>
      <c r="AF300" s="115"/>
      <c r="AG300" s="115"/>
      <c r="AH300" s="115"/>
      <c r="AI300" s="115"/>
      <c r="AJ300" s="115"/>
      <c r="AK300" s="115"/>
      <c r="AL300" s="115"/>
      <c r="AM300" s="115"/>
      <c r="AN300" s="115"/>
      <c r="AO300" s="115"/>
      <c r="AP300" s="115"/>
      <c r="AQ300" s="115"/>
      <c r="AR300" s="115"/>
      <c r="AS300" s="115"/>
      <c r="AT300" s="102">
        <f t="shared" si="94"/>
        <v>0</v>
      </c>
      <c r="AU300" s="115"/>
      <c r="AV300" s="115"/>
      <c r="AW300" s="115"/>
      <c r="AX300" s="115"/>
      <c r="AY300" s="115"/>
      <c r="AZ300" s="115"/>
      <c r="BA300" s="115"/>
      <c r="BB300" s="115"/>
      <c r="BC300" s="115"/>
      <c r="BD300" s="115"/>
      <c r="BE300" s="115"/>
      <c r="BF300" s="115"/>
      <c r="BG300" s="115"/>
      <c r="BH300" s="115"/>
      <c r="BI300" s="115"/>
      <c r="BJ300" s="102">
        <f t="shared" si="95"/>
        <v>0</v>
      </c>
      <c r="BK300" s="115"/>
      <c r="BL300" s="102">
        <f t="shared" si="96"/>
        <v>0</v>
      </c>
      <c r="BM300" s="115"/>
      <c r="BN300" s="115"/>
      <c r="BO300" s="115"/>
      <c r="BP300" s="115"/>
      <c r="BQ300" s="115"/>
      <c r="BR300" s="115"/>
      <c r="BS300" s="115"/>
      <c r="BT300" s="115"/>
      <c r="BU300" s="115"/>
      <c r="BV300" s="115"/>
      <c r="BW300" s="115"/>
      <c r="BX300" s="115"/>
      <c r="BY300" s="104">
        <f t="shared" si="97"/>
        <v>0</v>
      </c>
      <c r="BZ300" s="102">
        <f t="shared" si="98"/>
        <v>0</v>
      </c>
      <c r="CA300" s="104">
        <f t="shared" si="87"/>
        <v>372296</v>
      </c>
      <c r="CB300" s="104">
        <f t="shared" si="88"/>
        <v>0</v>
      </c>
      <c r="CC300" s="105">
        <f t="shared" si="99"/>
        <v>372296</v>
      </c>
      <c r="CD300" s="106">
        <f t="shared" si="89"/>
        <v>5736</v>
      </c>
      <c r="CE300" s="107">
        <f t="shared" si="100"/>
        <v>378032</v>
      </c>
      <c r="CF300" s="120"/>
      <c r="CG300" s="109"/>
    </row>
    <row r="301" spans="1:85" hidden="1" x14ac:dyDescent="0.25">
      <c r="A301" s="272" t="s">
        <v>167</v>
      </c>
      <c r="B301" s="99">
        <f t="shared" si="101"/>
        <v>41932</v>
      </c>
      <c r="C301" s="110">
        <f t="shared" si="90"/>
        <v>372296</v>
      </c>
      <c r="D301" s="111">
        <f t="shared" si="91"/>
        <v>0</v>
      </c>
      <c r="E301" s="112">
        <f t="shared" si="92"/>
        <v>5736</v>
      </c>
      <c r="F301" s="113">
        <f t="shared" si="93"/>
        <v>378032</v>
      </c>
      <c r="G301" s="114"/>
      <c r="H301" s="115"/>
      <c r="I301" s="115"/>
      <c r="J301" s="115"/>
      <c r="K301" s="115"/>
      <c r="L301" s="102">
        <f t="shared" si="84"/>
        <v>0</v>
      </c>
      <c r="M301" s="115"/>
      <c r="N301" s="115"/>
      <c r="O301" s="115"/>
      <c r="P301" s="115"/>
      <c r="Q301" s="115"/>
      <c r="R301" s="115"/>
      <c r="S301" s="115"/>
      <c r="T301" s="115"/>
      <c r="U301" s="115"/>
      <c r="V301" s="115"/>
      <c r="W301" s="115"/>
      <c r="X301" s="115"/>
      <c r="Y301" s="115"/>
      <c r="Z301" s="115"/>
      <c r="AA301" s="115"/>
      <c r="AB301" s="102">
        <f t="shared" si="85"/>
        <v>0</v>
      </c>
      <c r="AC301" s="115"/>
      <c r="AD301" s="103">
        <f t="shared" si="86"/>
        <v>0</v>
      </c>
      <c r="AE301" s="115">
        <v>39200</v>
      </c>
      <c r="AF301" s="115"/>
      <c r="AG301" s="115"/>
      <c r="AH301" s="115"/>
      <c r="AI301" s="115"/>
      <c r="AJ301" s="115"/>
      <c r="AK301" s="115"/>
      <c r="AL301" s="115"/>
      <c r="AM301" s="115"/>
      <c r="AN301" s="115"/>
      <c r="AO301" s="115"/>
      <c r="AP301" s="115"/>
      <c r="AQ301" s="115"/>
      <c r="AR301" s="115"/>
      <c r="AS301" s="115"/>
      <c r="AT301" s="102">
        <f t="shared" si="94"/>
        <v>39200</v>
      </c>
      <c r="AU301" s="115"/>
      <c r="AV301" s="115"/>
      <c r="AW301" s="115"/>
      <c r="AX301" s="115"/>
      <c r="AY301" s="115"/>
      <c r="AZ301" s="115"/>
      <c r="BA301" s="115"/>
      <c r="BB301" s="115"/>
      <c r="BC301" s="115"/>
      <c r="BD301" s="115"/>
      <c r="BE301" s="115"/>
      <c r="BF301" s="115"/>
      <c r="BG301" s="115"/>
      <c r="BH301" s="115"/>
      <c r="BI301" s="115"/>
      <c r="BJ301" s="102">
        <f t="shared" si="95"/>
        <v>0</v>
      </c>
      <c r="BK301" s="115"/>
      <c r="BL301" s="102">
        <f t="shared" si="96"/>
        <v>39200</v>
      </c>
      <c r="BM301" s="115"/>
      <c r="BN301" s="115"/>
      <c r="BO301" s="115"/>
      <c r="BP301" s="115"/>
      <c r="BQ301" s="115"/>
      <c r="BR301" s="115"/>
      <c r="BS301" s="115"/>
      <c r="BT301" s="115"/>
      <c r="BU301" s="115"/>
      <c r="BV301" s="115"/>
      <c r="BW301" s="115"/>
      <c r="BX301" s="115"/>
      <c r="BY301" s="104">
        <f t="shared" si="97"/>
        <v>0</v>
      </c>
      <c r="BZ301" s="102">
        <f t="shared" si="98"/>
        <v>0</v>
      </c>
      <c r="CA301" s="104">
        <f t="shared" si="87"/>
        <v>333096</v>
      </c>
      <c r="CB301" s="104">
        <f t="shared" si="88"/>
        <v>0</v>
      </c>
      <c r="CC301" s="105">
        <f t="shared" si="99"/>
        <v>333096</v>
      </c>
      <c r="CD301" s="106">
        <f t="shared" si="89"/>
        <v>5736</v>
      </c>
      <c r="CE301" s="107">
        <f t="shared" si="100"/>
        <v>338832</v>
      </c>
      <c r="CF301" s="120"/>
      <c r="CG301" s="109"/>
    </row>
    <row r="302" spans="1:85" hidden="1" x14ac:dyDescent="0.25">
      <c r="A302" s="272" t="s">
        <v>161</v>
      </c>
      <c r="B302" s="99">
        <f t="shared" si="101"/>
        <v>41933</v>
      </c>
      <c r="C302" s="110">
        <f t="shared" si="90"/>
        <v>333096</v>
      </c>
      <c r="D302" s="111">
        <f t="shared" si="91"/>
        <v>0</v>
      </c>
      <c r="E302" s="112">
        <f t="shared" si="92"/>
        <v>5736</v>
      </c>
      <c r="F302" s="113">
        <f t="shared" si="93"/>
        <v>338832</v>
      </c>
      <c r="G302" s="114"/>
      <c r="H302" s="115"/>
      <c r="I302" s="115"/>
      <c r="J302" s="115"/>
      <c r="K302" s="115"/>
      <c r="L302" s="102">
        <f t="shared" si="84"/>
        <v>0</v>
      </c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5"/>
      <c r="X302" s="115"/>
      <c r="Y302" s="115"/>
      <c r="Z302" s="115"/>
      <c r="AA302" s="115"/>
      <c r="AB302" s="102">
        <f t="shared" si="85"/>
        <v>0</v>
      </c>
      <c r="AC302" s="115"/>
      <c r="AD302" s="103">
        <f t="shared" si="86"/>
        <v>0</v>
      </c>
      <c r="AE302" s="115">
        <v>45800</v>
      </c>
      <c r="AF302" s="115">
        <v>18500</v>
      </c>
      <c r="AG302" s="115"/>
      <c r="AH302" s="115"/>
      <c r="AI302" s="115"/>
      <c r="AJ302" s="115"/>
      <c r="AK302" s="115"/>
      <c r="AL302" s="115"/>
      <c r="AM302" s="115"/>
      <c r="AN302" s="115"/>
      <c r="AO302" s="115"/>
      <c r="AP302" s="115"/>
      <c r="AQ302" s="115"/>
      <c r="AR302" s="115"/>
      <c r="AS302" s="115"/>
      <c r="AT302" s="102">
        <f t="shared" si="94"/>
        <v>64300</v>
      </c>
      <c r="AU302" s="115"/>
      <c r="AV302" s="115"/>
      <c r="AW302" s="115"/>
      <c r="AX302" s="115"/>
      <c r="AY302" s="115"/>
      <c r="AZ302" s="115"/>
      <c r="BA302" s="115"/>
      <c r="BB302" s="115"/>
      <c r="BC302" s="115"/>
      <c r="BD302" s="115"/>
      <c r="BE302" s="115"/>
      <c r="BF302" s="115"/>
      <c r="BG302" s="115"/>
      <c r="BH302" s="115"/>
      <c r="BI302" s="115"/>
      <c r="BJ302" s="102">
        <f t="shared" si="95"/>
        <v>0</v>
      </c>
      <c r="BK302" s="115"/>
      <c r="BL302" s="102">
        <f t="shared" si="96"/>
        <v>64300</v>
      </c>
      <c r="BM302" s="115"/>
      <c r="BN302" s="115"/>
      <c r="BO302" s="115"/>
      <c r="BP302" s="115"/>
      <c r="BQ302" s="115"/>
      <c r="BR302" s="115"/>
      <c r="BS302" s="115"/>
      <c r="BT302" s="115"/>
      <c r="BU302" s="115"/>
      <c r="BV302" s="115"/>
      <c r="BW302" s="115"/>
      <c r="BX302" s="115"/>
      <c r="BY302" s="104">
        <f t="shared" si="97"/>
        <v>0</v>
      </c>
      <c r="BZ302" s="102">
        <f t="shared" si="98"/>
        <v>0</v>
      </c>
      <c r="CA302" s="104">
        <f t="shared" si="87"/>
        <v>268796</v>
      </c>
      <c r="CB302" s="104">
        <f t="shared" si="88"/>
        <v>0</v>
      </c>
      <c r="CC302" s="105">
        <f t="shared" si="99"/>
        <v>268796</v>
      </c>
      <c r="CD302" s="106">
        <f t="shared" si="89"/>
        <v>5736</v>
      </c>
      <c r="CE302" s="107">
        <f t="shared" si="100"/>
        <v>274532</v>
      </c>
      <c r="CF302" s="120"/>
      <c r="CG302" s="109"/>
    </row>
    <row r="303" spans="1:85" hidden="1" x14ac:dyDescent="0.25">
      <c r="A303" s="272" t="s">
        <v>162</v>
      </c>
      <c r="B303" s="99">
        <f t="shared" si="101"/>
        <v>41934</v>
      </c>
      <c r="C303" s="110">
        <f t="shared" si="90"/>
        <v>268796</v>
      </c>
      <c r="D303" s="111">
        <f t="shared" si="91"/>
        <v>0</v>
      </c>
      <c r="E303" s="112">
        <f t="shared" si="92"/>
        <v>5736</v>
      </c>
      <c r="F303" s="113">
        <f t="shared" si="93"/>
        <v>274532</v>
      </c>
      <c r="G303" s="114">
        <v>360000</v>
      </c>
      <c r="H303" s="115"/>
      <c r="I303" s="115"/>
      <c r="J303" s="115"/>
      <c r="K303" s="115"/>
      <c r="L303" s="102">
        <f t="shared" si="84"/>
        <v>360000</v>
      </c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5"/>
      <c r="X303" s="115"/>
      <c r="Y303" s="115"/>
      <c r="Z303" s="115"/>
      <c r="AA303" s="115"/>
      <c r="AB303" s="102">
        <f t="shared" si="85"/>
        <v>0</v>
      </c>
      <c r="AC303" s="115"/>
      <c r="AD303" s="103">
        <f t="shared" si="86"/>
        <v>360000</v>
      </c>
      <c r="AE303" s="294">
        <v>81400</v>
      </c>
      <c r="AF303" s="294">
        <v>15000</v>
      </c>
      <c r="AG303" s="115"/>
      <c r="AH303" s="115"/>
      <c r="AI303" s="115"/>
      <c r="AJ303" s="115"/>
      <c r="AK303" s="115"/>
      <c r="AL303" s="115"/>
      <c r="AM303" s="115"/>
      <c r="AN303" s="115"/>
      <c r="AO303" s="115"/>
      <c r="AP303" s="115"/>
      <c r="AQ303" s="115"/>
      <c r="AR303" s="115"/>
      <c r="AS303" s="115"/>
      <c r="AT303" s="102">
        <f t="shared" si="94"/>
        <v>96400</v>
      </c>
      <c r="AU303" s="115"/>
      <c r="AV303" s="115"/>
      <c r="AW303" s="115"/>
      <c r="AX303" s="115"/>
      <c r="AY303" s="115"/>
      <c r="AZ303" s="115"/>
      <c r="BA303" s="115"/>
      <c r="BB303" s="115"/>
      <c r="BC303" s="115"/>
      <c r="BD303" s="115"/>
      <c r="BE303" s="115"/>
      <c r="BF303" s="115"/>
      <c r="BG303" s="115"/>
      <c r="BH303" s="115"/>
      <c r="BI303" s="115"/>
      <c r="BJ303" s="102">
        <f t="shared" si="95"/>
        <v>0</v>
      </c>
      <c r="BK303" s="115"/>
      <c r="BL303" s="102">
        <f t="shared" si="96"/>
        <v>96400</v>
      </c>
      <c r="BM303" s="115"/>
      <c r="BN303" s="115"/>
      <c r="BO303" s="115"/>
      <c r="BP303" s="115"/>
      <c r="BQ303" s="115"/>
      <c r="BR303" s="115"/>
      <c r="BS303" s="115"/>
      <c r="BT303" s="115"/>
      <c r="BU303" s="115"/>
      <c r="BV303" s="115"/>
      <c r="BW303" s="115"/>
      <c r="BX303" s="115"/>
      <c r="BY303" s="104">
        <f t="shared" si="97"/>
        <v>0</v>
      </c>
      <c r="BZ303" s="102">
        <f t="shared" si="98"/>
        <v>0</v>
      </c>
      <c r="CA303" s="104">
        <f t="shared" si="87"/>
        <v>532396</v>
      </c>
      <c r="CB303" s="104">
        <f t="shared" si="88"/>
        <v>0</v>
      </c>
      <c r="CC303" s="105">
        <f t="shared" si="99"/>
        <v>532396</v>
      </c>
      <c r="CD303" s="106">
        <f t="shared" si="89"/>
        <v>5736</v>
      </c>
      <c r="CE303" s="107">
        <f t="shared" si="100"/>
        <v>538132</v>
      </c>
      <c r="CF303" s="120"/>
      <c r="CG303" s="109"/>
    </row>
    <row r="304" spans="1:85" hidden="1" x14ac:dyDescent="0.25">
      <c r="A304" s="272" t="s">
        <v>163</v>
      </c>
      <c r="B304" s="99">
        <f t="shared" si="101"/>
        <v>41935</v>
      </c>
      <c r="C304" s="110">
        <f t="shared" si="90"/>
        <v>532396</v>
      </c>
      <c r="D304" s="111">
        <f t="shared" si="91"/>
        <v>0</v>
      </c>
      <c r="E304" s="112">
        <f t="shared" si="92"/>
        <v>5736</v>
      </c>
      <c r="F304" s="113">
        <f t="shared" si="93"/>
        <v>538132</v>
      </c>
      <c r="G304" s="114"/>
      <c r="H304" s="115"/>
      <c r="I304" s="115"/>
      <c r="J304" s="115"/>
      <c r="K304" s="115"/>
      <c r="L304" s="102">
        <f t="shared" si="84"/>
        <v>0</v>
      </c>
      <c r="M304" s="115"/>
      <c r="N304" s="115"/>
      <c r="O304" s="115"/>
      <c r="P304" s="115"/>
      <c r="Q304" s="115"/>
      <c r="R304" s="115"/>
      <c r="S304" s="115"/>
      <c r="T304" s="115"/>
      <c r="U304" s="115"/>
      <c r="V304" s="115"/>
      <c r="W304" s="115"/>
      <c r="X304" s="115"/>
      <c r="Y304" s="115"/>
      <c r="Z304" s="115"/>
      <c r="AA304" s="115"/>
      <c r="AB304" s="102">
        <f t="shared" si="85"/>
        <v>0</v>
      </c>
      <c r="AC304" s="115"/>
      <c r="AD304" s="103">
        <f t="shared" si="86"/>
        <v>0</v>
      </c>
      <c r="AE304" s="115">
        <v>64400</v>
      </c>
      <c r="AF304" s="115">
        <v>16000</v>
      </c>
      <c r="AG304" s="115"/>
      <c r="AH304" s="115"/>
      <c r="AI304" s="115"/>
      <c r="AJ304" s="115"/>
      <c r="AK304" s="115"/>
      <c r="AL304" s="115"/>
      <c r="AM304" s="115"/>
      <c r="AN304" s="115"/>
      <c r="AO304" s="115"/>
      <c r="AP304" s="115"/>
      <c r="AQ304" s="115"/>
      <c r="AR304" s="115"/>
      <c r="AS304" s="115"/>
      <c r="AT304" s="102">
        <f t="shared" si="94"/>
        <v>80400</v>
      </c>
      <c r="AU304" s="115"/>
      <c r="AV304" s="115"/>
      <c r="AW304" s="115"/>
      <c r="AX304" s="115"/>
      <c r="AY304" s="115"/>
      <c r="AZ304" s="115"/>
      <c r="BA304" s="115"/>
      <c r="BB304" s="115"/>
      <c r="BC304" s="115"/>
      <c r="BD304" s="115"/>
      <c r="BE304" s="115"/>
      <c r="BF304" s="115"/>
      <c r="BG304" s="115"/>
      <c r="BH304" s="115"/>
      <c r="BI304" s="115"/>
      <c r="BJ304" s="102">
        <f t="shared" si="95"/>
        <v>0</v>
      </c>
      <c r="BK304" s="115"/>
      <c r="BL304" s="102">
        <f t="shared" si="96"/>
        <v>80400</v>
      </c>
      <c r="BM304" s="115"/>
      <c r="BN304" s="115"/>
      <c r="BO304" s="115"/>
      <c r="BP304" s="115"/>
      <c r="BQ304" s="115"/>
      <c r="BR304" s="115"/>
      <c r="BS304" s="115"/>
      <c r="BT304" s="115"/>
      <c r="BU304" s="115"/>
      <c r="BV304" s="115"/>
      <c r="BW304" s="115"/>
      <c r="BX304" s="115"/>
      <c r="BY304" s="104">
        <f t="shared" si="97"/>
        <v>0</v>
      </c>
      <c r="BZ304" s="102">
        <f t="shared" si="98"/>
        <v>0</v>
      </c>
      <c r="CA304" s="104">
        <f t="shared" si="87"/>
        <v>451996</v>
      </c>
      <c r="CB304" s="104">
        <f t="shared" si="88"/>
        <v>0</v>
      </c>
      <c r="CC304" s="105">
        <f t="shared" si="99"/>
        <v>451996</v>
      </c>
      <c r="CD304" s="106">
        <f t="shared" si="89"/>
        <v>5736</v>
      </c>
      <c r="CE304" s="107">
        <f t="shared" si="100"/>
        <v>457732</v>
      </c>
      <c r="CF304" s="120"/>
      <c r="CG304" s="109"/>
    </row>
    <row r="305" spans="1:85" hidden="1" x14ac:dyDescent="0.25">
      <c r="A305" s="272" t="s">
        <v>164</v>
      </c>
      <c r="B305" s="99">
        <f t="shared" si="101"/>
        <v>41936</v>
      </c>
      <c r="C305" s="110">
        <f t="shared" si="90"/>
        <v>451996</v>
      </c>
      <c r="D305" s="111">
        <f t="shared" si="91"/>
        <v>0</v>
      </c>
      <c r="E305" s="112">
        <f t="shared" si="92"/>
        <v>5736</v>
      </c>
      <c r="F305" s="113">
        <f t="shared" si="93"/>
        <v>457732</v>
      </c>
      <c r="G305" s="114"/>
      <c r="H305" s="115"/>
      <c r="I305" s="115"/>
      <c r="J305" s="115"/>
      <c r="K305" s="115"/>
      <c r="L305" s="102">
        <f t="shared" si="84"/>
        <v>0</v>
      </c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  <c r="AA305" s="115"/>
      <c r="AB305" s="102">
        <f t="shared" si="85"/>
        <v>0</v>
      </c>
      <c r="AC305" s="115"/>
      <c r="AD305" s="103">
        <f t="shared" si="86"/>
        <v>0</v>
      </c>
      <c r="AE305" s="115">
        <v>80400</v>
      </c>
      <c r="AF305" s="115"/>
      <c r="AG305" s="115">
        <v>15000</v>
      </c>
      <c r="AH305" s="115"/>
      <c r="AI305" s="115"/>
      <c r="AJ305" s="115"/>
      <c r="AK305" s="115"/>
      <c r="AL305" s="115"/>
      <c r="AM305" s="115"/>
      <c r="AN305" s="115"/>
      <c r="AO305" s="115"/>
      <c r="AP305" s="115"/>
      <c r="AQ305" s="115"/>
      <c r="AR305" s="115"/>
      <c r="AS305" s="115"/>
      <c r="AT305" s="102">
        <f t="shared" si="94"/>
        <v>95400</v>
      </c>
      <c r="AU305" s="115"/>
      <c r="AV305" s="115"/>
      <c r="AW305" s="115"/>
      <c r="AX305" s="115"/>
      <c r="AY305" s="115"/>
      <c r="AZ305" s="115"/>
      <c r="BA305" s="115"/>
      <c r="BB305" s="115"/>
      <c r="BC305" s="115"/>
      <c r="BD305" s="115"/>
      <c r="BE305" s="115"/>
      <c r="BF305" s="115"/>
      <c r="BG305" s="115"/>
      <c r="BH305" s="115"/>
      <c r="BI305" s="115"/>
      <c r="BJ305" s="102">
        <f t="shared" si="95"/>
        <v>0</v>
      </c>
      <c r="BK305" s="115"/>
      <c r="BL305" s="102">
        <f t="shared" si="96"/>
        <v>95400</v>
      </c>
      <c r="BM305" s="115"/>
      <c r="BN305" s="115"/>
      <c r="BO305" s="115"/>
      <c r="BP305" s="115"/>
      <c r="BQ305" s="115"/>
      <c r="BR305" s="115"/>
      <c r="BS305" s="115"/>
      <c r="BT305" s="115"/>
      <c r="BU305" s="115"/>
      <c r="BV305" s="115"/>
      <c r="BW305" s="115"/>
      <c r="BX305" s="115"/>
      <c r="BY305" s="104">
        <f t="shared" si="97"/>
        <v>0</v>
      </c>
      <c r="BZ305" s="102">
        <f t="shared" si="98"/>
        <v>0</v>
      </c>
      <c r="CA305" s="104">
        <f t="shared" si="87"/>
        <v>356596</v>
      </c>
      <c r="CB305" s="104">
        <f t="shared" si="88"/>
        <v>0</v>
      </c>
      <c r="CC305" s="105">
        <f t="shared" si="99"/>
        <v>356596</v>
      </c>
      <c r="CD305" s="106">
        <f t="shared" si="89"/>
        <v>5736</v>
      </c>
      <c r="CE305" s="107">
        <f t="shared" si="100"/>
        <v>362332</v>
      </c>
      <c r="CF305" s="120"/>
      <c r="CG305" s="109"/>
    </row>
    <row r="306" spans="1:85" hidden="1" x14ac:dyDescent="0.25">
      <c r="A306" s="272" t="s">
        <v>165</v>
      </c>
      <c r="B306" s="99">
        <f t="shared" si="101"/>
        <v>41937</v>
      </c>
      <c r="C306" s="110">
        <f t="shared" si="90"/>
        <v>356596</v>
      </c>
      <c r="D306" s="111">
        <f t="shared" si="91"/>
        <v>0</v>
      </c>
      <c r="E306" s="112">
        <f t="shared" si="92"/>
        <v>5736</v>
      </c>
      <c r="F306" s="113">
        <f t="shared" si="93"/>
        <v>362332</v>
      </c>
      <c r="G306" s="114"/>
      <c r="H306" s="115"/>
      <c r="I306" s="115"/>
      <c r="J306" s="115"/>
      <c r="K306" s="115"/>
      <c r="L306" s="102">
        <f t="shared" si="84"/>
        <v>0</v>
      </c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5"/>
      <c r="X306" s="115"/>
      <c r="Y306" s="115"/>
      <c r="Z306" s="115"/>
      <c r="AA306" s="115"/>
      <c r="AB306" s="102">
        <f t="shared" si="85"/>
        <v>0</v>
      </c>
      <c r="AC306" s="115"/>
      <c r="AD306" s="103">
        <f t="shared" si="86"/>
        <v>0</v>
      </c>
      <c r="AE306" s="115">
        <v>15000</v>
      </c>
      <c r="AF306" s="115">
        <v>7000</v>
      </c>
      <c r="AG306" s="115"/>
      <c r="AH306" s="115"/>
      <c r="AI306" s="115"/>
      <c r="AJ306" s="115"/>
      <c r="AK306" s="115"/>
      <c r="AL306" s="115"/>
      <c r="AM306" s="115"/>
      <c r="AN306" s="115"/>
      <c r="AO306" s="115"/>
      <c r="AP306" s="115"/>
      <c r="AQ306" s="115"/>
      <c r="AR306" s="115"/>
      <c r="AS306" s="115"/>
      <c r="AT306" s="102">
        <f t="shared" si="94"/>
        <v>22000</v>
      </c>
      <c r="AU306" s="115"/>
      <c r="AV306" s="115"/>
      <c r="AW306" s="115"/>
      <c r="AX306" s="115"/>
      <c r="AY306" s="115"/>
      <c r="AZ306" s="115"/>
      <c r="BA306" s="115"/>
      <c r="BB306" s="115"/>
      <c r="BC306" s="115"/>
      <c r="BD306" s="115"/>
      <c r="BE306" s="115"/>
      <c r="BF306" s="115"/>
      <c r="BG306" s="115"/>
      <c r="BH306" s="115"/>
      <c r="BI306" s="115"/>
      <c r="BJ306" s="102">
        <f t="shared" si="95"/>
        <v>0</v>
      </c>
      <c r="BK306" s="115"/>
      <c r="BL306" s="102">
        <f t="shared" si="96"/>
        <v>22000</v>
      </c>
      <c r="BM306" s="115"/>
      <c r="BN306" s="115"/>
      <c r="BO306" s="115"/>
      <c r="BP306" s="115"/>
      <c r="BQ306" s="115"/>
      <c r="BR306" s="115"/>
      <c r="BS306" s="115"/>
      <c r="BT306" s="115"/>
      <c r="BU306" s="115"/>
      <c r="BV306" s="115"/>
      <c r="BW306" s="115"/>
      <c r="BX306" s="115"/>
      <c r="BY306" s="104">
        <f t="shared" si="97"/>
        <v>0</v>
      </c>
      <c r="BZ306" s="102">
        <f t="shared" si="98"/>
        <v>0</v>
      </c>
      <c r="CA306" s="104">
        <f t="shared" si="87"/>
        <v>334596</v>
      </c>
      <c r="CB306" s="104">
        <f t="shared" si="88"/>
        <v>0</v>
      </c>
      <c r="CC306" s="105">
        <f t="shared" si="99"/>
        <v>334596</v>
      </c>
      <c r="CD306" s="106">
        <f t="shared" si="89"/>
        <v>5736</v>
      </c>
      <c r="CE306" s="107">
        <f t="shared" si="100"/>
        <v>340332</v>
      </c>
      <c r="CF306" s="120"/>
      <c r="CG306" s="109"/>
    </row>
    <row r="307" spans="1:85" hidden="1" x14ac:dyDescent="0.25">
      <c r="A307" s="273" t="s">
        <v>166</v>
      </c>
      <c r="B307" s="274">
        <f t="shared" si="101"/>
        <v>41938</v>
      </c>
      <c r="C307" s="110">
        <f t="shared" si="90"/>
        <v>334596</v>
      </c>
      <c r="D307" s="111">
        <f t="shared" si="91"/>
        <v>0</v>
      </c>
      <c r="E307" s="112">
        <f t="shared" si="92"/>
        <v>5736</v>
      </c>
      <c r="F307" s="113">
        <f t="shared" si="93"/>
        <v>340332</v>
      </c>
      <c r="G307" s="114"/>
      <c r="H307" s="115"/>
      <c r="I307" s="115"/>
      <c r="J307" s="115"/>
      <c r="K307" s="115"/>
      <c r="L307" s="102">
        <f t="shared" si="84"/>
        <v>0</v>
      </c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5"/>
      <c r="X307" s="115"/>
      <c r="Y307" s="115"/>
      <c r="Z307" s="115"/>
      <c r="AA307" s="115"/>
      <c r="AB307" s="102">
        <f t="shared" si="85"/>
        <v>0</v>
      </c>
      <c r="AC307" s="115"/>
      <c r="AD307" s="103">
        <f t="shared" si="86"/>
        <v>0</v>
      </c>
      <c r="AE307" s="115"/>
      <c r="AF307" s="115"/>
      <c r="AG307" s="115"/>
      <c r="AH307" s="115"/>
      <c r="AI307" s="115"/>
      <c r="AJ307" s="115"/>
      <c r="AK307" s="115"/>
      <c r="AL307" s="115"/>
      <c r="AM307" s="115"/>
      <c r="AN307" s="115"/>
      <c r="AO307" s="115"/>
      <c r="AP307" s="115"/>
      <c r="AQ307" s="115"/>
      <c r="AR307" s="115"/>
      <c r="AS307" s="115"/>
      <c r="AT307" s="102">
        <f t="shared" si="94"/>
        <v>0</v>
      </c>
      <c r="AU307" s="115"/>
      <c r="AV307" s="115"/>
      <c r="AW307" s="115"/>
      <c r="AX307" s="115"/>
      <c r="AY307" s="115"/>
      <c r="AZ307" s="115"/>
      <c r="BA307" s="115"/>
      <c r="BB307" s="115"/>
      <c r="BC307" s="115"/>
      <c r="BD307" s="115"/>
      <c r="BE307" s="115"/>
      <c r="BF307" s="115"/>
      <c r="BG307" s="115"/>
      <c r="BH307" s="115"/>
      <c r="BI307" s="115"/>
      <c r="BJ307" s="102">
        <f t="shared" si="95"/>
        <v>0</v>
      </c>
      <c r="BK307" s="115"/>
      <c r="BL307" s="102">
        <f t="shared" si="96"/>
        <v>0</v>
      </c>
      <c r="BM307" s="115"/>
      <c r="BN307" s="115"/>
      <c r="BO307" s="115"/>
      <c r="BP307" s="115"/>
      <c r="BQ307" s="115"/>
      <c r="BR307" s="115"/>
      <c r="BS307" s="115"/>
      <c r="BT307" s="115"/>
      <c r="BU307" s="115"/>
      <c r="BV307" s="115"/>
      <c r="BW307" s="115"/>
      <c r="BX307" s="115"/>
      <c r="BY307" s="104">
        <f t="shared" si="97"/>
        <v>0</v>
      </c>
      <c r="BZ307" s="102">
        <f t="shared" si="98"/>
        <v>0</v>
      </c>
      <c r="CA307" s="104">
        <f t="shared" si="87"/>
        <v>334596</v>
      </c>
      <c r="CB307" s="104">
        <f t="shared" si="88"/>
        <v>0</v>
      </c>
      <c r="CC307" s="105">
        <f t="shared" si="99"/>
        <v>334596</v>
      </c>
      <c r="CD307" s="106">
        <f t="shared" si="89"/>
        <v>5736</v>
      </c>
      <c r="CE307" s="107">
        <f t="shared" si="100"/>
        <v>340332</v>
      </c>
      <c r="CF307" s="120"/>
      <c r="CG307" s="109"/>
    </row>
    <row r="308" spans="1:85" hidden="1" x14ac:dyDescent="0.25">
      <c r="A308" s="272" t="s">
        <v>167</v>
      </c>
      <c r="B308" s="99">
        <f t="shared" si="101"/>
        <v>41939</v>
      </c>
      <c r="C308" s="110">
        <f t="shared" si="90"/>
        <v>334596</v>
      </c>
      <c r="D308" s="111">
        <f t="shared" si="91"/>
        <v>0</v>
      </c>
      <c r="E308" s="112">
        <f t="shared" si="92"/>
        <v>5736</v>
      </c>
      <c r="F308" s="113">
        <f t="shared" si="93"/>
        <v>340332</v>
      </c>
      <c r="G308" s="114"/>
      <c r="H308" s="115"/>
      <c r="I308" s="115"/>
      <c r="J308" s="115"/>
      <c r="K308" s="115"/>
      <c r="L308" s="102">
        <f t="shared" si="84"/>
        <v>0</v>
      </c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5"/>
      <c r="X308" s="115"/>
      <c r="Y308" s="115"/>
      <c r="Z308" s="115"/>
      <c r="AA308" s="115"/>
      <c r="AB308" s="102">
        <f t="shared" si="85"/>
        <v>0</v>
      </c>
      <c r="AC308" s="115"/>
      <c r="AD308" s="103">
        <f t="shared" si="86"/>
        <v>0</v>
      </c>
      <c r="AE308" s="115">
        <v>46000</v>
      </c>
      <c r="AF308" s="115">
        <v>8000</v>
      </c>
      <c r="AG308" s="115"/>
      <c r="AH308" s="115"/>
      <c r="AI308" s="115"/>
      <c r="AJ308" s="115"/>
      <c r="AK308" s="115"/>
      <c r="AL308" s="115"/>
      <c r="AM308" s="115"/>
      <c r="AN308" s="115"/>
      <c r="AO308" s="115"/>
      <c r="AP308" s="115"/>
      <c r="AQ308" s="115"/>
      <c r="AR308" s="115"/>
      <c r="AS308" s="115"/>
      <c r="AT308" s="102">
        <f t="shared" si="94"/>
        <v>54000</v>
      </c>
      <c r="AU308" s="115"/>
      <c r="AV308" s="115"/>
      <c r="AW308" s="115"/>
      <c r="AX308" s="115"/>
      <c r="AY308" s="115"/>
      <c r="AZ308" s="115"/>
      <c r="BA308" s="115"/>
      <c r="BB308" s="115"/>
      <c r="BC308" s="115"/>
      <c r="BD308" s="115"/>
      <c r="BE308" s="115"/>
      <c r="BF308" s="115"/>
      <c r="BG308" s="115"/>
      <c r="BH308" s="115"/>
      <c r="BI308" s="115"/>
      <c r="BJ308" s="102">
        <f t="shared" si="95"/>
        <v>0</v>
      </c>
      <c r="BK308" s="115"/>
      <c r="BL308" s="102">
        <f t="shared" si="96"/>
        <v>54000</v>
      </c>
      <c r="BM308" s="115"/>
      <c r="BN308" s="115"/>
      <c r="BO308" s="115"/>
      <c r="BP308" s="115"/>
      <c r="BQ308" s="115"/>
      <c r="BR308" s="115"/>
      <c r="BS308" s="115"/>
      <c r="BT308" s="115"/>
      <c r="BU308" s="115"/>
      <c r="BV308" s="115"/>
      <c r="BW308" s="115"/>
      <c r="BX308" s="115"/>
      <c r="BY308" s="104">
        <f t="shared" si="97"/>
        <v>0</v>
      </c>
      <c r="BZ308" s="102">
        <f t="shared" si="98"/>
        <v>0</v>
      </c>
      <c r="CA308" s="104">
        <f t="shared" si="87"/>
        <v>280596</v>
      </c>
      <c r="CB308" s="104">
        <f t="shared" si="88"/>
        <v>0</v>
      </c>
      <c r="CC308" s="105">
        <f t="shared" si="99"/>
        <v>280596</v>
      </c>
      <c r="CD308" s="106">
        <f t="shared" si="89"/>
        <v>5736</v>
      </c>
      <c r="CE308" s="107">
        <f t="shared" si="100"/>
        <v>286332</v>
      </c>
      <c r="CF308" s="120"/>
      <c r="CG308" s="109"/>
    </row>
    <row r="309" spans="1:85" hidden="1" x14ac:dyDescent="0.25">
      <c r="A309" s="272" t="s">
        <v>161</v>
      </c>
      <c r="B309" s="99">
        <f t="shared" si="101"/>
        <v>41940</v>
      </c>
      <c r="C309" s="110">
        <f t="shared" si="90"/>
        <v>280596</v>
      </c>
      <c r="D309" s="111">
        <f t="shared" si="91"/>
        <v>0</v>
      </c>
      <c r="E309" s="112">
        <f t="shared" si="92"/>
        <v>5736</v>
      </c>
      <c r="F309" s="113">
        <f t="shared" si="93"/>
        <v>286332</v>
      </c>
      <c r="G309" s="114"/>
      <c r="H309" s="115"/>
      <c r="I309" s="115"/>
      <c r="J309" s="115"/>
      <c r="K309" s="115"/>
      <c r="L309" s="102">
        <f t="shared" si="84"/>
        <v>0</v>
      </c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  <c r="AA309" s="115"/>
      <c r="AB309" s="102">
        <f t="shared" si="85"/>
        <v>0</v>
      </c>
      <c r="AC309" s="115"/>
      <c r="AD309" s="103">
        <f t="shared" si="86"/>
        <v>0</v>
      </c>
      <c r="AE309" s="115">
        <v>67600</v>
      </c>
      <c r="AF309" s="115">
        <v>13000</v>
      </c>
      <c r="AG309" s="115"/>
      <c r="AH309" s="115"/>
      <c r="AI309" s="115"/>
      <c r="AJ309" s="115"/>
      <c r="AK309" s="115"/>
      <c r="AL309" s="115"/>
      <c r="AM309" s="115"/>
      <c r="AN309" s="115"/>
      <c r="AO309" s="115"/>
      <c r="AP309" s="115"/>
      <c r="AQ309" s="115"/>
      <c r="AR309" s="115"/>
      <c r="AS309" s="115"/>
      <c r="AT309" s="102">
        <f t="shared" si="94"/>
        <v>80600</v>
      </c>
      <c r="AU309" s="115"/>
      <c r="AV309" s="115"/>
      <c r="AW309" s="115"/>
      <c r="AX309" s="115"/>
      <c r="AY309" s="115"/>
      <c r="AZ309" s="115"/>
      <c r="BA309" s="115"/>
      <c r="BB309" s="115"/>
      <c r="BC309" s="115"/>
      <c r="BD309" s="115"/>
      <c r="BE309" s="115"/>
      <c r="BF309" s="115"/>
      <c r="BG309" s="115"/>
      <c r="BH309" s="115"/>
      <c r="BI309" s="115"/>
      <c r="BJ309" s="102">
        <f t="shared" si="95"/>
        <v>0</v>
      </c>
      <c r="BK309" s="115"/>
      <c r="BL309" s="102">
        <f t="shared" si="96"/>
        <v>80600</v>
      </c>
      <c r="BM309" s="115"/>
      <c r="BN309" s="115"/>
      <c r="BO309" s="115"/>
      <c r="BP309" s="115"/>
      <c r="BQ309" s="115"/>
      <c r="BR309" s="115"/>
      <c r="BS309" s="115"/>
      <c r="BT309" s="115"/>
      <c r="BU309" s="115"/>
      <c r="BV309" s="115"/>
      <c r="BW309" s="115"/>
      <c r="BX309" s="115"/>
      <c r="BY309" s="104">
        <f t="shared" si="97"/>
        <v>0</v>
      </c>
      <c r="BZ309" s="102">
        <f t="shared" si="98"/>
        <v>0</v>
      </c>
      <c r="CA309" s="104">
        <f t="shared" si="87"/>
        <v>199996</v>
      </c>
      <c r="CB309" s="104">
        <f t="shared" si="88"/>
        <v>0</v>
      </c>
      <c r="CC309" s="105">
        <f t="shared" si="99"/>
        <v>199996</v>
      </c>
      <c r="CD309" s="106">
        <f t="shared" si="89"/>
        <v>5736</v>
      </c>
      <c r="CE309" s="107">
        <f t="shared" si="100"/>
        <v>205732</v>
      </c>
      <c r="CF309" s="120"/>
      <c r="CG309" s="109"/>
    </row>
    <row r="310" spans="1:85" hidden="1" x14ac:dyDescent="0.25">
      <c r="A310" s="272" t="s">
        <v>162</v>
      </c>
      <c r="B310" s="99">
        <f t="shared" si="101"/>
        <v>41941</v>
      </c>
      <c r="C310" s="110">
        <f t="shared" si="90"/>
        <v>199996</v>
      </c>
      <c r="D310" s="111">
        <f t="shared" si="91"/>
        <v>0</v>
      </c>
      <c r="E310" s="112">
        <f t="shared" si="92"/>
        <v>5736</v>
      </c>
      <c r="F310" s="113">
        <f t="shared" si="93"/>
        <v>205732</v>
      </c>
      <c r="G310" s="114"/>
      <c r="H310" s="115"/>
      <c r="I310" s="115"/>
      <c r="J310" s="115"/>
      <c r="K310" s="115"/>
      <c r="L310" s="102">
        <f t="shared" si="84"/>
        <v>0</v>
      </c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5"/>
      <c r="X310" s="115"/>
      <c r="Y310" s="115"/>
      <c r="Z310" s="115"/>
      <c r="AA310" s="115"/>
      <c r="AB310" s="102">
        <f t="shared" si="85"/>
        <v>0</v>
      </c>
      <c r="AC310" s="115"/>
      <c r="AD310" s="103">
        <f t="shared" si="86"/>
        <v>0</v>
      </c>
      <c r="AE310" s="115">
        <v>109600</v>
      </c>
      <c r="AF310" s="115"/>
      <c r="AG310" s="115">
        <v>15000</v>
      </c>
      <c r="AH310" s="115"/>
      <c r="AI310" s="115"/>
      <c r="AJ310" s="115"/>
      <c r="AK310" s="115"/>
      <c r="AL310" s="115"/>
      <c r="AM310" s="115"/>
      <c r="AN310" s="115"/>
      <c r="AO310" s="115"/>
      <c r="AP310" s="115"/>
      <c r="AQ310" s="115"/>
      <c r="AR310" s="115"/>
      <c r="AS310" s="115"/>
      <c r="AT310" s="102">
        <f t="shared" si="94"/>
        <v>124600</v>
      </c>
      <c r="AU310" s="115"/>
      <c r="AV310" s="115"/>
      <c r="AW310" s="115"/>
      <c r="AX310" s="115"/>
      <c r="AY310" s="115"/>
      <c r="AZ310" s="115"/>
      <c r="BA310" s="115"/>
      <c r="BB310" s="115"/>
      <c r="BC310" s="115"/>
      <c r="BD310" s="115"/>
      <c r="BE310" s="115"/>
      <c r="BF310" s="115"/>
      <c r="BG310" s="115"/>
      <c r="BH310" s="115"/>
      <c r="BI310" s="115"/>
      <c r="BJ310" s="102">
        <f t="shared" si="95"/>
        <v>0</v>
      </c>
      <c r="BK310" s="115"/>
      <c r="BL310" s="102">
        <f t="shared" si="96"/>
        <v>124600</v>
      </c>
      <c r="BM310" s="115"/>
      <c r="BN310" s="115"/>
      <c r="BO310" s="115"/>
      <c r="BP310" s="115"/>
      <c r="BQ310" s="115"/>
      <c r="BR310" s="115"/>
      <c r="BS310" s="115"/>
      <c r="BT310" s="115"/>
      <c r="BU310" s="115"/>
      <c r="BV310" s="115"/>
      <c r="BW310" s="115"/>
      <c r="BX310" s="115"/>
      <c r="BY310" s="104">
        <f t="shared" si="97"/>
        <v>0</v>
      </c>
      <c r="BZ310" s="102">
        <f t="shared" si="98"/>
        <v>0</v>
      </c>
      <c r="CA310" s="104">
        <f t="shared" si="87"/>
        <v>75396</v>
      </c>
      <c r="CB310" s="104">
        <f t="shared" si="88"/>
        <v>0</v>
      </c>
      <c r="CC310" s="105">
        <f t="shared" si="99"/>
        <v>75396</v>
      </c>
      <c r="CD310" s="106">
        <f t="shared" si="89"/>
        <v>5736</v>
      </c>
      <c r="CE310" s="107">
        <f t="shared" si="100"/>
        <v>81132</v>
      </c>
      <c r="CF310" s="120"/>
      <c r="CG310" s="109"/>
    </row>
    <row r="311" spans="1:85" hidden="1" x14ac:dyDescent="0.25">
      <c r="A311" s="272" t="s">
        <v>163</v>
      </c>
      <c r="B311" s="99">
        <f t="shared" si="101"/>
        <v>41942</v>
      </c>
      <c r="C311" s="110">
        <f t="shared" si="90"/>
        <v>75396</v>
      </c>
      <c r="D311" s="111">
        <f t="shared" si="91"/>
        <v>0</v>
      </c>
      <c r="E311" s="112">
        <f t="shared" si="92"/>
        <v>5736</v>
      </c>
      <c r="F311" s="113">
        <f t="shared" si="93"/>
        <v>81132</v>
      </c>
      <c r="G311" s="114">
        <v>170000</v>
      </c>
      <c r="H311" s="115"/>
      <c r="I311" s="115"/>
      <c r="J311" s="115"/>
      <c r="K311" s="115"/>
      <c r="L311" s="102">
        <f t="shared" si="84"/>
        <v>170000</v>
      </c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5"/>
      <c r="X311" s="115"/>
      <c r="Y311" s="115"/>
      <c r="Z311" s="115"/>
      <c r="AA311" s="115"/>
      <c r="AB311" s="102">
        <f t="shared" si="85"/>
        <v>0</v>
      </c>
      <c r="AC311" s="115"/>
      <c r="AD311" s="103">
        <f t="shared" si="86"/>
        <v>170000</v>
      </c>
      <c r="AE311" s="115">
        <v>58000</v>
      </c>
      <c r="AF311" s="115">
        <v>16000</v>
      </c>
      <c r="AG311" s="115"/>
      <c r="AH311" s="115"/>
      <c r="AI311" s="115"/>
      <c r="AJ311" s="115"/>
      <c r="AK311" s="115"/>
      <c r="AL311" s="115"/>
      <c r="AM311" s="115"/>
      <c r="AN311" s="115"/>
      <c r="AO311" s="115"/>
      <c r="AP311" s="115"/>
      <c r="AQ311" s="115"/>
      <c r="AR311" s="115"/>
      <c r="AS311" s="115"/>
      <c r="AT311" s="102">
        <f t="shared" si="94"/>
        <v>74000</v>
      </c>
      <c r="AU311" s="115"/>
      <c r="AV311" s="115"/>
      <c r="AW311" s="115"/>
      <c r="AX311" s="115"/>
      <c r="AY311" s="115"/>
      <c r="AZ311" s="115"/>
      <c r="BA311" s="115"/>
      <c r="BB311" s="115"/>
      <c r="BC311" s="115"/>
      <c r="BD311" s="115"/>
      <c r="BE311" s="115"/>
      <c r="BF311" s="115"/>
      <c r="BG311" s="115"/>
      <c r="BH311" s="115"/>
      <c r="BI311" s="115"/>
      <c r="BJ311" s="102">
        <f t="shared" si="95"/>
        <v>0</v>
      </c>
      <c r="BK311" s="115"/>
      <c r="BL311" s="102">
        <f t="shared" si="96"/>
        <v>74000</v>
      </c>
      <c r="BM311" s="115"/>
      <c r="BN311" s="115"/>
      <c r="BO311" s="115"/>
      <c r="BP311" s="115"/>
      <c r="BQ311" s="115"/>
      <c r="BR311" s="115"/>
      <c r="BS311" s="115"/>
      <c r="BT311" s="115"/>
      <c r="BU311" s="115"/>
      <c r="BV311" s="115"/>
      <c r="BW311" s="115"/>
      <c r="BX311" s="115"/>
      <c r="BY311" s="104">
        <f t="shared" si="97"/>
        <v>0</v>
      </c>
      <c r="BZ311" s="102">
        <f t="shared" si="98"/>
        <v>0</v>
      </c>
      <c r="CA311" s="104">
        <f t="shared" si="87"/>
        <v>171396</v>
      </c>
      <c r="CB311" s="104">
        <f t="shared" si="88"/>
        <v>0</v>
      </c>
      <c r="CC311" s="105">
        <f t="shared" si="99"/>
        <v>171396</v>
      </c>
      <c r="CD311" s="106">
        <f t="shared" si="89"/>
        <v>5736</v>
      </c>
      <c r="CE311" s="107">
        <f t="shared" si="100"/>
        <v>177132</v>
      </c>
      <c r="CF311" s="120"/>
      <c r="CG311" s="109"/>
    </row>
    <row r="312" spans="1:85" hidden="1" x14ac:dyDescent="0.25">
      <c r="A312" s="272" t="s">
        <v>164</v>
      </c>
      <c r="B312" s="99">
        <f t="shared" si="101"/>
        <v>41943</v>
      </c>
      <c r="C312" s="199">
        <f t="shared" si="90"/>
        <v>171396</v>
      </c>
      <c r="D312" s="200">
        <f t="shared" si="91"/>
        <v>0</v>
      </c>
      <c r="E312" s="201">
        <f t="shared" si="92"/>
        <v>5736</v>
      </c>
      <c r="F312" s="211">
        <f t="shared" si="93"/>
        <v>177132</v>
      </c>
      <c r="G312" s="255">
        <v>190000</v>
      </c>
      <c r="H312" s="203"/>
      <c r="I312" s="203"/>
      <c r="J312" s="203"/>
      <c r="K312" s="203"/>
      <c r="L312" s="204">
        <f t="shared" si="84"/>
        <v>190000</v>
      </c>
      <c r="M312" s="203"/>
      <c r="N312" s="203"/>
      <c r="O312" s="203"/>
      <c r="P312" s="203"/>
      <c r="Q312" s="203"/>
      <c r="R312" s="203"/>
      <c r="S312" s="203"/>
      <c r="T312" s="203"/>
      <c r="U312" s="203"/>
      <c r="V312" s="203"/>
      <c r="W312" s="203"/>
      <c r="X312" s="203"/>
      <c r="Y312" s="203"/>
      <c r="Z312" s="203"/>
      <c r="AA312" s="203"/>
      <c r="AB312" s="204">
        <f t="shared" si="85"/>
        <v>0</v>
      </c>
      <c r="AC312" s="203"/>
      <c r="AD312" s="205">
        <f t="shared" si="86"/>
        <v>190000</v>
      </c>
      <c r="AE312" s="203">
        <v>65200</v>
      </c>
      <c r="AF312" s="203">
        <v>10000</v>
      </c>
      <c r="AG312" s="203"/>
      <c r="AH312" s="203"/>
      <c r="AI312" s="203"/>
      <c r="AJ312" s="203"/>
      <c r="AK312" s="203"/>
      <c r="AL312" s="203"/>
      <c r="AM312" s="203"/>
      <c r="AN312" s="203"/>
      <c r="AO312" s="203"/>
      <c r="AP312" s="203"/>
      <c r="AQ312" s="203"/>
      <c r="AR312" s="203"/>
      <c r="AS312" s="203"/>
      <c r="AT312" s="204">
        <f t="shared" si="94"/>
        <v>75200</v>
      </c>
      <c r="AU312" s="203"/>
      <c r="AV312" s="203"/>
      <c r="AW312" s="203"/>
      <c r="AX312" s="203"/>
      <c r="AY312" s="203"/>
      <c r="AZ312" s="203"/>
      <c r="BA312" s="203"/>
      <c r="BB312" s="203"/>
      <c r="BC312" s="203"/>
      <c r="BD312" s="203"/>
      <c r="BE312" s="203"/>
      <c r="BF312" s="203"/>
      <c r="BG312" s="203"/>
      <c r="BH312" s="203"/>
      <c r="BI312" s="203"/>
      <c r="BJ312" s="204">
        <f t="shared" si="95"/>
        <v>0</v>
      </c>
      <c r="BK312" s="203"/>
      <c r="BL312" s="204">
        <f t="shared" si="96"/>
        <v>75200</v>
      </c>
      <c r="BM312" s="203"/>
      <c r="BN312" s="203"/>
      <c r="BO312" s="203"/>
      <c r="BP312" s="203"/>
      <c r="BQ312" s="203"/>
      <c r="BR312" s="203"/>
      <c r="BS312" s="203"/>
      <c r="BT312" s="203"/>
      <c r="BU312" s="203"/>
      <c r="BV312" s="203"/>
      <c r="BW312" s="203"/>
      <c r="BX312" s="203"/>
      <c r="BY312" s="204">
        <f t="shared" si="97"/>
        <v>0</v>
      </c>
      <c r="BZ312" s="204">
        <f t="shared" si="98"/>
        <v>0</v>
      </c>
      <c r="CA312" s="204">
        <f t="shared" si="87"/>
        <v>286196</v>
      </c>
      <c r="CB312" s="204">
        <f t="shared" si="88"/>
        <v>0</v>
      </c>
      <c r="CC312" s="200">
        <f t="shared" si="99"/>
        <v>286196</v>
      </c>
      <c r="CD312" s="201">
        <f t="shared" si="89"/>
        <v>5736</v>
      </c>
      <c r="CE312" s="206">
        <f t="shared" si="100"/>
        <v>291932</v>
      </c>
      <c r="CF312" s="207">
        <f>CG312-CE312</f>
        <v>-118</v>
      </c>
      <c r="CG312" s="208">
        <f>F313</f>
        <v>291814</v>
      </c>
    </row>
    <row r="313" spans="1:85" hidden="1" x14ac:dyDescent="0.25">
      <c r="A313" s="272" t="s">
        <v>165</v>
      </c>
      <c r="B313" s="99">
        <f t="shared" si="101"/>
        <v>41944</v>
      </c>
      <c r="C313" s="100">
        <v>286079</v>
      </c>
      <c r="D313" s="118">
        <v>0</v>
      </c>
      <c r="E313" s="119">
        <v>5735</v>
      </c>
      <c r="F313" s="113">
        <f t="shared" si="93"/>
        <v>291814</v>
      </c>
      <c r="G313" s="114"/>
      <c r="H313" s="115"/>
      <c r="I313" s="115"/>
      <c r="J313" s="115"/>
      <c r="K313" s="115"/>
      <c r="L313" s="102">
        <f t="shared" si="84"/>
        <v>0</v>
      </c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  <c r="Z313" s="115"/>
      <c r="AA313" s="115"/>
      <c r="AB313" s="102">
        <f t="shared" si="85"/>
        <v>0</v>
      </c>
      <c r="AC313" s="115"/>
      <c r="AD313" s="103">
        <f t="shared" si="86"/>
        <v>0</v>
      </c>
      <c r="AE313" s="115">
        <v>46000</v>
      </c>
      <c r="AF313" s="115"/>
      <c r="AG313" s="115"/>
      <c r="AH313" s="115"/>
      <c r="AI313" s="115"/>
      <c r="AJ313" s="115"/>
      <c r="AK313" s="115"/>
      <c r="AL313" s="115"/>
      <c r="AM313" s="115"/>
      <c r="AN313" s="115"/>
      <c r="AO313" s="115"/>
      <c r="AP313" s="115"/>
      <c r="AQ313" s="115"/>
      <c r="AR313" s="115"/>
      <c r="AS313" s="115"/>
      <c r="AT313" s="102">
        <f t="shared" si="94"/>
        <v>46000</v>
      </c>
      <c r="AU313" s="115"/>
      <c r="AV313" s="115"/>
      <c r="AW313" s="115"/>
      <c r="AX313" s="115"/>
      <c r="AY313" s="115"/>
      <c r="AZ313" s="115"/>
      <c r="BA313" s="115"/>
      <c r="BB313" s="115"/>
      <c r="BC313" s="115"/>
      <c r="BD313" s="115"/>
      <c r="BE313" s="115"/>
      <c r="BF313" s="115"/>
      <c r="BG313" s="115"/>
      <c r="BH313" s="115"/>
      <c r="BI313" s="115"/>
      <c r="BJ313" s="102">
        <f t="shared" si="95"/>
        <v>0</v>
      </c>
      <c r="BK313" s="115"/>
      <c r="BL313" s="102">
        <f t="shared" si="96"/>
        <v>46000</v>
      </c>
      <c r="BM313" s="115"/>
      <c r="BN313" s="115"/>
      <c r="BO313" s="115"/>
      <c r="BP313" s="115"/>
      <c r="BQ313" s="115"/>
      <c r="BR313" s="115"/>
      <c r="BS313" s="115"/>
      <c r="BT313" s="115"/>
      <c r="BU313" s="115"/>
      <c r="BV313" s="115"/>
      <c r="BW313" s="115"/>
      <c r="BX313" s="115"/>
      <c r="BY313" s="104">
        <f t="shared" si="97"/>
        <v>0</v>
      </c>
      <c r="BZ313" s="102">
        <f t="shared" si="98"/>
        <v>0</v>
      </c>
      <c r="CA313" s="104">
        <f t="shared" si="87"/>
        <v>240079</v>
      </c>
      <c r="CB313" s="104">
        <f t="shared" si="88"/>
        <v>0</v>
      </c>
      <c r="CC313" s="105">
        <f t="shared" si="99"/>
        <v>240079</v>
      </c>
      <c r="CD313" s="106">
        <f t="shared" si="89"/>
        <v>5735</v>
      </c>
      <c r="CE313" s="107">
        <f t="shared" si="100"/>
        <v>245814</v>
      </c>
      <c r="CF313" s="120"/>
      <c r="CG313" s="109"/>
    </row>
    <row r="314" spans="1:85" hidden="1" x14ac:dyDescent="0.25">
      <c r="A314" s="273" t="s">
        <v>166</v>
      </c>
      <c r="B314" s="274">
        <f t="shared" si="101"/>
        <v>41945</v>
      </c>
      <c r="C314" s="110">
        <f t="shared" si="90"/>
        <v>240079</v>
      </c>
      <c r="D314" s="111">
        <f t="shared" si="91"/>
        <v>0</v>
      </c>
      <c r="E314" s="112">
        <f t="shared" si="92"/>
        <v>5735</v>
      </c>
      <c r="F314" s="113">
        <f t="shared" si="93"/>
        <v>245814</v>
      </c>
      <c r="G314" s="114"/>
      <c r="H314" s="115"/>
      <c r="I314" s="115"/>
      <c r="J314" s="115"/>
      <c r="K314" s="115"/>
      <c r="L314" s="102">
        <f t="shared" si="84"/>
        <v>0</v>
      </c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5"/>
      <c r="X314" s="115"/>
      <c r="Y314" s="115"/>
      <c r="Z314" s="115"/>
      <c r="AA314" s="115"/>
      <c r="AB314" s="102">
        <f t="shared" si="85"/>
        <v>0</v>
      </c>
      <c r="AC314" s="115"/>
      <c r="AD314" s="103">
        <f t="shared" si="86"/>
        <v>0</v>
      </c>
      <c r="AE314" s="115"/>
      <c r="AF314" s="115"/>
      <c r="AG314" s="115"/>
      <c r="AH314" s="115"/>
      <c r="AI314" s="115"/>
      <c r="AJ314" s="115"/>
      <c r="AK314" s="115"/>
      <c r="AL314" s="115"/>
      <c r="AM314" s="115"/>
      <c r="AN314" s="115"/>
      <c r="AO314" s="115"/>
      <c r="AP314" s="115"/>
      <c r="AQ314" s="115"/>
      <c r="AR314" s="115"/>
      <c r="AS314" s="115"/>
      <c r="AT314" s="102">
        <f t="shared" si="94"/>
        <v>0</v>
      </c>
      <c r="AU314" s="115"/>
      <c r="AV314" s="115"/>
      <c r="AW314" s="115"/>
      <c r="AX314" s="115"/>
      <c r="AY314" s="115"/>
      <c r="AZ314" s="115"/>
      <c r="BA314" s="115"/>
      <c r="BB314" s="115"/>
      <c r="BC314" s="115"/>
      <c r="BD314" s="115"/>
      <c r="BE314" s="115"/>
      <c r="BF314" s="115"/>
      <c r="BG314" s="115"/>
      <c r="BH314" s="115"/>
      <c r="BI314" s="115"/>
      <c r="BJ314" s="102">
        <f t="shared" si="95"/>
        <v>0</v>
      </c>
      <c r="BK314" s="115"/>
      <c r="BL314" s="102">
        <f t="shared" si="96"/>
        <v>0</v>
      </c>
      <c r="BM314" s="115"/>
      <c r="BN314" s="115"/>
      <c r="BO314" s="115"/>
      <c r="BP314" s="115"/>
      <c r="BQ314" s="115"/>
      <c r="BR314" s="115"/>
      <c r="BS314" s="115"/>
      <c r="BT314" s="115"/>
      <c r="BU314" s="115"/>
      <c r="BV314" s="115"/>
      <c r="BW314" s="115"/>
      <c r="BX314" s="115"/>
      <c r="BY314" s="104">
        <f t="shared" si="97"/>
        <v>0</v>
      </c>
      <c r="BZ314" s="102">
        <f t="shared" si="98"/>
        <v>0</v>
      </c>
      <c r="CA314" s="104">
        <f t="shared" si="87"/>
        <v>240079</v>
      </c>
      <c r="CB314" s="104">
        <f t="shared" si="88"/>
        <v>0</v>
      </c>
      <c r="CC314" s="105">
        <f t="shared" si="99"/>
        <v>240079</v>
      </c>
      <c r="CD314" s="106">
        <f t="shared" si="89"/>
        <v>5735</v>
      </c>
      <c r="CE314" s="107">
        <f t="shared" si="100"/>
        <v>245814</v>
      </c>
      <c r="CF314" s="120"/>
      <c r="CG314" s="109"/>
    </row>
    <row r="315" spans="1:85" hidden="1" x14ac:dyDescent="0.25">
      <c r="A315" s="272" t="s">
        <v>167</v>
      </c>
      <c r="B315" s="99">
        <f t="shared" si="101"/>
        <v>41946</v>
      </c>
      <c r="C315" s="110">
        <f t="shared" si="90"/>
        <v>240079</v>
      </c>
      <c r="D315" s="111">
        <f t="shared" si="91"/>
        <v>0</v>
      </c>
      <c r="E315" s="112">
        <f t="shared" si="92"/>
        <v>5735</v>
      </c>
      <c r="F315" s="113">
        <f t="shared" si="93"/>
        <v>245814</v>
      </c>
      <c r="G315" s="114"/>
      <c r="H315" s="115"/>
      <c r="I315" s="115"/>
      <c r="J315" s="115"/>
      <c r="K315" s="115"/>
      <c r="L315" s="102">
        <f t="shared" si="84"/>
        <v>0</v>
      </c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5"/>
      <c r="Z315" s="115"/>
      <c r="AA315" s="115"/>
      <c r="AB315" s="102">
        <f t="shared" si="85"/>
        <v>0</v>
      </c>
      <c r="AC315" s="115"/>
      <c r="AD315" s="103">
        <f t="shared" si="86"/>
        <v>0</v>
      </c>
      <c r="AE315" s="115"/>
      <c r="AF315" s="115"/>
      <c r="AG315" s="115"/>
      <c r="AH315" s="115"/>
      <c r="AI315" s="115"/>
      <c r="AJ315" s="115"/>
      <c r="AK315" s="115"/>
      <c r="AL315" s="115"/>
      <c r="AM315" s="115"/>
      <c r="AN315" s="115"/>
      <c r="AO315" s="115"/>
      <c r="AP315" s="115"/>
      <c r="AQ315" s="115"/>
      <c r="AR315" s="115"/>
      <c r="AS315" s="115"/>
      <c r="AT315" s="102">
        <f t="shared" si="94"/>
        <v>0</v>
      </c>
      <c r="AU315" s="115"/>
      <c r="AV315" s="115"/>
      <c r="AW315" s="115"/>
      <c r="AX315" s="115"/>
      <c r="AY315" s="115"/>
      <c r="AZ315" s="115"/>
      <c r="BA315" s="115"/>
      <c r="BB315" s="115"/>
      <c r="BC315" s="115"/>
      <c r="BD315" s="115"/>
      <c r="BE315" s="115"/>
      <c r="BF315" s="115"/>
      <c r="BG315" s="115"/>
      <c r="BH315" s="115"/>
      <c r="BI315" s="115"/>
      <c r="BJ315" s="102">
        <f t="shared" si="95"/>
        <v>0</v>
      </c>
      <c r="BK315" s="115"/>
      <c r="BL315" s="102">
        <f t="shared" si="96"/>
        <v>0</v>
      </c>
      <c r="BM315" s="115"/>
      <c r="BN315" s="115"/>
      <c r="BO315" s="115"/>
      <c r="BP315" s="115"/>
      <c r="BQ315" s="115"/>
      <c r="BR315" s="115"/>
      <c r="BS315" s="115"/>
      <c r="BT315" s="115"/>
      <c r="BU315" s="115"/>
      <c r="BV315" s="115"/>
      <c r="BW315" s="115"/>
      <c r="BX315" s="115"/>
      <c r="BY315" s="104">
        <f t="shared" si="97"/>
        <v>0</v>
      </c>
      <c r="BZ315" s="102">
        <f t="shared" si="98"/>
        <v>0</v>
      </c>
      <c r="CA315" s="104">
        <f t="shared" si="87"/>
        <v>240079</v>
      </c>
      <c r="CB315" s="104">
        <f t="shared" si="88"/>
        <v>0</v>
      </c>
      <c r="CC315" s="105">
        <f t="shared" si="99"/>
        <v>240079</v>
      </c>
      <c r="CD315" s="106">
        <f t="shared" si="89"/>
        <v>5735</v>
      </c>
      <c r="CE315" s="107">
        <f t="shared" si="100"/>
        <v>245814</v>
      </c>
      <c r="CF315" s="120"/>
      <c r="CG315" s="109"/>
    </row>
    <row r="316" spans="1:85" hidden="1" x14ac:dyDescent="0.25">
      <c r="A316" s="272" t="s">
        <v>161</v>
      </c>
      <c r="B316" s="99">
        <f t="shared" si="101"/>
        <v>41947</v>
      </c>
      <c r="C316" s="110">
        <f t="shared" si="90"/>
        <v>240079</v>
      </c>
      <c r="D316" s="111">
        <f t="shared" si="91"/>
        <v>0</v>
      </c>
      <c r="E316" s="112">
        <f t="shared" si="92"/>
        <v>5735</v>
      </c>
      <c r="F316" s="113">
        <f t="shared" si="93"/>
        <v>245814</v>
      </c>
      <c r="G316" s="114"/>
      <c r="H316" s="115"/>
      <c r="I316" s="115"/>
      <c r="J316" s="115"/>
      <c r="K316" s="115"/>
      <c r="L316" s="102">
        <f t="shared" si="84"/>
        <v>0</v>
      </c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/>
      <c r="AB316" s="102">
        <f t="shared" si="85"/>
        <v>0</v>
      </c>
      <c r="AC316" s="115"/>
      <c r="AD316" s="103">
        <f t="shared" si="86"/>
        <v>0</v>
      </c>
      <c r="AE316" s="115">
        <v>51400</v>
      </c>
      <c r="AF316" s="115">
        <v>10000</v>
      </c>
      <c r="AG316" s="115"/>
      <c r="AH316" s="115"/>
      <c r="AI316" s="115"/>
      <c r="AJ316" s="115"/>
      <c r="AK316" s="115"/>
      <c r="AL316" s="115"/>
      <c r="AM316" s="115"/>
      <c r="AN316" s="115"/>
      <c r="AO316" s="115"/>
      <c r="AP316" s="115"/>
      <c r="AQ316" s="115"/>
      <c r="AR316" s="115"/>
      <c r="AS316" s="115"/>
      <c r="AT316" s="102">
        <f t="shared" si="94"/>
        <v>61400</v>
      </c>
      <c r="AU316" s="115"/>
      <c r="AV316" s="115"/>
      <c r="AW316" s="115"/>
      <c r="AX316" s="115"/>
      <c r="AY316" s="115"/>
      <c r="AZ316" s="115"/>
      <c r="BA316" s="115"/>
      <c r="BB316" s="115"/>
      <c r="BC316" s="115"/>
      <c r="BD316" s="115"/>
      <c r="BE316" s="115"/>
      <c r="BF316" s="115"/>
      <c r="BG316" s="115"/>
      <c r="BH316" s="115"/>
      <c r="BI316" s="115"/>
      <c r="BJ316" s="102">
        <f t="shared" si="95"/>
        <v>0</v>
      </c>
      <c r="BK316" s="115"/>
      <c r="BL316" s="102">
        <f t="shared" si="96"/>
        <v>61400</v>
      </c>
      <c r="BM316" s="115"/>
      <c r="BN316" s="115"/>
      <c r="BO316" s="115"/>
      <c r="BP316" s="115"/>
      <c r="BQ316" s="115"/>
      <c r="BR316" s="115"/>
      <c r="BS316" s="115"/>
      <c r="BT316" s="115"/>
      <c r="BU316" s="115"/>
      <c r="BV316" s="115"/>
      <c r="BW316" s="115"/>
      <c r="BX316" s="115"/>
      <c r="BY316" s="104">
        <f t="shared" si="97"/>
        <v>0</v>
      </c>
      <c r="BZ316" s="102">
        <f t="shared" si="98"/>
        <v>0</v>
      </c>
      <c r="CA316" s="104">
        <f t="shared" si="87"/>
        <v>178679</v>
      </c>
      <c r="CB316" s="104">
        <f t="shared" si="88"/>
        <v>0</v>
      </c>
      <c r="CC316" s="105">
        <f t="shared" si="99"/>
        <v>178679</v>
      </c>
      <c r="CD316" s="106">
        <f t="shared" si="89"/>
        <v>5735</v>
      </c>
      <c r="CE316" s="107">
        <f t="shared" si="100"/>
        <v>184414</v>
      </c>
      <c r="CF316" s="120"/>
      <c r="CG316" s="109"/>
    </row>
    <row r="317" spans="1:85" hidden="1" x14ac:dyDescent="0.25">
      <c r="A317" s="272" t="s">
        <v>162</v>
      </c>
      <c r="B317" s="99">
        <f t="shared" si="101"/>
        <v>41948</v>
      </c>
      <c r="C317" s="110">
        <f t="shared" si="90"/>
        <v>178679</v>
      </c>
      <c r="D317" s="111">
        <f t="shared" si="91"/>
        <v>0</v>
      </c>
      <c r="E317" s="112">
        <f t="shared" si="92"/>
        <v>5735</v>
      </c>
      <c r="F317" s="113">
        <f t="shared" si="93"/>
        <v>184414</v>
      </c>
      <c r="G317" s="114"/>
      <c r="H317" s="115"/>
      <c r="I317" s="115"/>
      <c r="J317" s="115"/>
      <c r="K317" s="115"/>
      <c r="L317" s="102">
        <f t="shared" si="84"/>
        <v>0</v>
      </c>
      <c r="M317" s="115"/>
      <c r="N317" s="115"/>
      <c r="O317" s="115"/>
      <c r="P317" s="115"/>
      <c r="Q317" s="115"/>
      <c r="R317" s="115"/>
      <c r="S317" s="115"/>
      <c r="T317" s="115"/>
      <c r="U317" s="115"/>
      <c r="V317" s="115"/>
      <c r="W317" s="115"/>
      <c r="X317" s="115"/>
      <c r="Y317" s="115"/>
      <c r="Z317" s="115"/>
      <c r="AA317" s="115"/>
      <c r="AB317" s="102">
        <f t="shared" si="85"/>
        <v>0</v>
      </c>
      <c r="AC317" s="115"/>
      <c r="AD317" s="103">
        <f t="shared" si="86"/>
        <v>0</v>
      </c>
      <c r="AE317" s="115">
        <v>44500</v>
      </c>
      <c r="AF317" s="115"/>
      <c r="AG317" s="115">
        <v>15000</v>
      </c>
      <c r="AH317" s="115"/>
      <c r="AI317" s="115"/>
      <c r="AJ317" s="115"/>
      <c r="AK317" s="115"/>
      <c r="AL317" s="115"/>
      <c r="AM317" s="115"/>
      <c r="AN317" s="115"/>
      <c r="AO317" s="115"/>
      <c r="AP317" s="115"/>
      <c r="AQ317" s="115"/>
      <c r="AR317" s="115"/>
      <c r="AS317" s="115"/>
      <c r="AT317" s="102">
        <f t="shared" si="94"/>
        <v>59500</v>
      </c>
      <c r="AU317" s="115"/>
      <c r="AV317" s="115"/>
      <c r="AW317" s="115"/>
      <c r="AX317" s="115"/>
      <c r="AY317" s="115"/>
      <c r="AZ317" s="115"/>
      <c r="BA317" s="115"/>
      <c r="BB317" s="115"/>
      <c r="BC317" s="115"/>
      <c r="BD317" s="115"/>
      <c r="BE317" s="115"/>
      <c r="BF317" s="115"/>
      <c r="BG317" s="115"/>
      <c r="BH317" s="115"/>
      <c r="BI317" s="115"/>
      <c r="BJ317" s="102">
        <f t="shared" si="95"/>
        <v>0</v>
      </c>
      <c r="BK317" s="115"/>
      <c r="BL317" s="102">
        <f t="shared" si="96"/>
        <v>59500</v>
      </c>
      <c r="BM317" s="115"/>
      <c r="BN317" s="115"/>
      <c r="BO317" s="115"/>
      <c r="BP317" s="115"/>
      <c r="BQ317" s="115"/>
      <c r="BR317" s="115"/>
      <c r="BS317" s="115"/>
      <c r="BT317" s="115"/>
      <c r="BU317" s="115"/>
      <c r="BV317" s="115"/>
      <c r="BW317" s="115"/>
      <c r="BX317" s="115"/>
      <c r="BY317" s="104">
        <f t="shared" si="97"/>
        <v>0</v>
      </c>
      <c r="BZ317" s="102">
        <f t="shared" si="98"/>
        <v>0</v>
      </c>
      <c r="CA317" s="104">
        <f t="shared" si="87"/>
        <v>119179</v>
      </c>
      <c r="CB317" s="104">
        <f t="shared" si="88"/>
        <v>0</v>
      </c>
      <c r="CC317" s="105">
        <f t="shared" si="99"/>
        <v>119179</v>
      </c>
      <c r="CD317" s="106">
        <f t="shared" si="89"/>
        <v>5735</v>
      </c>
      <c r="CE317" s="107">
        <f t="shared" si="100"/>
        <v>124914</v>
      </c>
      <c r="CF317" s="120"/>
      <c r="CG317" s="109"/>
    </row>
    <row r="318" spans="1:85" hidden="1" x14ac:dyDescent="0.25">
      <c r="A318" s="272" t="s">
        <v>163</v>
      </c>
      <c r="B318" s="99">
        <f t="shared" si="101"/>
        <v>41949</v>
      </c>
      <c r="C318" s="110">
        <f t="shared" si="90"/>
        <v>119179</v>
      </c>
      <c r="D318" s="111">
        <f t="shared" si="91"/>
        <v>0</v>
      </c>
      <c r="E318" s="112">
        <f t="shared" si="92"/>
        <v>5735</v>
      </c>
      <c r="F318" s="113">
        <f t="shared" si="93"/>
        <v>124914</v>
      </c>
      <c r="G318" s="114"/>
      <c r="H318" s="115"/>
      <c r="I318" s="115"/>
      <c r="J318" s="115"/>
      <c r="K318" s="115"/>
      <c r="L318" s="102">
        <f t="shared" si="84"/>
        <v>0</v>
      </c>
      <c r="M318" s="115"/>
      <c r="N318" s="115"/>
      <c r="O318" s="115"/>
      <c r="P318" s="115"/>
      <c r="Q318" s="115"/>
      <c r="R318" s="115"/>
      <c r="S318" s="115"/>
      <c r="T318" s="115"/>
      <c r="U318" s="115"/>
      <c r="V318" s="115"/>
      <c r="W318" s="115"/>
      <c r="X318" s="115"/>
      <c r="Y318" s="115"/>
      <c r="Z318" s="115"/>
      <c r="AA318" s="115"/>
      <c r="AB318" s="102">
        <f t="shared" si="85"/>
        <v>0</v>
      </c>
      <c r="AC318" s="115"/>
      <c r="AD318" s="103">
        <f t="shared" si="86"/>
        <v>0</v>
      </c>
      <c r="AE318" s="115">
        <v>47000</v>
      </c>
      <c r="AF318" s="115">
        <v>15000</v>
      </c>
      <c r="AG318" s="115"/>
      <c r="AH318" s="115"/>
      <c r="AI318" s="115"/>
      <c r="AJ318" s="115"/>
      <c r="AK318" s="115"/>
      <c r="AL318" s="115"/>
      <c r="AM318" s="115"/>
      <c r="AN318" s="115"/>
      <c r="AO318" s="115"/>
      <c r="AP318" s="115"/>
      <c r="AQ318" s="115"/>
      <c r="AR318" s="115"/>
      <c r="AS318" s="115"/>
      <c r="AT318" s="102">
        <f t="shared" si="94"/>
        <v>62000</v>
      </c>
      <c r="AU318" s="115"/>
      <c r="AV318" s="115"/>
      <c r="AW318" s="115"/>
      <c r="AX318" s="115"/>
      <c r="AY318" s="115"/>
      <c r="AZ318" s="115"/>
      <c r="BA318" s="115"/>
      <c r="BB318" s="115"/>
      <c r="BC318" s="115"/>
      <c r="BD318" s="115"/>
      <c r="BE318" s="115"/>
      <c r="BF318" s="115"/>
      <c r="BG318" s="115"/>
      <c r="BH318" s="115"/>
      <c r="BI318" s="115"/>
      <c r="BJ318" s="102">
        <f t="shared" si="95"/>
        <v>0</v>
      </c>
      <c r="BK318" s="115"/>
      <c r="BL318" s="102">
        <f t="shared" si="96"/>
        <v>62000</v>
      </c>
      <c r="BM318" s="115"/>
      <c r="BN318" s="115"/>
      <c r="BO318" s="115"/>
      <c r="BP318" s="115"/>
      <c r="BQ318" s="115"/>
      <c r="BR318" s="115"/>
      <c r="BS318" s="115"/>
      <c r="BT318" s="115"/>
      <c r="BU318" s="115"/>
      <c r="BV318" s="115"/>
      <c r="BW318" s="115"/>
      <c r="BX318" s="115"/>
      <c r="BY318" s="104">
        <f t="shared" si="97"/>
        <v>0</v>
      </c>
      <c r="BZ318" s="102">
        <f t="shared" si="98"/>
        <v>0</v>
      </c>
      <c r="CA318" s="104">
        <f t="shared" si="87"/>
        <v>57179</v>
      </c>
      <c r="CB318" s="104">
        <f t="shared" si="88"/>
        <v>0</v>
      </c>
      <c r="CC318" s="105">
        <f t="shared" si="99"/>
        <v>57179</v>
      </c>
      <c r="CD318" s="106">
        <f t="shared" si="89"/>
        <v>5735</v>
      </c>
      <c r="CE318" s="107">
        <f t="shared" si="100"/>
        <v>62914</v>
      </c>
      <c r="CF318" s="120"/>
      <c r="CG318" s="109"/>
    </row>
    <row r="319" spans="1:85" hidden="1" x14ac:dyDescent="0.25">
      <c r="A319" s="272" t="s">
        <v>164</v>
      </c>
      <c r="B319" s="99">
        <f t="shared" si="101"/>
        <v>41950</v>
      </c>
      <c r="C319" s="110">
        <f t="shared" si="90"/>
        <v>57179</v>
      </c>
      <c r="D319" s="111">
        <f t="shared" si="91"/>
        <v>0</v>
      </c>
      <c r="E319" s="112">
        <f t="shared" si="92"/>
        <v>5735</v>
      </c>
      <c r="F319" s="113">
        <f t="shared" si="93"/>
        <v>62914</v>
      </c>
      <c r="G319" s="114">
        <v>400000</v>
      </c>
      <c r="H319" s="115"/>
      <c r="I319" s="115"/>
      <c r="J319" s="115"/>
      <c r="K319" s="115"/>
      <c r="L319" s="102">
        <f t="shared" si="84"/>
        <v>400000</v>
      </c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  <c r="Z319" s="115"/>
      <c r="AA319" s="115"/>
      <c r="AB319" s="102">
        <f t="shared" si="85"/>
        <v>0</v>
      </c>
      <c r="AC319" s="115"/>
      <c r="AD319" s="103">
        <f t="shared" si="86"/>
        <v>400000</v>
      </c>
      <c r="AE319" s="115">
        <v>65400</v>
      </c>
      <c r="AF319" s="115">
        <v>12000</v>
      </c>
      <c r="AG319" s="115"/>
      <c r="AH319" s="115"/>
      <c r="AI319" s="115"/>
      <c r="AJ319" s="115"/>
      <c r="AK319" s="115"/>
      <c r="AL319" s="115"/>
      <c r="AM319" s="115"/>
      <c r="AN319" s="115"/>
      <c r="AO319" s="115"/>
      <c r="AP319" s="115"/>
      <c r="AQ319" s="115"/>
      <c r="AR319" s="115"/>
      <c r="AS319" s="115"/>
      <c r="AT319" s="102">
        <f t="shared" si="94"/>
        <v>77400</v>
      </c>
      <c r="AU319" s="115"/>
      <c r="AV319" s="115"/>
      <c r="AW319" s="115"/>
      <c r="AX319" s="115"/>
      <c r="AY319" s="115"/>
      <c r="AZ319" s="115"/>
      <c r="BA319" s="115"/>
      <c r="BB319" s="115"/>
      <c r="BC319" s="115"/>
      <c r="BD319" s="115"/>
      <c r="BE319" s="115"/>
      <c r="BF319" s="115"/>
      <c r="BG319" s="115"/>
      <c r="BH319" s="115"/>
      <c r="BI319" s="115"/>
      <c r="BJ319" s="102">
        <f t="shared" si="95"/>
        <v>0</v>
      </c>
      <c r="BK319" s="115"/>
      <c r="BL319" s="102">
        <f t="shared" si="96"/>
        <v>77400</v>
      </c>
      <c r="BM319" s="115"/>
      <c r="BN319" s="115"/>
      <c r="BO319" s="115"/>
      <c r="BP319" s="115"/>
      <c r="BQ319" s="115"/>
      <c r="BR319" s="115"/>
      <c r="BS319" s="115"/>
      <c r="BT319" s="115"/>
      <c r="BU319" s="115"/>
      <c r="BV319" s="115"/>
      <c r="BW319" s="115"/>
      <c r="BX319" s="115"/>
      <c r="BY319" s="104">
        <f t="shared" si="97"/>
        <v>0</v>
      </c>
      <c r="BZ319" s="102">
        <f t="shared" si="98"/>
        <v>0</v>
      </c>
      <c r="CA319" s="104">
        <f t="shared" si="87"/>
        <v>379779</v>
      </c>
      <c r="CB319" s="104">
        <f t="shared" si="88"/>
        <v>0</v>
      </c>
      <c r="CC319" s="105">
        <f t="shared" si="99"/>
        <v>379779</v>
      </c>
      <c r="CD319" s="106">
        <f t="shared" si="89"/>
        <v>5735</v>
      </c>
      <c r="CE319" s="107">
        <f t="shared" si="100"/>
        <v>385514</v>
      </c>
      <c r="CF319" s="120"/>
      <c r="CG319" s="109"/>
    </row>
    <row r="320" spans="1:85" hidden="1" x14ac:dyDescent="0.25">
      <c r="A320" s="272" t="s">
        <v>165</v>
      </c>
      <c r="B320" s="99">
        <f t="shared" si="101"/>
        <v>41951</v>
      </c>
      <c r="C320" s="110">
        <f t="shared" si="90"/>
        <v>379779</v>
      </c>
      <c r="D320" s="111">
        <f t="shared" si="91"/>
        <v>0</v>
      </c>
      <c r="E320" s="112">
        <f t="shared" si="92"/>
        <v>5735</v>
      </c>
      <c r="F320" s="113">
        <f t="shared" si="93"/>
        <v>385514</v>
      </c>
      <c r="G320" s="114"/>
      <c r="H320" s="115"/>
      <c r="I320" s="115"/>
      <c r="J320" s="115"/>
      <c r="K320" s="115"/>
      <c r="L320" s="102">
        <f t="shared" si="84"/>
        <v>0</v>
      </c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5"/>
      <c r="X320" s="115"/>
      <c r="Y320" s="115"/>
      <c r="Z320" s="115"/>
      <c r="AA320" s="115"/>
      <c r="AB320" s="102">
        <f t="shared" si="85"/>
        <v>0</v>
      </c>
      <c r="AC320" s="115"/>
      <c r="AD320" s="103">
        <f t="shared" si="86"/>
        <v>0</v>
      </c>
      <c r="AE320" s="115">
        <v>71200</v>
      </c>
      <c r="AF320" s="115">
        <v>8000</v>
      </c>
      <c r="AG320" s="115"/>
      <c r="AH320" s="115"/>
      <c r="AI320" s="115"/>
      <c r="AJ320" s="115"/>
      <c r="AK320" s="115"/>
      <c r="AL320" s="115"/>
      <c r="AM320" s="115"/>
      <c r="AN320" s="115"/>
      <c r="AO320" s="115"/>
      <c r="AP320" s="115"/>
      <c r="AQ320" s="115"/>
      <c r="AR320" s="115"/>
      <c r="AS320" s="115"/>
      <c r="AT320" s="102">
        <f t="shared" si="94"/>
        <v>79200</v>
      </c>
      <c r="AU320" s="115"/>
      <c r="AV320" s="115"/>
      <c r="AW320" s="115"/>
      <c r="AX320" s="115"/>
      <c r="AY320" s="115"/>
      <c r="AZ320" s="115"/>
      <c r="BA320" s="115"/>
      <c r="BB320" s="115"/>
      <c r="BC320" s="115"/>
      <c r="BD320" s="115"/>
      <c r="BE320" s="115"/>
      <c r="BF320" s="115"/>
      <c r="BG320" s="115"/>
      <c r="BH320" s="115"/>
      <c r="BI320" s="115"/>
      <c r="BJ320" s="102">
        <f t="shared" si="95"/>
        <v>0</v>
      </c>
      <c r="BK320" s="115"/>
      <c r="BL320" s="102">
        <f t="shared" si="96"/>
        <v>79200</v>
      </c>
      <c r="BM320" s="115"/>
      <c r="BN320" s="115"/>
      <c r="BO320" s="115"/>
      <c r="BP320" s="115"/>
      <c r="BQ320" s="115"/>
      <c r="BR320" s="115"/>
      <c r="BS320" s="115"/>
      <c r="BT320" s="115"/>
      <c r="BU320" s="115"/>
      <c r="BV320" s="115"/>
      <c r="BW320" s="115"/>
      <c r="BX320" s="115"/>
      <c r="BY320" s="104">
        <f t="shared" si="97"/>
        <v>0</v>
      </c>
      <c r="BZ320" s="102">
        <f t="shared" si="98"/>
        <v>0</v>
      </c>
      <c r="CA320" s="104">
        <f t="shared" si="87"/>
        <v>300579</v>
      </c>
      <c r="CB320" s="104">
        <f t="shared" si="88"/>
        <v>0</v>
      </c>
      <c r="CC320" s="105">
        <f t="shared" si="99"/>
        <v>300579</v>
      </c>
      <c r="CD320" s="106">
        <f t="shared" si="89"/>
        <v>5735</v>
      </c>
      <c r="CE320" s="107">
        <f t="shared" si="100"/>
        <v>306314</v>
      </c>
      <c r="CF320" s="120"/>
      <c r="CG320" s="109"/>
    </row>
    <row r="321" spans="1:85" hidden="1" x14ac:dyDescent="0.25">
      <c r="A321" s="273" t="s">
        <v>166</v>
      </c>
      <c r="B321" s="274">
        <f t="shared" si="101"/>
        <v>41952</v>
      </c>
      <c r="C321" s="110">
        <f t="shared" si="90"/>
        <v>300579</v>
      </c>
      <c r="D321" s="111">
        <f t="shared" si="91"/>
        <v>0</v>
      </c>
      <c r="E321" s="112">
        <f t="shared" si="92"/>
        <v>5735</v>
      </c>
      <c r="F321" s="113">
        <f t="shared" si="93"/>
        <v>306314</v>
      </c>
      <c r="G321" s="114"/>
      <c r="H321" s="115"/>
      <c r="I321" s="115"/>
      <c r="J321" s="115"/>
      <c r="K321" s="115"/>
      <c r="L321" s="102">
        <f t="shared" si="84"/>
        <v>0</v>
      </c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5"/>
      <c r="Z321" s="115"/>
      <c r="AA321" s="115"/>
      <c r="AB321" s="102">
        <f t="shared" si="85"/>
        <v>0</v>
      </c>
      <c r="AC321" s="115"/>
      <c r="AD321" s="103">
        <f t="shared" si="86"/>
        <v>0</v>
      </c>
      <c r="AE321" s="115"/>
      <c r="AF321" s="115"/>
      <c r="AG321" s="115"/>
      <c r="AH321" s="115"/>
      <c r="AI321" s="115"/>
      <c r="AJ321" s="115"/>
      <c r="AK321" s="115"/>
      <c r="AL321" s="115"/>
      <c r="AM321" s="115"/>
      <c r="AN321" s="115"/>
      <c r="AO321" s="115"/>
      <c r="AP321" s="115"/>
      <c r="AQ321" s="115"/>
      <c r="AR321" s="115"/>
      <c r="AS321" s="115"/>
      <c r="AT321" s="102">
        <f t="shared" si="94"/>
        <v>0</v>
      </c>
      <c r="AU321" s="115"/>
      <c r="AV321" s="115"/>
      <c r="AW321" s="115"/>
      <c r="AX321" s="115"/>
      <c r="AY321" s="115"/>
      <c r="AZ321" s="115"/>
      <c r="BA321" s="115"/>
      <c r="BB321" s="115"/>
      <c r="BC321" s="115"/>
      <c r="BD321" s="115"/>
      <c r="BE321" s="115"/>
      <c r="BF321" s="115"/>
      <c r="BG321" s="115"/>
      <c r="BH321" s="115"/>
      <c r="BI321" s="115"/>
      <c r="BJ321" s="102">
        <f t="shared" si="95"/>
        <v>0</v>
      </c>
      <c r="BK321" s="115"/>
      <c r="BL321" s="102">
        <f t="shared" si="96"/>
        <v>0</v>
      </c>
      <c r="BM321" s="115"/>
      <c r="BN321" s="115"/>
      <c r="BO321" s="115"/>
      <c r="BP321" s="115"/>
      <c r="BQ321" s="115"/>
      <c r="BR321" s="115"/>
      <c r="BS321" s="115"/>
      <c r="BT321" s="115"/>
      <c r="BU321" s="115"/>
      <c r="BV321" s="115"/>
      <c r="BW321" s="115"/>
      <c r="BX321" s="115"/>
      <c r="BY321" s="104">
        <f t="shared" si="97"/>
        <v>0</v>
      </c>
      <c r="BZ321" s="102">
        <f t="shared" si="98"/>
        <v>0</v>
      </c>
      <c r="CA321" s="104">
        <f t="shared" si="87"/>
        <v>300579</v>
      </c>
      <c r="CB321" s="104">
        <f t="shared" si="88"/>
        <v>0</v>
      </c>
      <c r="CC321" s="105">
        <f t="shared" si="99"/>
        <v>300579</v>
      </c>
      <c r="CD321" s="106">
        <f t="shared" si="89"/>
        <v>5735</v>
      </c>
      <c r="CE321" s="107">
        <f t="shared" si="100"/>
        <v>306314</v>
      </c>
      <c r="CF321" s="120"/>
      <c r="CG321" s="109"/>
    </row>
    <row r="322" spans="1:85" hidden="1" x14ac:dyDescent="0.25">
      <c r="A322" s="272" t="s">
        <v>167</v>
      </c>
      <c r="B322" s="99">
        <f t="shared" si="101"/>
        <v>41953</v>
      </c>
      <c r="C322" s="110">
        <f t="shared" si="90"/>
        <v>300579</v>
      </c>
      <c r="D322" s="111">
        <f t="shared" si="91"/>
        <v>0</v>
      </c>
      <c r="E322" s="112">
        <f t="shared" si="92"/>
        <v>5735</v>
      </c>
      <c r="F322" s="113">
        <f t="shared" si="93"/>
        <v>306314</v>
      </c>
      <c r="G322" s="114"/>
      <c r="H322" s="115"/>
      <c r="I322" s="115"/>
      <c r="J322" s="115"/>
      <c r="K322" s="115"/>
      <c r="L322" s="102">
        <f t="shared" si="84"/>
        <v>0</v>
      </c>
      <c r="M322" s="115"/>
      <c r="N322" s="115"/>
      <c r="O322" s="115"/>
      <c r="P322" s="115"/>
      <c r="Q322" s="115"/>
      <c r="R322" s="115"/>
      <c r="S322" s="115"/>
      <c r="T322" s="115"/>
      <c r="U322" s="115"/>
      <c r="V322" s="115"/>
      <c r="W322" s="115"/>
      <c r="X322" s="115"/>
      <c r="Y322" s="115"/>
      <c r="Z322" s="115"/>
      <c r="AA322" s="115"/>
      <c r="AB322" s="102">
        <f t="shared" si="85"/>
        <v>0</v>
      </c>
      <c r="AC322" s="115"/>
      <c r="AD322" s="103">
        <f t="shared" si="86"/>
        <v>0</v>
      </c>
      <c r="AE322" s="115"/>
      <c r="AF322" s="115"/>
      <c r="AG322" s="115"/>
      <c r="AH322" s="115"/>
      <c r="AI322" s="115"/>
      <c r="AJ322" s="115"/>
      <c r="AK322" s="115"/>
      <c r="AL322" s="115"/>
      <c r="AM322" s="115"/>
      <c r="AN322" s="115"/>
      <c r="AO322" s="115"/>
      <c r="AP322" s="115"/>
      <c r="AQ322" s="115"/>
      <c r="AR322" s="115"/>
      <c r="AS322" s="115"/>
      <c r="AT322" s="102">
        <f t="shared" si="94"/>
        <v>0</v>
      </c>
      <c r="AU322" s="115"/>
      <c r="AV322" s="115"/>
      <c r="AW322" s="115"/>
      <c r="AX322" s="115"/>
      <c r="AY322" s="115"/>
      <c r="AZ322" s="115"/>
      <c r="BA322" s="115"/>
      <c r="BB322" s="115"/>
      <c r="BC322" s="115"/>
      <c r="BD322" s="115"/>
      <c r="BE322" s="115"/>
      <c r="BF322" s="115"/>
      <c r="BG322" s="115"/>
      <c r="BH322" s="115"/>
      <c r="BI322" s="115"/>
      <c r="BJ322" s="102">
        <f t="shared" si="95"/>
        <v>0</v>
      </c>
      <c r="BK322" s="115"/>
      <c r="BL322" s="102">
        <f t="shared" si="96"/>
        <v>0</v>
      </c>
      <c r="BM322" s="115"/>
      <c r="BN322" s="115"/>
      <c r="BO322" s="115"/>
      <c r="BP322" s="115"/>
      <c r="BQ322" s="115"/>
      <c r="BR322" s="115"/>
      <c r="BS322" s="115"/>
      <c r="BT322" s="115"/>
      <c r="BU322" s="115"/>
      <c r="BV322" s="115"/>
      <c r="BW322" s="115"/>
      <c r="BX322" s="115"/>
      <c r="BY322" s="104">
        <f t="shared" si="97"/>
        <v>0</v>
      </c>
      <c r="BZ322" s="102">
        <f t="shared" si="98"/>
        <v>0</v>
      </c>
      <c r="CA322" s="104">
        <f t="shared" si="87"/>
        <v>300579</v>
      </c>
      <c r="CB322" s="104">
        <f t="shared" si="88"/>
        <v>0</v>
      </c>
      <c r="CC322" s="105">
        <f t="shared" si="99"/>
        <v>300579</v>
      </c>
      <c r="CD322" s="106">
        <f t="shared" si="89"/>
        <v>5735</v>
      </c>
      <c r="CE322" s="107">
        <f t="shared" si="100"/>
        <v>306314</v>
      </c>
      <c r="CF322" s="120"/>
      <c r="CG322" s="109"/>
    </row>
    <row r="323" spans="1:85" hidden="1" x14ac:dyDescent="0.25">
      <c r="A323" s="272" t="s">
        <v>161</v>
      </c>
      <c r="B323" s="99">
        <f t="shared" si="101"/>
        <v>41954</v>
      </c>
      <c r="C323" s="110">
        <f t="shared" si="90"/>
        <v>300579</v>
      </c>
      <c r="D323" s="111">
        <f t="shared" si="91"/>
        <v>0</v>
      </c>
      <c r="E323" s="112">
        <f t="shared" si="92"/>
        <v>5735</v>
      </c>
      <c r="F323" s="113">
        <f t="shared" si="93"/>
        <v>306314</v>
      </c>
      <c r="G323" s="114"/>
      <c r="H323" s="115"/>
      <c r="I323" s="115"/>
      <c r="J323" s="115"/>
      <c r="K323" s="115"/>
      <c r="L323" s="102">
        <f t="shared" si="84"/>
        <v>0</v>
      </c>
      <c r="M323" s="115"/>
      <c r="N323" s="115"/>
      <c r="O323" s="115"/>
      <c r="P323" s="115"/>
      <c r="Q323" s="115"/>
      <c r="R323" s="115"/>
      <c r="S323" s="115"/>
      <c r="T323" s="115"/>
      <c r="U323" s="115"/>
      <c r="V323" s="115"/>
      <c r="W323" s="115"/>
      <c r="X323" s="115"/>
      <c r="Y323" s="115"/>
      <c r="Z323" s="115"/>
      <c r="AA323" s="115"/>
      <c r="AB323" s="102">
        <f t="shared" si="85"/>
        <v>0</v>
      </c>
      <c r="AC323" s="115"/>
      <c r="AD323" s="103">
        <f t="shared" si="86"/>
        <v>0</v>
      </c>
      <c r="AE323" s="115">
        <v>42000</v>
      </c>
      <c r="AF323" s="115">
        <v>10000</v>
      </c>
      <c r="AG323" s="115"/>
      <c r="AH323" s="115"/>
      <c r="AI323" s="115"/>
      <c r="AJ323" s="115"/>
      <c r="AK323" s="115"/>
      <c r="AL323" s="115"/>
      <c r="AM323" s="115"/>
      <c r="AN323" s="115"/>
      <c r="AO323" s="115"/>
      <c r="AP323" s="115"/>
      <c r="AQ323" s="115"/>
      <c r="AR323" s="115"/>
      <c r="AS323" s="115"/>
      <c r="AT323" s="102">
        <f t="shared" si="94"/>
        <v>52000</v>
      </c>
      <c r="AU323" s="115"/>
      <c r="AV323" s="115"/>
      <c r="AW323" s="115"/>
      <c r="AX323" s="115"/>
      <c r="AY323" s="115"/>
      <c r="AZ323" s="115"/>
      <c r="BA323" s="115"/>
      <c r="BB323" s="115"/>
      <c r="BC323" s="115"/>
      <c r="BD323" s="115"/>
      <c r="BE323" s="115"/>
      <c r="BF323" s="115"/>
      <c r="BG323" s="115"/>
      <c r="BH323" s="115"/>
      <c r="BI323" s="115"/>
      <c r="BJ323" s="102">
        <f t="shared" si="95"/>
        <v>0</v>
      </c>
      <c r="BK323" s="115"/>
      <c r="BL323" s="102">
        <f t="shared" si="96"/>
        <v>52000</v>
      </c>
      <c r="BM323" s="115"/>
      <c r="BN323" s="115"/>
      <c r="BO323" s="115"/>
      <c r="BP323" s="115"/>
      <c r="BQ323" s="115"/>
      <c r="BR323" s="115"/>
      <c r="BS323" s="115"/>
      <c r="BT323" s="115"/>
      <c r="BU323" s="115"/>
      <c r="BV323" s="115"/>
      <c r="BW323" s="115"/>
      <c r="BX323" s="115"/>
      <c r="BY323" s="104">
        <f t="shared" si="97"/>
        <v>0</v>
      </c>
      <c r="BZ323" s="102">
        <f t="shared" si="98"/>
        <v>0</v>
      </c>
      <c r="CA323" s="104">
        <f t="shared" si="87"/>
        <v>248579</v>
      </c>
      <c r="CB323" s="104">
        <f t="shared" si="88"/>
        <v>0</v>
      </c>
      <c r="CC323" s="105">
        <f t="shared" si="99"/>
        <v>248579</v>
      </c>
      <c r="CD323" s="106">
        <f t="shared" si="89"/>
        <v>5735</v>
      </c>
      <c r="CE323" s="107">
        <f t="shared" si="100"/>
        <v>254314</v>
      </c>
      <c r="CF323" s="120"/>
      <c r="CG323" s="109"/>
    </row>
    <row r="324" spans="1:85" hidden="1" x14ac:dyDescent="0.25">
      <c r="A324" s="272" t="s">
        <v>162</v>
      </c>
      <c r="B324" s="99">
        <f t="shared" si="101"/>
        <v>41955</v>
      </c>
      <c r="C324" s="110">
        <f t="shared" si="90"/>
        <v>248579</v>
      </c>
      <c r="D324" s="111">
        <f t="shared" si="91"/>
        <v>0</v>
      </c>
      <c r="E324" s="112">
        <f t="shared" si="92"/>
        <v>5735</v>
      </c>
      <c r="F324" s="113">
        <f t="shared" si="93"/>
        <v>254314</v>
      </c>
      <c r="G324" s="114"/>
      <c r="H324" s="115"/>
      <c r="I324" s="115"/>
      <c r="J324" s="115"/>
      <c r="K324" s="115"/>
      <c r="L324" s="102">
        <f t="shared" si="84"/>
        <v>0</v>
      </c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5"/>
      <c r="X324" s="115"/>
      <c r="Y324" s="115"/>
      <c r="Z324" s="115"/>
      <c r="AA324" s="115"/>
      <c r="AB324" s="102">
        <f t="shared" si="85"/>
        <v>0</v>
      </c>
      <c r="AC324" s="115"/>
      <c r="AD324" s="103">
        <f t="shared" si="86"/>
        <v>0</v>
      </c>
      <c r="AE324" s="115">
        <v>67800</v>
      </c>
      <c r="AF324" s="115"/>
      <c r="AG324" s="115">
        <v>15000</v>
      </c>
      <c r="AH324" s="115"/>
      <c r="AI324" s="115"/>
      <c r="AJ324" s="115"/>
      <c r="AK324" s="115"/>
      <c r="AL324" s="115"/>
      <c r="AM324" s="115"/>
      <c r="AN324" s="115"/>
      <c r="AO324" s="115"/>
      <c r="AP324" s="115"/>
      <c r="AQ324" s="115"/>
      <c r="AR324" s="115"/>
      <c r="AS324" s="115"/>
      <c r="AT324" s="102">
        <f t="shared" si="94"/>
        <v>82800</v>
      </c>
      <c r="AU324" s="115"/>
      <c r="AV324" s="115"/>
      <c r="AW324" s="115"/>
      <c r="AX324" s="115"/>
      <c r="AY324" s="115"/>
      <c r="AZ324" s="115"/>
      <c r="BA324" s="115"/>
      <c r="BB324" s="115"/>
      <c r="BC324" s="115"/>
      <c r="BD324" s="115"/>
      <c r="BE324" s="115"/>
      <c r="BF324" s="115"/>
      <c r="BG324" s="115"/>
      <c r="BH324" s="115"/>
      <c r="BI324" s="115"/>
      <c r="BJ324" s="102">
        <f t="shared" si="95"/>
        <v>0</v>
      </c>
      <c r="BK324" s="115"/>
      <c r="BL324" s="102">
        <f t="shared" si="96"/>
        <v>82800</v>
      </c>
      <c r="BM324" s="115"/>
      <c r="BN324" s="115"/>
      <c r="BO324" s="115"/>
      <c r="BP324" s="115"/>
      <c r="BQ324" s="115"/>
      <c r="BR324" s="115"/>
      <c r="BS324" s="115"/>
      <c r="BT324" s="115"/>
      <c r="BU324" s="115"/>
      <c r="BV324" s="115"/>
      <c r="BW324" s="115"/>
      <c r="BX324" s="115"/>
      <c r="BY324" s="104">
        <f t="shared" si="97"/>
        <v>0</v>
      </c>
      <c r="BZ324" s="102">
        <f t="shared" si="98"/>
        <v>0</v>
      </c>
      <c r="CA324" s="104">
        <f t="shared" si="87"/>
        <v>165779</v>
      </c>
      <c r="CB324" s="104">
        <f t="shared" si="88"/>
        <v>0</v>
      </c>
      <c r="CC324" s="105">
        <f t="shared" si="99"/>
        <v>165779</v>
      </c>
      <c r="CD324" s="106">
        <f t="shared" si="89"/>
        <v>5735</v>
      </c>
      <c r="CE324" s="107">
        <f t="shared" si="100"/>
        <v>171514</v>
      </c>
      <c r="CF324" s="120"/>
      <c r="CG324" s="109"/>
    </row>
    <row r="325" spans="1:85" hidden="1" x14ac:dyDescent="0.25">
      <c r="A325" s="272" t="s">
        <v>163</v>
      </c>
      <c r="B325" s="99">
        <f t="shared" si="101"/>
        <v>41956</v>
      </c>
      <c r="C325" s="110">
        <f t="shared" si="90"/>
        <v>165779</v>
      </c>
      <c r="D325" s="111">
        <f t="shared" si="91"/>
        <v>0</v>
      </c>
      <c r="E325" s="112">
        <f t="shared" si="92"/>
        <v>5735</v>
      </c>
      <c r="F325" s="113">
        <f t="shared" si="93"/>
        <v>171514</v>
      </c>
      <c r="G325" s="114">
        <v>380000</v>
      </c>
      <c r="H325" s="115"/>
      <c r="I325" s="115"/>
      <c r="J325" s="115"/>
      <c r="K325" s="115"/>
      <c r="L325" s="102">
        <f t="shared" si="84"/>
        <v>380000</v>
      </c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15"/>
      <c r="Y325" s="115"/>
      <c r="Z325" s="115"/>
      <c r="AA325" s="115"/>
      <c r="AB325" s="102">
        <f t="shared" si="85"/>
        <v>0</v>
      </c>
      <c r="AC325" s="115"/>
      <c r="AD325" s="103">
        <f t="shared" si="86"/>
        <v>380000</v>
      </c>
      <c r="AE325" s="115">
        <v>37150</v>
      </c>
      <c r="AF325" s="115">
        <v>19000</v>
      </c>
      <c r="AG325" s="115"/>
      <c r="AH325" s="115"/>
      <c r="AI325" s="115"/>
      <c r="AJ325" s="115"/>
      <c r="AK325" s="115"/>
      <c r="AL325" s="115"/>
      <c r="AM325" s="115"/>
      <c r="AN325" s="115"/>
      <c r="AO325" s="115"/>
      <c r="AP325" s="115"/>
      <c r="AQ325" s="115"/>
      <c r="AR325" s="115"/>
      <c r="AS325" s="115"/>
      <c r="AT325" s="102">
        <f t="shared" si="94"/>
        <v>56150</v>
      </c>
      <c r="AU325" s="115"/>
      <c r="AV325" s="115"/>
      <c r="AW325" s="115"/>
      <c r="AX325" s="115"/>
      <c r="AY325" s="115"/>
      <c r="AZ325" s="115"/>
      <c r="BA325" s="115"/>
      <c r="BB325" s="115"/>
      <c r="BC325" s="115"/>
      <c r="BD325" s="115"/>
      <c r="BE325" s="115"/>
      <c r="BF325" s="115"/>
      <c r="BG325" s="115"/>
      <c r="BH325" s="115"/>
      <c r="BI325" s="115"/>
      <c r="BJ325" s="102">
        <f t="shared" si="95"/>
        <v>0</v>
      </c>
      <c r="BK325" s="115"/>
      <c r="BL325" s="102">
        <f t="shared" si="96"/>
        <v>56150</v>
      </c>
      <c r="BM325" s="115"/>
      <c r="BN325" s="115"/>
      <c r="BO325" s="115"/>
      <c r="BP325" s="115"/>
      <c r="BQ325" s="115"/>
      <c r="BR325" s="115"/>
      <c r="BS325" s="115"/>
      <c r="BT325" s="115"/>
      <c r="BU325" s="115"/>
      <c r="BV325" s="115"/>
      <c r="BW325" s="115"/>
      <c r="BX325" s="115"/>
      <c r="BY325" s="104">
        <f t="shared" si="97"/>
        <v>0</v>
      </c>
      <c r="BZ325" s="102">
        <f t="shared" si="98"/>
        <v>0</v>
      </c>
      <c r="CA325" s="104">
        <f t="shared" si="87"/>
        <v>489629</v>
      </c>
      <c r="CB325" s="104">
        <f t="shared" si="88"/>
        <v>0</v>
      </c>
      <c r="CC325" s="105">
        <f t="shared" si="99"/>
        <v>489629</v>
      </c>
      <c r="CD325" s="106">
        <f t="shared" si="89"/>
        <v>5735</v>
      </c>
      <c r="CE325" s="107">
        <f t="shared" si="100"/>
        <v>495364</v>
      </c>
      <c r="CF325" s="120"/>
      <c r="CG325" s="109"/>
    </row>
    <row r="326" spans="1:85" hidden="1" x14ac:dyDescent="0.25">
      <c r="A326" s="272" t="s">
        <v>164</v>
      </c>
      <c r="B326" s="99">
        <f t="shared" si="101"/>
        <v>41957</v>
      </c>
      <c r="C326" s="110">
        <f t="shared" si="90"/>
        <v>489629</v>
      </c>
      <c r="D326" s="111">
        <f t="shared" si="91"/>
        <v>0</v>
      </c>
      <c r="E326" s="112">
        <f t="shared" si="92"/>
        <v>5735</v>
      </c>
      <c r="F326" s="113">
        <f t="shared" si="93"/>
        <v>495364</v>
      </c>
      <c r="G326" s="114"/>
      <c r="H326" s="115"/>
      <c r="I326" s="115"/>
      <c r="J326" s="115"/>
      <c r="K326" s="115"/>
      <c r="L326" s="102">
        <f t="shared" si="84"/>
        <v>0</v>
      </c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5"/>
      <c r="X326" s="115"/>
      <c r="Y326" s="115"/>
      <c r="Z326" s="115"/>
      <c r="AA326" s="115"/>
      <c r="AB326" s="102">
        <f t="shared" si="85"/>
        <v>0</v>
      </c>
      <c r="AC326" s="115"/>
      <c r="AD326" s="103">
        <f t="shared" si="86"/>
        <v>0</v>
      </c>
      <c r="AE326" s="115">
        <v>62404</v>
      </c>
      <c r="AF326" s="115">
        <v>12000</v>
      </c>
      <c r="AG326" s="115"/>
      <c r="AH326" s="115"/>
      <c r="AI326" s="115"/>
      <c r="AJ326" s="115"/>
      <c r="AK326" s="115"/>
      <c r="AL326" s="115"/>
      <c r="AM326" s="115"/>
      <c r="AN326" s="115"/>
      <c r="AO326" s="115"/>
      <c r="AP326" s="115"/>
      <c r="AQ326" s="115"/>
      <c r="AR326" s="115"/>
      <c r="AS326" s="115"/>
      <c r="AT326" s="102">
        <f t="shared" si="94"/>
        <v>74404</v>
      </c>
      <c r="AU326" s="115"/>
      <c r="AV326" s="115"/>
      <c r="AW326" s="115"/>
      <c r="AX326" s="115"/>
      <c r="AY326" s="115"/>
      <c r="AZ326" s="115"/>
      <c r="BA326" s="115"/>
      <c r="BB326" s="115"/>
      <c r="BC326" s="115"/>
      <c r="BD326" s="115"/>
      <c r="BE326" s="115"/>
      <c r="BF326" s="115"/>
      <c r="BG326" s="115"/>
      <c r="BH326" s="115"/>
      <c r="BI326" s="115"/>
      <c r="BJ326" s="102">
        <f t="shared" si="95"/>
        <v>0</v>
      </c>
      <c r="BK326" s="115"/>
      <c r="BL326" s="102">
        <f t="shared" si="96"/>
        <v>74404</v>
      </c>
      <c r="BM326" s="115"/>
      <c r="BN326" s="115"/>
      <c r="BO326" s="115"/>
      <c r="BP326" s="115"/>
      <c r="BQ326" s="115"/>
      <c r="BR326" s="115"/>
      <c r="BS326" s="115"/>
      <c r="BT326" s="115"/>
      <c r="BU326" s="115"/>
      <c r="BV326" s="115"/>
      <c r="BW326" s="115"/>
      <c r="BX326" s="115"/>
      <c r="BY326" s="104">
        <f t="shared" si="97"/>
        <v>0</v>
      </c>
      <c r="BZ326" s="102">
        <f t="shared" si="98"/>
        <v>0</v>
      </c>
      <c r="CA326" s="104">
        <f t="shared" si="87"/>
        <v>415225</v>
      </c>
      <c r="CB326" s="104">
        <f t="shared" si="88"/>
        <v>0</v>
      </c>
      <c r="CC326" s="105">
        <f t="shared" si="99"/>
        <v>415225</v>
      </c>
      <c r="CD326" s="106">
        <f t="shared" si="89"/>
        <v>5735</v>
      </c>
      <c r="CE326" s="107">
        <f t="shared" si="100"/>
        <v>420960</v>
      </c>
      <c r="CF326" s="120"/>
      <c r="CG326" s="109"/>
    </row>
    <row r="327" spans="1:85" hidden="1" x14ac:dyDescent="0.25">
      <c r="A327" s="272" t="s">
        <v>165</v>
      </c>
      <c r="B327" s="99">
        <f t="shared" si="101"/>
        <v>41958</v>
      </c>
      <c r="C327" s="110">
        <f t="shared" si="90"/>
        <v>415225</v>
      </c>
      <c r="D327" s="111">
        <f t="shared" si="91"/>
        <v>0</v>
      </c>
      <c r="E327" s="112">
        <f t="shared" si="92"/>
        <v>5735</v>
      </c>
      <c r="F327" s="113">
        <f t="shared" si="93"/>
        <v>420960</v>
      </c>
      <c r="G327" s="114">
        <v>20000</v>
      </c>
      <c r="H327" s="115"/>
      <c r="I327" s="115"/>
      <c r="J327" s="115"/>
      <c r="K327" s="115"/>
      <c r="L327" s="102">
        <f t="shared" si="84"/>
        <v>20000</v>
      </c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5"/>
      <c r="X327" s="115"/>
      <c r="Y327" s="115"/>
      <c r="Z327" s="115"/>
      <c r="AA327" s="115"/>
      <c r="AB327" s="102">
        <f t="shared" si="85"/>
        <v>0</v>
      </c>
      <c r="AC327" s="115"/>
      <c r="AD327" s="103">
        <f t="shared" si="86"/>
        <v>20000</v>
      </c>
      <c r="AE327" s="115">
        <v>15000</v>
      </c>
      <c r="AF327" s="115"/>
      <c r="AG327" s="115"/>
      <c r="AH327" s="115"/>
      <c r="AI327" s="115"/>
      <c r="AJ327" s="115"/>
      <c r="AK327" s="115"/>
      <c r="AL327" s="115"/>
      <c r="AM327" s="115"/>
      <c r="AN327" s="115"/>
      <c r="AO327" s="115"/>
      <c r="AP327" s="115"/>
      <c r="AQ327" s="115"/>
      <c r="AR327" s="115"/>
      <c r="AS327" s="115"/>
      <c r="AT327" s="102">
        <f t="shared" si="94"/>
        <v>15000</v>
      </c>
      <c r="AU327" s="115"/>
      <c r="AV327" s="115"/>
      <c r="AW327" s="115"/>
      <c r="AX327" s="115"/>
      <c r="AY327" s="115"/>
      <c r="AZ327" s="115"/>
      <c r="BA327" s="115"/>
      <c r="BB327" s="115"/>
      <c r="BC327" s="115"/>
      <c r="BD327" s="115"/>
      <c r="BE327" s="115"/>
      <c r="BF327" s="115"/>
      <c r="BG327" s="115"/>
      <c r="BH327" s="115"/>
      <c r="BI327" s="115"/>
      <c r="BJ327" s="102">
        <f t="shared" si="95"/>
        <v>0</v>
      </c>
      <c r="BK327" s="115"/>
      <c r="BL327" s="102">
        <f t="shared" si="96"/>
        <v>15000</v>
      </c>
      <c r="BM327" s="115"/>
      <c r="BN327" s="115"/>
      <c r="BO327" s="115"/>
      <c r="BP327" s="115"/>
      <c r="BQ327" s="115"/>
      <c r="BR327" s="115"/>
      <c r="BS327" s="115"/>
      <c r="BT327" s="115"/>
      <c r="BU327" s="115"/>
      <c r="BV327" s="115"/>
      <c r="BW327" s="115"/>
      <c r="BX327" s="115"/>
      <c r="BY327" s="104">
        <f t="shared" si="97"/>
        <v>0</v>
      </c>
      <c r="BZ327" s="102">
        <f t="shared" si="98"/>
        <v>0</v>
      </c>
      <c r="CA327" s="104">
        <f t="shared" si="87"/>
        <v>420225</v>
      </c>
      <c r="CB327" s="104">
        <f t="shared" si="88"/>
        <v>0</v>
      </c>
      <c r="CC327" s="105">
        <f t="shared" si="99"/>
        <v>420225</v>
      </c>
      <c r="CD327" s="106">
        <f t="shared" si="89"/>
        <v>5735</v>
      </c>
      <c r="CE327" s="107">
        <f t="shared" si="100"/>
        <v>425960</v>
      </c>
      <c r="CF327" s="120"/>
      <c r="CG327" s="109"/>
    </row>
    <row r="328" spans="1:85" hidden="1" x14ac:dyDescent="0.25">
      <c r="A328" s="273" t="s">
        <v>166</v>
      </c>
      <c r="B328" s="274">
        <f t="shared" si="101"/>
        <v>41959</v>
      </c>
      <c r="C328" s="110">
        <f t="shared" si="90"/>
        <v>420225</v>
      </c>
      <c r="D328" s="111">
        <f t="shared" si="91"/>
        <v>0</v>
      </c>
      <c r="E328" s="112">
        <f t="shared" si="92"/>
        <v>5735</v>
      </c>
      <c r="F328" s="113">
        <f t="shared" si="93"/>
        <v>425960</v>
      </c>
      <c r="G328" s="114"/>
      <c r="H328" s="115"/>
      <c r="I328" s="115"/>
      <c r="J328" s="115"/>
      <c r="K328" s="115"/>
      <c r="L328" s="102">
        <f t="shared" si="84"/>
        <v>0</v>
      </c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5"/>
      <c r="X328" s="115"/>
      <c r="Y328" s="115"/>
      <c r="Z328" s="115"/>
      <c r="AA328" s="115"/>
      <c r="AB328" s="102">
        <f t="shared" si="85"/>
        <v>0</v>
      </c>
      <c r="AC328" s="115"/>
      <c r="AD328" s="103">
        <f t="shared" si="86"/>
        <v>0</v>
      </c>
      <c r="AE328" s="115"/>
      <c r="AF328" s="115"/>
      <c r="AG328" s="115"/>
      <c r="AH328" s="115"/>
      <c r="AI328" s="115"/>
      <c r="AJ328" s="115"/>
      <c r="AK328" s="115"/>
      <c r="AL328" s="115"/>
      <c r="AM328" s="115"/>
      <c r="AN328" s="115"/>
      <c r="AO328" s="115"/>
      <c r="AP328" s="115"/>
      <c r="AQ328" s="115"/>
      <c r="AR328" s="115"/>
      <c r="AS328" s="115"/>
      <c r="AT328" s="102">
        <f t="shared" si="94"/>
        <v>0</v>
      </c>
      <c r="AU328" s="115"/>
      <c r="AV328" s="115"/>
      <c r="AW328" s="115"/>
      <c r="AX328" s="115"/>
      <c r="AY328" s="115"/>
      <c r="AZ328" s="115"/>
      <c r="BA328" s="115"/>
      <c r="BB328" s="115"/>
      <c r="BC328" s="115"/>
      <c r="BD328" s="115"/>
      <c r="BE328" s="115"/>
      <c r="BF328" s="115"/>
      <c r="BG328" s="115"/>
      <c r="BH328" s="115"/>
      <c r="BI328" s="115"/>
      <c r="BJ328" s="102">
        <f t="shared" si="95"/>
        <v>0</v>
      </c>
      <c r="BK328" s="115"/>
      <c r="BL328" s="102">
        <f t="shared" si="96"/>
        <v>0</v>
      </c>
      <c r="BM328" s="115"/>
      <c r="BN328" s="115"/>
      <c r="BO328" s="115"/>
      <c r="BP328" s="115"/>
      <c r="BQ328" s="115"/>
      <c r="BR328" s="115"/>
      <c r="BS328" s="115"/>
      <c r="BT328" s="115"/>
      <c r="BU328" s="115"/>
      <c r="BV328" s="115"/>
      <c r="BW328" s="115"/>
      <c r="BX328" s="115"/>
      <c r="BY328" s="104">
        <f t="shared" si="97"/>
        <v>0</v>
      </c>
      <c r="BZ328" s="102">
        <f t="shared" si="98"/>
        <v>0</v>
      </c>
      <c r="CA328" s="104">
        <f t="shared" si="87"/>
        <v>420225</v>
      </c>
      <c r="CB328" s="104">
        <f t="shared" si="88"/>
        <v>0</v>
      </c>
      <c r="CC328" s="105">
        <f t="shared" si="99"/>
        <v>420225</v>
      </c>
      <c r="CD328" s="106">
        <f t="shared" si="89"/>
        <v>5735</v>
      </c>
      <c r="CE328" s="107">
        <f t="shared" si="100"/>
        <v>425960</v>
      </c>
      <c r="CF328" s="120"/>
      <c r="CG328" s="109"/>
    </row>
    <row r="329" spans="1:85" hidden="1" x14ac:dyDescent="0.25">
      <c r="A329" s="272" t="s">
        <v>167</v>
      </c>
      <c r="B329" s="99">
        <f t="shared" si="101"/>
        <v>41960</v>
      </c>
      <c r="C329" s="110">
        <f t="shared" si="90"/>
        <v>420225</v>
      </c>
      <c r="D329" s="111">
        <f t="shared" si="91"/>
        <v>0</v>
      </c>
      <c r="E329" s="112">
        <f t="shared" si="92"/>
        <v>5735</v>
      </c>
      <c r="F329" s="113">
        <f t="shared" si="93"/>
        <v>425960</v>
      </c>
      <c r="G329" s="114">
        <v>200000</v>
      </c>
      <c r="H329" s="115"/>
      <c r="I329" s="115"/>
      <c r="J329" s="115"/>
      <c r="K329" s="115"/>
      <c r="L329" s="102">
        <f t="shared" ref="L329:L378" si="102">SUM(G329:K329)</f>
        <v>200000</v>
      </c>
      <c r="M329" s="115"/>
      <c r="N329" s="115"/>
      <c r="O329" s="115"/>
      <c r="P329" s="115"/>
      <c r="Q329" s="115"/>
      <c r="R329" s="115"/>
      <c r="S329" s="115"/>
      <c r="T329" s="115"/>
      <c r="U329" s="115"/>
      <c r="V329" s="115"/>
      <c r="W329" s="115"/>
      <c r="X329" s="115"/>
      <c r="Y329" s="115"/>
      <c r="Z329" s="115"/>
      <c r="AA329" s="115"/>
      <c r="AB329" s="102">
        <f t="shared" ref="AB329:AB378" si="103">SUM(M329:AA329)</f>
        <v>0</v>
      </c>
      <c r="AC329" s="115"/>
      <c r="AD329" s="103">
        <f t="shared" ref="AD329:AD378" si="104">L329+AB329+AC329</f>
        <v>200000</v>
      </c>
      <c r="AE329" s="115">
        <v>64950</v>
      </c>
      <c r="AF329" s="115">
        <v>10000</v>
      </c>
      <c r="AG329" s="115"/>
      <c r="AH329" s="115"/>
      <c r="AI329" s="115"/>
      <c r="AJ329" s="115"/>
      <c r="AK329" s="115"/>
      <c r="AL329" s="115"/>
      <c r="AM329" s="115"/>
      <c r="AN329" s="115"/>
      <c r="AO329" s="115"/>
      <c r="AP329" s="115"/>
      <c r="AQ329" s="115"/>
      <c r="AR329" s="115"/>
      <c r="AS329" s="115"/>
      <c r="AT329" s="102">
        <f t="shared" si="94"/>
        <v>74950</v>
      </c>
      <c r="AU329" s="115"/>
      <c r="AV329" s="115"/>
      <c r="AW329" s="115"/>
      <c r="AX329" s="115"/>
      <c r="AY329" s="115"/>
      <c r="AZ329" s="115"/>
      <c r="BA329" s="115"/>
      <c r="BB329" s="115"/>
      <c r="BC329" s="115"/>
      <c r="BD329" s="115"/>
      <c r="BE329" s="115"/>
      <c r="BF329" s="115"/>
      <c r="BG329" s="115"/>
      <c r="BH329" s="115"/>
      <c r="BI329" s="115"/>
      <c r="BJ329" s="102">
        <f t="shared" si="95"/>
        <v>0</v>
      </c>
      <c r="BK329" s="115"/>
      <c r="BL329" s="102">
        <f t="shared" si="96"/>
        <v>74950</v>
      </c>
      <c r="BM329" s="115"/>
      <c r="BN329" s="115"/>
      <c r="BO329" s="115"/>
      <c r="BP329" s="115"/>
      <c r="BQ329" s="115"/>
      <c r="BR329" s="115"/>
      <c r="BS329" s="115"/>
      <c r="BT329" s="115"/>
      <c r="BU329" s="115"/>
      <c r="BV329" s="115"/>
      <c r="BW329" s="115"/>
      <c r="BX329" s="115"/>
      <c r="BY329" s="104">
        <f t="shared" si="97"/>
        <v>0</v>
      </c>
      <c r="BZ329" s="102">
        <f t="shared" si="98"/>
        <v>0</v>
      </c>
      <c r="CA329" s="104">
        <f t="shared" ref="CA329:CA378" si="105">C329+L329-AT329+BN329-BM329</f>
        <v>545275</v>
      </c>
      <c r="CB329" s="104">
        <f t="shared" ref="CB329:CB378" si="106">D329+AB329-BJ329+BM329-BN329-BY329</f>
        <v>0</v>
      </c>
      <c r="CC329" s="105">
        <f t="shared" si="99"/>
        <v>545275</v>
      </c>
      <c r="CD329" s="106">
        <f t="shared" ref="CD329:CD378" si="107">E329+AC329-BK329</f>
        <v>5735</v>
      </c>
      <c r="CE329" s="107">
        <f t="shared" si="100"/>
        <v>551010</v>
      </c>
      <c r="CF329" s="120"/>
      <c r="CG329" s="109"/>
    </row>
    <row r="330" spans="1:85" hidden="1" x14ac:dyDescent="0.25">
      <c r="A330" s="272" t="s">
        <v>161</v>
      </c>
      <c r="B330" s="99">
        <f t="shared" si="101"/>
        <v>41961</v>
      </c>
      <c r="C330" s="110">
        <f t="shared" si="90"/>
        <v>545275</v>
      </c>
      <c r="D330" s="111">
        <f t="shared" si="91"/>
        <v>0</v>
      </c>
      <c r="E330" s="112">
        <f t="shared" si="92"/>
        <v>5735</v>
      </c>
      <c r="F330" s="113">
        <f t="shared" si="93"/>
        <v>551010</v>
      </c>
      <c r="G330" s="114"/>
      <c r="H330" s="115"/>
      <c r="I330" s="115"/>
      <c r="J330" s="115"/>
      <c r="K330" s="115"/>
      <c r="L330" s="102">
        <f t="shared" si="102"/>
        <v>0</v>
      </c>
      <c r="M330" s="115"/>
      <c r="N330" s="115"/>
      <c r="O330" s="115"/>
      <c r="P330" s="115"/>
      <c r="Q330" s="115"/>
      <c r="R330" s="115"/>
      <c r="S330" s="115"/>
      <c r="T330" s="115"/>
      <c r="U330" s="115"/>
      <c r="V330" s="115"/>
      <c r="W330" s="115"/>
      <c r="X330" s="115"/>
      <c r="Y330" s="115"/>
      <c r="Z330" s="115"/>
      <c r="AA330" s="115"/>
      <c r="AB330" s="102">
        <f t="shared" si="103"/>
        <v>0</v>
      </c>
      <c r="AC330" s="115"/>
      <c r="AD330" s="103">
        <f t="shared" si="104"/>
        <v>0</v>
      </c>
      <c r="AE330" s="115"/>
      <c r="AF330" s="115"/>
      <c r="AG330" s="115"/>
      <c r="AH330" s="115"/>
      <c r="AI330" s="115"/>
      <c r="AJ330" s="115"/>
      <c r="AK330" s="115"/>
      <c r="AL330" s="115"/>
      <c r="AM330" s="115"/>
      <c r="AN330" s="115"/>
      <c r="AO330" s="115"/>
      <c r="AP330" s="115"/>
      <c r="AQ330" s="115"/>
      <c r="AR330" s="115"/>
      <c r="AS330" s="115"/>
      <c r="AT330" s="102">
        <f t="shared" si="94"/>
        <v>0</v>
      </c>
      <c r="AU330" s="115"/>
      <c r="AV330" s="115"/>
      <c r="AW330" s="115"/>
      <c r="AX330" s="115"/>
      <c r="AY330" s="115"/>
      <c r="AZ330" s="115"/>
      <c r="BA330" s="115"/>
      <c r="BB330" s="115"/>
      <c r="BC330" s="115"/>
      <c r="BD330" s="115"/>
      <c r="BE330" s="115"/>
      <c r="BF330" s="115"/>
      <c r="BG330" s="115"/>
      <c r="BH330" s="115"/>
      <c r="BI330" s="115"/>
      <c r="BJ330" s="102">
        <f t="shared" si="95"/>
        <v>0</v>
      </c>
      <c r="BK330" s="115"/>
      <c r="BL330" s="102">
        <f t="shared" si="96"/>
        <v>0</v>
      </c>
      <c r="BM330" s="115"/>
      <c r="BN330" s="115"/>
      <c r="BO330" s="115"/>
      <c r="BP330" s="115"/>
      <c r="BQ330" s="115"/>
      <c r="BR330" s="115"/>
      <c r="BS330" s="115"/>
      <c r="BT330" s="115"/>
      <c r="BU330" s="115"/>
      <c r="BV330" s="115"/>
      <c r="BW330" s="115"/>
      <c r="BX330" s="115"/>
      <c r="BY330" s="104">
        <f t="shared" si="97"/>
        <v>0</v>
      </c>
      <c r="BZ330" s="102">
        <f t="shared" si="98"/>
        <v>0</v>
      </c>
      <c r="CA330" s="104">
        <f t="shared" si="105"/>
        <v>545275</v>
      </c>
      <c r="CB330" s="104">
        <f t="shared" si="106"/>
        <v>0</v>
      </c>
      <c r="CC330" s="105">
        <f t="shared" si="99"/>
        <v>545275</v>
      </c>
      <c r="CD330" s="106">
        <f t="shared" si="107"/>
        <v>5735</v>
      </c>
      <c r="CE330" s="107">
        <f t="shared" si="100"/>
        <v>551010</v>
      </c>
      <c r="CF330" s="120"/>
      <c r="CG330" s="109"/>
    </row>
    <row r="331" spans="1:85" hidden="1" x14ac:dyDescent="0.25">
      <c r="A331" s="272" t="s">
        <v>162</v>
      </c>
      <c r="B331" s="99">
        <f t="shared" si="101"/>
        <v>41962</v>
      </c>
      <c r="C331" s="110">
        <f t="shared" si="90"/>
        <v>545275</v>
      </c>
      <c r="D331" s="111">
        <f t="shared" si="91"/>
        <v>0</v>
      </c>
      <c r="E331" s="112">
        <f t="shared" si="92"/>
        <v>5735</v>
      </c>
      <c r="F331" s="113">
        <f t="shared" si="93"/>
        <v>551010</v>
      </c>
      <c r="G331" s="114"/>
      <c r="H331" s="115"/>
      <c r="I331" s="115"/>
      <c r="J331" s="115"/>
      <c r="K331" s="115"/>
      <c r="L331" s="102">
        <f t="shared" si="102"/>
        <v>0</v>
      </c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5"/>
      <c r="X331" s="115"/>
      <c r="Y331" s="115"/>
      <c r="Z331" s="115"/>
      <c r="AA331" s="115"/>
      <c r="AB331" s="102">
        <f t="shared" si="103"/>
        <v>0</v>
      </c>
      <c r="AC331" s="115"/>
      <c r="AD331" s="103">
        <f t="shared" si="104"/>
        <v>0</v>
      </c>
      <c r="AE331" s="115">
        <v>54900</v>
      </c>
      <c r="AF331" s="115">
        <v>10000</v>
      </c>
      <c r="AG331" s="115"/>
      <c r="AH331" s="115"/>
      <c r="AI331" s="115"/>
      <c r="AJ331" s="115"/>
      <c r="AK331" s="115"/>
      <c r="AL331" s="115"/>
      <c r="AM331" s="115"/>
      <c r="AN331" s="115"/>
      <c r="AO331" s="115"/>
      <c r="AP331" s="115"/>
      <c r="AQ331" s="115"/>
      <c r="AR331" s="115"/>
      <c r="AS331" s="115"/>
      <c r="AT331" s="102">
        <f t="shared" si="94"/>
        <v>64900</v>
      </c>
      <c r="AU331" s="115"/>
      <c r="AV331" s="115"/>
      <c r="AW331" s="115"/>
      <c r="AX331" s="115"/>
      <c r="AY331" s="115"/>
      <c r="AZ331" s="115"/>
      <c r="BA331" s="115"/>
      <c r="BB331" s="115"/>
      <c r="BC331" s="115"/>
      <c r="BD331" s="115"/>
      <c r="BE331" s="115"/>
      <c r="BF331" s="115"/>
      <c r="BG331" s="115"/>
      <c r="BH331" s="115"/>
      <c r="BI331" s="115"/>
      <c r="BJ331" s="102">
        <f t="shared" si="95"/>
        <v>0</v>
      </c>
      <c r="BK331" s="115"/>
      <c r="BL331" s="102">
        <f t="shared" si="96"/>
        <v>64900</v>
      </c>
      <c r="BM331" s="115"/>
      <c r="BN331" s="115"/>
      <c r="BO331" s="115"/>
      <c r="BP331" s="115"/>
      <c r="BQ331" s="115"/>
      <c r="BR331" s="115"/>
      <c r="BS331" s="115"/>
      <c r="BT331" s="115"/>
      <c r="BU331" s="115"/>
      <c r="BV331" s="115"/>
      <c r="BW331" s="115"/>
      <c r="BX331" s="115"/>
      <c r="BY331" s="104">
        <f t="shared" si="97"/>
        <v>0</v>
      </c>
      <c r="BZ331" s="102">
        <f t="shared" si="98"/>
        <v>0</v>
      </c>
      <c r="CA331" s="104">
        <f t="shared" si="105"/>
        <v>480375</v>
      </c>
      <c r="CB331" s="104">
        <f t="shared" si="106"/>
        <v>0</v>
      </c>
      <c r="CC331" s="105">
        <f t="shared" si="99"/>
        <v>480375</v>
      </c>
      <c r="CD331" s="106">
        <f t="shared" si="107"/>
        <v>5735</v>
      </c>
      <c r="CE331" s="107">
        <f t="shared" si="100"/>
        <v>486110</v>
      </c>
      <c r="CF331" s="120"/>
      <c r="CG331" s="109"/>
    </row>
    <row r="332" spans="1:85" hidden="1" x14ac:dyDescent="0.25">
      <c r="A332" s="272" t="s">
        <v>163</v>
      </c>
      <c r="B332" s="99">
        <f t="shared" si="101"/>
        <v>41963</v>
      </c>
      <c r="C332" s="110">
        <f t="shared" si="90"/>
        <v>480375</v>
      </c>
      <c r="D332" s="111">
        <f t="shared" si="91"/>
        <v>0</v>
      </c>
      <c r="E332" s="112">
        <f t="shared" si="92"/>
        <v>5735</v>
      </c>
      <c r="F332" s="113">
        <f t="shared" si="93"/>
        <v>486110</v>
      </c>
      <c r="G332" s="114">
        <v>200000</v>
      </c>
      <c r="H332" s="115"/>
      <c r="I332" s="115"/>
      <c r="J332" s="115"/>
      <c r="K332" s="115"/>
      <c r="L332" s="102">
        <f t="shared" si="102"/>
        <v>200000</v>
      </c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15"/>
      <c r="AA332" s="115"/>
      <c r="AB332" s="102">
        <f t="shared" si="103"/>
        <v>0</v>
      </c>
      <c r="AC332" s="115"/>
      <c r="AD332" s="103">
        <f t="shared" si="104"/>
        <v>200000</v>
      </c>
      <c r="AE332" s="115">
        <v>65800</v>
      </c>
      <c r="AF332" s="115">
        <v>11000</v>
      </c>
      <c r="AG332" s="115"/>
      <c r="AH332" s="115"/>
      <c r="AI332" s="115"/>
      <c r="AJ332" s="115"/>
      <c r="AK332" s="115"/>
      <c r="AL332" s="115"/>
      <c r="AM332" s="115"/>
      <c r="AN332" s="115"/>
      <c r="AO332" s="115"/>
      <c r="AP332" s="115"/>
      <c r="AQ332" s="115"/>
      <c r="AR332" s="115"/>
      <c r="AS332" s="115"/>
      <c r="AT332" s="102">
        <f t="shared" si="94"/>
        <v>76800</v>
      </c>
      <c r="AU332" s="115"/>
      <c r="AV332" s="115"/>
      <c r="AW332" s="115"/>
      <c r="AX332" s="115"/>
      <c r="AY332" s="115"/>
      <c r="AZ332" s="115"/>
      <c r="BA332" s="115"/>
      <c r="BB332" s="115"/>
      <c r="BC332" s="115"/>
      <c r="BD332" s="115"/>
      <c r="BE332" s="115"/>
      <c r="BF332" s="115"/>
      <c r="BG332" s="115"/>
      <c r="BH332" s="115"/>
      <c r="BI332" s="115"/>
      <c r="BJ332" s="102">
        <f t="shared" si="95"/>
        <v>0</v>
      </c>
      <c r="BK332" s="115"/>
      <c r="BL332" s="102">
        <f t="shared" si="96"/>
        <v>76800</v>
      </c>
      <c r="BM332" s="115"/>
      <c r="BN332" s="115"/>
      <c r="BO332" s="115"/>
      <c r="BP332" s="115"/>
      <c r="BQ332" s="115"/>
      <c r="BR332" s="115"/>
      <c r="BS332" s="115"/>
      <c r="BT332" s="115"/>
      <c r="BU332" s="115"/>
      <c r="BV332" s="115"/>
      <c r="BW332" s="115"/>
      <c r="BX332" s="115"/>
      <c r="BY332" s="104">
        <f t="shared" si="97"/>
        <v>0</v>
      </c>
      <c r="BZ332" s="102">
        <f t="shared" si="98"/>
        <v>0</v>
      </c>
      <c r="CA332" s="104">
        <f t="shared" si="105"/>
        <v>603575</v>
      </c>
      <c r="CB332" s="104">
        <f t="shared" si="106"/>
        <v>0</v>
      </c>
      <c r="CC332" s="105">
        <f t="shared" si="99"/>
        <v>603575</v>
      </c>
      <c r="CD332" s="106">
        <f t="shared" si="107"/>
        <v>5735</v>
      </c>
      <c r="CE332" s="107">
        <f t="shared" si="100"/>
        <v>609310</v>
      </c>
      <c r="CF332" s="120"/>
      <c r="CG332" s="109"/>
    </row>
    <row r="333" spans="1:85" hidden="1" x14ac:dyDescent="0.25">
      <c r="A333" s="272" t="s">
        <v>164</v>
      </c>
      <c r="B333" s="99">
        <f t="shared" si="101"/>
        <v>41964</v>
      </c>
      <c r="C333" s="110">
        <f t="shared" si="90"/>
        <v>603575</v>
      </c>
      <c r="D333" s="111">
        <f t="shared" si="91"/>
        <v>0</v>
      </c>
      <c r="E333" s="112">
        <f t="shared" si="92"/>
        <v>5735</v>
      </c>
      <c r="F333" s="113">
        <f t="shared" si="93"/>
        <v>609310</v>
      </c>
      <c r="G333" s="114"/>
      <c r="H333" s="115"/>
      <c r="I333" s="115"/>
      <c r="J333" s="115"/>
      <c r="K333" s="115"/>
      <c r="L333" s="102">
        <f t="shared" si="102"/>
        <v>0</v>
      </c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5"/>
      <c r="X333" s="115"/>
      <c r="Y333" s="115"/>
      <c r="Z333" s="115"/>
      <c r="AA333" s="115"/>
      <c r="AB333" s="102">
        <f t="shared" si="103"/>
        <v>0</v>
      </c>
      <c r="AC333" s="115"/>
      <c r="AD333" s="103">
        <f t="shared" si="104"/>
        <v>0</v>
      </c>
      <c r="AE333" s="115">
        <v>90200</v>
      </c>
      <c r="AF333" s="115">
        <v>16000</v>
      </c>
      <c r="AG333" s="115"/>
      <c r="AH333" s="115"/>
      <c r="AI333" s="115"/>
      <c r="AJ333" s="115"/>
      <c r="AK333" s="115"/>
      <c r="AL333" s="115"/>
      <c r="AM333" s="115"/>
      <c r="AN333" s="115"/>
      <c r="AO333" s="115"/>
      <c r="AP333" s="115"/>
      <c r="AQ333" s="115"/>
      <c r="AR333" s="115"/>
      <c r="AS333" s="115"/>
      <c r="AT333" s="102">
        <f t="shared" si="94"/>
        <v>106200</v>
      </c>
      <c r="AU333" s="115"/>
      <c r="AV333" s="115"/>
      <c r="AW333" s="115"/>
      <c r="AX333" s="115"/>
      <c r="AY333" s="115"/>
      <c r="AZ333" s="115"/>
      <c r="BA333" s="115"/>
      <c r="BB333" s="115"/>
      <c r="BC333" s="115"/>
      <c r="BD333" s="115"/>
      <c r="BE333" s="115"/>
      <c r="BF333" s="115"/>
      <c r="BG333" s="115"/>
      <c r="BH333" s="115"/>
      <c r="BI333" s="115"/>
      <c r="BJ333" s="102">
        <f t="shared" si="95"/>
        <v>0</v>
      </c>
      <c r="BK333" s="115"/>
      <c r="BL333" s="102">
        <f t="shared" si="96"/>
        <v>106200</v>
      </c>
      <c r="BM333" s="115"/>
      <c r="BN333" s="115"/>
      <c r="BO333" s="115"/>
      <c r="BP333" s="115"/>
      <c r="BQ333" s="115"/>
      <c r="BR333" s="115"/>
      <c r="BS333" s="115"/>
      <c r="BT333" s="115"/>
      <c r="BU333" s="115"/>
      <c r="BV333" s="115"/>
      <c r="BW333" s="115"/>
      <c r="BX333" s="115"/>
      <c r="BY333" s="104">
        <f t="shared" si="97"/>
        <v>0</v>
      </c>
      <c r="BZ333" s="102">
        <f t="shared" si="98"/>
        <v>0</v>
      </c>
      <c r="CA333" s="104">
        <f t="shared" si="105"/>
        <v>497375</v>
      </c>
      <c r="CB333" s="104">
        <f t="shared" si="106"/>
        <v>0</v>
      </c>
      <c r="CC333" s="105">
        <f t="shared" si="99"/>
        <v>497375</v>
      </c>
      <c r="CD333" s="106">
        <f t="shared" si="107"/>
        <v>5735</v>
      </c>
      <c r="CE333" s="107">
        <f t="shared" si="100"/>
        <v>503110</v>
      </c>
      <c r="CF333" s="120"/>
      <c r="CG333" s="109"/>
    </row>
    <row r="334" spans="1:85" hidden="1" x14ac:dyDescent="0.25">
      <c r="A334" s="272" t="s">
        <v>165</v>
      </c>
      <c r="B334" s="99">
        <f t="shared" si="101"/>
        <v>41965</v>
      </c>
      <c r="C334" s="110">
        <f t="shared" si="90"/>
        <v>497375</v>
      </c>
      <c r="D334" s="111">
        <f t="shared" si="91"/>
        <v>0</v>
      </c>
      <c r="E334" s="112">
        <f t="shared" si="92"/>
        <v>5735</v>
      </c>
      <c r="F334" s="113">
        <f t="shared" si="93"/>
        <v>503110</v>
      </c>
      <c r="G334" s="114"/>
      <c r="H334" s="115"/>
      <c r="I334" s="115"/>
      <c r="J334" s="115"/>
      <c r="K334" s="115"/>
      <c r="L334" s="102">
        <f t="shared" si="102"/>
        <v>0</v>
      </c>
      <c r="M334" s="115"/>
      <c r="N334" s="115"/>
      <c r="O334" s="115"/>
      <c r="P334" s="115"/>
      <c r="Q334" s="115"/>
      <c r="R334" s="115"/>
      <c r="S334" s="115"/>
      <c r="T334" s="115"/>
      <c r="U334" s="115"/>
      <c r="V334" s="115"/>
      <c r="W334" s="115"/>
      <c r="X334" s="115"/>
      <c r="Y334" s="115"/>
      <c r="Z334" s="115"/>
      <c r="AA334" s="115"/>
      <c r="AB334" s="102">
        <f t="shared" si="103"/>
        <v>0</v>
      </c>
      <c r="AC334" s="115"/>
      <c r="AD334" s="103">
        <f t="shared" si="104"/>
        <v>0</v>
      </c>
      <c r="AE334" s="115">
        <v>61000</v>
      </c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102">
        <f t="shared" si="94"/>
        <v>61000</v>
      </c>
      <c r="AU334" s="115"/>
      <c r="AV334" s="115"/>
      <c r="AW334" s="115"/>
      <c r="AX334" s="115"/>
      <c r="AY334" s="115"/>
      <c r="AZ334" s="115"/>
      <c r="BA334" s="115"/>
      <c r="BB334" s="115"/>
      <c r="BC334" s="115"/>
      <c r="BD334" s="115"/>
      <c r="BE334" s="115"/>
      <c r="BF334" s="115"/>
      <c r="BG334" s="115"/>
      <c r="BH334" s="115"/>
      <c r="BI334" s="115"/>
      <c r="BJ334" s="102">
        <f t="shared" si="95"/>
        <v>0</v>
      </c>
      <c r="BK334" s="115"/>
      <c r="BL334" s="102">
        <f t="shared" si="96"/>
        <v>61000</v>
      </c>
      <c r="BM334" s="115"/>
      <c r="BN334" s="115"/>
      <c r="BO334" s="115"/>
      <c r="BP334" s="115"/>
      <c r="BQ334" s="115"/>
      <c r="BR334" s="115"/>
      <c r="BS334" s="115"/>
      <c r="BT334" s="115"/>
      <c r="BU334" s="115"/>
      <c r="BV334" s="115"/>
      <c r="BW334" s="115"/>
      <c r="BX334" s="115"/>
      <c r="BY334" s="104">
        <f t="shared" si="97"/>
        <v>0</v>
      </c>
      <c r="BZ334" s="102">
        <f t="shared" si="98"/>
        <v>0</v>
      </c>
      <c r="CA334" s="104">
        <f t="shared" si="105"/>
        <v>436375</v>
      </c>
      <c r="CB334" s="104">
        <f t="shared" si="106"/>
        <v>0</v>
      </c>
      <c r="CC334" s="105">
        <f t="shared" si="99"/>
        <v>436375</v>
      </c>
      <c r="CD334" s="106">
        <f t="shared" si="107"/>
        <v>5735</v>
      </c>
      <c r="CE334" s="107">
        <f t="shared" si="100"/>
        <v>442110</v>
      </c>
      <c r="CF334" s="120"/>
      <c r="CG334" s="109"/>
    </row>
    <row r="335" spans="1:85" hidden="1" x14ac:dyDescent="0.25">
      <c r="A335" s="273" t="s">
        <v>166</v>
      </c>
      <c r="B335" s="274">
        <f t="shared" si="101"/>
        <v>41966</v>
      </c>
      <c r="C335" s="110">
        <f t="shared" si="90"/>
        <v>436375</v>
      </c>
      <c r="D335" s="111">
        <f t="shared" si="91"/>
        <v>0</v>
      </c>
      <c r="E335" s="112">
        <f t="shared" si="92"/>
        <v>5735</v>
      </c>
      <c r="F335" s="113">
        <f t="shared" si="93"/>
        <v>442110</v>
      </c>
      <c r="G335" s="114"/>
      <c r="H335" s="115"/>
      <c r="I335" s="115"/>
      <c r="J335" s="115"/>
      <c r="K335" s="115"/>
      <c r="L335" s="102">
        <f t="shared" si="102"/>
        <v>0</v>
      </c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5"/>
      <c r="X335" s="115"/>
      <c r="Y335" s="115"/>
      <c r="Z335" s="115"/>
      <c r="AA335" s="115"/>
      <c r="AB335" s="102">
        <f t="shared" si="103"/>
        <v>0</v>
      </c>
      <c r="AC335" s="115"/>
      <c r="AD335" s="103">
        <f t="shared" si="104"/>
        <v>0</v>
      </c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102">
        <f t="shared" si="94"/>
        <v>0</v>
      </c>
      <c r="AU335" s="115"/>
      <c r="AV335" s="115"/>
      <c r="AW335" s="115"/>
      <c r="AX335" s="115"/>
      <c r="AY335" s="115"/>
      <c r="AZ335" s="115"/>
      <c r="BA335" s="115"/>
      <c r="BB335" s="115"/>
      <c r="BC335" s="115"/>
      <c r="BD335" s="115"/>
      <c r="BE335" s="115"/>
      <c r="BF335" s="115"/>
      <c r="BG335" s="115"/>
      <c r="BH335" s="115"/>
      <c r="BI335" s="115"/>
      <c r="BJ335" s="102">
        <f t="shared" si="95"/>
        <v>0</v>
      </c>
      <c r="BK335" s="115"/>
      <c r="BL335" s="102">
        <f t="shared" si="96"/>
        <v>0</v>
      </c>
      <c r="BM335" s="115"/>
      <c r="BN335" s="115"/>
      <c r="BO335" s="115"/>
      <c r="BP335" s="115"/>
      <c r="BQ335" s="115"/>
      <c r="BR335" s="115"/>
      <c r="BS335" s="115"/>
      <c r="BT335" s="115"/>
      <c r="BU335" s="115"/>
      <c r="BV335" s="115"/>
      <c r="BW335" s="115"/>
      <c r="BX335" s="115"/>
      <c r="BY335" s="104">
        <f t="shared" si="97"/>
        <v>0</v>
      </c>
      <c r="BZ335" s="102">
        <f t="shared" si="98"/>
        <v>0</v>
      </c>
      <c r="CA335" s="104">
        <f t="shared" si="105"/>
        <v>436375</v>
      </c>
      <c r="CB335" s="104">
        <f t="shared" si="106"/>
        <v>0</v>
      </c>
      <c r="CC335" s="105">
        <f t="shared" si="99"/>
        <v>436375</v>
      </c>
      <c r="CD335" s="106">
        <f t="shared" si="107"/>
        <v>5735</v>
      </c>
      <c r="CE335" s="107">
        <f t="shared" si="100"/>
        <v>442110</v>
      </c>
      <c r="CF335" s="120"/>
      <c r="CG335" s="109"/>
    </row>
    <row r="336" spans="1:85" hidden="1" x14ac:dyDescent="0.25">
      <c r="A336" s="272" t="s">
        <v>167</v>
      </c>
      <c r="B336" s="99">
        <f t="shared" si="101"/>
        <v>41967</v>
      </c>
      <c r="C336" s="110">
        <f t="shared" si="90"/>
        <v>436375</v>
      </c>
      <c r="D336" s="111">
        <f t="shared" si="91"/>
        <v>0</v>
      </c>
      <c r="E336" s="112">
        <f t="shared" si="92"/>
        <v>5735</v>
      </c>
      <c r="F336" s="113">
        <f t="shared" si="93"/>
        <v>442110</v>
      </c>
      <c r="G336" s="114">
        <v>350000</v>
      </c>
      <c r="H336" s="115"/>
      <c r="I336" s="115"/>
      <c r="J336" s="115"/>
      <c r="K336" s="115"/>
      <c r="L336" s="102">
        <f t="shared" si="102"/>
        <v>350000</v>
      </c>
      <c r="M336" s="115"/>
      <c r="N336" s="115"/>
      <c r="O336" s="115"/>
      <c r="P336" s="115"/>
      <c r="Q336" s="115"/>
      <c r="R336" s="115"/>
      <c r="S336" s="115"/>
      <c r="T336" s="115"/>
      <c r="U336" s="115"/>
      <c r="V336" s="115"/>
      <c r="W336" s="115"/>
      <c r="X336" s="115"/>
      <c r="Y336" s="115"/>
      <c r="Z336" s="115"/>
      <c r="AA336" s="115"/>
      <c r="AB336" s="102">
        <f t="shared" si="103"/>
        <v>0</v>
      </c>
      <c r="AC336" s="115"/>
      <c r="AD336" s="103">
        <f t="shared" si="104"/>
        <v>350000</v>
      </c>
      <c r="AE336" s="115">
        <v>47200</v>
      </c>
      <c r="AF336" s="115">
        <v>18000</v>
      </c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102">
        <f t="shared" si="94"/>
        <v>65200</v>
      </c>
      <c r="AU336" s="115"/>
      <c r="AV336" s="115"/>
      <c r="AW336" s="115"/>
      <c r="AX336" s="115"/>
      <c r="AY336" s="115"/>
      <c r="AZ336" s="115"/>
      <c r="BA336" s="115"/>
      <c r="BB336" s="115"/>
      <c r="BC336" s="115"/>
      <c r="BD336" s="115"/>
      <c r="BE336" s="115"/>
      <c r="BF336" s="115"/>
      <c r="BG336" s="115"/>
      <c r="BH336" s="115"/>
      <c r="BI336" s="115"/>
      <c r="BJ336" s="102">
        <f t="shared" si="95"/>
        <v>0</v>
      </c>
      <c r="BK336" s="115"/>
      <c r="BL336" s="102">
        <f t="shared" si="96"/>
        <v>65200</v>
      </c>
      <c r="BM336" s="115"/>
      <c r="BN336" s="115"/>
      <c r="BO336" s="115"/>
      <c r="BP336" s="115"/>
      <c r="BQ336" s="115"/>
      <c r="BR336" s="115"/>
      <c r="BS336" s="115"/>
      <c r="BT336" s="115"/>
      <c r="BU336" s="115"/>
      <c r="BV336" s="115"/>
      <c r="BW336" s="115"/>
      <c r="BX336" s="115"/>
      <c r="BY336" s="104">
        <f t="shared" si="97"/>
        <v>0</v>
      </c>
      <c r="BZ336" s="102">
        <f t="shared" si="98"/>
        <v>0</v>
      </c>
      <c r="CA336" s="104">
        <f t="shared" si="105"/>
        <v>721175</v>
      </c>
      <c r="CB336" s="104">
        <f t="shared" si="106"/>
        <v>0</v>
      </c>
      <c r="CC336" s="105">
        <f t="shared" si="99"/>
        <v>721175</v>
      </c>
      <c r="CD336" s="106">
        <f t="shared" si="107"/>
        <v>5735</v>
      </c>
      <c r="CE336" s="107">
        <f t="shared" si="100"/>
        <v>726910</v>
      </c>
      <c r="CF336" s="120"/>
      <c r="CG336" s="109"/>
    </row>
    <row r="337" spans="1:85" hidden="1" x14ac:dyDescent="0.25">
      <c r="A337" s="272" t="s">
        <v>161</v>
      </c>
      <c r="B337" s="99">
        <f t="shared" si="101"/>
        <v>41968</v>
      </c>
      <c r="C337" s="110">
        <f t="shared" si="90"/>
        <v>721175</v>
      </c>
      <c r="D337" s="111">
        <f t="shared" si="91"/>
        <v>0</v>
      </c>
      <c r="E337" s="112">
        <f t="shared" si="92"/>
        <v>5735</v>
      </c>
      <c r="F337" s="113">
        <f t="shared" si="93"/>
        <v>726910</v>
      </c>
      <c r="G337" s="114"/>
      <c r="H337" s="115"/>
      <c r="I337" s="115"/>
      <c r="J337" s="115"/>
      <c r="K337" s="115"/>
      <c r="L337" s="102">
        <f t="shared" si="102"/>
        <v>0</v>
      </c>
      <c r="M337" s="115"/>
      <c r="N337" s="115"/>
      <c r="O337" s="115"/>
      <c r="P337" s="115"/>
      <c r="Q337" s="115"/>
      <c r="R337" s="115"/>
      <c r="S337" s="115"/>
      <c r="T337" s="115"/>
      <c r="U337" s="115"/>
      <c r="V337" s="115"/>
      <c r="W337" s="115"/>
      <c r="X337" s="115"/>
      <c r="Y337" s="115"/>
      <c r="Z337" s="115"/>
      <c r="AA337" s="115"/>
      <c r="AB337" s="102">
        <f t="shared" si="103"/>
        <v>0</v>
      </c>
      <c r="AC337" s="115"/>
      <c r="AD337" s="103">
        <f t="shared" si="104"/>
        <v>0</v>
      </c>
      <c r="AE337" s="115">
        <v>39200</v>
      </c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102">
        <f t="shared" si="94"/>
        <v>39200</v>
      </c>
      <c r="AU337" s="115"/>
      <c r="AV337" s="115"/>
      <c r="AW337" s="115"/>
      <c r="AX337" s="115"/>
      <c r="AY337" s="115"/>
      <c r="AZ337" s="115"/>
      <c r="BA337" s="115"/>
      <c r="BB337" s="115"/>
      <c r="BC337" s="115"/>
      <c r="BD337" s="115"/>
      <c r="BE337" s="115"/>
      <c r="BF337" s="115"/>
      <c r="BG337" s="115"/>
      <c r="BH337" s="115"/>
      <c r="BI337" s="115"/>
      <c r="BJ337" s="102">
        <f t="shared" si="95"/>
        <v>0</v>
      </c>
      <c r="BK337" s="115"/>
      <c r="BL337" s="102">
        <f t="shared" si="96"/>
        <v>39200</v>
      </c>
      <c r="BM337" s="115"/>
      <c r="BN337" s="115"/>
      <c r="BO337" s="115"/>
      <c r="BP337" s="115"/>
      <c r="BQ337" s="115"/>
      <c r="BR337" s="115"/>
      <c r="BS337" s="115"/>
      <c r="BT337" s="115"/>
      <c r="BU337" s="115"/>
      <c r="BV337" s="115"/>
      <c r="BW337" s="115"/>
      <c r="BX337" s="115"/>
      <c r="BY337" s="104">
        <f t="shared" si="97"/>
        <v>0</v>
      </c>
      <c r="BZ337" s="102">
        <f t="shared" si="98"/>
        <v>0</v>
      </c>
      <c r="CA337" s="104">
        <f t="shared" si="105"/>
        <v>681975</v>
      </c>
      <c r="CB337" s="104">
        <f t="shared" si="106"/>
        <v>0</v>
      </c>
      <c r="CC337" s="105">
        <f t="shared" si="99"/>
        <v>681975</v>
      </c>
      <c r="CD337" s="106">
        <f t="shared" si="107"/>
        <v>5735</v>
      </c>
      <c r="CE337" s="107">
        <f t="shared" si="100"/>
        <v>687710</v>
      </c>
      <c r="CF337" s="120"/>
      <c r="CG337" s="109"/>
    </row>
    <row r="338" spans="1:85" hidden="1" x14ac:dyDescent="0.25">
      <c r="A338" s="272" t="s">
        <v>162</v>
      </c>
      <c r="B338" s="99">
        <f t="shared" si="101"/>
        <v>41969</v>
      </c>
      <c r="C338" s="110">
        <f t="shared" si="90"/>
        <v>681975</v>
      </c>
      <c r="D338" s="111">
        <f t="shared" si="91"/>
        <v>0</v>
      </c>
      <c r="E338" s="112">
        <f t="shared" si="92"/>
        <v>5735</v>
      </c>
      <c r="F338" s="113">
        <f t="shared" si="93"/>
        <v>687710</v>
      </c>
      <c r="G338" s="114"/>
      <c r="H338" s="115"/>
      <c r="I338" s="115"/>
      <c r="J338" s="115"/>
      <c r="K338" s="115"/>
      <c r="L338" s="102">
        <f t="shared" si="102"/>
        <v>0</v>
      </c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5"/>
      <c r="X338" s="115"/>
      <c r="Y338" s="115"/>
      <c r="Z338" s="115"/>
      <c r="AA338" s="115"/>
      <c r="AB338" s="102">
        <f t="shared" si="103"/>
        <v>0</v>
      </c>
      <c r="AC338" s="115"/>
      <c r="AD338" s="103">
        <f t="shared" si="104"/>
        <v>0</v>
      </c>
      <c r="AE338" s="115">
        <v>71400</v>
      </c>
      <c r="AF338" s="115">
        <v>10000</v>
      </c>
      <c r="AG338" s="115">
        <v>15000</v>
      </c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102">
        <f t="shared" si="94"/>
        <v>96400</v>
      </c>
      <c r="AU338" s="115"/>
      <c r="AV338" s="115"/>
      <c r="AW338" s="115"/>
      <c r="AX338" s="115"/>
      <c r="AY338" s="115"/>
      <c r="AZ338" s="115"/>
      <c r="BA338" s="115"/>
      <c r="BB338" s="115"/>
      <c r="BC338" s="115"/>
      <c r="BD338" s="115"/>
      <c r="BE338" s="115"/>
      <c r="BF338" s="115"/>
      <c r="BG338" s="115"/>
      <c r="BH338" s="115"/>
      <c r="BI338" s="115"/>
      <c r="BJ338" s="102">
        <f t="shared" si="95"/>
        <v>0</v>
      </c>
      <c r="BK338" s="115"/>
      <c r="BL338" s="102">
        <f t="shared" si="96"/>
        <v>96400</v>
      </c>
      <c r="BM338" s="115"/>
      <c r="BN338" s="115"/>
      <c r="BO338" s="115"/>
      <c r="BP338" s="115"/>
      <c r="BQ338" s="115"/>
      <c r="BR338" s="115"/>
      <c r="BS338" s="115"/>
      <c r="BT338" s="115"/>
      <c r="BU338" s="115"/>
      <c r="BV338" s="115"/>
      <c r="BW338" s="115"/>
      <c r="BX338" s="115"/>
      <c r="BY338" s="104">
        <f t="shared" si="97"/>
        <v>0</v>
      </c>
      <c r="BZ338" s="102">
        <f t="shared" si="98"/>
        <v>0</v>
      </c>
      <c r="CA338" s="104">
        <f t="shared" si="105"/>
        <v>585575</v>
      </c>
      <c r="CB338" s="104">
        <f t="shared" si="106"/>
        <v>0</v>
      </c>
      <c r="CC338" s="105">
        <f t="shared" si="99"/>
        <v>585575</v>
      </c>
      <c r="CD338" s="106">
        <f t="shared" si="107"/>
        <v>5735</v>
      </c>
      <c r="CE338" s="107">
        <f t="shared" si="100"/>
        <v>591310</v>
      </c>
      <c r="CF338" s="120"/>
      <c r="CG338" s="109"/>
    </row>
    <row r="339" spans="1:85" hidden="1" x14ac:dyDescent="0.25">
      <c r="A339" s="272" t="s">
        <v>163</v>
      </c>
      <c r="B339" s="99">
        <f t="shared" si="101"/>
        <v>41970</v>
      </c>
      <c r="C339" s="110">
        <f t="shared" si="90"/>
        <v>585575</v>
      </c>
      <c r="D339" s="111">
        <f t="shared" si="91"/>
        <v>0</v>
      </c>
      <c r="E339" s="112">
        <f t="shared" si="92"/>
        <v>5735</v>
      </c>
      <c r="F339" s="113">
        <f t="shared" si="93"/>
        <v>591310</v>
      </c>
      <c r="G339" s="114"/>
      <c r="H339" s="115"/>
      <c r="I339" s="115"/>
      <c r="J339" s="115"/>
      <c r="K339" s="115"/>
      <c r="L339" s="102">
        <f t="shared" si="102"/>
        <v>0</v>
      </c>
      <c r="M339" s="115"/>
      <c r="N339" s="115"/>
      <c r="O339" s="115"/>
      <c r="P339" s="115"/>
      <c r="Q339" s="115"/>
      <c r="R339" s="115"/>
      <c r="S339" s="115"/>
      <c r="T339" s="115"/>
      <c r="U339" s="115"/>
      <c r="V339" s="115"/>
      <c r="W339" s="115"/>
      <c r="X339" s="115"/>
      <c r="Y339" s="115"/>
      <c r="Z339" s="115"/>
      <c r="AA339" s="115"/>
      <c r="AB339" s="102">
        <f t="shared" si="103"/>
        <v>0</v>
      </c>
      <c r="AC339" s="115"/>
      <c r="AD339" s="103">
        <f t="shared" si="104"/>
        <v>0</v>
      </c>
      <c r="AE339" s="115">
        <v>51800</v>
      </c>
      <c r="AF339" s="115">
        <v>14000</v>
      </c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102">
        <f t="shared" si="94"/>
        <v>65800</v>
      </c>
      <c r="AU339" s="115"/>
      <c r="AV339" s="115"/>
      <c r="AW339" s="115"/>
      <c r="AX339" s="115"/>
      <c r="AY339" s="115"/>
      <c r="AZ339" s="115"/>
      <c r="BA339" s="115"/>
      <c r="BB339" s="115"/>
      <c r="BC339" s="115"/>
      <c r="BD339" s="115"/>
      <c r="BE339" s="115"/>
      <c r="BF339" s="115"/>
      <c r="BG339" s="115"/>
      <c r="BH339" s="115"/>
      <c r="BI339" s="115"/>
      <c r="BJ339" s="102">
        <f t="shared" si="95"/>
        <v>0</v>
      </c>
      <c r="BK339" s="115"/>
      <c r="BL339" s="102">
        <f t="shared" si="96"/>
        <v>65800</v>
      </c>
      <c r="BM339" s="115"/>
      <c r="BN339" s="115"/>
      <c r="BO339" s="115"/>
      <c r="BP339" s="115"/>
      <c r="BQ339" s="115"/>
      <c r="BR339" s="115"/>
      <c r="BS339" s="115"/>
      <c r="BT339" s="115"/>
      <c r="BU339" s="115"/>
      <c r="BV339" s="115"/>
      <c r="BW339" s="115"/>
      <c r="BX339" s="115"/>
      <c r="BY339" s="104">
        <f t="shared" si="97"/>
        <v>0</v>
      </c>
      <c r="BZ339" s="102">
        <f t="shared" si="98"/>
        <v>0</v>
      </c>
      <c r="CA339" s="104">
        <f t="shared" si="105"/>
        <v>519775</v>
      </c>
      <c r="CB339" s="104">
        <f t="shared" si="106"/>
        <v>0</v>
      </c>
      <c r="CC339" s="105">
        <f t="shared" si="99"/>
        <v>519775</v>
      </c>
      <c r="CD339" s="106">
        <f t="shared" si="107"/>
        <v>5735</v>
      </c>
      <c r="CE339" s="107">
        <f t="shared" si="100"/>
        <v>525510</v>
      </c>
      <c r="CF339" s="120"/>
      <c r="CG339" s="109"/>
    </row>
    <row r="340" spans="1:85" hidden="1" x14ac:dyDescent="0.25">
      <c r="A340" s="272" t="s">
        <v>164</v>
      </c>
      <c r="B340" s="99">
        <f t="shared" si="101"/>
        <v>41971</v>
      </c>
      <c r="C340" s="110">
        <f t="shared" si="90"/>
        <v>519775</v>
      </c>
      <c r="D340" s="111">
        <f t="shared" si="91"/>
        <v>0</v>
      </c>
      <c r="E340" s="112">
        <f t="shared" si="92"/>
        <v>5735</v>
      </c>
      <c r="F340" s="113">
        <f t="shared" si="93"/>
        <v>525510</v>
      </c>
      <c r="G340" s="114"/>
      <c r="H340" s="115"/>
      <c r="I340" s="115"/>
      <c r="J340" s="115"/>
      <c r="K340" s="115"/>
      <c r="L340" s="102">
        <f t="shared" si="102"/>
        <v>0</v>
      </c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  <c r="Z340" s="115"/>
      <c r="AA340" s="115"/>
      <c r="AB340" s="102">
        <f t="shared" si="103"/>
        <v>0</v>
      </c>
      <c r="AC340" s="115"/>
      <c r="AD340" s="103">
        <f t="shared" si="104"/>
        <v>0</v>
      </c>
      <c r="AE340" s="115">
        <v>74885</v>
      </c>
      <c r="AF340" s="115">
        <v>11000</v>
      </c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15"/>
      <c r="AT340" s="102">
        <f t="shared" si="94"/>
        <v>85885</v>
      </c>
      <c r="AU340" s="115"/>
      <c r="AV340" s="115"/>
      <c r="AW340" s="115"/>
      <c r="AX340" s="115"/>
      <c r="AY340" s="115"/>
      <c r="AZ340" s="115"/>
      <c r="BA340" s="115"/>
      <c r="BB340" s="115"/>
      <c r="BC340" s="115"/>
      <c r="BD340" s="115"/>
      <c r="BE340" s="115"/>
      <c r="BF340" s="115"/>
      <c r="BG340" s="115"/>
      <c r="BH340" s="115"/>
      <c r="BI340" s="115"/>
      <c r="BJ340" s="102">
        <f t="shared" si="95"/>
        <v>0</v>
      </c>
      <c r="BK340" s="115"/>
      <c r="BL340" s="102">
        <f t="shared" si="96"/>
        <v>85885</v>
      </c>
      <c r="BM340" s="115"/>
      <c r="BN340" s="115"/>
      <c r="BO340" s="115"/>
      <c r="BP340" s="115"/>
      <c r="BQ340" s="115"/>
      <c r="BR340" s="115"/>
      <c r="BS340" s="115"/>
      <c r="BT340" s="115"/>
      <c r="BU340" s="115"/>
      <c r="BV340" s="115"/>
      <c r="BW340" s="115"/>
      <c r="BX340" s="115"/>
      <c r="BY340" s="104">
        <f t="shared" si="97"/>
        <v>0</v>
      </c>
      <c r="BZ340" s="102">
        <f t="shared" si="98"/>
        <v>0</v>
      </c>
      <c r="CA340" s="104">
        <f t="shared" si="105"/>
        <v>433890</v>
      </c>
      <c r="CB340" s="104">
        <f t="shared" si="106"/>
        <v>0</v>
      </c>
      <c r="CC340" s="105">
        <f t="shared" si="99"/>
        <v>433890</v>
      </c>
      <c r="CD340" s="106">
        <f t="shared" si="107"/>
        <v>5735</v>
      </c>
      <c r="CE340" s="107">
        <f t="shared" si="100"/>
        <v>439625</v>
      </c>
      <c r="CF340" s="120"/>
      <c r="CG340" s="109"/>
    </row>
    <row r="341" spans="1:85" hidden="1" x14ac:dyDescent="0.25">
      <c r="A341" s="272" t="s">
        <v>165</v>
      </c>
      <c r="B341" s="99">
        <f t="shared" si="101"/>
        <v>41972</v>
      </c>
      <c r="C341" s="110">
        <f t="shared" si="90"/>
        <v>433890</v>
      </c>
      <c r="D341" s="111">
        <f t="shared" si="91"/>
        <v>0</v>
      </c>
      <c r="E341" s="112">
        <f t="shared" si="92"/>
        <v>5735</v>
      </c>
      <c r="F341" s="113">
        <f t="shared" si="93"/>
        <v>439625</v>
      </c>
      <c r="G341" s="114"/>
      <c r="H341" s="115"/>
      <c r="I341" s="115"/>
      <c r="J341" s="115"/>
      <c r="K341" s="115"/>
      <c r="L341" s="102">
        <f t="shared" si="102"/>
        <v>0</v>
      </c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5"/>
      <c r="X341" s="115"/>
      <c r="Y341" s="115"/>
      <c r="Z341" s="115"/>
      <c r="AA341" s="115"/>
      <c r="AB341" s="102">
        <f t="shared" si="103"/>
        <v>0</v>
      </c>
      <c r="AC341" s="115"/>
      <c r="AD341" s="103">
        <f t="shared" si="104"/>
        <v>0</v>
      </c>
      <c r="AE341" s="115">
        <v>23000</v>
      </c>
      <c r="AF341" s="115">
        <v>10000</v>
      </c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15"/>
      <c r="AT341" s="102">
        <f t="shared" si="94"/>
        <v>33000</v>
      </c>
      <c r="AU341" s="115"/>
      <c r="AV341" s="115"/>
      <c r="AW341" s="115"/>
      <c r="AX341" s="115"/>
      <c r="AY341" s="115"/>
      <c r="AZ341" s="115"/>
      <c r="BA341" s="115"/>
      <c r="BB341" s="115"/>
      <c r="BC341" s="115"/>
      <c r="BD341" s="115"/>
      <c r="BE341" s="115"/>
      <c r="BF341" s="115"/>
      <c r="BG341" s="115"/>
      <c r="BH341" s="115"/>
      <c r="BI341" s="115"/>
      <c r="BJ341" s="102">
        <f t="shared" si="95"/>
        <v>0</v>
      </c>
      <c r="BK341" s="115"/>
      <c r="BL341" s="102">
        <f t="shared" si="96"/>
        <v>33000</v>
      </c>
      <c r="BM341" s="115"/>
      <c r="BN341" s="115"/>
      <c r="BO341" s="115"/>
      <c r="BP341" s="115"/>
      <c r="BQ341" s="115"/>
      <c r="BR341" s="115"/>
      <c r="BS341" s="115"/>
      <c r="BT341" s="115"/>
      <c r="BU341" s="115"/>
      <c r="BV341" s="115"/>
      <c r="BW341" s="115"/>
      <c r="BX341" s="115"/>
      <c r="BY341" s="104">
        <f t="shared" si="97"/>
        <v>0</v>
      </c>
      <c r="BZ341" s="102">
        <f t="shared" si="98"/>
        <v>0</v>
      </c>
      <c r="CA341" s="104">
        <f t="shared" si="105"/>
        <v>400890</v>
      </c>
      <c r="CB341" s="104">
        <f t="shared" si="106"/>
        <v>0</v>
      </c>
      <c r="CC341" s="105">
        <f t="shared" si="99"/>
        <v>400890</v>
      </c>
      <c r="CD341" s="106">
        <f t="shared" si="107"/>
        <v>5735</v>
      </c>
      <c r="CE341" s="107">
        <f t="shared" si="100"/>
        <v>406625</v>
      </c>
      <c r="CF341" s="120"/>
      <c r="CG341" s="109"/>
    </row>
    <row r="342" spans="1:85" hidden="1" x14ac:dyDescent="0.25">
      <c r="A342" s="273" t="s">
        <v>166</v>
      </c>
      <c r="B342" s="274">
        <f t="shared" si="101"/>
        <v>41973</v>
      </c>
      <c r="C342" s="213">
        <f t="shared" si="90"/>
        <v>400890</v>
      </c>
      <c r="D342" s="214">
        <f t="shared" si="91"/>
        <v>0</v>
      </c>
      <c r="E342" s="215">
        <f t="shared" si="92"/>
        <v>5735</v>
      </c>
      <c r="F342" s="225">
        <f t="shared" si="93"/>
        <v>406625</v>
      </c>
      <c r="G342" s="403"/>
      <c r="H342" s="217"/>
      <c r="I342" s="217"/>
      <c r="J342" s="217"/>
      <c r="K342" s="217"/>
      <c r="L342" s="218">
        <f t="shared" si="102"/>
        <v>0</v>
      </c>
      <c r="M342" s="217"/>
      <c r="N342" s="217"/>
      <c r="O342" s="217"/>
      <c r="P342" s="217"/>
      <c r="Q342" s="217"/>
      <c r="R342" s="217"/>
      <c r="S342" s="217"/>
      <c r="T342" s="217"/>
      <c r="U342" s="217"/>
      <c r="V342" s="217"/>
      <c r="W342" s="217"/>
      <c r="X342" s="217"/>
      <c r="Y342" s="217"/>
      <c r="Z342" s="217"/>
      <c r="AA342" s="217"/>
      <c r="AB342" s="218">
        <f t="shared" si="103"/>
        <v>0</v>
      </c>
      <c r="AC342" s="217"/>
      <c r="AD342" s="219">
        <f t="shared" si="104"/>
        <v>0</v>
      </c>
      <c r="AE342" s="217"/>
      <c r="AF342" s="217"/>
      <c r="AG342" s="217"/>
      <c r="AH342" s="217"/>
      <c r="AI342" s="217"/>
      <c r="AJ342" s="217"/>
      <c r="AK342" s="217"/>
      <c r="AL342" s="217"/>
      <c r="AM342" s="217"/>
      <c r="AN342" s="217"/>
      <c r="AO342" s="217"/>
      <c r="AP342" s="217"/>
      <c r="AQ342" s="217"/>
      <c r="AR342" s="217"/>
      <c r="AS342" s="217"/>
      <c r="AT342" s="218">
        <f t="shared" si="94"/>
        <v>0</v>
      </c>
      <c r="AU342" s="217"/>
      <c r="AV342" s="217"/>
      <c r="AW342" s="217"/>
      <c r="AX342" s="217"/>
      <c r="AY342" s="217"/>
      <c r="AZ342" s="217"/>
      <c r="BA342" s="217"/>
      <c r="BB342" s="217"/>
      <c r="BC342" s="217"/>
      <c r="BD342" s="217"/>
      <c r="BE342" s="217"/>
      <c r="BF342" s="217"/>
      <c r="BG342" s="217"/>
      <c r="BH342" s="217"/>
      <c r="BI342" s="217"/>
      <c r="BJ342" s="218">
        <f t="shared" si="95"/>
        <v>0</v>
      </c>
      <c r="BK342" s="217"/>
      <c r="BL342" s="218">
        <f t="shared" si="96"/>
        <v>0</v>
      </c>
      <c r="BM342" s="217"/>
      <c r="BN342" s="217"/>
      <c r="BO342" s="217"/>
      <c r="BP342" s="217"/>
      <c r="BQ342" s="217"/>
      <c r="BR342" s="217"/>
      <c r="BS342" s="217"/>
      <c r="BT342" s="217"/>
      <c r="BU342" s="217"/>
      <c r="BV342" s="217"/>
      <c r="BW342" s="217"/>
      <c r="BX342" s="217"/>
      <c r="BY342" s="218">
        <f t="shared" si="97"/>
        <v>0</v>
      </c>
      <c r="BZ342" s="218">
        <f t="shared" si="98"/>
        <v>0</v>
      </c>
      <c r="CA342" s="218">
        <f t="shared" si="105"/>
        <v>400890</v>
      </c>
      <c r="CB342" s="218">
        <f t="shared" si="106"/>
        <v>0</v>
      </c>
      <c r="CC342" s="214">
        <f t="shared" si="99"/>
        <v>400890</v>
      </c>
      <c r="CD342" s="215">
        <f t="shared" si="107"/>
        <v>5735</v>
      </c>
      <c r="CE342" s="220">
        <f t="shared" si="100"/>
        <v>406625</v>
      </c>
      <c r="CF342" s="223">
        <f>CG342-CE342</f>
        <v>432</v>
      </c>
      <c r="CG342" s="224">
        <f>F343</f>
        <v>407057</v>
      </c>
    </row>
    <row r="343" spans="1:85" x14ac:dyDescent="0.25">
      <c r="A343" s="272" t="s">
        <v>167</v>
      </c>
      <c r="B343" s="99">
        <f t="shared" si="101"/>
        <v>41974</v>
      </c>
      <c r="C343" s="100">
        <v>401320</v>
      </c>
      <c r="D343" s="118">
        <v>0</v>
      </c>
      <c r="E343" s="119">
        <v>5737</v>
      </c>
      <c r="F343" s="113">
        <f t="shared" si="93"/>
        <v>407057</v>
      </c>
      <c r="G343" s="114"/>
      <c r="H343" s="115"/>
      <c r="I343" s="115"/>
      <c r="J343" s="115"/>
      <c r="K343" s="115"/>
      <c r="L343" s="102">
        <f t="shared" si="102"/>
        <v>0</v>
      </c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5"/>
      <c r="X343" s="115"/>
      <c r="Y343" s="115"/>
      <c r="Z343" s="115"/>
      <c r="AA343" s="115"/>
      <c r="AB343" s="102">
        <f t="shared" si="103"/>
        <v>0</v>
      </c>
      <c r="AC343" s="115"/>
      <c r="AD343" s="103">
        <f t="shared" si="104"/>
        <v>0</v>
      </c>
      <c r="AE343" s="115">
        <v>27000</v>
      </c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15"/>
      <c r="AT343" s="102">
        <f t="shared" si="94"/>
        <v>27000</v>
      </c>
      <c r="AU343" s="115"/>
      <c r="AV343" s="115"/>
      <c r="AW343" s="115"/>
      <c r="AX343" s="115"/>
      <c r="AY343" s="115"/>
      <c r="AZ343" s="115"/>
      <c r="BA343" s="115"/>
      <c r="BB343" s="115"/>
      <c r="BC343" s="115"/>
      <c r="BD343" s="115"/>
      <c r="BE343" s="115"/>
      <c r="BF343" s="115"/>
      <c r="BG343" s="115"/>
      <c r="BH343" s="115"/>
      <c r="BI343" s="115"/>
      <c r="BJ343" s="102">
        <f t="shared" si="95"/>
        <v>0</v>
      </c>
      <c r="BK343" s="115"/>
      <c r="BL343" s="102">
        <f t="shared" si="96"/>
        <v>27000</v>
      </c>
      <c r="BM343" s="115"/>
      <c r="BN343" s="115"/>
      <c r="BO343" s="115"/>
      <c r="BP343" s="115"/>
      <c r="BQ343" s="115"/>
      <c r="BR343" s="115"/>
      <c r="BS343" s="115"/>
      <c r="BT343" s="115"/>
      <c r="BU343" s="115"/>
      <c r="BV343" s="115"/>
      <c r="BW343" s="115"/>
      <c r="BX343" s="115"/>
      <c r="BY343" s="104">
        <f t="shared" si="97"/>
        <v>0</v>
      </c>
      <c r="BZ343" s="102">
        <f t="shared" si="98"/>
        <v>0</v>
      </c>
      <c r="CA343" s="104">
        <f t="shared" si="105"/>
        <v>374320</v>
      </c>
      <c r="CB343" s="104">
        <f t="shared" si="106"/>
        <v>0</v>
      </c>
      <c r="CC343" s="105">
        <f t="shared" si="99"/>
        <v>374320</v>
      </c>
      <c r="CD343" s="106">
        <f t="shared" si="107"/>
        <v>5737</v>
      </c>
      <c r="CE343" s="107">
        <f t="shared" si="100"/>
        <v>380057</v>
      </c>
      <c r="CF343" s="120"/>
      <c r="CG343" s="109"/>
    </row>
    <row r="344" spans="1:85" x14ac:dyDescent="0.25">
      <c r="A344" s="272" t="s">
        <v>161</v>
      </c>
      <c r="B344" s="99">
        <f t="shared" si="101"/>
        <v>41975</v>
      </c>
      <c r="C344" s="110">
        <f t="shared" si="90"/>
        <v>374320</v>
      </c>
      <c r="D344" s="111">
        <f t="shared" si="91"/>
        <v>0</v>
      </c>
      <c r="E344" s="112">
        <f t="shared" si="92"/>
        <v>5737</v>
      </c>
      <c r="F344" s="113">
        <f t="shared" si="93"/>
        <v>380057</v>
      </c>
      <c r="G344" s="114"/>
      <c r="H344" s="115"/>
      <c r="I344" s="115"/>
      <c r="J344" s="115"/>
      <c r="K344" s="115"/>
      <c r="L344" s="102">
        <f t="shared" si="102"/>
        <v>0</v>
      </c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5"/>
      <c r="X344" s="115"/>
      <c r="Y344" s="115"/>
      <c r="Z344" s="115"/>
      <c r="AA344" s="115"/>
      <c r="AB344" s="102">
        <f t="shared" si="103"/>
        <v>0</v>
      </c>
      <c r="AC344" s="115"/>
      <c r="AD344" s="103">
        <f t="shared" si="104"/>
        <v>0</v>
      </c>
      <c r="AE344" s="115">
        <v>82200</v>
      </c>
      <c r="AF344" s="115">
        <v>18000</v>
      </c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102">
        <f t="shared" si="94"/>
        <v>100200</v>
      </c>
      <c r="AU344" s="115"/>
      <c r="AV344" s="115"/>
      <c r="AW344" s="115"/>
      <c r="AX344" s="115"/>
      <c r="AY344" s="115"/>
      <c r="AZ344" s="115"/>
      <c r="BA344" s="115"/>
      <c r="BB344" s="115"/>
      <c r="BC344" s="115"/>
      <c r="BD344" s="115"/>
      <c r="BE344" s="115"/>
      <c r="BF344" s="115"/>
      <c r="BG344" s="115"/>
      <c r="BH344" s="115"/>
      <c r="BI344" s="115"/>
      <c r="BJ344" s="102">
        <f t="shared" si="95"/>
        <v>0</v>
      </c>
      <c r="BK344" s="115"/>
      <c r="BL344" s="102">
        <f t="shared" si="96"/>
        <v>100200</v>
      </c>
      <c r="BM344" s="115"/>
      <c r="BN344" s="115"/>
      <c r="BO344" s="115"/>
      <c r="BP344" s="115"/>
      <c r="BQ344" s="115"/>
      <c r="BR344" s="115"/>
      <c r="BS344" s="115"/>
      <c r="BT344" s="115"/>
      <c r="BU344" s="115"/>
      <c r="BV344" s="115"/>
      <c r="BW344" s="115"/>
      <c r="BX344" s="115"/>
      <c r="BY344" s="104">
        <f t="shared" si="97"/>
        <v>0</v>
      </c>
      <c r="BZ344" s="102">
        <f t="shared" si="98"/>
        <v>0</v>
      </c>
      <c r="CA344" s="104">
        <f t="shared" si="105"/>
        <v>274120</v>
      </c>
      <c r="CB344" s="104">
        <f t="shared" si="106"/>
        <v>0</v>
      </c>
      <c r="CC344" s="105">
        <f t="shared" si="99"/>
        <v>274120</v>
      </c>
      <c r="CD344" s="106">
        <f t="shared" si="107"/>
        <v>5737</v>
      </c>
      <c r="CE344" s="107">
        <f t="shared" si="100"/>
        <v>279857</v>
      </c>
      <c r="CF344" s="120"/>
      <c r="CG344" s="109"/>
    </row>
    <row r="345" spans="1:85" x14ac:dyDescent="0.25">
      <c r="A345" s="272" t="s">
        <v>162</v>
      </c>
      <c r="B345" s="99">
        <f t="shared" si="101"/>
        <v>41976</v>
      </c>
      <c r="C345" s="110">
        <f t="shared" si="90"/>
        <v>274120</v>
      </c>
      <c r="D345" s="111">
        <f t="shared" si="91"/>
        <v>0</v>
      </c>
      <c r="E345" s="112">
        <f t="shared" si="92"/>
        <v>5737</v>
      </c>
      <c r="F345" s="113">
        <f t="shared" si="93"/>
        <v>279857</v>
      </c>
      <c r="G345" s="114">
        <v>300000</v>
      </c>
      <c r="H345" s="115"/>
      <c r="I345" s="115"/>
      <c r="J345" s="115"/>
      <c r="K345" s="115"/>
      <c r="L345" s="102">
        <f t="shared" si="102"/>
        <v>300000</v>
      </c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5"/>
      <c r="X345" s="115"/>
      <c r="Y345" s="115"/>
      <c r="Z345" s="115"/>
      <c r="AA345" s="115"/>
      <c r="AB345" s="102">
        <f t="shared" si="103"/>
        <v>0</v>
      </c>
      <c r="AC345" s="115"/>
      <c r="AD345" s="103">
        <f t="shared" si="104"/>
        <v>300000</v>
      </c>
      <c r="AE345" s="115">
        <v>61200</v>
      </c>
      <c r="AF345" s="115">
        <v>18000</v>
      </c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102">
        <f t="shared" si="94"/>
        <v>79200</v>
      </c>
      <c r="AU345" s="115"/>
      <c r="AV345" s="115"/>
      <c r="AW345" s="115"/>
      <c r="AX345" s="115"/>
      <c r="AY345" s="115"/>
      <c r="AZ345" s="115"/>
      <c r="BA345" s="115"/>
      <c r="BB345" s="115"/>
      <c r="BC345" s="115"/>
      <c r="BD345" s="115"/>
      <c r="BE345" s="115"/>
      <c r="BF345" s="115"/>
      <c r="BG345" s="115"/>
      <c r="BH345" s="115"/>
      <c r="BI345" s="115"/>
      <c r="BJ345" s="102">
        <f t="shared" si="95"/>
        <v>0</v>
      </c>
      <c r="BK345" s="115"/>
      <c r="BL345" s="102">
        <f t="shared" si="96"/>
        <v>79200</v>
      </c>
      <c r="BM345" s="115"/>
      <c r="BN345" s="115"/>
      <c r="BO345" s="115"/>
      <c r="BP345" s="115"/>
      <c r="BQ345" s="115"/>
      <c r="BR345" s="115"/>
      <c r="BS345" s="115"/>
      <c r="BT345" s="115"/>
      <c r="BU345" s="115"/>
      <c r="BV345" s="115"/>
      <c r="BW345" s="115"/>
      <c r="BX345" s="115"/>
      <c r="BY345" s="104">
        <f t="shared" si="97"/>
        <v>0</v>
      </c>
      <c r="BZ345" s="102">
        <f t="shared" si="98"/>
        <v>0</v>
      </c>
      <c r="CA345" s="104">
        <f t="shared" si="105"/>
        <v>494920</v>
      </c>
      <c r="CB345" s="104">
        <f t="shared" si="106"/>
        <v>0</v>
      </c>
      <c r="CC345" s="105">
        <f t="shared" si="99"/>
        <v>494920</v>
      </c>
      <c r="CD345" s="106">
        <f t="shared" si="107"/>
        <v>5737</v>
      </c>
      <c r="CE345" s="107">
        <f t="shared" si="100"/>
        <v>500657</v>
      </c>
      <c r="CF345" s="120"/>
      <c r="CG345" s="109"/>
    </row>
    <row r="346" spans="1:85" x14ac:dyDescent="0.25">
      <c r="A346" s="272" t="s">
        <v>163</v>
      </c>
      <c r="B346" s="99">
        <f t="shared" si="101"/>
        <v>41977</v>
      </c>
      <c r="C346" s="110">
        <f t="shared" si="90"/>
        <v>494920</v>
      </c>
      <c r="D346" s="111">
        <f t="shared" si="91"/>
        <v>0</v>
      </c>
      <c r="E346" s="112">
        <f t="shared" si="92"/>
        <v>5737</v>
      </c>
      <c r="F346" s="113">
        <f t="shared" si="93"/>
        <v>500657</v>
      </c>
      <c r="G346" s="114"/>
      <c r="H346" s="115"/>
      <c r="I346" s="115"/>
      <c r="J346" s="115"/>
      <c r="K346" s="115"/>
      <c r="L346" s="102">
        <f t="shared" si="102"/>
        <v>0</v>
      </c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15"/>
      <c r="AA346" s="115"/>
      <c r="AB346" s="102">
        <f t="shared" si="103"/>
        <v>0</v>
      </c>
      <c r="AC346" s="115"/>
      <c r="AD346" s="103">
        <f t="shared" si="104"/>
        <v>0</v>
      </c>
      <c r="AE346" s="115">
        <v>54800</v>
      </c>
      <c r="AF346" s="115"/>
      <c r="AG346" s="115">
        <v>15000</v>
      </c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102">
        <f t="shared" si="94"/>
        <v>69800</v>
      </c>
      <c r="AU346" s="115"/>
      <c r="AV346" s="115"/>
      <c r="AW346" s="115"/>
      <c r="AX346" s="115"/>
      <c r="AY346" s="115"/>
      <c r="AZ346" s="115"/>
      <c r="BA346" s="115"/>
      <c r="BB346" s="115"/>
      <c r="BC346" s="115"/>
      <c r="BD346" s="115"/>
      <c r="BE346" s="115"/>
      <c r="BF346" s="115"/>
      <c r="BG346" s="115"/>
      <c r="BH346" s="115"/>
      <c r="BI346" s="115"/>
      <c r="BJ346" s="102">
        <f t="shared" si="95"/>
        <v>0</v>
      </c>
      <c r="BK346" s="115"/>
      <c r="BL346" s="102">
        <f t="shared" si="96"/>
        <v>69800</v>
      </c>
      <c r="BM346" s="115"/>
      <c r="BN346" s="115"/>
      <c r="BO346" s="115"/>
      <c r="BP346" s="115"/>
      <c r="BQ346" s="115"/>
      <c r="BR346" s="115"/>
      <c r="BS346" s="115"/>
      <c r="BT346" s="115"/>
      <c r="BU346" s="115"/>
      <c r="BV346" s="115"/>
      <c r="BW346" s="115"/>
      <c r="BX346" s="115"/>
      <c r="BY346" s="104">
        <f t="shared" si="97"/>
        <v>0</v>
      </c>
      <c r="BZ346" s="102">
        <f t="shared" si="98"/>
        <v>0</v>
      </c>
      <c r="CA346" s="104">
        <f t="shared" si="105"/>
        <v>425120</v>
      </c>
      <c r="CB346" s="104">
        <f t="shared" si="106"/>
        <v>0</v>
      </c>
      <c r="CC346" s="105">
        <f t="shared" si="99"/>
        <v>425120</v>
      </c>
      <c r="CD346" s="106">
        <f t="shared" si="107"/>
        <v>5737</v>
      </c>
      <c r="CE346" s="107">
        <f t="shared" si="100"/>
        <v>430857</v>
      </c>
      <c r="CF346" s="120"/>
      <c r="CG346" s="109"/>
    </row>
    <row r="347" spans="1:85" x14ac:dyDescent="0.25">
      <c r="A347" s="272" t="s">
        <v>164</v>
      </c>
      <c r="B347" s="99">
        <f t="shared" si="101"/>
        <v>41978</v>
      </c>
      <c r="C347" s="110">
        <f t="shared" ref="C347:C378" si="108">CA346</f>
        <v>425120</v>
      </c>
      <c r="D347" s="111">
        <f t="shared" ref="D347:D378" si="109">CB346</f>
        <v>0</v>
      </c>
      <c r="E347" s="112">
        <f t="shared" ref="E347:E378" si="110">CD346</f>
        <v>5737</v>
      </c>
      <c r="F347" s="113">
        <f t="shared" ref="F347:F378" si="111">E347+D347+C347</f>
        <v>430857</v>
      </c>
      <c r="G347" s="114"/>
      <c r="H347" s="115"/>
      <c r="I347" s="115"/>
      <c r="J347" s="115"/>
      <c r="K347" s="115"/>
      <c r="L347" s="102">
        <f t="shared" si="102"/>
        <v>0</v>
      </c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15"/>
      <c r="Z347" s="115"/>
      <c r="AA347" s="115"/>
      <c r="AB347" s="102">
        <f t="shared" si="103"/>
        <v>0</v>
      </c>
      <c r="AC347" s="115"/>
      <c r="AD347" s="103">
        <f t="shared" si="104"/>
        <v>0</v>
      </c>
      <c r="AE347" s="115">
        <v>56600</v>
      </c>
      <c r="AF347" s="115">
        <v>13000</v>
      </c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102">
        <f t="shared" ref="AT347:AT378" si="112">SUM(AE347:AS347)</f>
        <v>69600</v>
      </c>
      <c r="AU347" s="115"/>
      <c r="AV347" s="115"/>
      <c r="AW347" s="115"/>
      <c r="AX347" s="115"/>
      <c r="AY347" s="115"/>
      <c r="AZ347" s="115"/>
      <c r="BA347" s="115"/>
      <c r="BB347" s="115"/>
      <c r="BC347" s="115"/>
      <c r="BD347" s="115"/>
      <c r="BE347" s="115"/>
      <c r="BF347" s="115"/>
      <c r="BG347" s="115"/>
      <c r="BH347" s="115"/>
      <c r="BI347" s="115"/>
      <c r="BJ347" s="102">
        <f t="shared" ref="BJ347:BJ378" si="113">SUM(AU347:BI347)</f>
        <v>0</v>
      </c>
      <c r="BK347" s="115"/>
      <c r="BL347" s="102">
        <f t="shared" ref="BL347:BL378" si="114">AT347+BJ347+BK347</f>
        <v>69600</v>
      </c>
      <c r="BM347" s="115"/>
      <c r="BN347" s="115"/>
      <c r="BO347" s="115"/>
      <c r="BP347" s="115"/>
      <c r="BQ347" s="115"/>
      <c r="BR347" s="115"/>
      <c r="BS347" s="115"/>
      <c r="BT347" s="115"/>
      <c r="BU347" s="115"/>
      <c r="BV347" s="115"/>
      <c r="BW347" s="115"/>
      <c r="BX347" s="115"/>
      <c r="BY347" s="104">
        <f t="shared" ref="BY347:BY378" si="115">SUM(BO347:BX347)</f>
        <v>0</v>
      </c>
      <c r="BZ347" s="102">
        <f t="shared" ref="BZ347:BZ378" si="116">BM347+BN347+BY347</f>
        <v>0</v>
      </c>
      <c r="CA347" s="104">
        <f t="shared" si="105"/>
        <v>355520</v>
      </c>
      <c r="CB347" s="104">
        <f t="shared" si="106"/>
        <v>0</v>
      </c>
      <c r="CC347" s="105">
        <f t="shared" ref="CC347:CC378" si="117">CA347+CB347</f>
        <v>355520</v>
      </c>
      <c r="CD347" s="106">
        <f t="shared" si="107"/>
        <v>5737</v>
      </c>
      <c r="CE347" s="107">
        <f t="shared" ref="CE347:CE378" si="118">CC347+CD347</f>
        <v>361257</v>
      </c>
      <c r="CF347" s="120"/>
      <c r="CG347" s="109"/>
    </row>
    <row r="348" spans="1:85" x14ac:dyDescent="0.25">
      <c r="A348" s="272" t="s">
        <v>165</v>
      </c>
      <c r="B348" s="99">
        <f t="shared" si="101"/>
        <v>41979</v>
      </c>
      <c r="C348" s="110">
        <f t="shared" si="108"/>
        <v>355520</v>
      </c>
      <c r="D348" s="111">
        <f t="shared" si="109"/>
        <v>0</v>
      </c>
      <c r="E348" s="112">
        <f t="shared" si="110"/>
        <v>5737</v>
      </c>
      <c r="F348" s="113">
        <f t="shared" si="111"/>
        <v>361257</v>
      </c>
      <c r="G348" s="114"/>
      <c r="H348" s="115"/>
      <c r="I348" s="115"/>
      <c r="J348" s="115"/>
      <c r="K348" s="115"/>
      <c r="L348" s="102">
        <f t="shared" si="102"/>
        <v>0</v>
      </c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5"/>
      <c r="X348" s="115"/>
      <c r="Y348" s="115"/>
      <c r="Z348" s="115"/>
      <c r="AA348" s="115"/>
      <c r="AB348" s="102">
        <f t="shared" si="103"/>
        <v>0</v>
      </c>
      <c r="AC348" s="115"/>
      <c r="AD348" s="103">
        <f t="shared" si="104"/>
        <v>0</v>
      </c>
      <c r="AE348" s="115">
        <v>37200</v>
      </c>
      <c r="AF348" s="115">
        <v>12000</v>
      </c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102">
        <f t="shared" si="112"/>
        <v>49200</v>
      </c>
      <c r="AU348" s="115"/>
      <c r="AV348" s="115"/>
      <c r="AW348" s="115"/>
      <c r="AX348" s="115"/>
      <c r="AY348" s="115"/>
      <c r="AZ348" s="115"/>
      <c r="BA348" s="115"/>
      <c r="BB348" s="115"/>
      <c r="BC348" s="115"/>
      <c r="BD348" s="115"/>
      <c r="BE348" s="115"/>
      <c r="BF348" s="115"/>
      <c r="BG348" s="115"/>
      <c r="BH348" s="115"/>
      <c r="BI348" s="115"/>
      <c r="BJ348" s="102">
        <f t="shared" si="113"/>
        <v>0</v>
      </c>
      <c r="BK348" s="115"/>
      <c r="BL348" s="102">
        <f t="shared" si="114"/>
        <v>49200</v>
      </c>
      <c r="BM348" s="115"/>
      <c r="BN348" s="115"/>
      <c r="BO348" s="115"/>
      <c r="BP348" s="115"/>
      <c r="BQ348" s="115"/>
      <c r="BR348" s="115"/>
      <c r="BS348" s="115"/>
      <c r="BT348" s="115"/>
      <c r="BU348" s="115"/>
      <c r="BV348" s="115"/>
      <c r="BW348" s="115"/>
      <c r="BX348" s="115"/>
      <c r="BY348" s="104">
        <f t="shared" si="115"/>
        <v>0</v>
      </c>
      <c r="BZ348" s="102">
        <f t="shared" si="116"/>
        <v>0</v>
      </c>
      <c r="CA348" s="104">
        <f t="shared" si="105"/>
        <v>306320</v>
      </c>
      <c r="CB348" s="104">
        <f t="shared" si="106"/>
        <v>0</v>
      </c>
      <c r="CC348" s="105">
        <f t="shared" si="117"/>
        <v>306320</v>
      </c>
      <c r="CD348" s="106">
        <f t="shared" si="107"/>
        <v>5737</v>
      </c>
      <c r="CE348" s="107">
        <f t="shared" si="118"/>
        <v>312057</v>
      </c>
      <c r="CF348" s="120"/>
      <c r="CG348" s="109"/>
    </row>
    <row r="349" spans="1:85" x14ac:dyDescent="0.25">
      <c r="A349" s="273" t="s">
        <v>166</v>
      </c>
      <c r="B349" s="274">
        <f t="shared" si="101"/>
        <v>41980</v>
      </c>
      <c r="C349" s="110">
        <f t="shared" si="108"/>
        <v>306320</v>
      </c>
      <c r="D349" s="111">
        <f t="shared" si="109"/>
        <v>0</v>
      </c>
      <c r="E349" s="112">
        <f t="shared" si="110"/>
        <v>5737</v>
      </c>
      <c r="F349" s="113">
        <f t="shared" si="111"/>
        <v>312057</v>
      </c>
      <c r="G349" s="114"/>
      <c r="H349" s="115"/>
      <c r="I349" s="115"/>
      <c r="J349" s="115"/>
      <c r="K349" s="115"/>
      <c r="L349" s="102">
        <f t="shared" si="102"/>
        <v>0</v>
      </c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5"/>
      <c r="X349" s="115"/>
      <c r="Y349" s="115"/>
      <c r="Z349" s="115"/>
      <c r="AA349" s="115"/>
      <c r="AB349" s="102">
        <f t="shared" si="103"/>
        <v>0</v>
      </c>
      <c r="AC349" s="115"/>
      <c r="AD349" s="103">
        <f t="shared" si="104"/>
        <v>0</v>
      </c>
      <c r="AE349" s="115"/>
      <c r="AF349" s="115"/>
      <c r="AG349" s="115"/>
      <c r="AH349" s="115"/>
      <c r="AI349" s="115"/>
      <c r="AJ349" s="115"/>
      <c r="AK349" s="115"/>
      <c r="AL349" s="115"/>
      <c r="AM349" s="115"/>
      <c r="AN349" s="115"/>
      <c r="AO349" s="115"/>
      <c r="AP349" s="115"/>
      <c r="AQ349" s="115"/>
      <c r="AR349" s="115"/>
      <c r="AS349" s="115"/>
      <c r="AT349" s="102">
        <f t="shared" si="112"/>
        <v>0</v>
      </c>
      <c r="AU349" s="115"/>
      <c r="AV349" s="115"/>
      <c r="AW349" s="115"/>
      <c r="AX349" s="115"/>
      <c r="AY349" s="115"/>
      <c r="AZ349" s="115"/>
      <c r="BA349" s="115"/>
      <c r="BB349" s="115"/>
      <c r="BC349" s="115"/>
      <c r="BD349" s="115"/>
      <c r="BE349" s="115"/>
      <c r="BF349" s="115"/>
      <c r="BG349" s="115"/>
      <c r="BH349" s="115"/>
      <c r="BI349" s="115"/>
      <c r="BJ349" s="102">
        <f t="shared" si="113"/>
        <v>0</v>
      </c>
      <c r="BK349" s="115"/>
      <c r="BL349" s="102">
        <f t="shared" si="114"/>
        <v>0</v>
      </c>
      <c r="BM349" s="115"/>
      <c r="BN349" s="115"/>
      <c r="BO349" s="115"/>
      <c r="BP349" s="115"/>
      <c r="BQ349" s="115"/>
      <c r="BR349" s="115"/>
      <c r="BS349" s="115"/>
      <c r="BT349" s="115"/>
      <c r="BU349" s="115"/>
      <c r="BV349" s="115"/>
      <c r="BW349" s="115"/>
      <c r="BX349" s="115"/>
      <c r="BY349" s="104">
        <f t="shared" si="115"/>
        <v>0</v>
      </c>
      <c r="BZ349" s="102">
        <f t="shared" si="116"/>
        <v>0</v>
      </c>
      <c r="CA349" s="104">
        <f t="shared" si="105"/>
        <v>306320</v>
      </c>
      <c r="CB349" s="104">
        <f t="shared" si="106"/>
        <v>0</v>
      </c>
      <c r="CC349" s="105">
        <f t="shared" si="117"/>
        <v>306320</v>
      </c>
      <c r="CD349" s="106">
        <f t="shared" si="107"/>
        <v>5737</v>
      </c>
      <c r="CE349" s="107">
        <f t="shared" si="118"/>
        <v>312057</v>
      </c>
      <c r="CF349" s="120"/>
      <c r="CG349" s="109"/>
    </row>
    <row r="350" spans="1:85" x14ac:dyDescent="0.25">
      <c r="A350" s="272" t="s">
        <v>167</v>
      </c>
      <c r="B350" s="99">
        <f t="shared" si="101"/>
        <v>41981</v>
      </c>
      <c r="C350" s="110">
        <f t="shared" si="108"/>
        <v>306320</v>
      </c>
      <c r="D350" s="111">
        <f t="shared" si="109"/>
        <v>0</v>
      </c>
      <c r="E350" s="112">
        <f t="shared" si="110"/>
        <v>5737</v>
      </c>
      <c r="F350" s="113">
        <f t="shared" si="111"/>
        <v>312057</v>
      </c>
      <c r="G350" s="114"/>
      <c r="H350" s="115"/>
      <c r="I350" s="115"/>
      <c r="J350" s="115"/>
      <c r="K350" s="115"/>
      <c r="L350" s="102">
        <f t="shared" si="102"/>
        <v>0</v>
      </c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  <c r="AA350" s="115"/>
      <c r="AB350" s="102">
        <f t="shared" si="103"/>
        <v>0</v>
      </c>
      <c r="AC350" s="115"/>
      <c r="AD350" s="103">
        <f t="shared" si="104"/>
        <v>0</v>
      </c>
      <c r="AE350" s="115">
        <v>47392</v>
      </c>
      <c r="AF350" s="115"/>
      <c r="AG350" s="115"/>
      <c r="AH350" s="115"/>
      <c r="AI350" s="115"/>
      <c r="AJ350" s="115"/>
      <c r="AK350" s="115"/>
      <c r="AL350" s="115"/>
      <c r="AM350" s="115"/>
      <c r="AN350" s="115"/>
      <c r="AO350" s="115"/>
      <c r="AP350" s="115"/>
      <c r="AQ350" s="115"/>
      <c r="AR350" s="115"/>
      <c r="AS350" s="115"/>
      <c r="AT350" s="102">
        <f t="shared" si="112"/>
        <v>47392</v>
      </c>
      <c r="AU350" s="115"/>
      <c r="AV350" s="115"/>
      <c r="AW350" s="115"/>
      <c r="AX350" s="115"/>
      <c r="AY350" s="115"/>
      <c r="AZ350" s="115"/>
      <c r="BA350" s="115"/>
      <c r="BB350" s="115"/>
      <c r="BC350" s="115"/>
      <c r="BD350" s="115"/>
      <c r="BE350" s="115"/>
      <c r="BF350" s="115"/>
      <c r="BG350" s="115"/>
      <c r="BH350" s="115"/>
      <c r="BI350" s="115"/>
      <c r="BJ350" s="102">
        <f t="shared" si="113"/>
        <v>0</v>
      </c>
      <c r="BK350" s="115"/>
      <c r="BL350" s="102">
        <f t="shared" si="114"/>
        <v>47392</v>
      </c>
      <c r="BM350" s="115"/>
      <c r="BN350" s="115"/>
      <c r="BO350" s="115"/>
      <c r="BP350" s="115"/>
      <c r="BQ350" s="115"/>
      <c r="BR350" s="115"/>
      <c r="BS350" s="115"/>
      <c r="BT350" s="115"/>
      <c r="BU350" s="115"/>
      <c r="BV350" s="115"/>
      <c r="BW350" s="115"/>
      <c r="BX350" s="115"/>
      <c r="BY350" s="104">
        <f t="shared" si="115"/>
        <v>0</v>
      </c>
      <c r="BZ350" s="102">
        <f t="shared" si="116"/>
        <v>0</v>
      </c>
      <c r="CA350" s="104">
        <f t="shared" si="105"/>
        <v>258928</v>
      </c>
      <c r="CB350" s="104">
        <f t="shared" si="106"/>
        <v>0</v>
      </c>
      <c r="CC350" s="105">
        <f t="shared" si="117"/>
        <v>258928</v>
      </c>
      <c r="CD350" s="106">
        <f t="shared" si="107"/>
        <v>5737</v>
      </c>
      <c r="CE350" s="107">
        <f t="shared" si="118"/>
        <v>264665</v>
      </c>
      <c r="CF350" s="120"/>
      <c r="CG350" s="109"/>
    </row>
    <row r="351" spans="1:85" x14ac:dyDescent="0.25">
      <c r="A351" s="272" t="s">
        <v>161</v>
      </c>
      <c r="B351" s="99">
        <f t="shared" si="101"/>
        <v>41982</v>
      </c>
      <c r="C351" s="110">
        <f t="shared" si="108"/>
        <v>258928</v>
      </c>
      <c r="D351" s="111">
        <f t="shared" si="109"/>
        <v>0</v>
      </c>
      <c r="E351" s="112">
        <f t="shared" si="110"/>
        <v>5737</v>
      </c>
      <c r="F351" s="113">
        <f t="shared" si="111"/>
        <v>264665</v>
      </c>
      <c r="G351" s="114"/>
      <c r="H351" s="115"/>
      <c r="I351" s="115"/>
      <c r="J351" s="115"/>
      <c r="K351" s="115"/>
      <c r="L351" s="102">
        <f t="shared" si="102"/>
        <v>0</v>
      </c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5"/>
      <c r="X351" s="115"/>
      <c r="Y351" s="115"/>
      <c r="Z351" s="115"/>
      <c r="AA351" s="115"/>
      <c r="AB351" s="102">
        <f t="shared" si="103"/>
        <v>0</v>
      </c>
      <c r="AC351" s="115"/>
      <c r="AD351" s="103">
        <f t="shared" si="104"/>
        <v>0</v>
      </c>
      <c r="AE351" s="115">
        <v>60000</v>
      </c>
      <c r="AF351" s="115">
        <v>15000</v>
      </c>
      <c r="AG351" s="115"/>
      <c r="AH351" s="115"/>
      <c r="AI351" s="115"/>
      <c r="AJ351" s="115"/>
      <c r="AK351" s="115"/>
      <c r="AL351" s="115"/>
      <c r="AM351" s="115"/>
      <c r="AN351" s="115"/>
      <c r="AO351" s="115"/>
      <c r="AP351" s="115"/>
      <c r="AQ351" s="115"/>
      <c r="AR351" s="115"/>
      <c r="AS351" s="115"/>
      <c r="AT351" s="102">
        <f t="shared" si="112"/>
        <v>75000</v>
      </c>
      <c r="AU351" s="115"/>
      <c r="AV351" s="115"/>
      <c r="AW351" s="115"/>
      <c r="AX351" s="115"/>
      <c r="AY351" s="115"/>
      <c r="AZ351" s="115"/>
      <c r="BA351" s="115"/>
      <c r="BB351" s="115"/>
      <c r="BC351" s="115"/>
      <c r="BD351" s="115"/>
      <c r="BE351" s="115"/>
      <c r="BF351" s="115"/>
      <c r="BG351" s="115"/>
      <c r="BH351" s="115"/>
      <c r="BI351" s="115"/>
      <c r="BJ351" s="102">
        <f t="shared" si="113"/>
        <v>0</v>
      </c>
      <c r="BK351" s="115"/>
      <c r="BL351" s="102">
        <f t="shared" si="114"/>
        <v>75000</v>
      </c>
      <c r="BM351" s="115"/>
      <c r="BN351" s="115"/>
      <c r="BO351" s="115"/>
      <c r="BP351" s="115"/>
      <c r="BQ351" s="115"/>
      <c r="BR351" s="115"/>
      <c r="BS351" s="115"/>
      <c r="BT351" s="115"/>
      <c r="BU351" s="115"/>
      <c r="BV351" s="115"/>
      <c r="BW351" s="115"/>
      <c r="BX351" s="115"/>
      <c r="BY351" s="104">
        <f t="shared" si="115"/>
        <v>0</v>
      </c>
      <c r="BZ351" s="102">
        <f t="shared" si="116"/>
        <v>0</v>
      </c>
      <c r="CA351" s="104">
        <f t="shared" si="105"/>
        <v>183928</v>
      </c>
      <c r="CB351" s="104">
        <f t="shared" si="106"/>
        <v>0</v>
      </c>
      <c r="CC351" s="105">
        <f t="shared" si="117"/>
        <v>183928</v>
      </c>
      <c r="CD351" s="106">
        <f t="shared" si="107"/>
        <v>5737</v>
      </c>
      <c r="CE351" s="107">
        <f t="shared" si="118"/>
        <v>189665</v>
      </c>
      <c r="CF351" s="120"/>
      <c r="CG351" s="109"/>
    </row>
    <row r="352" spans="1:85" x14ac:dyDescent="0.25">
      <c r="A352" s="272" t="s">
        <v>162</v>
      </c>
      <c r="B352" s="99">
        <f t="shared" si="101"/>
        <v>41983</v>
      </c>
      <c r="C352" s="110">
        <f t="shared" si="108"/>
        <v>183928</v>
      </c>
      <c r="D352" s="111">
        <f t="shared" si="109"/>
        <v>0</v>
      </c>
      <c r="E352" s="112">
        <f t="shared" si="110"/>
        <v>5737</v>
      </c>
      <c r="F352" s="113">
        <f t="shared" si="111"/>
        <v>189665</v>
      </c>
      <c r="G352" s="114">
        <v>200000</v>
      </c>
      <c r="H352" s="115"/>
      <c r="I352" s="115"/>
      <c r="J352" s="115"/>
      <c r="K352" s="115"/>
      <c r="L352" s="102">
        <f t="shared" si="102"/>
        <v>200000</v>
      </c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5"/>
      <c r="X352" s="115"/>
      <c r="Y352" s="115"/>
      <c r="Z352" s="115"/>
      <c r="AA352" s="115"/>
      <c r="AB352" s="102">
        <f t="shared" si="103"/>
        <v>0</v>
      </c>
      <c r="AC352" s="115"/>
      <c r="AD352" s="103">
        <f t="shared" si="104"/>
        <v>200000</v>
      </c>
      <c r="AE352" s="115">
        <v>45000</v>
      </c>
      <c r="AF352" s="115"/>
      <c r="AG352" s="115"/>
      <c r="AH352" s="115"/>
      <c r="AI352" s="115"/>
      <c r="AJ352" s="115"/>
      <c r="AK352" s="115"/>
      <c r="AL352" s="115"/>
      <c r="AM352" s="115"/>
      <c r="AN352" s="115"/>
      <c r="AO352" s="115"/>
      <c r="AP352" s="115"/>
      <c r="AQ352" s="115"/>
      <c r="AR352" s="115"/>
      <c r="AS352" s="115"/>
      <c r="AT352" s="102">
        <f t="shared" si="112"/>
        <v>45000</v>
      </c>
      <c r="AU352" s="115"/>
      <c r="AV352" s="115"/>
      <c r="AW352" s="115"/>
      <c r="AX352" s="115"/>
      <c r="AY352" s="115"/>
      <c r="AZ352" s="115"/>
      <c r="BA352" s="115"/>
      <c r="BB352" s="115"/>
      <c r="BC352" s="115"/>
      <c r="BD352" s="115"/>
      <c r="BE352" s="115"/>
      <c r="BF352" s="115"/>
      <c r="BG352" s="115"/>
      <c r="BH352" s="115"/>
      <c r="BI352" s="115"/>
      <c r="BJ352" s="102">
        <f t="shared" si="113"/>
        <v>0</v>
      </c>
      <c r="BK352" s="115"/>
      <c r="BL352" s="102">
        <f t="shared" si="114"/>
        <v>45000</v>
      </c>
      <c r="BM352" s="115"/>
      <c r="BN352" s="115"/>
      <c r="BO352" s="115"/>
      <c r="BP352" s="115"/>
      <c r="BQ352" s="115"/>
      <c r="BR352" s="115"/>
      <c r="BS352" s="115"/>
      <c r="BT352" s="115"/>
      <c r="BU352" s="115"/>
      <c r="BV352" s="115"/>
      <c r="BW352" s="115"/>
      <c r="BX352" s="115"/>
      <c r="BY352" s="104">
        <f t="shared" si="115"/>
        <v>0</v>
      </c>
      <c r="BZ352" s="102">
        <f t="shared" si="116"/>
        <v>0</v>
      </c>
      <c r="CA352" s="104">
        <f t="shared" si="105"/>
        <v>338928</v>
      </c>
      <c r="CB352" s="104">
        <f t="shared" si="106"/>
        <v>0</v>
      </c>
      <c r="CC352" s="105">
        <f t="shared" si="117"/>
        <v>338928</v>
      </c>
      <c r="CD352" s="106">
        <f t="shared" si="107"/>
        <v>5737</v>
      </c>
      <c r="CE352" s="107">
        <f t="shared" si="118"/>
        <v>344665</v>
      </c>
      <c r="CF352" s="120"/>
      <c r="CG352" s="109"/>
    </row>
    <row r="353" spans="1:85" x14ac:dyDescent="0.25">
      <c r="A353" s="272" t="s">
        <v>163</v>
      </c>
      <c r="B353" s="99">
        <f t="shared" si="101"/>
        <v>41984</v>
      </c>
      <c r="C353" s="110">
        <f t="shared" si="108"/>
        <v>338928</v>
      </c>
      <c r="D353" s="111">
        <f t="shared" si="109"/>
        <v>0</v>
      </c>
      <c r="E353" s="112">
        <f t="shared" si="110"/>
        <v>5737</v>
      </c>
      <c r="F353" s="113">
        <f t="shared" si="111"/>
        <v>344665</v>
      </c>
      <c r="G353" s="114"/>
      <c r="H353" s="115"/>
      <c r="I353" s="115"/>
      <c r="J353" s="115"/>
      <c r="K353" s="115"/>
      <c r="L353" s="102">
        <f t="shared" si="102"/>
        <v>0</v>
      </c>
      <c r="M353" s="115"/>
      <c r="N353" s="115"/>
      <c r="O353" s="115"/>
      <c r="P353" s="115"/>
      <c r="Q353" s="115"/>
      <c r="R353" s="115"/>
      <c r="S353" s="115"/>
      <c r="T353" s="115"/>
      <c r="U353" s="115"/>
      <c r="V353" s="115"/>
      <c r="W353" s="115"/>
      <c r="X353" s="115"/>
      <c r="Y353" s="115"/>
      <c r="Z353" s="115"/>
      <c r="AA353" s="115"/>
      <c r="AB353" s="102">
        <f t="shared" si="103"/>
        <v>0</v>
      </c>
      <c r="AC353" s="115"/>
      <c r="AD353" s="103">
        <f t="shared" si="104"/>
        <v>0</v>
      </c>
      <c r="AE353" s="115">
        <v>18000</v>
      </c>
      <c r="AF353" s="115">
        <v>12000</v>
      </c>
      <c r="AG353" s="115"/>
      <c r="AH353" s="115"/>
      <c r="AI353" s="115"/>
      <c r="AJ353" s="115"/>
      <c r="AK353" s="115"/>
      <c r="AL353" s="115"/>
      <c r="AM353" s="115"/>
      <c r="AN353" s="115"/>
      <c r="AO353" s="115"/>
      <c r="AP353" s="115"/>
      <c r="AQ353" s="115"/>
      <c r="AR353" s="115"/>
      <c r="AS353" s="115"/>
      <c r="AT353" s="102">
        <f t="shared" si="112"/>
        <v>30000</v>
      </c>
      <c r="AU353" s="115"/>
      <c r="AV353" s="115"/>
      <c r="AW353" s="115"/>
      <c r="AX353" s="115"/>
      <c r="AY353" s="115"/>
      <c r="AZ353" s="115"/>
      <c r="BA353" s="115"/>
      <c r="BB353" s="115"/>
      <c r="BC353" s="115"/>
      <c r="BD353" s="115"/>
      <c r="BE353" s="115"/>
      <c r="BF353" s="115"/>
      <c r="BG353" s="115"/>
      <c r="BH353" s="115"/>
      <c r="BI353" s="115"/>
      <c r="BJ353" s="102">
        <f t="shared" si="113"/>
        <v>0</v>
      </c>
      <c r="BK353" s="115"/>
      <c r="BL353" s="102">
        <f t="shared" si="114"/>
        <v>30000</v>
      </c>
      <c r="BM353" s="115"/>
      <c r="BN353" s="115"/>
      <c r="BO353" s="115"/>
      <c r="BP353" s="115"/>
      <c r="BQ353" s="115"/>
      <c r="BR353" s="115"/>
      <c r="BS353" s="115"/>
      <c r="BT353" s="115"/>
      <c r="BU353" s="115"/>
      <c r="BV353" s="115"/>
      <c r="BW353" s="115"/>
      <c r="BX353" s="115"/>
      <c r="BY353" s="104">
        <f t="shared" si="115"/>
        <v>0</v>
      </c>
      <c r="BZ353" s="102">
        <f t="shared" si="116"/>
        <v>0</v>
      </c>
      <c r="CA353" s="104">
        <f t="shared" si="105"/>
        <v>308928</v>
      </c>
      <c r="CB353" s="104">
        <f t="shared" si="106"/>
        <v>0</v>
      </c>
      <c r="CC353" s="105">
        <f t="shared" si="117"/>
        <v>308928</v>
      </c>
      <c r="CD353" s="106">
        <f t="shared" si="107"/>
        <v>5737</v>
      </c>
      <c r="CE353" s="107">
        <f t="shared" si="118"/>
        <v>314665</v>
      </c>
      <c r="CF353" s="120"/>
      <c r="CG353" s="109"/>
    </row>
    <row r="354" spans="1:85" x14ac:dyDescent="0.25">
      <c r="A354" s="272" t="s">
        <v>164</v>
      </c>
      <c r="B354" s="99">
        <f t="shared" si="101"/>
        <v>41985</v>
      </c>
      <c r="C354" s="110">
        <f t="shared" si="108"/>
        <v>308928</v>
      </c>
      <c r="D354" s="111">
        <f t="shared" si="109"/>
        <v>0</v>
      </c>
      <c r="E354" s="112">
        <f t="shared" si="110"/>
        <v>5737</v>
      </c>
      <c r="F354" s="113">
        <f t="shared" si="111"/>
        <v>314665</v>
      </c>
      <c r="G354" s="114">
        <v>100000</v>
      </c>
      <c r="H354" s="115"/>
      <c r="I354" s="115"/>
      <c r="J354" s="115"/>
      <c r="K354" s="115"/>
      <c r="L354" s="102">
        <f t="shared" si="102"/>
        <v>100000</v>
      </c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5"/>
      <c r="X354" s="115"/>
      <c r="Y354" s="115"/>
      <c r="Z354" s="115"/>
      <c r="AA354" s="115"/>
      <c r="AB354" s="102">
        <f t="shared" si="103"/>
        <v>0</v>
      </c>
      <c r="AC354" s="115"/>
      <c r="AD354" s="103">
        <f t="shared" si="104"/>
        <v>100000</v>
      </c>
      <c r="AE354" s="115">
        <v>38000</v>
      </c>
      <c r="AF354" s="115">
        <v>12000</v>
      </c>
      <c r="AG354" s="115">
        <v>15000</v>
      </c>
      <c r="AH354" s="115"/>
      <c r="AI354" s="115"/>
      <c r="AJ354" s="115"/>
      <c r="AK354" s="115"/>
      <c r="AL354" s="115"/>
      <c r="AM354" s="115"/>
      <c r="AN354" s="115"/>
      <c r="AO354" s="115"/>
      <c r="AP354" s="115"/>
      <c r="AQ354" s="115"/>
      <c r="AR354" s="115"/>
      <c r="AS354" s="115"/>
      <c r="AT354" s="102">
        <f t="shared" si="112"/>
        <v>65000</v>
      </c>
      <c r="AU354" s="115"/>
      <c r="AV354" s="115"/>
      <c r="AW354" s="115"/>
      <c r="AX354" s="115"/>
      <c r="AY354" s="115"/>
      <c r="AZ354" s="115"/>
      <c r="BA354" s="115"/>
      <c r="BB354" s="115"/>
      <c r="BC354" s="115"/>
      <c r="BD354" s="115"/>
      <c r="BE354" s="115"/>
      <c r="BF354" s="115"/>
      <c r="BG354" s="115"/>
      <c r="BH354" s="115"/>
      <c r="BI354" s="115"/>
      <c r="BJ354" s="102">
        <f t="shared" si="113"/>
        <v>0</v>
      </c>
      <c r="BK354" s="115"/>
      <c r="BL354" s="102">
        <f t="shared" si="114"/>
        <v>65000</v>
      </c>
      <c r="BM354" s="115"/>
      <c r="BN354" s="115"/>
      <c r="BO354" s="115"/>
      <c r="BP354" s="115"/>
      <c r="BQ354" s="115"/>
      <c r="BR354" s="115"/>
      <c r="BS354" s="115"/>
      <c r="BT354" s="115"/>
      <c r="BU354" s="115"/>
      <c r="BV354" s="115"/>
      <c r="BW354" s="115"/>
      <c r="BX354" s="115"/>
      <c r="BY354" s="104">
        <f t="shared" si="115"/>
        <v>0</v>
      </c>
      <c r="BZ354" s="102">
        <f t="shared" si="116"/>
        <v>0</v>
      </c>
      <c r="CA354" s="104">
        <f t="shared" si="105"/>
        <v>343928</v>
      </c>
      <c r="CB354" s="104">
        <f t="shared" si="106"/>
        <v>0</v>
      </c>
      <c r="CC354" s="105">
        <f t="shared" si="117"/>
        <v>343928</v>
      </c>
      <c r="CD354" s="106">
        <f t="shared" si="107"/>
        <v>5737</v>
      </c>
      <c r="CE354" s="107">
        <f t="shared" si="118"/>
        <v>349665</v>
      </c>
      <c r="CF354" s="120"/>
      <c r="CG354" s="109"/>
    </row>
    <row r="355" spans="1:85" x14ac:dyDescent="0.25">
      <c r="A355" s="272" t="s">
        <v>165</v>
      </c>
      <c r="B355" s="99">
        <f t="shared" si="101"/>
        <v>41986</v>
      </c>
      <c r="C355" s="110">
        <f t="shared" si="108"/>
        <v>343928</v>
      </c>
      <c r="D355" s="111">
        <f t="shared" si="109"/>
        <v>0</v>
      </c>
      <c r="E355" s="112">
        <f t="shared" si="110"/>
        <v>5737</v>
      </c>
      <c r="F355" s="113">
        <f t="shared" si="111"/>
        <v>349665</v>
      </c>
      <c r="G355" s="114"/>
      <c r="H355" s="115"/>
      <c r="I355" s="115"/>
      <c r="J355" s="115"/>
      <c r="K355" s="115"/>
      <c r="L355" s="102">
        <f t="shared" si="102"/>
        <v>0</v>
      </c>
      <c r="M355" s="115"/>
      <c r="N355" s="115"/>
      <c r="O355" s="115"/>
      <c r="P355" s="115"/>
      <c r="Q355" s="115"/>
      <c r="R355" s="115"/>
      <c r="S355" s="115"/>
      <c r="T355" s="115"/>
      <c r="U355" s="115"/>
      <c r="V355" s="115"/>
      <c r="W355" s="115"/>
      <c r="X355" s="115"/>
      <c r="Y355" s="115"/>
      <c r="Z355" s="115"/>
      <c r="AA355" s="115"/>
      <c r="AB355" s="102">
        <f t="shared" si="103"/>
        <v>0</v>
      </c>
      <c r="AC355" s="115"/>
      <c r="AD355" s="103">
        <f t="shared" si="104"/>
        <v>0</v>
      </c>
      <c r="AE355" s="115">
        <v>20000</v>
      </c>
      <c r="AF355" s="115"/>
      <c r="AG355" s="115"/>
      <c r="AH355" s="115"/>
      <c r="AI355" s="115"/>
      <c r="AJ355" s="115"/>
      <c r="AK355" s="115"/>
      <c r="AL355" s="115"/>
      <c r="AM355" s="115"/>
      <c r="AN355" s="115"/>
      <c r="AO355" s="115"/>
      <c r="AP355" s="115"/>
      <c r="AQ355" s="115"/>
      <c r="AR355" s="115"/>
      <c r="AS355" s="115"/>
      <c r="AT355" s="102">
        <f t="shared" si="112"/>
        <v>20000</v>
      </c>
      <c r="AU355" s="115"/>
      <c r="AV355" s="115"/>
      <c r="AW355" s="115"/>
      <c r="AX355" s="115"/>
      <c r="AY355" s="115"/>
      <c r="AZ355" s="115"/>
      <c r="BA355" s="115"/>
      <c r="BB355" s="115"/>
      <c r="BC355" s="115"/>
      <c r="BD355" s="115"/>
      <c r="BE355" s="115"/>
      <c r="BF355" s="115"/>
      <c r="BG355" s="115"/>
      <c r="BH355" s="115"/>
      <c r="BI355" s="115"/>
      <c r="BJ355" s="102">
        <f t="shared" si="113"/>
        <v>0</v>
      </c>
      <c r="BK355" s="115"/>
      <c r="BL355" s="102">
        <f t="shared" si="114"/>
        <v>20000</v>
      </c>
      <c r="BM355" s="115"/>
      <c r="BN355" s="115"/>
      <c r="BO355" s="115"/>
      <c r="BP355" s="115"/>
      <c r="BQ355" s="115"/>
      <c r="BR355" s="115"/>
      <c r="BS355" s="115"/>
      <c r="BT355" s="115"/>
      <c r="BU355" s="115"/>
      <c r="BV355" s="115"/>
      <c r="BW355" s="115"/>
      <c r="BX355" s="115"/>
      <c r="BY355" s="104">
        <f t="shared" si="115"/>
        <v>0</v>
      </c>
      <c r="BZ355" s="102">
        <f t="shared" si="116"/>
        <v>0</v>
      </c>
      <c r="CA355" s="104">
        <f t="shared" si="105"/>
        <v>323928</v>
      </c>
      <c r="CB355" s="104">
        <f t="shared" si="106"/>
        <v>0</v>
      </c>
      <c r="CC355" s="105">
        <f t="shared" si="117"/>
        <v>323928</v>
      </c>
      <c r="CD355" s="106">
        <f t="shared" si="107"/>
        <v>5737</v>
      </c>
      <c r="CE355" s="107">
        <f t="shared" si="118"/>
        <v>329665</v>
      </c>
      <c r="CF355" s="120"/>
      <c r="CG355" s="109"/>
    </row>
    <row r="356" spans="1:85" x14ac:dyDescent="0.25">
      <c r="A356" s="273" t="s">
        <v>166</v>
      </c>
      <c r="B356" s="274">
        <f t="shared" si="101"/>
        <v>41987</v>
      </c>
      <c r="C356" s="110">
        <f t="shared" si="108"/>
        <v>323928</v>
      </c>
      <c r="D356" s="111">
        <f t="shared" si="109"/>
        <v>0</v>
      </c>
      <c r="E356" s="112">
        <f t="shared" si="110"/>
        <v>5737</v>
      </c>
      <c r="F356" s="113">
        <f t="shared" si="111"/>
        <v>329665</v>
      </c>
      <c r="G356" s="114"/>
      <c r="H356" s="115"/>
      <c r="I356" s="115"/>
      <c r="J356" s="115"/>
      <c r="K356" s="115"/>
      <c r="L356" s="102">
        <f t="shared" si="102"/>
        <v>0</v>
      </c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5"/>
      <c r="X356" s="115"/>
      <c r="Y356" s="115"/>
      <c r="Z356" s="115"/>
      <c r="AA356" s="115"/>
      <c r="AB356" s="102">
        <f t="shared" si="103"/>
        <v>0</v>
      </c>
      <c r="AC356" s="115"/>
      <c r="AD356" s="103">
        <f t="shared" si="104"/>
        <v>0</v>
      </c>
      <c r="AE356" s="115"/>
      <c r="AF356" s="115"/>
      <c r="AG356" s="115"/>
      <c r="AH356" s="115"/>
      <c r="AI356" s="115"/>
      <c r="AJ356" s="115"/>
      <c r="AK356" s="115"/>
      <c r="AL356" s="115"/>
      <c r="AM356" s="115"/>
      <c r="AN356" s="115"/>
      <c r="AO356" s="115"/>
      <c r="AP356" s="115"/>
      <c r="AQ356" s="115"/>
      <c r="AR356" s="115"/>
      <c r="AS356" s="115"/>
      <c r="AT356" s="102">
        <f t="shared" si="112"/>
        <v>0</v>
      </c>
      <c r="AU356" s="115"/>
      <c r="AV356" s="115"/>
      <c r="AW356" s="115"/>
      <c r="AX356" s="115"/>
      <c r="AY356" s="115"/>
      <c r="AZ356" s="115"/>
      <c r="BA356" s="115"/>
      <c r="BB356" s="115"/>
      <c r="BC356" s="115"/>
      <c r="BD356" s="115"/>
      <c r="BE356" s="115"/>
      <c r="BF356" s="115"/>
      <c r="BG356" s="115"/>
      <c r="BH356" s="115"/>
      <c r="BI356" s="115"/>
      <c r="BJ356" s="102">
        <f t="shared" si="113"/>
        <v>0</v>
      </c>
      <c r="BK356" s="115"/>
      <c r="BL356" s="102">
        <f t="shared" si="114"/>
        <v>0</v>
      </c>
      <c r="BM356" s="115"/>
      <c r="BN356" s="115"/>
      <c r="BO356" s="115"/>
      <c r="BP356" s="115"/>
      <c r="BQ356" s="115"/>
      <c r="BR356" s="115"/>
      <c r="BS356" s="115"/>
      <c r="BT356" s="115"/>
      <c r="BU356" s="115"/>
      <c r="BV356" s="115"/>
      <c r="BW356" s="115"/>
      <c r="BX356" s="115"/>
      <c r="BY356" s="104">
        <f t="shared" si="115"/>
        <v>0</v>
      </c>
      <c r="BZ356" s="102">
        <f t="shared" si="116"/>
        <v>0</v>
      </c>
      <c r="CA356" s="104">
        <f t="shared" si="105"/>
        <v>323928</v>
      </c>
      <c r="CB356" s="104">
        <f t="shared" si="106"/>
        <v>0</v>
      </c>
      <c r="CC356" s="105">
        <f t="shared" si="117"/>
        <v>323928</v>
      </c>
      <c r="CD356" s="106">
        <f t="shared" si="107"/>
        <v>5737</v>
      </c>
      <c r="CE356" s="107">
        <f t="shared" si="118"/>
        <v>329665</v>
      </c>
      <c r="CF356" s="120"/>
      <c r="CG356" s="109"/>
    </row>
    <row r="357" spans="1:85" x14ac:dyDescent="0.25">
      <c r="A357" s="272" t="s">
        <v>167</v>
      </c>
      <c r="B357" s="99">
        <f t="shared" si="101"/>
        <v>41988</v>
      </c>
      <c r="C357" s="110">
        <f t="shared" si="108"/>
        <v>323928</v>
      </c>
      <c r="D357" s="111">
        <f t="shared" si="109"/>
        <v>0</v>
      </c>
      <c r="E357" s="112">
        <f t="shared" si="110"/>
        <v>5737</v>
      </c>
      <c r="F357" s="113">
        <f t="shared" si="111"/>
        <v>329665</v>
      </c>
      <c r="G357" s="114"/>
      <c r="H357" s="115"/>
      <c r="I357" s="115"/>
      <c r="J357" s="115"/>
      <c r="K357" s="115"/>
      <c r="L357" s="102">
        <f t="shared" si="102"/>
        <v>0</v>
      </c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5"/>
      <c r="X357" s="115"/>
      <c r="Y357" s="115"/>
      <c r="Z357" s="115"/>
      <c r="AA357" s="115"/>
      <c r="AB357" s="102">
        <f t="shared" si="103"/>
        <v>0</v>
      </c>
      <c r="AC357" s="115"/>
      <c r="AD357" s="103">
        <f t="shared" si="104"/>
        <v>0</v>
      </c>
      <c r="AE357" s="115">
        <v>33000</v>
      </c>
      <c r="AF357" s="115"/>
      <c r="AG357" s="115"/>
      <c r="AH357" s="115"/>
      <c r="AI357" s="115"/>
      <c r="AJ357" s="115"/>
      <c r="AK357" s="115"/>
      <c r="AL357" s="115"/>
      <c r="AM357" s="115"/>
      <c r="AN357" s="115"/>
      <c r="AO357" s="115"/>
      <c r="AP357" s="115"/>
      <c r="AQ357" s="115"/>
      <c r="AR357" s="115"/>
      <c r="AS357" s="115"/>
      <c r="AT357" s="102">
        <f t="shared" si="112"/>
        <v>33000</v>
      </c>
      <c r="AU357" s="115"/>
      <c r="AV357" s="115"/>
      <c r="AW357" s="115"/>
      <c r="AX357" s="115"/>
      <c r="AY357" s="115"/>
      <c r="AZ357" s="115"/>
      <c r="BA357" s="115"/>
      <c r="BB357" s="115"/>
      <c r="BC357" s="115"/>
      <c r="BD357" s="115"/>
      <c r="BE357" s="115"/>
      <c r="BF357" s="115"/>
      <c r="BG357" s="115"/>
      <c r="BH357" s="115"/>
      <c r="BI357" s="115"/>
      <c r="BJ357" s="102">
        <f t="shared" si="113"/>
        <v>0</v>
      </c>
      <c r="BK357" s="115"/>
      <c r="BL357" s="102">
        <f t="shared" si="114"/>
        <v>33000</v>
      </c>
      <c r="BM357" s="115"/>
      <c r="BN357" s="115"/>
      <c r="BO357" s="115"/>
      <c r="BP357" s="115"/>
      <c r="BQ357" s="115"/>
      <c r="BR357" s="115"/>
      <c r="BS357" s="115"/>
      <c r="BT357" s="115"/>
      <c r="BU357" s="115"/>
      <c r="BV357" s="115"/>
      <c r="BW357" s="115"/>
      <c r="BX357" s="115"/>
      <c r="BY357" s="104">
        <f t="shared" si="115"/>
        <v>0</v>
      </c>
      <c r="BZ357" s="102">
        <f t="shared" si="116"/>
        <v>0</v>
      </c>
      <c r="CA357" s="104">
        <f t="shared" si="105"/>
        <v>290928</v>
      </c>
      <c r="CB357" s="104">
        <f t="shared" si="106"/>
        <v>0</v>
      </c>
      <c r="CC357" s="105">
        <f t="shared" si="117"/>
        <v>290928</v>
      </c>
      <c r="CD357" s="106">
        <f t="shared" si="107"/>
        <v>5737</v>
      </c>
      <c r="CE357" s="107">
        <f t="shared" si="118"/>
        <v>296665</v>
      </c>
      <c r="CF357" s="120"/>
      <c r="CG357" s="109"/>
    </row>
    <row r="358" spans="1:85" x14ac:dyDescent="0.25">
      <c r="A358" s="272" t="s">
        <v>161</v>
      </c>
      <c r="B358" s="99">
        <f t="shared" si="101"/>
        <v>41989</v>
      </c>
      <c r="C358" s="110">
        <f t="shared" si="108"/>
        <v>290928</v>
      </c>
      <c r="D358" s="111">
        <f t="shared" si="109"/>
        <v>0</v>
      </c>
      <c r="E358" s="112">
        <f t="shared" si="110"/>
        <v>5737</v>
      </c>
      <c r="F358" s="113">
        <f t="shared" si="111"/>
        <v>296665</v>
      </c>
      <c r="G358" s="114"/>
      <c r="H358" s="115"/>
      <c r="I358" s="115"/>
      <c r="J358" s="115"/>
      <c r="K358" s="115"/>
      <c r="L358" s="102">
        <f t="shared" si="102"/>
        <v>0</v>
      </c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5"/>
      <c r="X358" s="115"/>
      <c r="Y358" s="115"/>
      <c r="Z358" s="115"/>
      <c r="AA358" s="115"/>
      <c r="AB358" s="102">
        <f t="shared" si="103"/>
        <v>0</v>
      </c>
      <c r="AC358" s="115"/>
      <c r="AD358" s="103">
        <f t="shared" si="104"/>
        <v>0</v>
      </c>
      <c r="AE358" s="115">
        <v>42250</v>
      </c>
      <c r="AF358" s="115">
        <v>10500</v>
      </c>
      <c r="AG358" s="115"/>
      <c r="AH358" s="115"/>
      <c r="AI358" s="115"/>
      <c r="AJ358" s="115"/>
      <c r="AK358" s="115"/>
      <c r="AL358" s="115"/>
      <c r="AM358" s="115"/>
      <c r="AN358" s="115"/>
      <c r="AO358" s="115"/>
      <c r="AP358" s="115"/>
      <c r="AQ358" s="115"/>
      <c r="AR358" s="115"/>
      <c r="AS358" s="115"/>
      <c r="AT358" s="102">
        <f t="shared" si="112"/>
        <v>52750</v>
      </c>
      <c r="AU358" s="115"/>
      <c r="AV358" s="115"/>
      <c r="AW358" s="115"/>
      <c r="AX358" s="115"/>
      <c r="AY358" s="115"/>
      <c r="AZ358" s="115"/>
      <c r="BA358" s="115"/>
      <c r="BB358" s="115"/>
      <c r="BC358" s="115"/>
      <c r="BD358" s="115"/>
      <c r="BE358" s="115"/>
      <c r="BF358" s="115"/>
      <c r="BG358" s="115"/>
      <c r="BH358" s="115"/>
      <c r="BI358" s="115"/>
      <c r="BJ358" s="102">
        <f t="shared" si="113"/>
        <v>0</v>
      </c>
      <c r="BK358" s="115"/>
      <c r="BL358" s="102">
        <f t="shared" si="114"/>
        <v>52750</v>
      </c>
      <c r="BM358" s="115"/>
      <c r="BN358" s="115"/>
      <c r="BO358" s="115"/>
      <c r="BP358" s="115"/>
      <c r="BQ358" s="115"/>
      <c r="BR358" s="115"/>
      <c r="BS358" s="115"/>
      <c r="BT358" s="115"/>
      <c r="BU358" s="115"/>
      <c r="BV358" s="115"/>
      <c r="BW358" s="115"/>
      <c r="BX358" s="115"/>
      <c r="BY358" s="104">
        <f t="shared" si="115"/>
        <v>0</v>
      </c>
      <c r="BZ358" s="102">
        <f t="shared" si="116"/>
        <v>0</v>
      </c>
      <c r="CA358" s="104">
        <f t="shared" si="105"/>
        <v>238178</v>
      </c>
      <c r="CB358" s="104">
        <f t="shared" si="106"/>
        <v>0</v>
      </c>
      <c r="CC358" s="105">
        <f t="shared" si="117"/>
        <v>238178</v>
      </c>
      <c r="CD358" s="106">
        <f t="shared" si="107"/>
        <v>5737</v>
      </c>
      <c r="CE358" s="107">
        <f t="shared" si="118"/>
        <v>243915</v>
      </c>
      <c r="CF358" s="120"/>
      <c r="CG358" s="109"/>
    </row>
    <row r="359" spans="1:85" x14ac:dyDescent="0.25">
      <c r="A359" s="272" t="s">
        <v>162</v>
      </c>
      <c r="B359" s="99">
        <f t="shared" si="101"/>
        <v>41990</v>
      </c>
      <c r="C359" s="110">
        <f t="shared" si="108"/>
        <v>238178</v>
      </c>
      <c r="D359" s="111">
        <f t="shared" si="109"/>
        <v>0</v>
      </c>
      <c r="E359" s="112">
        <f t="shared" si="110"/>
        <v>5737</v>
      </c>
      <c r="F359" s="113">
        <f t="shared" si="111"/>
        <v>243915</v>
      </c>
      <c r="G359" s="114"/>
      <c r="H359" s="115"/>
      <c r="I359" s="115"/>
      <c r="J359" s="115"/>
      <c r="K359" s="115"/>
      <c r="L359" s="102">
        <f t="shared" si="102"/>
        <v>0</v>
      </c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5"/>
      <c r="X359" s="115"/>
      <c r="Y359" s="115"/>
      <c r="Z359" s="115"/>
      <c r="AA359" s="115"/>
      <c r="AB359" s="102">
        <f t="shared" si="103"/>
        <v>0</v>
      </c>
      <c r="AC359" s="115"/>
      <c r="AD359" s="103">
        <f t="shared" si="104"/>
        <v>0</v>
      </c>
      <c r="AE359" s="115">
        <v>78000</v>
      </c>
      <c r="AF359" s="115">
        <v>9000</v>
      </c>
      <c r="AG359" s="115"/>
      <c r="AH359" s="115"/>
      <c r="AI359" s="115"/>
      <c r="AJ359" s="115"/>
      <c r="AK359" s="115"/>
      <c r="AL359" s="115"/>
      <c r="AM359" s="115"/>
      <c r="AN359" s="115"/>
      <c r="AO359" s="115"/>
      <c r="AP359" s="115"/>
      <c r="AQ359" s="115"/>
      <c r="AR359" s="115"/>
      <c r="AS359" s="115"/>
      <c r="AT359" s="102">
        <f t="shared" si="112"/>
        <v>87000</v>
      </c>
      <c r="AU359" s="115"/>
      <c r="AV359" s="115"/>
      <c r="AW359" s="115"/>
      <c r="AX359" s="115"/>
      <c r="AY359" s="115"/>
      <c r="AZ359" s="115"/>
      <c r="BA359" s="115"/>
      <c r="BB359" s="115"/>
      <c r="BC359" s="115"/>
      <c r="BD359" s="115"/>
      <c r="BE359" s="115"/>
      <c r="BF359" s="115"/>
      <c r="BG359" s="115"/>
      <c r="BH359" s="115"/>
      <c r="BI359" s="115"/>
      <c r="BJ359" s="102">
        <f t="shared" si="113"/>
        <v>0</v>
      </c>
      <c r="BK359" s="115"/>
      <c r="BL359" s="102">
        <f t="shared" si="114"/>
        <v>87000</v>
      </c>
      <c r="BM359" s="115"/>
      <c r="BN359" s="115"/>
      <c r="BO359" s="115"/>
      <c r="BP359" s="115"/>
      <c r="BQ359" s="115"/>
      <c r="BR359" s="115"/>
      <c r="BS359" s="115"/>
      <c r="BT359" s="115"/>
      <c r="BU359" s="115"/>
      <c r="BV359" s="115"/>
      <c r="BW359" s="115"/>
      <c r="BX359" s="115"/>
      <c r="BY359" s="104">
        <f t="shared" si="115"/>
        <v>0</v>
      </c>
      <c r="BZ359" s="102">
        <f t="shared" si="116"/>
        <v>0</v>
      </c>
      <c r="CA359" s="104">
        <f t="shared" si="105"/>
        <v>151178</v>
      </c>
      <c r="CB359" s="104">
        <f t="shared" si="106"/>
        <v>0</v>
      </c>
      <c r="CC359" s="105">
        <f t="shared" si="117"/>
        <v>151178</v>
      </c>
      <c r="CD359" s="106">
        <f t="shared" si="107"/>
        <v>5737</v>
      </c>
      <c r="CE359" s="107">
        <f t="shared" si="118"/>
        <v>156915</v>
      </c>
      <c r="CF359" s="120"/>
      <c r="CG359" s="109"/>
    </row>
    <row r="360" spans="1:85" x14ac:dyDescent="0.25">
      <c r="A360" s="272" t="s">
        <v>163</v>
      </c>
      <c r="B360" s="99">
        <f t="shared" si="101"/>
        <v>41991</v>
      </c>
      <c r="C360" s="110">
        <f t="shared" si="108"/>
        <v>151178</v>
      </c>
      <c r="D360" s="111">
        <f t="shared" si="109"/>
        <v>0</v>
      </c>
      <c r="E360" s="112">
        <f t="shared" si="110"/>
        <v>5737</v>
      </c>
      <c r="F360" s="113">
        <f t="shared" si="111"/>
        <v>156915</v>
      </c>
      <c r="G360" s="114">
        <v>600000</v>
      </c>
      <c r="H360" s="115"/>
      <c r="I360" s="115"/>
      <c r="J360" s="115"/>
      <c r="K360" s="115"/>
      <c r="L360" s="102">
        <f t="shared" si="102"/>
        <v>600000</v>
      </c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  <c r="Z360" s="115"/>
      <c r="AA360" s="115"/>
      <c r="AB360" s="102">
        <f t="shared" si="103"/>
        <v>0</v>
      </c>
      <c r="AC360" s="115"/>
      <c r="AD360" s="103">
        <f t="shared" si="104"/>
        <v>600000</v>
      </c>
      <c r="AE360" s="115">
        <v>36000</v>
      </c>
      <c r="AF360" s="115">
        <v>8000</v>
      </c>
      <c r="AG360" s="115">
        <v>15000</v>
      </c>
      <c r="AH360" s="115"/>
      <c r="AI360" s="115"/>
      <c r="AJ360" s="115"/>
      <c r="AK360" s="115"/>
      <c r="AL360" s="115"/>
      <c r="AM360" s="115"/>
      <c r="AN360" s="115"/>
      <c r="AO360" s="115"/>
      <c r="AP360" s="115"/>
      <c r="AQ360" s="115"/>
      <c r="AR360" s="115"/>
      <c r="AS360" s="115"/>
      <c r="AT360" s="102">
        <f t="shared" si="112"/>
        <v>59000</v>
      </c>
      <c r="AU360" s="115"/>
      <c r="AV360" s="115"/>
      <c r="AW360" s="115"/>
      <c r="AX360" s="115"/>
      <c r="AY360" s="115"/>
      <c r="AZ360" s="115"/>
      <c r="BA360" s="115"/>
      <c r="BB360" s="115"/>
      <c r="BC360" s="115"/>
      <c r="BD360" s="115"/>
      <c r="BE360" s="115"/>
      <c r="BF360" s="115"/>
      <c r="BG360" s="115"/>
      <c r="BH360" s="115"/>
      <c r="BI360" s="115"/>
      <c r="BJ360" s="102">
        <f t="shared" si="113"/>
        <v>0</v>
      </c>
      <c r="BK360" s="115"/>
      <c r="BL360" s="102">
        <f t="shared" si="114"/>
        <v>59000</v>
      </c>
      <c r="BM360" s="115"/>
      <c r="BN360" s="115"/>
      <c r="BO360" s="115"/>
      <c r="BP360" s="115"/>
      <c r="BQ360" s="115"/>
      <c r="BR360" s="115"/>
      <c r="BS360" s="115"/>
      <c r="BT360" s="115"/>
      <c r="BU360" s="115"/>
      <c r="BV360" s="115"/>
      <c r="BW360" s="115"/>
      <c r="BX360" s="115"/>
      <c r="BY360" s="104">
        <f t="shared" si="115"/>
        <v>0</v>
      </c>
      <c r="BZ360" s="102">
        <f t="shared" si="116"/>
        <v>0</v>
      </c>
      <c r="CA360" s="104">
        <f t="shared" si="105"/>
        <v>692178</v>
      </c>
      <c r="CB360" s="104">
        <f t="shared" si="106"/>
        <v>0</v>
      </c>
      <c r="CC360" s="105">
        <f t="shared" si="117"/>
        <v>692178</v>
      </c>
      <c r="CD360" s="106">
        <f t="shared" si="107"/>
        <v>5737</v>
      </c>
      <c r="CE360" s="107">
        <f t="shared" si="118"/>
        <v>697915</v>
      </c>
      <c r="CF360" s="120"/>
      <c r="CG360" s="109"/>
    </row>
    <row r="361" spans="1:85" x14ac:dyDescent="0.25">
      <c r="A361" s="272" t="s">
        <v>164</v>
      </c>
      <c r="B361" s="99">
        <f t="shared" si="101"/>
        <v>41992</v>
      </c>
      <c r="C361" s="110">
        <f t="shared" si="108"/>
        <v>692178</v>
      </c>
      <c r="D361" s="111">
        <f t="shared" si="109"/>
        <v>0</v>
      </c>
      <c r="E361" s="112">
        <f t="shared" si="110"/>
        <v>5737</v>
      </c>
      <c r="F361" s="113">
        <f t="shared" si="111"/>
        <v>697915</v>
      </c>
      <c r="G361" s="114"/>
      <c r="H361" s="115"/>
      <c r="I361" s="115"/>
      <c r="J361" s="115"/>
      <c r="K361" s="115"/>
      <c r="L361" s="102">
        <f t="shared" si="102"/>
        <v>0</v>
      </c>
      <c r="M361" s="115"/>
      <c r="N361" s="115"/>
      <c r="O361" s="115"/>
      <c r="P361" s="115"/>
      <c r="Q361" s="115"/>
      <c r="R361" s="115"/>
      <c r="S361" s="115"/>
      <c r="T361" s="115"/>
      <c r="U361" s="115"/>
      <c r="V361" s="115"/>
      <c r="W361" s="115"/>
      <c r="X361" s="115"/>
      <c r="Y361" s="115"/>
      <c r="Z361" s="115"/>
      <c r="AA361" s="115"/>
      <c r="AB361" s="102">
        <f t="shared" si="103"/>
        <v>0</v>
      </c>
      <c r="AC361" s="115"/>
      <c r="AD361" s="103">
        <f t="shared" si="104"/>
        <v>0</v>
      </c>
      <c r="AE361" s="115">
        <v>60000</v>
      </c>
      <c r="AF361" s="115">
        <v>14500</v>
      </c>
      <c r="AG361" s="115"/>
      <c r="AH361" s="115"/>
      <c r="AI361" s="115"/>
      <c r="AJ361" s="115"/>
      <c r="AK361" s="115"/>
      <c r="AL361" s="115"/>
      <c r="AM361" s="115"/>
      <c r="AN361" s="115"/>
      <c r="AO361" s="115"/>
      <c r="AP361" s="115"/>
      <c r="AQ361" s="115"/>
      <c r="AR361" s="115"/>
      <c r="AS361" s="115"/>
      <c r="AT361" s="102">
        <f t="shared" si="112"/>
        <v>74500</v>
      </c>
      <c r="AU361" s="115"/>
      <c r="AV361" s="115"/>
      <c r="AW361" s="115"/>
      <c r="AX361" s="115"/>
      <c r="AY361" s="115"/>
      <c r="AZ361" s="115"/>
      <c r="BA361" s="115"/>
      <c r="BB361" s="115"/>
      <c r="BC361" s="115"/>
      <c r="BD361" s="115"/>
      <c r="BE361" s="115"/>
      <c r="BF361" s="115"/>
      <c r="BG361" s="115"/>
      <c r="BH361" s="115"/>
      <c r="BI361" s="115"/>
      <c r="BJ361" s="102">
        <f t="shared" si="113"/>
        <v>0</v>
      </c>
      <c r="BK361" s="115"/>
      <c r="BL361" s="102">
        <f t="shared" si="114"/>
        <v>74500</v>
      </c>
      <c r="BM361" s="115"/>
      <c r="BN361" s="115"/>
      <c r="BO361" s="115"/>
      <c r="BP361" s="115"/>
      <c r="BQ361" s="115"/>
      <c r="BR361" s="115"/>
      <c r="BS361" s="115"/>
      <c r="BT361" s="115"/>
      <c r="BU361" s="115"/>
      <c r="BV361" s="115"/>
      <c r="BW361" s="115"/>
      <c r="BX361" s="115"/>
      <c r="BY361" s="104">
        <f t="shared" si="115"/>
        <v>0</v>
      </c>
      <c r="BZ361" s="102">
        <f t="shared" si="116"/>
        <v>0</v>
      </c>
      <c r="CA361" s="104">
        <f t="shared" si="105"/>
        <v>617678</v>
      </c>
      <c r="CB361" s="104">
        <f t="shared" si="106"/>
        <v>0</v>
      </c>
      <c r="CC361" s="105">
        <f t="shared" si="117"/>
        <v>617678</v>
      </c>
      <c r="CD361" s="106">
        <f t="shared" si="107"/>
        <v>5737</v>
      </c>
      <c r="CE361" s="107">
        <f t="shared" si="118"/>
        <v>623415</v>
      </c>
      <c r="CF361" s="120"/>
      <c r="CG361" s="109"/>
    </row>
    <row r="362" spans="1:85" x14ac:dyDescent="0.25">
      <c r="A362" s="272" t="s">
        <v>165</v>
      </c>
      <c r="B362" s="99">
        <f t="shared" ref="B362:B378" si="119">B361+1</f>
        <v>41993</v>
      </c>
      <c r="C362" s="110">
        <f t="shared" si="108"/>
        <v>617678</v>
      </c>
      <c r="D362" s="111">
        <f t="shared" si="109"/>
        <v>0</v>
      </c>
      <c r="E362" s="112">
        <f t="shared" si="110"/>
        <v>5737</v>
      </c>
      <c r="F362" s="113">
        <f t="shared" si="111"/>
        <v>623415</v>
      </c>
      <c r="G362" s="114"/>
      <c r="H362" s="115"/>
      <c r="I362" s="115"/>
      <c r="J362" s="115"/>
      <c r="K362" s="115"/>
      <c r="L362" s="102">
        <f t="shared" si="102"/>
        <v>0</v>
      </c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5"/>
      <c r="X362" s="115"/>
      <c r="Y362" s="115"/>
      <c r="Z362" s="115"/>
      <c r="AA362" s="115"/>
      <c r="AB362" s="102">
        <f t="shared" si="103"/>
        <v>0</v>
      </c>
      <c r="AC362" s="115"/>
      <c r="AD362" s="103">
        <f t="shared" si="104"/>
        <v>0</v>
      </c>
      <c r="AE362" s="115">
        <v>13000</v>
      </c>
      <c r="AF362" s="115">
        <v>8000</v>
      </c>
      <c r="AG362" s="115"/>
      <c r="AH362" s="115"/>
      <c r="AI362" s="115"/>
      <c r="AJ362" s="115"/>
      <c r="AK362" s="115"/>
      <c r="AL362" s="115"/>
      <c r="AM362" s="115"/>
      <c r="AN362" s="115"/>
      <c r="AO362" s="115"/>
      <c r="AP362" s="115"/>
      <c r="AQ362" s="115"/>
      <c r="AR362" s="115"/>
      <c r="AS362" s="115"/>
      <c r="AT362" s="102">
        <f t="shared" si="112"/>
        <v>21000</v>
      </c>
      <c r="AU362" s="115"/>
      <c r="AV362" s="115"/>
      <c r="AW362" s="115"/>
      <c r="AX362" s="115"/>
      <c r="AY362" s="115"/>
      <c r="AZ362" s="115"/>
      <c r="BA362" s="115"/>
      <c r="BB362" s="115"/>
      <c r="BC362" s="115"/>
      <c r="BD362" s="115"/>
      <c r="BE362" s="115"/>
      <c r="BF362" s="115"/>
      <c r="BG362" s="115"/>
      <c r="BH362" s="115"/>
      <c r="BI362" s="115"/>
      <c r="BJ362" s="102">
        <f t="shared" si="113"/>
        <v>0</v>
      </c>
      <c r="BK362" s="115"/>
      <c r="BL362" s="102">
        <f t="shared" si="114"/>
        <v>21000</v>
      </c>
      <c r="BM362" s="115"/>
      <c r="BN362" s="115"/>
      <c r="BO362" s="115"/>
      <c r="BP362" s="115"/>
      <c r="BQ362" s="115"/>
      <c r="BR362" s="115"/>
      <c r="BS362" s="115"/>
      <c r="BT362" s="115"/>
      <c r="BU362" s="115"/>
      <c r="BV362" s="115"/>
      <c r="BW362" s="115"/>
      <c r="BX362" s="115"/>
      <c r="BY362" s="104">
        <f t="shared" si="115"/>
        <v>0</v>
      </c>
      <c r="BZ362" s="102">
        <f t="shared" si="116"/>
        <v>0</v>
      </c>
      <c r="CA362" s="104">
        <f t="shared" si="105"/>
        <v>596678</v>
      </c>
      <c r="CB362" s="104">
        <f t="shared" si="106"/>
        <v>0</v>
      </c>
      <c r="CC362" s="105">
        <f t="shared" si="117"/>
        <v>596678</v>
      </c>
      <c r="CD362" s="106">
        <f t="shared" si="107"/>
        <v>5737</v>
      </c>
      <c r="CE362" s="107">
        <f t="shared" si="118"/>
        <v>602415</v>
      </c>
      <c r="CF362" s="120"/>
      <c r="CG362" s="109"/>
    </row>
    <row r="363" spans="1:85" x14ac:dyDescent="0.25">
      <c r="A363" s="273" t="s">
        <v>166</v>
      </c>
      <c r="B363" s="274">
        <f t="shared" si="119"/>
        <v>41994</v>
      </c>
      <c r="C363" s="110">
        <f t="shared" si="108"/>
        <v>596678</v>
      </c>
      <c r="D363" s="111">
        <f t="shared" si="109"/>
        <v>0</v>
      </c>
      <c r="E363" s="112">
        <f t="shared" si="110"/>
        <v>5737</v>
      </c>
      <c r="F363" s="113">
        <f t="shared" si="111"/>
        <v>602415</v>
      </c>
      <c r="G363" s="114"/>
      <c r="H363" s="115"/>
      <c r="I363" s="115"/>
      <c r="J363" s="115"/>
      <c r="K363" s="115"/>
      <c r="L363" s="102">
        <f t="shared" si="102"/>
        <v>0</v>
      </c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5"/>
      <c r="X363" s="115"/>
      <c r="Y363" s="115"/>
      <c r="Z363" s="115"/>
      <c r="AA363" s="115"/>
      <c r="AB363" s="102">
        <f t="shared" si="103"/>
        <v>0</v>
      </c>
      <c r="AC363" s="115"/>
      <c r="AD363" s="103">
        <f t="shared" si="104"/>
        <v>0</v>
      </c>
      <c r="AE363" s="115"/>
      <c r="AF363" s="115"/>
      <c r="AG363" s="115"/>
      <c r="AH363" s="115"/>
      <c r="AI363" s="115"/>
      <c r="AJ363" s="115"/>
      <c r="AK363" s="115"/>
      <c r="AL363" s="115"/>
      <c r="AM363" s="115"/>
      <c r="AN363" s="115"/>
      <c r="AO363" s="115"/>
      <c r="AP363" s="115"/>
      <c r="AQ363" s="115"/>
      <c r="AR363" s="115"/>
      <c r="AS363" s="115"/>
      <c r="AT363" s="102">
        <f t="shared" si="112"/>
        <v>0</v>
      </c>
      <c r="AU363" s="115"/>
      <c r="AV363" s="115"/>
      <c r="AW363" s="115"/>
      <c r="AX363" s="115"/>
      <c r="AY363" s="115"/>
      <c r="AZ363" s="115"/>
      <c r="BA363" s="115"/>
      <c r="BB363" s="115"/>
      <c r="BC363" s="115"/>
      <c r="BD363" s="115"/>
      <c r="BE363" s="115"/>
      <c r="BF363" s="115"/>
      <c r="BG363" s="115"/>
      <c r="BH363" s="115"/>
      <c r="BI363" s="115"/>
      <c r="BJ363" s="102">
        <f t="shared" si="113"/>
        <v>0</v>
      </c>
      <c r="BK363" s="115"/>
      <c r="BL363" s="102">
        <f t="shared" si="114"/>
        <v>0</v>
      </c>
      <c r="BM363" s="115"/>
      <c r="BN363" s="115"/>
      <c r="BO363" s="115"/>
      <c r="BP363" s="115"/>
      <c r="BQ363" s="115"/>
      <c r="BR363" s="115"/>
      <c r="BS363" s="115"/>
      <c r="BT363" s="115"/>
      <c r="BU363" s="115"/>
      <c r="BV363" s="115"/>
      <c r="BW363" s="115"/>
      <c r="BX363" s="115"/>
      <c r="BY363" s="104">
        <f t="shared" si="115"/>
        <v>0</v>
      </c>
      <c r="BZ363" s="102">
        <f t="shared" si="116"/>
        <v>0</v>
      </c>
      <c r="CA363" s="104">
        <f t="shared" si="105"/>
        <v>596678</v>
      </c>
      <c r="CB363" s="104">
        <f t="shared" si="106"/>
        <v>0</v>
      </c>
      <c r="CC363" s="105">
        <f t="shared" si="117"/>
        <v>596678</v>
      </c>
      <c r="CD363" s="106">
        <f t="shared" si="107"/>
        <v>5737</v>
      </c>
      <c r="CE363" s="107">
        <f t="shared" si="118"/>
        <v>602415</v>
      </c>
      <c r="CF363" s="120"/>
      <c r="CG363" s="109"/>
    </row>
    <row r="364" spans="1:85" x14ac:dyDescent="0.25">
      <c r="A364" s="272" t="s">
        <v>167</v>
      </c>
      <c r="B364" s="99">
        <f t="shared" si="119"/>
        <v>41995</v>
      </c>
      <c r="C364" s="110">
        <f t="shared" si="108"/>
        <v>596678</v>
      </c>
      <c r="D364" s="111">
        <f t="shared" si="109"/>
        <v>0</v>
      </c>
      <c r="E364" s="112">
        <f t="shared" si="110"/>
        <v>5737</v>
      </c>
      <c r="F364" s="113">
        <f t="shared" si="111"/>
        <v>602415</v>
      </c>
      <c r="G364" s="114"/>
      <c r="H364" s="115"/>
      <c r="I364" s="115"/>
      <c r="J364" s="115"/>
      <c r="K364" s="115"/>
      <c r="L364" s="102">
        <f t="shared" si="102"/>
        <v>0</v>
      </c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5"/>
      <c r="X364" s="115"/>
      <c r="Y364" s="115"/>
      <c r="Z364" s="115"/>
      <c r="AA364" s="115"/>
      <c r="AB364" s="102">
        <f t="shared" si="103"/>
        <v>0</v>
      </c>
      <c r="AC364" s="115"/>
      <c r="AD364" s="103">
        <f t="shared" si="104"/>
        <v>0</v>
      </c>
      <c r="AE364" s="115">
        <v>50600</v>
      </c>
      <c r="AF364" s="115"/>
      <c r="AG364" s="115"/>
      <c r="AH364" s="115"/>
      <c r="AI364" s="115"/>
      <c r="AJ364" s="115"/>
      <c r="AK364" s="115"/>
      <c r="AL364" s="115"/>
      <c r="AM364" s="115"/>
      <c r="AN364" s="115"/>
      <c r="AO364" s="115"/>
      <c r="AP364" s="115"/>
      <c r="AQ364" s="115"/>
      <c r="AR364" s="115"/>
      <c r="AS364" s="115"/>
      <c r="AT364" s="102">
        <f t="shared" si="112"/>
        <v>50600</v>
      </c>
      <c r="AU364" s="115"/>
      <c r="AV364" s="115"/>
      <c r="AW364" s="115"/>
      <c r="AX364" s="115"/>
      <c r="AY364" s="115"/>
      <c r="AZ364" s="115"/>
      <c r="BA364" s="115"/>
      <c r="BB364" s="115"/>
      <c r="BC364" s="115"/>
      <c r="BD364" s="115"/>
      <c r="BE364" s="115"/>
      <c r="BF364" s="115"/>
      <c r="BG364" s="115"/>
      <c r="BH364" s="115"/>
      <c r="BI364" s="115"/>
      <c r="BJ364" s="102">
        <f t="shared" si="113"/>
        <v>0</v>
      </c>
      <c r="BK364" s="115"/>
      <c r="BL364" s="102">
        <f t="shared" si="114"/>
        <v>50600</v>
      </c>
      <c r="BM364" s="115"/>
      <c r="BN364" s="115"/>
      <c r="BO364" s="115"/>
      <c r="BP364" s="115"/>
      <c r="BQ364" s="115"/>
      <c r="BR364" s="115"/>
      <c r="BS364" s="115"/>
      <c r="BT364" s="115"/>
      <c r="BU364" s="115"/>
      <c r="BV364" s="115"/>
      <c r="BW364" s="115"/>
      <c r="BX364" s="115"/>
      <c r="BY364" s="104">
        <f t="shared" si="115"/>
        <v>0</v>
      </c>
      <c r="BZ364" s="102">
        <f t="shared" si="116"/>
        <v>0</v>
      </c>
      <c r="CA364" s="104">
        <f t="shared" si="105"/>
        <v>546078</v>
      </c>
      <c r="CB364" s="104">
        <f t="shared" si="106"/>
        <v>0</v>
      </c>
      <c r="CC364" s="105">
        <f t="shared" si="117"/>
        <v>546078</v>
      </c>
      <c r="CD364" s="106">
        <f t="shared" si="107"/>
        <v>5737</v>
      </c>
      <c r="CE364" s="107">
        <f t="shared" si="118"/>
        <v>551815</v>
      </c>
      <c r="CF364" s="120"/>
      <c r="CG364" s="109"/>
    </row>
    <row r="365" spans="1:85" x14ac:dyDescent="0.25">
      <c r="A365" s="272" t="s">
        <v>161</v>
      </c>
      <c r="B365" s="99">
        <f t="shared" si="119"/>
        <v>41996</v>
      </c>
      <c r="C365" s="110">
        <f t="shared" si="108"/>
        <v>546078</v>
      </c>
      <c r="D365" s="111">
        <f t="shared" si="109"/>
        <v>0</v>
      </c>
      <c r="E365" s="112">
        <f t="shared" si="110"/>
        <v>5737</v>
      </c>
      <c r="F365" s="113">
        <f t="shared" si="111"/>
        <v>551815</v>
      </c>
      <c r="G365" s="114"/>
      <c r="H365" s="115"/>
      <c r="I365" s="115"/>
      <c r="J365" s="115"/>
      <c r="K365" s="115"/>
      <c r="L365" s="102">
        <f t="shared" si="102"/>
        <v>0</v>
      </c>
      <c r="M365" s="115"/>
      <c r="N365" s="115"/>
      <c r="O365" s="115"/>
      <c r="P365" s="115"/>
      <c r="Q365" s="115"/>
      <c r="R365" s="115"/>
      <c r="S365" s="115"/>
      <c r="T365" s="115"/>
      <c r="U365" s="115"/>
      <c r="V365" s="115"/>
      <c r="W365" s="115"/>
      <c r="X365" s="115"/>
      <c r="Y365" s="115"/>
      <c r="Z365" s="115"/>
      <c r="AA365" s="115"/>
      <c r="AB365" s="102">
        <f t="shared" si="103"/>
        <v>0</v>
      </c>
      <c r="AC365" s="115"/>
      <c r="AD365" s="103">
        <f t="shared" si="104"/>
        <v>0</v>
      </c>
      <c r="AE365" s="115">
        <v>35200</v>
      </c>
      <c r="AF365" s="115">
        <v>17000</v>
      </c>
      <c r="AG365" s="115"/>
      <c r="AH365" s="115"/>
      <c r="AI365" s="115"/>
      <c r="AJ365" s="115"/>
      <c r="AK365" s="115"/>
      <c r="AL365" s="115"/>
      <c r="AM365" s="115"/>
      <c r="AN365" s="115"/>
      <c r="AO365" s="115"/>
      <c r="AP365" s="115"/>
      <c r="AQ365" s="115"/>
      <c r="AR365" s="115"/>
      <c r="AS365" s="115"/>
      <c r="AT365" s="102">
        <f t="shared" si="112"/>
        <v>52200</v>
      </c>
      <c r="AU365" s="115"/>
      <c r="AV365" s="115"/>
      <c r="AW365" s="115"/>
      <c r="AX365" s="115"/>
      <c r="AY365" s="115"/>
      <c r="AZ365" s="115"/>
      <c r="BA365" s="115"/>
      <c r="BB365" s="115"/>
      <c r="BC365" s="115"/>
      <c r="BD365" s="115"/>
      <c r="BE365" s="115"/>
      <c r="BF365" s="115"/>
      <c r="BG365" s="115"/>
      <c r="BH365" s="115"/>
      <c r="BI365" s="115"/>
      <c r="BJ365" s="102">
        <f t="shared" si="113"/>
        <v>0</v>
      </c>
      <c r="BK365" s="115"/>
      <c r="BL365" s="102">
        <f t="shared" si="114"/>
        <v>52200</v>
      </c>
      <c r="BM365" s="115"/>
      <c r="BN365" s="115"/>
      <c r="BO365" s="115"/>
      <c r="BP365" s="115"/>
      <c r="BQ365" s="115"/>
      <c r="BR365" s="115"/>
      <c r="BS365" s="115"/>
      <c r="BT365" s="115"/>
      <c r="BU365" s="115"/>
      <c r="BV365" s="115"/>
      <c r="BW365" s="115"/>
      <c r="BX365" s="115"/>
      <c r="BY365" s="104">
        <f t="shared" si="115"/>
        <v>0</v>
      </c>
      <c r="BZ365" s="102">
        <f t="shared" si="116"/>
        <v>0</v>
      </c>
      <c r="CA365" s="104">
        <f t="shared" si="105"/>
        <v>493878</v>
      </c>
      <c r="CB365" s="104">
        <f t="shared" si="106"/>
        <v>0</v>
      </c>
      <c r="CC365" s="105">
        <f t="shared" si="117"/>
        <v>493878</v>
      </c>
      <c r="CD365" s="106">
        <f t="shared" si="107"/>
        <v>5737</v>
      </c>
      <c r="CE365" s="107">
        <f t="shared" si="118"/>
        <v>499615</v>
      </c>
      <c r="CF365" s="120"/>
      <c r="CG365" s="109"/>
    </row>
    <row r="366" spans="1:85" x14ac:dyDescent="0.25">
      <c r="A366" s="272" t="s">
        <v>162</v>
      </c>
      <c r="B366" s="99">
        <f t="shared" si="119"/>
        <v>41997</v>
      </c>
      <c r="C366" s="110">
        <f t="shared" si="108"/>
        <v>493878</v>
      </c>
      <c r="D366" s="111">
        <f t="shared" si="109"/>
        <v>0</v>
      </c>
      <c r="E366" s="112">
        <f t="shared" si="110"/>
        <v>5737</v>
      </c>
      <c r="F366" s="113">
        <f t="shared" si="111"/>
        <v>499615</v>
      </c>
      <c r="G366" s="114">
        <v>300000</v>
      </c>
      <c r="H366" s="115"/>
      <c r="I366" s="115"/>
      <c r="J366" s="115"/>
      <c r="K366" s="115"/>
      <c r="L366" s="102">
        <f t="shared" si="102"/>
        <v>300000</v>
      </c>
      <c r="M366" s="115"/>
      <c r="N366" s="115"/>
      <c r="O366" s="115"/>
      <c r="P366" s="115"/>
      <c r="Q366" s="115"/>
      <c r="R366" s="115"/>
      <c r="S366" s="115"/>
      <c r="T366" s="115"/>
      <c r="U366" s="115"/>
      <c r="V366" s="115"/>
      <c r="W366" s="115"/>
      <c r="X366" s="115"/>
      <c r="Y366" s="115"/>
      <c r="Z366" s="115"/>
      <c r="AA366" s="115"/>
      <c r="AB366" s="102">
        <f t="shared" si="103"/>
        <v>0</v>
      </c>
      <c r="AC366" s="115"/>
      <c r="AD366" s="103">
        <f t="shared" si="104"/>
        <v>300000</v>
      </c>
      <c r="AE366" s="115">
        <v>53000</v>
      </c>
      <c r="AF366" s="115">
        <v>14000</v>
      </c>
      <c r="AG366" s="115"/>
      <c r="AH366" s="115"/>
      <c r="AI366" s="115"/>
      <c r="AJ366" s="115"/>
      <c r="AK366" s="115"/>
      <c r="AL366" s="115"/>
      <c r="AM366" s="115"/>
      <c r="AN366" s="115"/>
      <c r="AO366" s="115"/>
      <c r="AP366" s="115"/>
      <c r="AQ366" s="115"/>
      <c r="AR366" s="115"/>
      <c r="AS366" s="115"/>
      <c r="AT366" s="102">
        <f t="shared" si="112"/>
        <v>67000</v>
      </c>
      <c r="AU366" s="115"/>
      <c r="AV366" s="115"/>
      <c r="AW366" s="115"/>
      <c r="AX366" s="115"/>
      <c r="AY366" s="115"/>
      <c r="AZ366" s="115"/>
      <c r="BA366" s="115"/>
      <c r="BB366" s="115"/>
      <c r="BC366" s="115"/>
      <c r="BD366" s="115"/>
      <c r="BE366" s="115"/>
      <c r="BF366" s="115"/>
      <c r="BG366" s="115"/>
      <c r="BH366" s="115"/>
      <c r="BI366" s="115"/>
      <c r="BJ366" s="102">
        <f t="shared" si="113"/>
        <v>0</v>
      </c>
      <c r="BK366" s="115"/>
      <c r="BL366" s="102">
        <f t="shared" si="114"/>
        <v>67000</v>
      </c>
      <c r="BM366" s="115"/>
      <c r="BN366" s="115"/>
      <c r="BO366" s="115"/>
      <c r="BP366" s="115"/>
      <c r="BQ366" s="115"/>
      <c r="BR366" s="115"/>
      <c r="BS366" s="115"/>
      <c r="BT366" s="115"/>
      <c r="BU366" s="115"/>
      <c r="BV366" s="115"/>
      <c r="BW366" s="115"/>
      <c r="BX366" s="115"/>
      <c r="BY366" s="104">
        <f t="shared" si="115"/>
        <v>0</v>
      </c>
      <c r="BZ366" s="102">
        <f t="shared" si="116"/>
        <v>0</v>
      </c>
      <c r="CA366" s="104">
        <f t="shared" si="105"/>
        <v>726878</v>
      </c>
      <c r="CB366" s="104">
        <f t="shared" si="106"/>
        <v>0</v>
      </c>
      <c r="CC366" s="105">
        <f t="shared" si="117"/>
        <v>726878</v>
      </c>
      <c r="CD366" s="106">
        <f t="shared" si="107"/>
        <v>5737</v>
      </c>
      <c r="CE366" s="107">
        <f t="shared" si="118"/>
        <v>732615</v>
      </c>
      <c r="CF366" s="120"/>
      <c r="CG366" s="109"/>
    </row>
    <row r="367" spans="1:85" x14ac:dyDescent="0.25">
      <c r="A367" s="272" t="s">
        <v>163</v>
      </c>
      <c r="B367" s="99">
        <f t="shared" si="119"/>
        <v>41998</v>
      </c>
      <c r="C367" s="110">
        <f t="shared" si="108"/>
        <v>726878</v>
      </c>
      <c r="D367" s="111">
        <f t="shared" si="109"/>
        <v>0</v>
      </c>
      <c r="E367" s="112">
        <f t="shared" si="110"/>
        <v>5737</v>
      </c>
      <c r="F367" s="113">
        <f t="shared" si="111"/>
        <v>732615</v>
      </c>
      <c r="G367" s="114"/>
      <c r="H367" s="115"/>
      <c r="I367" s="115"/>
      <c r="J367" s="115"/>
      <c r="K367" s="115"/>
      <c r="L367" s="102">
        <f t="shared" si="102"/>
        <v>0</v>
      </c>
      <c r="M367" s="115"/>
      <c r="N367" s="115"/>
      <c r="O367" s="115"/>
      <c r="P367" s="115"/>
      <c r="Q367" s="115"/>
      <c r="R367" s="115"/>
      <c r="S367" s="115"/>
      <c r="T367" s="115"/>
      <c r="U367" s="115"/>
      <c r="V367" s="115"/>
      <c r="W367" s="115"/>
      <c r="X367" s="115"/>
      <c r="Y367" s="115"/>
      <c r="Z367" s="115"/>
      <c r="AA367" s="115"/>
      <c r="AB367" s="102">
        <f t="shared" si="103"/>
        <v>0</v>
      </c>
      <c r="AC367" s="115"/>
      <c r="AD367" s="103">
        <f t="shared" si="104"/>
        <v>0</v>
      </c>
      <c r="AE367" s="115"/>
      <c r="AF367" s="115"/>
      <c r="AG367" s="115"/>
      <c r="AH367" s="115"/>
      <c r="AI367" s="115"/>
      <c r="AJ367" s="115"/>
      <c r="AK367" s="115"/>
      <c r="AL367" s="115"/>
      <c r="AM367" s="115"/>
      <c r="AN367" s="115"/>
      <c r="AO367" s="115"/>
      <c r="AP367" s="115"/>
      <c r="AQ367" s="115"/>
      <c r="AR367" s="115"/>
      <c r="AS367" s="115"/>
      <c r="AT367" s="102">
        <f t="shared" si="112"/>
        <v>0</v>
      </c>
      <c r="AU367" s="115"/>
      <c r="AV367" s="115"/>
      <c r="AW367" s="115"/>
      <c r="AX367" s="115"/>
      <c r="AY367" s="115"/>
      <c r="AZ367" s="115"/>
      <c r="BA367" s="115"/>
      <c r="BB367" s="115"/>
      <c r="BC367" s="115"/>
      <c r="BD367" s="115"/>
      <c r="BE367" s="115"/>
      <c r="BF367" s="115"/>
      <c r="BG367" s="115"/>
      <c r="BH367" s="115"/>
      <c r="BI367" s="115"/>
      <c r="BJ367" s="102">
        <f t="shared" si="113"/>
        <v>0</v>
      </c>
      <c r="BK367" s="115"/>
      <c r="BL367" s="102">
        <f t="shared" si="114"/>
        <v>0</v>
      </c>
      <c r="BM367" s="115"/>
      <c r="BN367" s="115"/>
      <c r="BO367" s="115"/>
      <c r="BP367" s="115"/>
      <c r="BQ367" s="115"/>
      <c r="BR367" s="115"/>
      <c r="BS367" s="115"/>
      <c r="BT367" s="115"/>
      <c r="BU367" s="115"/>
      <c r="BV367" s="115"/>
      <c r="BW367" s="115"/>
      <c r="BX367" s="115"/>
      <c r="BY367" s="104">
        <f t="shared" si="115"/>
        <v>0</v>
      </c>
      <c r="BZ367" s="102">
        <f t="shared" si="116"/>
        <v>0</v>
      </c>
      <c r="CA367" s="104">
        <f t="shared" si="105"/>
        <v>726878</v>
      </c>
      <c r="CB367" s="104">
        <f t="shared" si="106"/>
        <v>0</v>
      </c>
      <c r="CC367" s="105">
        <f t="shared" si="117"/>
        <v>726878</v>
      </c>
      <c r="CD367" s="106">
        <f t="shared" si="107"/>
        <v>5737</v>
      </c>
      <c r="CE367" s="107">
        <f t="shared" si="118"/>
        <v>732615</v>
      </c>
      <c r="CF367" s="120"/>
      <c r="CG367" s="109"/>
    </row>
    <row r="368" spans="1:85" x14ac:dyDescent="0.25">
      <c r="A368" s="272" t="s">
        <v>164</v>
      </c>
      <c r="B368" s="99">
        <f t="shared" si="119"/>
        <v>41999</v>
      </c>
      <c r="C368" s="110">
        <f t="shared" si="108"/>
        <v>726878</v>
      </c>
      <c r="D368" s="111">
        <f t="shared" si="109"/>
        <v>0</v>
      </c>
      <c r="E368" s="112">
        <f t="shared" si="110"/>
        <v>5737</v>
      </c>
      <c r="F368" s="113">
        <f t="shared" si="111"/>
        <v>732615</v>
      </c>
      <c r="G368" s="114"/>
      <c r="H368" s="115"/>
      <c r="I368" s="115"/>
      <c r="J368" s="115"/>
      <c r="K368" s="115"/>
      <c r="L368" s="102">
        <f t="shared" si="102"/>
        <v>0</v>
      </c>
      <c r="M368" s="115"/>
      <c r="N368" s="115"/>
      <c r="O368" s="115"/>
      <c r="P368" s="115"/>
      <c r="Q368" s="115"/>
      <c r="R368" s="115"/>
      <c r="S368" s="115"/>
      <c r="T368" s="115"/>
      <c r="U368" s="115"/>
      <c r="V368" s="115"/>
      <c r="W368" s="115"/>
      <c r="X368" s="115"/>
      <c r="Y368" s="115"/>
      <c r="Z368" s="115"/>
      <c r="AA368" s="115"/>
      <c r="AB368" s="102">
        <f t="shared" si="103"/>
        <v>0</v>
      </c>
      <c r="AC368" s="115"/>
      <c r="AD368" s="103">
        <f t="shared" si="104"/>
        <v>0</v>
      </c>
      <c r="AE368" s="115">
        <v>29800</v>
      </c>
      <c r="AF368" s="115"/>
      <c r="AG368" s="115"/>
      <c r="AH368" s="115"/>
      <c r="AI368" s="115"/>
      <c r="AJ368" s="115"/>
      <c r="AK368" s="115"/>
      <c r="AL368" s="115"/>
      <c r="AM368" s="115"/>
      <c r="AN368" s="115"/>
      <c r="AO368" s="115"/>
      <c r="AP368" s="115"/>
      <c r="AQ368" s="115"/>
      <c r="AR368" s="115"/>
      <c r="AS368" s="115"/>
      <c r="AT368" s="102">
        <f t="shared" si="112"/>
        <v>29800</v>
      </c>
      <c r="AU368" s="115"/>
      <c r="AV368" s="115"/>
      <c r="AW368" s="115"/>
      <c r="AX368" s="115"/>
      <c r="AY368" s="115"/>
      <c r="AZ368" s="115"/>
      <c r="BA368" s="115"/>
      <c r="BB368" s="115"/>
      <c r="BC368" s="115"/>
      <c r="BD368" s="115"/>
      <c r="BE368" s="115"/>
      <c r="BF368" s="115"/>
      <c r="BG368" s="115"/>
      <c r="BH368" s="115"/>
      <c r="BI368" s="115"/>
      <c r="BJ368" s="102">
        <f t="shared" si="113"/>
        <v>0</v>
      </c>
      <c r="BK368" s="115"/>
      <c r="BL368" s="102">
        <f t="shared" si="114"/>
        <v>29800</v>
      </c>
      <c r="BM368" s="115"/>
      <c r="BN368" s="115"/>
      <c r="BO368" s="115"/>
      <c r="BP368" s="115"/>
      <c r="BQ368" s="115"/>
      <c r="BR368" s="115"/>
      <c r="BS368" s="115"/>
      <c r="BT368" s="115"/>
      <c r="BU368" s="115"/>
      <c r="BV368" s="115"/>
      <c r="BW368" s="115"/>
      <c r="BX368" s="115"/>
      <c r="BY368" s="104">
        <f t="shared" si="115"/>
        <v>0</v>
      </c>
      <c r="BZ368" s="102">
        <f t="shared" si="116"/>
        <v>0</v>
      </c>
      <c r="CA368" s="104">
        <f t="shared" si="105"/>
        <v>697078</v>
      </c>
      <c r="CB368" s="104">
        <f t="shared" si="106"/>
        <v>0</v>
      </c>
      <c r="CC368" s="105">
        <f t="shared" si="117"/>
        <v>697078</v>
      </c>
      <c r="CD368" s="106">
        <f t="shared" si="107"/>
        <v>5737</v>
      </c>
      <c r="CE368" s="107">
        <f t="shared" si="118"/>
        <v>702815</v>
      </c>
      <c r="CF368" s="120"/>
      <c r="CG368" s="109"/>
    </row>
    <row r="369" spans="1:86" x14ac:dyDescent="0.25">
      <c r="A369" s="272" t="s">
        <v>165</v>
      </c>
      <c r="B369" s="99">
        <f t="shared" si="119"/>
        <v>42000</v>
      </c>
      <c r="C369" s="110">
        <f t="shared" si="108"/>
        <v>697078</v>
      </c>
      <c r="D369" s="111">
        <f t="shared" si="109"/>
        <v>0</v>
      </c>
      <c r="E369" s="112">
        <f t="shared" si="110"/>
        <v>5737</v>
      </c>
      <c r="F369" s="113">
        <f t="shared" si="111"/>
        <v>702815</v>
      </c>
      <c r="G369" s="114"/>
      <c r="H369" s="115"/>
      <c r="I369" s="115"/>
      <c r="J369" s="115"/>
      <c r="K369" s="115"/>
      <c r="L369" s="102">
        <f t="shared" si="102"/>
        <v>0</v>
      </c>
      <c r="M369" s="115"/>
      <c r="N369" s="115"/>
      <c r="O369" s="115"/>
      <c r="P369" s="115"/>
      <c r="Q369" s="115"/>
      <c r="R369" s="115"/>
      <c r="S369" s="115"/>
      <c r="T369" s="115"/>
      <c r="U369" s="115"/>
      <c r="V369" s="115"/>
      <c r="W369" s="115"/>
      <c r="X369" s="115"/>
      <c r="Y369" s="115"/>
      <c r="Z369" s="115"/>
      <c r="AA369" s="115"/>
      <c r="AB369" s="102">
        <f t="shared" si="103"/>
        <v>0</v>
      </c>
      <c r="AC369" s="115"/>
      <c r="AD369" s="103">
        <f t="shared" si="104"/>
        <v>0</v>
      </c>
      <c r="AE369" s="115">
        <v>21000</v>
      </c>
      <c r="AF369" s="115">
        <v>10000</v>
      </c>
      <c r="AG369" s="115"/>
      <c r="AH369" s="115"/>
      <c r="AI369" s="115"/>
      <c r="AJ369" s="115"/>
      <c r="AK369" s="115"/>
      <c r="AL369" s="115"/>
      <c r="AM369" s="115"/>
      <c r="AN369" s="115"/>
      <c r="AO369" s="115"/>
      <c r="AP369" s="115"/>
      <c r="AQ369" s="115"/>
      <c r="AR369" s="115"/>
      <c r="AS369" s="115"/>
      <c r="AT369" s="102">
        <f t="shared" si="112"/>
        <v>31000</v>
      </c>
      <c r="AU369" s="115"/>
      <c r="AV369" s="115"/>
      <c r="AW369" s="115"/>
      <c r="AX369" s="115"/>
      <c r="AY369" s="115"/>
      <c r="AZ369" s="115"/>
      <c r="BA369" s="115"/>
      <c r="BB369" s="115"/>
      <c r="BC369" s="115"/>
      <c r="BD369" s="115"/>
      <c r="BE369" s="115"/>
      <c r="BF369" s="115"/>
      <c r="BG369" s="115"/>
      <c r="BH369" s="115"/>
      <c r="BI369" s="115"/>
      <c r="BJ369" s="102">
        <f t="shared" si="113"/>
        <v>0</v>
      </c>
      <c r="BK369" s="115"/>
      <c r="BL369" s="102">
        <f t="shared" si="114"/>
        <v>31000</v>
      </c>
      <c r="BM369" s="115"/>
      <c r="BN369" s="115"/>
      <c r="BO369" s="115"/>
      <c r="BP369" s="115"/>
      <c r="BQ369" s="115"/>
      <c r="BR369" s="115"/>
      <c r="BS369" s="115"/>
      <c r="BT369" s="115"/>
      <c r="BU369" s="115"/>
      <c r="BV369" s="115"/>
      <c r="BW369" s="115"/>
      <c r="BX369" s="115"/>
      <c r="BY369" s="104">
        <f t="shared" si="115"/>
        <v>0</v>
      </c>
      <c r="BZ369" s="102">
        <f t="shared" si="116"/>
        <v>0</v>
      </c>
      <c r="CA369" s="104">
        <f t="shared" si="105"/>
        <v>666078</v>
      </c>
      <c r="CB369" s="104">
        <f t="shared" si="106"/>
        <v>0</v>
      </c>
      <c r="CC369" s="105">
        <f t="shared" si="117"/>
        <v>666078</v>
      </c>
      <c r="CD369" s="106">
        <f t="shared" si="107"/>
        <v>5737</v>
      </c>
      <c r="CE369" s="107">
        <f t="shared" si="118"/>
        <v>671815</v>
      </c>
      <c r="CF369" s="120"/>
      <c r="CG369" s="109"/>
    </row>
    <row r="370" spans="1:86" x14ac:dyDescent="0.25">
      <c r="A370" s="273" t="s">
        <v>166</v>
      </c>
      <c r="B370" s="274">
        <f t="shared" si="119"/>
        <v>42001</v>
      </c>
      <c r="C370" s="110">
        <f t="shared" si="108"/>
        <v>666078</v>
      </c>
      <c r="D370" s="111">
        <f t="shared" si="109"/>
        <v>0</v>
      </c>
      <c r="E370" s="112">
        <f t="shared" si="110"/>
        <v>5737</v>
      </c>
      <c r="F370" s="113">
        <f t="shared" si="111"/>
        <v>671815</v>
      </c>
      <c r="G370" s="114"/>
      <c r="H370" s="115"/>
      <c r="I370" s="115"/>
      <c r="J370" s="115"/>
      <c r="K370" s="115"/>
      <c r="L370" s="102">
        <f t="shared" si="102"/>
        <v>0</v>
      </c>
      <c r="M370" s="115"/>
      <c r="N370" s="115"/>
      <c r="O370" s="115"/>
      <c r="P370" s="115"/>
      <c r="Q370" s="115"/>
      <c r="R370" s="115"/>
      <c r="S370" s="115"/>
      <c r="T370" s="115"/>
      <c r="U370" s="115"/>
      <c r="V370" s="115"/>
      <c r="W370" s="115"/>
      <c r="X370" s="115"/>
      <c r="Y370" s="115"/>
      <c r="Z370" s="115"/>
      <c r="AA370" s="115"/>
      <c r="AB370" s="102">
        <f t="shared" si="103"/>
        <v>0</v>
      </c>
      <c r="AC370" s="115"/>
      <c r="AD370" s="103">
        <f t="shared" si="104"/>
        <v>0</v>
      </c>
      <c r="AE370" s="115"/>
      <c r="AF370" s="115"/>
      <c r="AG370" s="115"/>
      <c r="AH370" s="115"/>
      <c r="AI370" s="115"/>
      <c r="AJ370" s="115"/>
      <c r="AK370" s="115"/>
      <c r="AL370" s="115"/>
      <c r="AM370" s="115"/>
      <c r="AN370" s="115"/>
      <c r="AO370" s="115"/>
      <c r="AP370" s="115"/>
      <c r="AQ370" s="115"/>
      <c r="AR370" s="115"/>
      <c r="AS370" s="115"/>
      <c r="AT370" s="102">
        <f t="shared" si="112"/>
        <v>0</v>
      </c>
      <c r="AU370" s="115"/>
      <c r="AV370" s="115"/>
      <c r="AW370" s="115"/>
      <c r="AX370" s="115"/>
      <c r="AY370" s="115"/>
      <c r="AZ370" s="115"/>
      <c r="BA370" s="115"/>
      <c r="BB370" s="115"/>
      <c r="BC370" s="115"/>
      <c r="BD370" s="115"/>
      <c r="BE370" s="115"/>
      <c r="BF370" s="115"/>
      <c r="BG370" s="115"/>
      <c r="BH370" s="115"/>
      <c r="BI370" s="115"/>
      <c r="BJ370" s="102">
        <f t="shared" si="113"/>
        <v>0</v>
      </c>
      <c r="BK370" s="115"/>
      <c r="BL370" s="102">
        <f t="shared" si="114"/>
        <v>0</v>
      </c>
      <c r="BM370" s="115"/>
      <c r="BN370" s="115"/>
      <c r="BO370" s="115"/>
      <c r="BP370" s="115"/>
      <c r="BQ370" s="115"/>
      <c r="BR370" s="115"/>
      <c r="BS370" s="115"/>
      <c r="BT370" s="115"/>
      <c r="BU370" s="115"/>
      <c r="BV370" s="115"/>
      <c r="BW370" s="115"/>
      <c r="BX370" s="115"/>
      <c r="BY370" s="104">
        <f t="shared" si="115"/>
        <v>0</v>
      </c>
      <c r="BZ370" s="102">
        <f t="shared" si="116"/>
        <v>0</v>
      </c>
      <c r="CA370" s="104">
        <f t="shared" si="105"/>
        <v>666078</v>
      </c>
      <c r="CB370" s="104">
        <f t="shared" si="106"/>
        <v>0</v>
      </c>
      <c r="CC370" s="105">
        <f t="shared" si="117"/>
        <v>666078</v>
      </c>
      <c r="CD370" s="106">
        <f t="shared" si="107"/>
        <v>5737</v>
      </c>
      <c r="CE370" s="107">
        <f t="shared" si="118"/>
        <v>671815</v>
      </c>
      <c r="CF370" s="120"/>
      <c r="CG370" s="109"/>
    </row>
    <row r="371" spans="1:86" x14ac:dyDescent="0.25">
      <c r="A371" s="272" t="s">
        <v>167</v>
      </c>
      <c r="B371" s="99">
        <f t="shared" si="119"/>
        <v>42002</v>
      </c>
      <c r="C371" s="110">
        <f t="shared" si="108"/>
        <v>666078</v>
      </c>
      <c r="D371" s="111">
        <f t="shared" si="109"/>
        <v>0</v>
      </c>
      <c r="E371" s="112">
        <f t="shared" si="110"/>
        <v>5737</v>
      </c>
      <c r="F371" s="113">
        <f t="shared" si="111"/>
        <v>671815</v>
      </c>
      <c r="G371" s="114"/>
      <c r="H371" s="115"/>
      <c r="I371" s="115"/>
      <c r="J371" s="115"/>
      <c r="K371" s="115"/>
      <c r="L371" s="102">
        <f t="shared" si="102"/>
        <v>0</v>
      </c>
      <c r="M371" s="115"/>
      <c r="N371" s="115"/>
      <c r="O371" s="115"/>
      <c r="P371" s="115"/>
      <c r="Q371" s="115"/>
      <c r="R371" s="115"/>
      <c r="S371" s="115"/>
      <c r="T371" s="115"/>
      <c r="U371" s="115"/>
      <c r="V371" s="115"/>
      <c r="W371" s="115"/>
      <c r="X371" s="115"/>
      <c r="Y371" s="115"/>
      <c r="Z371" s="115"/>
      <c r="AA371" s="115"/>
      <c r="AB371" s="102">
        <f t="shared" si="103"/>
        <v>0</v>
      </c>
      <c r="AC371" s="115"/>
      <c r="AD371" s="103">
        <f t="shared" si="104"/>
        <v>0</v>
      </c>
      <c r="AE371" s="115">
        <v>39000</v>
      </c>
      <c r="AF371" s="115">
        <v>10000</v>
      </c>
      <c r="AG371" s="115"/>
      <c r="AH371" s="115"/>
      <c r="AI371" s="115"/>
      <c r="AJ371" s="115"/>
      <c r="AK371" s="115"/>
      <c r="AL371" s="115"/>
      <c r="AM371" s="115"/>
      <c r="AN371" s="115"/>
      <c r="AO371" s="115"/>
      <c r="AP371" s="115"/>
      <c r="AQ371" s="115"/>
      <c r="AR371" s="115"/>
      <c r="AS371" s="115"/>
      <c r="AT371" s="102">
        <f t="shared" si="112"/>
        <v>49000</v>
      </c>
      <c r="AU371" s="115"/>
      <c r="AV371" s="115"/>
      <c r="AW371" s="115"/>
      <c r="AX371" s="115"/>
      <c r="AY371" s="115"/>
      <c r="AZ371" s="115"/>
      <c r="BA371" s="115"/>
      <c r="BB371" s="115"/>
      <c r="BC371" s="115"/>
      <c r="BD371" s="115"/>
      <c r="BE371" s="115"/>
      <c r="BF371" s="115"/>
      <c r="BG371" s="115"/>
      <c r="BH371" s="115"/>
      <c r="BI371" s="115"/>
      <c r="BJ371" s="102">
        <f t="shared" si="113"/>
        <v>0</v>
      </c>
      <c r="BK371" s="115"/>
      <c r="BL371" s="102">
        <f t="shared" si="114"/>
        <v>49000</v>
      </c>
      <c r="BM371" s="115"/>
      <c r="BN371" s="115"/>
      <c r="BO371" s="115"/>
      <c r="BP371" s="115"/>
      <c r="BQ371" s="115"/>
      <c r="BR371" s="115"/>
      <c r="BS371" s="115"/>
      <c r="BT371" s="115"/>
      <c r="BU371" s="115"/>
      <c r="BV371" s="115"/>
      <c r="BW371" s="115"/>
      <c r="BX371" s="115"/>
      <c r="BY371" s="104">
        <f t="shared" si="115"/>
        <v>0</v>
      </c>
      <c r="BZ371" s="102">
        <f t="shared" si="116"/>
        <v>0</v>
      </c>
      <c r="CA371" s="104">
        <f t="shared" si="105"/>
        <v>617078</v>
      </c>
      <c r="CB371" s="104">
        <f t="shared" si="106"/>
        <v>0</v>
      </c>
      <c r="CC371" s="105">
        <f t="shared" si="117"/>
        <v>617078</v>
      </c>
      <c r="CD371" s="106">
        <f t="shared" si="107"/>
        <v>5737</v>
      </c>
      <c r="CE371" s="107">
        <f t="shared" si="118"/>
        <v>622815</v>
      </c>
      <c r="CF371" s="120"/>
      <c r="CG371" s="109"/>
    </row>
    <row r="372" spans="1:86" x14ac:dyDescent="0.25">
      <c r="A372" s="272" t="s">
        <v>161</v>
      </c>
      <c r="B372" s="99">
        <f t="shared" si="119"/>
        <v>42003</v>
      </c>
      <c r="C372" s="110">
        <f t="shared" si="108"/>
        <v>617078</v>
      </c>
      <c r="D372" s="111">
        <f t="shared" si="109"/>
        <v>0</v>
      </c>
      <c r="E372" s="112">
        <f t="shared" si="110"/>
        <v>5737</v>
      </c>
      <c r="F372" s="113">
        <f t="shared" si="111"/>
        <v>622815</v>
      </c>
      <c r="G372" s="114"/>
      <c r="H372" s="115"/>
      <c r="I372" s="115"/>
      <c r="J372" s="115"/>
      <c r="K372" s="115"/>
      <c r="L372" s="102">
        <f t="shared" si="102"/>
        <v>0</v>
      </c>
      <c r="M372" s="115"/>
      <c r="N372" s="115"/>
      <c r="O372" s="115"/>
      <c r="P372" s="115"/>
      <c r="Q372" s="115"/>
      <c r="R372" s="115"/>
      <c r="S372" s="115"/>
      <c r="T372" s="115"/>
      <c r="U372" s="115"/>
      <c r="V372" s="115"/>
      <c r="W372" s="115"/>
      <c r="X372" s="115"/>
      <c r="Y372" s="115"/>
      <c r="Z372" s="115"/>
      <c r="AA372" s="115"/>
      <c r="AB372" s="102">
        <f t="shared" si="103"/>
        <v>0</v>
      </c>
      <c r="AC372" s="115"/>
      <c r="AD372" s="103">
        <f t="shared" si="104"/>
        <v>0</v>
      </c>
      <c r="AE372" s="115">
        <v>30200</v>
      </c>
      <c r="AF372" s="115">
        <v>5000</v>
      </c>
      <c r="AG372" s="115"/>
      <c r="AH372" s="115"/>
      <c r="AI372" s="115"/>
      <c r="AJ372" s="115"/>
      <c r="AK372" s="115"/>
      <c r="AL372" s="115"/>
      <c r="AM372" s="115"/>
      <c r="AN372" s="115"/>
      <c r="AO372" s="115"/>
      <c r="AP372" s="115"/>
      <c r="AQ372" s="115"/>
      <c r="AR372" s="115"/>
      <c r="AS372" s="115"/>
      <c r="AT372" s="102">
        <f t="shared" si="112"/>
        <v>35200</v>
      </c>
      <c r="AU372" s="115"/>
      <c r="AV372" s="115"/>
      <c r="AW372" s="115"/>
      <c r="AX372" s="115"/>
      <c r="AY372" s="115"/>
      <c r="AZ372" s="115"/>
      <c r="BA372" s="115"/>
      <c r="BB372" s="115"/>
      <c r="BC372" s="115"/>
      <c r="BD372" s="115"/>
      <c r="BE372" s="115"/>
      <c r="BF372" s="115"/>
      <c r="BG372" s="115"/>
      <c r="BH372" s="115"/>
      <c r="BI372" s="115"/>
      <c r="BJ372" s="102">
        <f t="shared" si="113"/>
        <v>0</v>
      </c>
      <c r="BK372" s="115"/>
      <c r="BL372" s="102">
        <f t="shared" si="114"/>
        <v>35200</v>
      </c>
      <c r="BM372" s="115"/>
      <c r="BN372" s="115"/>
      <c r="BO372" s="115"/>
      <c r="BP372" s="115"/>
      <c r="BQ372" s="115"/>
      <c r="BR372" s="115"/>
      <c r="BS372" s="115"/>
      <c r="BT372" s="115"/>
      <c r="BU372" s="115"/>
      <c r="BV372" s="115"/>
      <c r="BW372" s="115"/>
      <c r="BX372" s="115"/>
      <c r="BY372" s="104">
        <f t="shared" si="115"/>
        <v>0</v>
      </c>
      <c r="BZ372" s="102">
        <f t="shared" si="116"/>
        <v>0</v>
      </c>
      <c r="CA372" s="104">
        <f t="shared" si="105"/>
        <v>581878</v>
      </c>
      <c r="CB372" s="104">
        <f t="shared" si="106"/>
        <v>0</v>
      </c>
      <c r="CC372" s="105">
        <f t="shared" si="117"/>
        <v>581878</v>
      </c>
      <c r="CD372" s="106">
        <f t="shared" si="107"/>
        <v>5737</v>
      </c>
      <c r="CE372" s="107">
        <f t="shared" si="118"/>
        <v>587615</v>
      </c>
      <c r="CF372" s="120"/>
      <c r="CG372" s="109"/>
    </row>
    <row r="373" spans="1:86" x14ac:dyDescent="0.25">
      <c r="A373" s="272" t="s">
        <v>162</v>
      </c>
      <c r="B373" s="99">
        <f t="shared" si="119"/>
        <v>42004</v>
      </c>
      <c r="C373" s="110">
        <f t="shared" si="108"/>
        <v>581878</v>
      </c>
      <c r="D373" s="111">
        <f t="shared" si="109"/>
        <v>0</v>
      </c>
      <c r="E373" s="112">
        <f t="shared" si="110"/>
        <v>5737</v>
      </c>
      <c r="F373" s="113">
        <f t="shared" si="111"/>
        <v>587615</v>
      </c>
      <c r="G373" s="114"/>
      <c r="H373" s="115"/>
      <c r="I373" s="115"/>
      <c r="J373" s="115"/>
      <c r="K373" s="115"/>
      <c r="L373" s="102">
        <f t="shared" si="102"/>
        <v>0</v>
      </c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5"/>
      <c r="X373" s="115"/>
      <c r="Y373" s="115"/>
      <c r="Z373" s="115"/>
      <c r="AA373" s="115"/>
      <c r="AB373" s="102">
        <f t="shared" si="103"/>
        <v>0</v>
      </c>
      <c r="AC373" s="115"/>
      <c r="AD373" s="103">
        <f t="shared" si="104"/>
        <v>0</v>
      </c>
      <c r="AE373" s="115">
        <v>53150</v>
      </c>
      <c r="AF373" s="115"/>
      <c r="AG373" s="115"/>
      <c r="AH373" s="115"/>
      <c r="AI373" s="115"/>
      <c r="AJ373" s="115"/>
      <c r="AK373" s="115"/>
      <c r="AL373" s="115"/>
      <c r="AM373" s="115"/>
      <c r="AN373" s="115"/>
      <c r="AO373" s="115"/>
      <c r="AP373" s="115"/>
      <c r="AQ373" s="115"/>
      <c r="AR373" s="115"/>
      <c r="AS373" s="115"/>
      <c r="AT373" s="102">
        <f t="shared" si="112"/>
        <v>53150</v>
      </c>
      <c r="AU373" s="115"/>
      <c r="AV373" s="115"/>
      <c r="AW373" s="115"/>
      <c r="AX373" s="115"/>
      <c r="AY373" s="115"/>
      <c r="AZ373" s="115"/>
      <c r="BA373" s="115"/>
      <c r="BB373" s="115"/>
      <c r="BC373" s="115"/>
      <c r="BD373" s="115"/>
      <c r="BE373" s="115"/>
      <c r="BF373" s="115"/>
      <c r="BG373" s="115"/>
      <c r="BH373" s="115"/>
      <c r="BI373" s="115"/>
      <c r="BJ373" s="102">
        <f t="shared" si="113"/>
        <v>0</v>
      </c>
      <c r="BK373" s="115"/>
      <c r="BL373" s="102">
        <f t="shared" si="114"/>
        <v>53150</v>
      </c>
      <c r="BM373" s="115"/>
      <c r="BN373" s="115"/>
      <c r="BO373" s="115"/>
      <c r="BP373" s="115"/>
      <c r="BQ373" s="115"/>
      <c r="BR373" s="115"/>
      <c r="BS373" s="115"/>
      <c r="BT373" s="115"/>
      <c r="BU373" s="115"/>
      <c r="BV373" s="115"/>
      <c r="BW373" s="115"/>
      <c r="BX373" s="115"/>
      <c r="BY373" s="104">
        <f t="shared" si="115"/>
        <v>0</v>
      </c>
      <c r="BZ373" s="102">
        <f t="shared" si="116"/>
        <v>0</v>
      </c>
      <c r="CA373" s="104">
        <f t="shared" si="105"/>
        <v>528728</v>
      </c>
      <c r="CB373" s="104">
        <f t="shared" si="106"/>
        <v>0</v>
      </c>
      <c r="CC373" s="105">
        <f t="shared" si="117"/>
        <v>528728</v>
      </c>
      <c r="CD373" s="106">
        <f t="shared" si="107"/>
        <v>5737</v>
      </c>
      <c r="CE373" s="107">
        <f t="shared" si="118"/>
        <v>534465</v>
      </c>
      <c r="CF373" s="116">
        <f>CG373-CE373</f>
        <v>-534465</v>
      </c>
      <c r="CG373" s="117">
        <f>F374</f>
        <v>0</v>
      </c>
    </row>
    <row r="374" spans="1:86" x14ac:dyDescent="0.25">
      <c r="A374" s="272" t="s">
        <v>163</v>
      </c>
      <c r="B374" s="99">
        <f t="shared" si="119"/>
        <v>42005</v>
      </c>
      <c r="C374" s="100"/>
      <c r="D374" s="118"/>
      <c r="E374" s="119"/>
      <c r="F374" s="113">
        <f t="shared" si="111"/>
        <v>0</v>
      </c>
      <c r="G374" s="114"/>
      <c r="H374" s="115"/>
      <c r="I374" s="115"/>
      <c r="J374" s="115"/>
      <c r="K374" s="115"/>
      <c r="L374" s="102">
        <f t="shared" si="102"/>
        <v>0</v>
      </c>
      <c r="M374" s="115"/>
      <c r="N374" s="115"/>
      <c r="O374" s="115"/>
      <c r="P374" s="115"/>
      <c r="Q374" s="115"/>
      <c r="R374" s="115"/>
      <c r="S374" s="115"/>
      <c r="T374" s="115"/>
      <c r="U374" s="115"/>
      <c r="V374" s="115"/>
      <c r="W374" s="115"/>
      <c r="X374" s="115"/>
      <c r="Y374" s="115"/>
      <c r="Z374" s="115"/>
      <c r="AA374" s="115"/>
      <c r="AB374" s="102">
        <f t="shared" si="103"/>
        <v>0</v>
      </c>
      <c r="AC374" s="115"/>
      <c r="AD374" s="103">
        <f t="shared" si="104"/>
        <v>0</v>
      </c>
      <c r="AE374" s="115"/>
      <c r="AF374" s="115"/>
      <c r="AG374" s="115"/>
      <c r="AH374" s="115"/>
      <c r="AI374" s="115"/>
      <c r="AJ374" s="115"/>
      <c r="AK374" s="115"/>
      <c r="AL374" s="115"/>
      <c r="AM374" s="115"/>
      <c r="AN374" s="115"/>
      <c r="AO374" s="115"/>
      <c r="AP374" s="115"/>
      <c r="AQ374" s="115"/>
      <c r="AR374" s="115"/>
      <c r="AS374" s="115"/>
      <c r="AT374" s="102">
        <f t="shared" si="112"/>
        <v>0</v>
      </c>
      <c r="AU374" s="115"/>
      <c r="AV374" s="115"/>
      <c r="AW374" s="115"/>
      <c r="AX374" s="115"/>
      <c r="AY374" s="115"/>
      <c r="AZ374" s="115"/>
      <c r="BA374" s="115"/>
      <c r="BB374" s="115"/>
      <c r="BC374" s="115"/>
      <c r="BD374" s="115"/>
      <c r="BE374" s="115"/>
      <c r="BF374" s="115"/>
      <c r="BG374" s="115"/>
      <c r="BH374" s="115"/>
      <c r="BI374" s="115"/>
      <c r="BJ374" s="102">
        <f t="shared" si="113"/>
        <v>0</v>
      </c>
      <c r="BK374" s="115"/>
      <c r="BL374" s="102">
        <f t="shared" si="114"/>
        <v>0</v>
      </c>
      <c r="BM374" s="115"/>
      <c r="BN374" s="115"/>
      <c r="BO374" s="115"/>
      <c r="BP374" s="115"/>
      <c r="BQ374" s="115"/>
      <c r="BR374" s="115"/>
      <c r="BS374" s="115"/>
      <c r="BT374" s="115"/>
      <c r="BU374" s="115"/>
      <c r="BV374" s="115"/>
      <c r="BW374" s="115"/>
      <c r="BX374" s="115"/>
      <c r="BY374" s="104">
        <f t="shared" si="115"/>
        <v>0</v>
      </c>
      <c r="BZ374" s="102">
        <f t="shared" si="116"/>
        <v>0</v>
      </c>
      <c r="CA374" s="104">
        <f t="shared" si="105"/>
        <v>0</v>
      </c>
      <c r="CB374" s="104">
        <f t="shared" si="106"/>
        <v>0</v>
      </c>
      <c r="CC374" s="105">
        <f t="shared" si="117"/>
        <v>0</v>
      </c>
      <c r="CD374" s="106">
        <f t="shared" si="107"/>
        <v>0</v>
      </c>
      <c r="CE374" s="107">
        <f t="shared" si="118"/>
        <v>0</v>
      </c>
      <c r="CF374" s="125"/>
      <c r="CG374" s="126"/>
    </row>
    <row r="375" spans="1:86" x14ac:dyDescent="0.25">
      <c r="A375" s="272" t="s">
        <v>164</v>
      </c>
      <c r="B375" s="99">
        <f t="shared" si="119"/>
        <v>42006</v>
      </c>
      <c r="C375" s="110">
        <f t="shared" si="108"/>
        <v>0</v>
      </c>
      <c r="D375" s="111">
        <f t="shared" si="109"/>
        <v>0</v>
      </c>
      <c r="E375" s="112">
        <f t="shared" si="110"/>
        <v>0</v>
      </c>
      <c r="F375" s="113">
        <f t="shared" si="111"/>
        <v>0</v>
      </c>
      <c r="G375" s="114"/>
      <c r="H375" s="115"/>
      <c r="I375" s="115"/>
      <c r="J375" s="115"/>
      <c r="K375" s="115"/>
      <c r="L375" s="102">
        <f t="shared" si="102"/>
        <v>0</v>
      </c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  <c r="Z375" s="115"/>
      <c r="AA375" s="115"/>
      <c r="AB375" s="102">
        <f t="shared" si="103"/>
        <v>0</v>
      </c>
      <c r="AC375" s="115"/>
      <c r="AD375" s="103">
        <f t="shared" si="104"/>
        <v>0</v>
      </c>
      <c r="AE375" s="115"/>
      <c r="AF375" s="115"/>
      <c r="AG375" s="115"/>
      <c r="AH375" s="115"/>
      <c r="AI375" s="115"/>
      <c r="AJ375" s="115"/>
      <c r="AK375" s="115"/>
      <c r="AL375" s="115"/>
      <c r="AM375" s="115"/>
      <c r="AN375" s="115"/>
      <c r="AO375" s="115"/>
      <c r="AP375" s="115"/>
      <c r="AQ375" s="115"/>
      <c r="AR375" s="115"/>
      <c r="AS375" s="115"/>
      <c r="AT375" s="102">
        <f t="shared" si="112"/>
        <v>0</v>
      </c>
      <c r="AU375" s="115"/>
      <c r="AV375" s="115"/>
      <c r="AW375" s="115"/>
      <c r="AX375" s="115"/>
      <c r="AY375" s="115"/>
      <c r="AZ375" s="115"/>
      <c r="BA375" s="115"/>
      <c r="BB375" s="115"/>
      <c r="BC375" s="115"/>
      <c r="BD375" s="115"/>
      <c r="BE375" s="115"/>
      <c r="BF375" s="115"/>
      <c r="BG375" s="115"/>
      <c r="BH375" s="115"/>
      <c r="BI375" s="115"/>
      <c r="BJ375" s="102">
        <f t="shared" si="113"/>
        <v>0</v>
      </c>
      <c r="BK375" s="115"/>
      <c r="BL375" s="102">
        <f t="shared" si="114"/>
        <v>0</v>
      </c>
      <c r="BM375" s="115"/>
      <c r="BN375" s="115"/>
      <c r="BO375" s="115"/>
      <c r="BP375" s="115"/>
      <c r="BQ375" s="115"/>
      <c r="BR375" s="115"/>
      <c r="BS375" s="115"/>
      <c r="BT375" s="115"/>
      <c r="BU375" s="115"/>
      <c r="BV375" s="115"/>
      <c r="BW375" s="115"/>
      <c r="BX375" s="115"/>
      <c r="BY375" s="104">
        <f t="shared" si="115"/>
        <v>0</v>
      </c>
      <c r="BZ375" s="102">
        <f t="shared" si="116"/>
        <v>0</v>
      </c>
      <c r="CA375" s="104">
        <f t="shared" si="105"/>
        <v>0</v>
      </c>
      <c r="CB375" s="104">
        <f t="shared" si="106"/>
        <v>0</v>
      </c>
      <c r="CC375" s="105">
        <f t="shared" si="117"/>
        <v>0</v>
      </c>
      <c r="CD375" s="106">
        <f t="shared" si="107"/>
        <v>0</v>
      </c>
      <c r="CE375" s="107">
        <f t="shared" si="118"/>
        <v>0</v>
      </c>
      <c r="CF375" s="125"/>
      <c r="CG375" s="126"/>
    </row>
    <row r="376" spans="1:86" x14ac:dyDescent="0.25">
      <c r="A376" s="272" t="s">
        <v>165</v>
      </c>
      <c r="B376" s="99">
        <f t="shared" si="119"/>
        <v>42007</v>
      </c>
      <c r="C376" s="110">
        <f t="shared" si="108"/>
        <v>0</v>
      </c>
      <c r="D376" s="111">
        <f t="shared" si="109"/>
        <v>0</v>
      </c>
      <c r="E376" s="112">
        <f t="shared" si="110"/>
        <v>0</v>
      </c>
      <c r="F376" s="113">
        <f t="shared" si="111"/>
        <v>0</v>
      </c>
      <c r="G376" s="114"/>
      <c r="H376" s="115"/>
      <c r="I376" s="115"/>
      <c r="J376" s="115"/>
      <c r="K376" s="115"/>
      <c r="L376" s="102">
        <f t="shared" si="102"/>
        <v>0</v>
      </c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5"/>
      <c r="X376" s="115"/>
      <c r="Y376" s="115"/>
      <c r="Z376" s="115"/>
      <c r="AA376" s="115"/>
      <c r="AB376" s="102">
        <f t="shared" si="103"/>
        <v>0</v>
      </c>
      <c r="AC376" s="115"/>
      <c r="AD376" s="103">
        <f t="shared" si="104"/>
        <v>0</v>
      </c>
      <c r="AE376" s="115"/>
      <c r="AF376" s="115"/>
      <c r="AG376" s="115"/>
      <c r="AH376" s="115"/>
      <c r="AI376" s="115"/>
      <c r="AJ376" s="115"/>
      <c r="AK376" s="115"/>
      <c r="AL376" s="115"/>
      <c r="AM376" s="115"/>
      <c r="AN376" s="115"/>
      <c r="AO376" s="115"/>
      <c r="AP376" s="115"/>
      <c r="AQ376" s="115"/>
      <c r="AR376" s="115"/>
      <c r="AS376" s="115"/>
      <c r="AT376" s="102">
        <f t="shared" si="112"/>
        <v>0</v>
      </c>
      <c r="AU376" s="115"/>
      <c r="AV376" s="115"/>
      <c r="AW376" s="115"/>
      <c r="AX376" s="115"/>
      <c r="AY376" s="115"/>
      <c r="AZ376" s="115"/>
      <c r="BA376" s="115"/>
      <c r="BB376" s="115"/>
      <c r="BC376" s="115"/>
      <c r="BD376" s="115"/>
      <c r="BE376" s="115"/>
      <c r="BF376" s="115"/>
      <c r="BG376" s="115"/>
      <c r="BH376" s="115"/>
      <c r="BI376" s="115"/>
      <c r="BJ376" s="102">
        <f t="shared" si="113"/>
        <v>0</v>
      </c>
      <c r="BK376" s="115"/>
      <c r="BL376" s="102">
        <f t="shared" si="114"/>
        <v>0</v>
      </c>
      <c r="BM376" s="115"/>
      <c r="BN376" s="115"/>
      <c r="BO376" s="115"/>
      <c r="BP376" s="115"/>
      <c r="BQ376" s="115"/>
      <c r="BR376" s="115"/>
      <c r="BS376" s="115"/>
      <c r="BT376" s="115"/>
      <c r="BU376" s="115"/>
      <c r="BV376" s="115"/>
      <c r="BW376" s="115"/>
      <c r="BX376" s="115"/>
      <c r="BY376" s="104">
        <f t="shared" si="115"/>
        <v>0</v>
      </c>
      <c r="BZ376" s="102">
        <f t="shared" si="116"/>
        <v>0</v>
      </c>
      <c r="CA376" s="104">
        <f t="shared" si="105"/>
        <v>0</v>
      </c>
      <c r="CB376" s="104">
        <f t="shared" si="106"/>
        <v>0</v>
      </c>
      <c r="CC376" s="105">
        <f t="shared" si="117"/>
        <v>0</v>
      </c>
      <c r="CD376" s="106">
        <f t="shared" si="107"/>
        <v>0</v>
      </c>
      <c r="CE376" s="107">
        <f t="shared" si="118"/>
        <v>0</v>
      </c>
      <c r="CF376" s="125"/>
      <c r="CG376" s="126"/>
    </row>
    <row r="377" spans="1:86" x14ac:dyDescent="0.25">
      <c r="A377" s="273" t="s">
        <v>166</v>
      </c>
      <c r="B377" s="274">
        <f t="shared" si="119"/>
        <v>42008</v>
      </c>
      <c r="C377" s="110">
        <f t="shared" si="108"/>
        <v>0</v>
      </c>
      <c r="D377" s="111">
        <f t="shared" si="109"/>
        <v>0</v>
      </c>
      <c r="E377" s="112">
        <f t="shared" si="110"/>
        <v>0</v>
      </c>
      <c r="F377" s="113">
        <f t="shared" si="111"/>
        <v>0</v>
      </c>
      <c r="G377" s="114"/>
      <c r="H377" s="115"/>
      <c r="I377" s="115"/>
      <c r="J377" s="115"/>
      <c r="K377" s="115"/>
      <c r="L377" s="102">
        <f t="shared" si="102"/>
        <v>0</v>
      </c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5"/>
      <c r="X377" s="115"/>
      <c r="Y377" s="115"/>
      <c r="Z377" s="115"/>
      <c r="AA377" s="115"/>
      <c r="AB377" s="102">
        <f t="shared" si="103"/>
        <v>0</v>
      </c>
      <c r="AC377" s="115"/>
      <c r="AD377" s="103">
        <f t="shared" si="104"/>
        <v>0</v>
      </c>
      <c r="AE377" s="115"/>
      <c r="AF377" s="115"/>
      <c r="AG377" s="115"/>
      <c r="AH377" s="115"/>
      <c r="AI377" s="115"/>
      <c r="AJ377" s="115"/>
      <c r="AK377" s="115"/>
      <c r="AL377" s="115"/>
      <c r="AM377" s="115"/>
      <c r="AN377" s="115"/>
      <c r="AO377" s="115"/>
      <c r="AP377" s="115"/>
      <c r="AQ377" s="115"/>
      <c r="AR377" s="115"/>
      <c r="AS377" s="115"/>
      <c r="AT377" s="102">
        <f t="shared" si="112"/>
        <v>0</v>
      </c>
      <c r="AU377" s="115"/>
      <c r="AV377" s="115"/>
      <c r="AW377" s="115"/>
      <c r="AX377" s="115"/>
      <c r="AY377" s="115"/>
      <c r="AZ377" s="115"/>
      <c r="BA377" s="115"/>
      <c r="BB377" s="115"/>
      <c r="BC377" s="115"/>
      <c r="BD377" s="115"/>
      <c r="BE377" s="115"/>
      <c r="BF377" s="115"/>
      <c r="BG377" s="115"/>
      <c r="BH377" s="115"/>
      <c r="BI377" s="115"/>
      <c r="BJ377" s="102">
        <f t="shared" si="113"/>
        <v>0</v>
      </c>
      <c r="BK377" s="115"/>
      <c r="BL377" s="102">
        <f t="shared" si="114"/>
        <v>0</v>
      </c>
      <c r="BM377" s="115"/>
      <c r="BN377" s="115"/>
      <c r="BO377" s="115"/>
      <c r="BP377" s="115"/>
      <c r="BQ377" s="115"/>
      <c r="BR377" s="115"/>
      <c r="BS377" s="115"/>
      <c r="BT377" s="115"/>
      <c r="BU377" s="115"/>
      <c r="BV377" s="115"/>
      <c r="BW377" s="115"/>
      <c r="BX377" s="115"/>
      <c r="BY377" s="104">
        <f t="shared" si="115"/>
        <v>0</v>
      </c>
      <c r="BZ377" s="102">
        <f t="shared" si="116"/>
        <v>0</v>
      </c>
      <c r="CA377" s="104">
        <f t="shared" si="105"/>
        <v>0</v>
      </c>
      <c r="CB377" s="104">
        <f t="shared" si="106"/>
        <v>0</v>
      </c>
      <c r="CC377" s="105">
        <f t="shared" si="117"/>
        <v>0</v>
      </c>
      <c r="CD377" s="106">
        <f t="shared" si="107"/>
        <v>0</v>
      </c>
      <c r="CE377" s="107">
        <f t="shared" si="118"/>
        <v>0</v>
      </c>
      <c r="CF377" s="125"/>
      <c r="CG377" s="126"/>
    </row>
    <row r="378" spans="1:86" ht="15.75" thickBot="1" x14ac:dyDescent="0.3">
      <c r="A378" s="272" t="s">
        <v>167</v>
      </c>
      <c r="B378" s="99">
        <f t="shared" si="119"/>
        <v>42009</v>
      </c>
      <c r="C378" s="110">
        <f t="shared" si="108"/>
        <v>0</v>
      </c>
      <c r="D378" s="111">
        <f t="shared" si="109"/>
        <v>0</v>
      </c>
      <c r="E378" s="112">
        <f t="shared" si="110"/>
        <v>0</v>
      </c>
      <c r="F378" s="113">
        <f t="shared" si="111"/>
        <v>0</v>
      </c>
      <c r="G378" s="114"/>
      <c r="H378" s="115"/>
      <c r="I378" s="115"/>
      <c r="J378" s="115"/>
      <c r="K378" s="115"/>
      <c r="L378" s="102">
        <f t="shared" si="102"/>
        <v>0</v>
      </c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5"/>
      <c r="X378" s="115"/>
      <c r="Y378" s="115"/>
      <c r="Z378" s="115"/>
      <c r="AA378" s="115"/>
      <c r="AB378" s="102">
        <f t="shared" si="103"/>
        <v>0</v>
      </c>
      <c r="AC378" s="115"/>
      <c r="AD378" s="103">
        <f t="shared" si="104"/>
        <v>0</v>
      </c>
      <c r="AE378" s="115"/>
      <c r="AF378" s="115"/>
      <c r="AG378" s="115"/>
      <c r="AH378" s="115"/>
      <c r="AI378" s="115"/>
      <c r="AJ378" s="115"/>
      <c r="AK378" s="115"/>
      <c r="AL378" s="115"/>
      <c r="AM378" s="115"/>
      <c r="AN378" s="115"/>
      <c r="AO378" s="115"/>
      <c r="AP378" s="115"/>
      <c r="AQ378" s="115"/>
      <c r="AR378" s="115"/>
      <c r="AS378" s="115"/>
      <c r="AT378" s="102">
        <f t="shared" si="112"/>
        <v>0</v>
      </c>
      <c r="AU378" s="115"/>
      <c r="AV378" s="115"/>
      <c r="AW378" s="115"/>
      <c r="AX378" s="115"/>
      <c r="AY378" s="115"/>
      <c r="AZ378" s="115"/>
      <c r="BA378" s="115"/>
      <c r="BB378" s="115"/>
      <c r="BC378" s="115"/>
      <c r="BD378" s="115"/>
      <c r="BE378" s="115"/>
      <c r="BF378" s="115"/>
      <c r="BG378" s="115"/>
      <c r="BH378" s="115"/>
      <c r="BI378" s="115"/>
      <c r="BJ378" s="102">
        <f t="shared" si="113"/>
        <v>0</v>
      </c>
      <c r="BK378" s="115"/>
      <c r="BL378" s="102">
        <f t="shared" si="114"/>
        <v>0</v>
      </c>
      <c r="BM378" s="115"/>
      <c r="BN378" s="115"/>
      <c r="BO378" s="115"/>
      <c r="BP378" s="115"/>
      <c r="BQ378" s="115"/>
      <c r="BR378" s="115"/>
      <c r="BS378" s="115"/>
      <c r="BT378" s="115"/>
      <c r="BU378" s="115"/>
      <c r="BV378" s="115"/>
      <c r="BW378" s="115"/>
      <c r="BX378" s="115"/>
      <c r="BY378" s="104">
        <f t="shared" si="115"/>
        <v>0</v>
      </c>
      <c r="BZ378" s="102">
        <f t="shared" si="116"/>
        <v>0</v>
      </c>
      <c r="CA378" s="104">
        <f t="shared" si="105"/>
        <v>0</v>
      </c>
      <c r="CB378" s="104">
        <f t="shared" si="106"/>
        <v>0</v>
      </c>
      <c r="CC378" s="105">
        <f t="shared" si="117"/>
        <v>0</v>
      </c>
      <c r="CD378" s="106">
        <f t="shared" si="107"/>
        <v>0</v>
      </c>
      <c r="CE378" s="107">
        <f t="shared" si="118"/>
        <v>0</v>
      </c>
      <c r="CF378" s="125"/>
      <c r="CG378" s="126"/>
    </row>
    <row r="379" spans="1:86" ht="15.75" hidden="1" thickBot="1" x14ac:dyDescent="0.3">
      <c r="A379" s="275" t="s">
        <v>72</v>
      </c>
      <c r="B379" s="276" t="s">
        <v>168</v>
      </c>
      <c r="C379" s="127"/>
      <c r="D379" s="128"/>
      <c r="E379" s="128"/>
      <c r="F379" s="129"/>
      <c r="G379" s="130">
        <f>SUM(G8:G378)</f>
        <v>15170000</v>
      </c>
      <c r="H379" s="130">
        <f>SUM(H8:H378)</f>
        <v>0</v>
      </c>
      <c r="I379" s="130">
        <f t="shared" ref="I379:BT379" si="120">SUM(I8:I378)</f>
        <v>0</v>
      </c>
      <c r="J379" s="130">
        <f t="shared" si="120"/>
        <v>0</v>
      </c>
      <c r="K379" s="130">
        <f t="shared" si="120"/>
        <v>0</v>
      </c>
      <c r="L379" s="130">
        <f t="shared" si="120"/>
        <v>15170000</v>
      </c>
      <c r="M379" s="130">
        <f t="shared" si="120"/>
        <v>0</v>
      </c>
      <c r="N379" s="130">
        <f t="shared" si="120"/>
        <v>0</v>
      </c>
      <c r="O379" s="130">
        <f t="shared" si="120"/>
        <v>0</v>
      </c>
      <c r="P379" s="130">
        <f t="shared" si="120"/>
        <v>0</v>
      </c>
      <c r="Q379" s="130">
        <f t="shared" si="120"/>
        <v>0</v>
      </c>
      <c r="R379" s="130">
        <f t="shared" si="120"/>
        <v>0</v>
      </c>
      <c r="S379" s="130">
        <f t="shared" si="120"/>
        <v>0</v>
      </c>
      <c r="T379" s="130">
        <f t="shared" si="120"/>
        <v>0</v>
      </c>
      <c r="U379" s="130">
        <f t="shared" si="120"/>
        <v>0</v>
      </c>
      <c r="V379" s="130">
        <f t="shared" si="120"/>
        <v>0</v>
      </c>
      <c r="W379" s="130">
        <f t="shared" si="120"/>
        <v>0</v>
      </c>
      <c r="X379" s="130">
        <f t="shared" si="120"/>
        <v>0</v>
      </c>
      <c r="Y379" s="130">
        <f t="shared" si="120"/>
        <v>0</v>
      </c>
      <c r="Z379" s="130">
        <f t="shared" si="120"/>
        <v>0</v>
      </c>
      <c r="AA379" s="130">
        <f t="shared" si="120"/>
        <v>0</v>
      </c>
      <c r="AB379" s="130">
        <f t="shared" si="120"/>
        <v>0</v>
      </c>
      <c r="AC379" s="130">
        <f t="shared" si="120"/>
        <v>5734</v>
      </c>
      <c r="AD379" s="130">
        <f t="shared" si="120"/>
        <v>15175734</v>
      </c>
      <c r="AE379" s="130">
        <f t="shared" si="120"/>
        <v>12379051</v>
      </c>
      <c r="AF379" s="130">
        <f t="shared" si="120"/>
        <v>2717400</v>
      </c>
      <c r="AG379" s="130">
        <f t="shared" si="120"/>
        <v>236000</v>
      </c>
      <c r="AH379" s="130">
        <f t="shared" si="120"/>
        <v>0</v>
      </c>
      <c r="AI379" s="130">
        <f t="shared" si="120"/>
        <v>0</v>
      </c>
      <c r="AJ379" s="130">
        <f t="shared" si="120"/>
        <v>0</v>
      </c>
      <c r="AK379" s="130">
        <f t="shared" si="120"/>
        <v>0</v>
      </c>
      <c r="AL379" s="130">
        <f t="shared" si="120"/>
        <v>0</v>
      </c>
      <c r="AM379" s="130">
        <f t="shared" si="120"/>
        <v>0</v>
      </c>
      <c r="AN379" s="130">
        <f t="shared" si="120"/>
        <v>0</v>
      </c>
      <c r="AO379" s="130">
        <f t="shared" si="120"/>
        <v>0</v>
      </c>
      <c r="AP379" s="130">
        <f t="shared" si="120"/>
        <v>0</v>
      </c>
      <c r="AQ379" s="130">
        <f t="shared" si="120"/>
        <v>0</v>
      </c>
      <c r="AR379" s="130">
        <f t="shared" si="120"/>
        <v>0</v>
      </c>
      <c r="AS379" s="130">
        <f t="shared" si="120"/>
        <v>0</v>
      </c>
      <c r="AT379" s="130">
        <f t="shared" si="120"/>
        <v>15332451</v>
      </c>
      <c r="AU379" s="130">
        <f t="shared" si="120"/>
        <v>0</v>
      </c>
      <c r="AV379" s="130">
        <f t="shared" si="120"/>
        <v>0</v>
      </c>
      <c r="AW379" s="130">
        <f t="shared" si="120"/>
        <v>0</v>
      </c>
      <c r="AX379" s="130">
        <f t="shared" si="120"/>
        <v>0</v>
      </c>
      <c r="AY379" s="130">
        <f t="shared" si="120"/>
        <v>0</v>
      </c>
      <c r="AZ379" s="130">
        <f t="shared" si="120"/>
        <v>0</v>
      </c>
      <c r="BA379" s="130">
        <f t="shared" si="120"/>
        <v>0</v>
      </c>
      <c r="BB379" s="130">
        <f t="shared" si="120"/>
        <v>0</v>
      </c>
      <c r="BC379" s="130">
        <f t="shared" si="120"/>
        <v>0</v>
      </c>
      <c r="BD379" s="130">
        <f t="shared" si="120"/>
        <v>0</v>
      </c>
      <c r="BE379" s="130">
        <f t="shared" si="120"/>
        <v>0</v>
      </c>
      <c r="BF379" s="130">
        <f t="shared" si="120"/>
        <v>0</v>
      </c>
      <c r="BG379" s="130">
        <f t="shared" si="120"/>
        <v>0</v>
      </c>
      <c r="BH379" s="130">
        <f t="shared" si="120"/>
        <v>0</v>
      </c>
      <c r="BI379" s="130">
        <f t="shared" si="120"/>
        <v>0</v>
      </c>
      <c r="BJ379" s="130">
        <f t="shared" si="120"/>
        <v>0</v>
      </c>
      <c r="BK379" s="130">
        <f t="shared" si="120"/>
        <v>0</v>
      </c>
      <c r="BL379" s="130">
        <f t="shared" si="120"/>
        <v>15332451</v>
      </c>
      <c r="BM379" s="130">
        <f t="shared" si="120"/>
        <v>0</v>
      </c>
      <c r="BN379" s="130">
        <f t="shared" si="120"/>
        <v>0</v>
      </c>
      <c r="BO379" s="130">
        <f t="shared" si="120"/>
        <v>0</v>
      </c>
      <c r="BP379" s="130">
        <f t="shared" si="120"/>
        <v>0</v>
      </c>
      <c r="BQ379" s="130">
        <f t="shared" si="120"/>
        <v>0</v>
      </c>
      <c r="BR379" s="130">
        <f t="shared" si="120"/>
        <v>0</v>
      </c>
      <c r="BS379" s="130">
        <f t="shared" si="120"/>
        <v>0</v>
      </c>
      <c r="BT379" s="130">
        <f t="shared" si="120"/>
        <v>0</v>
      </c>
      <c r="BU379" s="130">
        <f t="shared" ref="BU379:BZ379" si="121">SUM(BU8:BU378)</f>
        <v>0</v>
      </c>
      <c r="BV379" s="130">
        <f t="shared" si="121"/>
        <v>0</v>
      </c>
      <c r="BW379" s="130">
        <f t="shared" si="121"/>
        <v>0</v>
      </c>
      <c r="BX379" s="130">
        <f t="shared" si="121"/>
        <v>0</v>
      </c>
      <c r="BY379" s="130">
        <f t="shared" si="121"/>
        <v>0</v>
      </c>
      <c r="BZ379" s="130">
        <f t="shared" si="121"/>
        <v>0</v>
      </c>
      <c r="CA379" s="132"/>
      <c r="CB379" s="131"/>
      <c r="CC379" s="133"/>
      <c r="CD379" s="134"/>
      <c r="CE379" s="135"/>
      <c r="CF379" s="136"/>
      <c r="CG379" s="137"/>
      <c r="CH379" s="33"/>
    </row>
    <row r="380" spans="1:86" ht="15.75" hidden="1" thickBot="1" x14ac:dyDescent="0.3">
      <c r="A380" s="138"/>
      <c r="B380" s="139"/>
      <c r="C380" s="140"/>
      <c r="D380" s="140"/>
      <c r="E380" s="140"/>
      <c r="F380" s="140"/>
      <c r="G380" s="140"/>
      <c r="H380" s="140"/>
      <c r="I380" s="140"/>
      <c r="J380" s="140"/>
      <c r="K380" s="140"/>
      <c r="L380" s="140"/>
      <c r="M380" s="140"/>
      <c r="N380" s="140"/>
      <c r="O380" s="140"/>
      <c r="P380" s="140"/>
      <c r="Q380" s="140"/>
      <c r="R380" s="140"/>
      <c r="S380" s="140"/>
      <c r="T380" s="140"/>
      <c r="U380" s="140"/>
      <c r="V380" s="140"/>
      <c r="W380" s="140"/>
      <c r="X380" s="140"/>
      <c r="Y380" s="140"/>
      <c r="Z380" s="140"/>
      <c r="AA380" s="140"/>
      <c r="AB380" s="140"/>
      <c r="AC380" s="140"/>
      <c r="AD380" s="140"/>
      <c r="AE380" s="140"/>
      <c r="AF380" s="140"/>
      <c r="AG380" s="140"/>
      <c r="AH380" s="140"/>
      <c r="AI380" s="140"/>
      <c r="AJ380" s="140"/>
      <c r="AK380" s="140"/>
      <c r="AL380" s="140"/>
      <c r="AM380" s="140"/>
      <c r="AN380" s="140"/>
      <c r="AO380" s="140"/>
      <c r="AP380" s="140"/>
      <c r="AQ380" s="140"/>
      <c r="AR380" s="140"/>
      <c r="AS380" s="140"/>
      <c r="AT380" s="140"/>
      <c r="AU380" s="140"/>
      <c r="AV380" s="140"/>
      <c r="AW380" s="140"/>
      <c r="AX380" s="140"/>
      <c r="AY380" s="140"/>
      <c r="AZ380" s="140"/>
      <c r="BA380" s="140"/>
      <c r="BB380" s="140"/>
      <c r="BC380" s="140"/>
      <c r="BD380" s="140"/>
      <c r="BE380" s="140"/>
      <c r="BF380" s="140"/>
      <c r="BG380" s="140"/>
      <c r="BH380" s="140"/>
      <c r="BI380" s="140"/>
      <c r="BJ380" s="140"/>
      <c r="BK380" s="139"/>
      <c r="BL380" s="139"/>
      <c r="BM380" s="139"/>
      <c r="BN380" s="139"/>
      <c r="BO380" s="139"/>
      <c r="BP380" s="139"/>
      <c r="BQ380" s="139"/>
      <c r="BR380" s="139"/>
      <c r="BS380" s="139"/>
      <c r="BT380" s="139"/>
      <c r="BU380" s="139"/>
      <c r="BV380" s="139"/>
      <c r="BW380" s="139"/>
      <c r="BX380" s="139"/>
      <c r="BY380" s="139"/>
      <c r="BZ380" s="139"/>
      <c r="CA380" s="493"/>
      <c r="CB380" s="493"/>
      <c r="CC380" s="141"/>
      <c r="CD380" s="142"/>
      <c r="CE380" s="143"/>
      <c r="CF380" s="136"/>
      <c r="CG380" s="136"/>
    </row>
    <row r="381" spans="1:86" ht="15.75" hidden="1" thickBot="1" x14ac:dyDescent="0.3">
      <c r="A381" s="144"/>
      <c r="B381" s="145"/>
      <c r="C381" s="145"/>
      <c r="D381" s="145"/>
      <c r="E381" s="145"/>
      <c r="F381" s="145"/>
      <c r="G381" s="146"/>
      <c r="H381" s="146"/>
      <c r="I381" s="146"/>
      <c r="J381" s="146"/>
      <c r="K381" s="146"/>
      <c r="L381" s="146"/>
      <c r="M381" s="145"/>
      <c r="N381" s="145"/>
      <c r="O381" s="145"/>
      <c r="P381" s="145"/>
      <c r="Q381" s="145"/>
      <c r="R381" s="145"/>
      <c r="S381" s="145"/>
      <c r="T381" s="145"/>
      <c r="U381" s="145"/>
      <c r="V381" s="145"/>
      <c r="W381" s="145"/>
      <c r="X381" s="145"/>
      <c r="Y381" s="145"/>
      <c r="Z381" s="145"/>
      <c r="AA381" s="145"/>
      <c r="AB381" s="145"/>
      <c r="AC381" s="145"/>
      <c r="AD381" s="145"/>
      <c r="AE381" s="145"/>
      <c r="AF381" s="145"/>
      <c r="AG381" s="145"/>
      <c r="AH381" s="145"/>
      <c r="AI381" s="145"/>
      <c r="AJ381" s="145"/>
      <c r="AK381" s="145"/>
      <c r="AL381" s="145"/>
      <c r="AM381" s="145"/>
      <c r="AN381" s="145"/>
      <c r="AO381" s="145"/>
      <c r="AP381" s="145"/>
      <c r="AQ381" s="145"/>
      <c r="AR381" s="145"/>
      <c r="AS381" s="145"/>
      <c r="AT381" s="145"/>
      <c r="AU381" s="145"/>
      <c r="AV381" s="145"/>
      <c r="AW381" s="145"/>
      <c r="AX381" s="145"/>
      <c r="AY381" s="145"/>
      <c r="AZ381" s="145"/>
      <c r="BA381" s="145"/>
      <c r="BB381" s="145"/>
      <c r="BC381" s="145"/>
      <c r="BD381" s="145"/>
      <c r="BE381" s="145"/>
      <c r="BF381" s="145"/>
      <c r="BG381" s="145"/>
      <c r="BH381" s="145"/>
      <c r="BI381" s="145"/>
      <c r="BJ381" s="145"/>
      <c r="BK381" s="147"/>
      <c r="BL381" s="148"/>
      <c r="BM381" s="148"/>
      <c r="BN381" s="148"/>
      <c r="BO381" s="148"/>
      <c r="BP381" s="148"/>
      <c r="BQ381" s="148"/>
      <c r="BR381" s="148"/>
      <c r="BS381" s="148"/>
      <c r="BT381" s="148"/>
      <c r="BU381" s="148"/>
      <c r="BV381" s="148"/>
      <c r="BW381" s="148"/>
      <c r="BX381" s="148"/>
      <c r="BY381" s="148"/>
      <c r="BZ381" s="148"/>
      <c r="CA381" s="494"/>
      <c r="CB381" s="494"/>
      <c r="CC381" s="141"/>
      <c r="CD381" s="149"/>
      <c r="CE381" s="141"/>
      <c r="CF381" s="126"/>
      <c r="CG381" s="126"/>
    </row>
    <row r="382" spans="1:86" ht="15.75" hidden="1" thickBot="1" x14ac:dyDescent="0.3">
      <c r="A382" s="150"/>
      <c r="B382" s="151"/>
      <c r="C382" s="151"/>
      <c r="D382" s="151"/>
      <c r="E382" s="151"/>
      <c r="F382" s="151"/>
      <c r="G382" s="151"/>
      <c r="H382" s="151"/>
      <c r="I382" s="151"/>
      <c r="J382" s="151"/>
      <c r="K382" s="151"/>
      <c r="L382" s="151"/>
      <c r="M382" s="151"/>
      <c r="N382" s="151"/>
      <c r="O382" s="151"/>
      <c r="P382" s="151"/>
      <c r="Q382" s="151"/>
      <c r="R382" s="151"/>
      <c r="S382" s="151"/>
      <c r="T382" s="151"/>
      <c r="U382" s="151"/>
      <c r="V382" s="151"/>
      <c r="W382" s="151"/>
      <c r="X382" s="151"/>
      <c r="Y382" s="151"/>
      <c r="Z382" s="151"/>
      <c r="AA382" s="151"/>
      <c r="AB382" s="151"/>
      <c r="AC382" s="151"/>
      <c r="AD382" s="151"/>
      <c r="AE382" s="151"/>
      <c r="AF382" s="151"/>
      <c r="AG382" s="151"/>
      <c r="AH382" s="151"/>
      <c r="AI382" s="151"/>
      <c r="AJ382" s="151"/>
      <c r="AK382" s="151"/>
      <c r="AL382" s="151"/>
      <c r="AM382" s="151"/>
      <c r="AN382" s="151"/>
      <c r="AO382" s="151"/>
      <c r="AP382" s="151"/>
      <c r="AQ382" s="151"/>
      <c r="AR382" s="151"/>
      <c r="AS382" s="151"/>
      <c r="AT382" s="151"/>
      <c r="AU382" s="151"/>
      <c r="AV382" s="151"/>
      <c r="AW382" s="151"/>
      <c r="AX382" s="151"/>
      <c r="AY382" s="151"/>
      <c r="AZ382" s="151"/>
      <c r="BA382" s="151"/>
      <c r="BB382" s="151"/>
      <c r="BC382" s="151"/>
      <c r="BD382" s="151"/>
      <c r="BE382" s="151"/>
      <c r="BF382" s="151"/>
      <c r="BG382" s="151"/>
      <c r="BH382" s="151"/>
      <c r="BI382" s="151"/>
      <c r="BJ382" s="151"/>
      <c r="BK382" s="151"/>
      <c r="BL382" s="152"/>
      <c r="BM382" s="152"/>
      <c r="BN382" s="152"/>
      <c r="BO382" s="152"/>
      <c r="BP382" s="152"/>
      <c r="BQ382" s="152"/>
      <c r="BR382" s="152"/>
      <c r="BS382" s="152"/>
      <c r="BT382" s="152"/>
      <c r="BU382" s="152"/>
      <c r="BV382" s="152"/>
      <c r="BW382" s="152"/>
      <c r="BX382" s="152"/>
      <c r="BY382" s="152"/>
      <c r="BZ382" s="152"/>
      <c r="CA382" s="152"/>
      <c r="CB382" s="152"/>
      <c r="CC382" s="153"/>
      <c r="CD382" s="154"/>
      <c r="CE382" s="155"/>
      <c r="CF382" s="126"/>
      <c r="CG382" s="126"/>
    </row>
    <row r="383" spans="1:86" ht="15.75" hidden="1" thickBot="1" x14ac:dyDescent="0.3"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3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  <c r="AA383" s="52"/>
      <c r="AB383" s="52"/>
      <c r="AC383" s="52"/>
      <c r="AD383" s="52"/>
      <c r="AE383" s="52"/>
      <c r="AF383" s="52"/>
      <c r="AG383" s="52"/>
      <c r="AH383" s="52"/>
      <c r="AI383" s="52"/>
      <c r="AJ383" s="52"/>
      <c r="AK383" s="52"/>
      <c r="AL383" s="52"/>
      <c r="AM383" s="52"/>
      <c r="AN383" s="52"/>
      <c r="AO383" s="52"/>
      <c r="AP383" s="52"/>
      <c r="AQ383" s="52"/>
      <c r="AR383" s="52"/>
      <c r="AS383" s="52"/>
      <c r="AT383" s="52"/>
      <c r="AU383" s="53"/>
      <c r="AV383" s="52"/>
      <c r="AW383" s="52"/>
      <c r="AX383" s="52"/>
      <c r="AY383" s="52"/>
      <c r="AZ383" s="52"/>
      <c r="BA383" s="52"/>
      <c r="BB383" s="52"/>
      <c r="BC383" s="52"/>
      <c r="BD383" s="52"/>
      <c r="BE383" s="52"/>
      <c r="BF383" s="52"/>
      <c r="BG383" s="52"/>
      <c r="BH383" s="52"/>
      <c r="BI383" s="52"/>
      <c r="BJ383" s="52"/>
      <c r="CB383" s="15"/>
    </row>
    <row r="384" spans="1:86" ht="15.75" hidden="1" thickBot="1" x14ac:dyDescent="0.3">
      <c r="D384" s="52"/>
      <c r="E384" s="52"/>
      <c r="F384" s="52"/>
      <c r="G384" s="52"/>
      <c r="H384" s="52"/>
      <c r="I384" s="52"/>
      <c r="J384" s="52"/>
      <c r="K384" s="52"/>
      <c r="L384" s="52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2"/>
      <c r="AD384" s="52"/>
      <c r="AE384" s="53"/>
      <c r="AF384" s="52"/>
      <c r="AG384" s="52"/>
      <c r="AH384" s="52"/>
      <c r="AI384" s="52"/>
      <c r="AJ384" s="52"/>
      <c r="AK384" s="52"/>
      <c r="AL384" s="52"/>
      <c r="AM384" s="52"/>
      <c r="AN384" s="52"/>
      <c r="AO384" s="52"/>
      <c r="AP384" s="52"/>
      <c r="AQ384" s="52"/>
      <c r="AR384" s="52"/>
      <c r="AS384" s="52"/>
      <c r="AT384" s="52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  <c r="BI384" s="53"/>
      <c r="BJ384" s="53"/>
    </row>
    <row r="385" spans="1:79" ht="15.75" hidden="1" thickBot="1" x14ac:dyDescent="0.3">
      <c r="C385" s="54"/>
      <c r="D385" s="52"/>
      <c r="E385" s="52"/>
      <c r="F385" s="52"/>
      <c r="G385" s="52"/>
      <c r="H385" s="52"/>
      <c r="I385" s="52"/>
      <c r="J385" s="52"/>
      <c r="K385" s="52"/>
      <c r="L385" s="52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2"/>
      <c r="AE385" s="52"/>
      <c r="AF385" s="52"/>
      <c r="AG385" s="52"/>
      <c r="AH385" s="52"/>
      <c r="AI385" s="52"/>
      <c r="AJ385" s="52"/>
      <c r="AK385" s="52"/>
      <c r="AL385" s="52"/>
      <c r="AM385" s="52"/>
      <c r="AN385" s="52"/>
      <c r="AO385" s="52"/>
      <c r="AP385" s="52"/>
      <c r="AQ385" s="52"/>
      <c r="AR385" s="52"/>
      <c r="AS385" s="52"/>
      <c r="AT385" s="52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  <c r="BI385" s="53"/>
      <c r="BJ385" s="53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</row>
    <row r="386" spans="1:79" ht="15.75" hidden="1" thickBot="1" x14ac:dyDescent="0.3">
      <c r="C386" s="54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  <c r="AA386" s="52"/>
      <c r="AB386" s="52"/>
      <c r="AC386" s="52"/>
      <c r="AD386" s="52"/>
      <c r="AE386" s="52"/>
      <c r="AF386" s="52"/>
      <c r="AG386" s="52"/>
      <c r="AH386" s="52"/>
      <c r="AI386" s="52"/>
      <c r="AJ386" s="52"/>
      <c r="AK386" s="52"/>
      <c r="AL386" s="52"/>
      <c r="AM386" s="52"/>
      <c r="AN386" s="52"/>
      <c r="AO386" s="52"/>
      <c r="AP386" s="52"/>
      <c r="AQ386" s="52"/>
      <c r="AR386" s="52"/>
      <c r="AS386" s="52"/>
      <c r="AT386" s="52"/>
      <c r="AU386" s="52"/>
      <c r="AV386" s="52"/>
      <c r="AW386" s="52"/>
      <c r="AX386" s="52"/>
      <c r="AY386" s="52"/>
      <c r="AZ386" s="52"/>
      <c r="BA386" s="52"/>
      <c r="BB386" s="52"/>
      <c r="BC386" s="52"/>
      <c r="BD386" s="52"/>
      <c r="BE386" s="52"/>
      <c r="BF386" s="52"/>
      <c r="BG386" s="52"/>
      <c r="BH386" s="52"/>
      <c r="BI386" s="52"/>
      <c r="BJ386" s="52"/>
    </row>
    <row r="387" spans="1:79" ht="12.75" hidden="1" customHeight="1" x14ac:dyDescent="0.3">
      <c r="C387" s="54"/>
      <c r="D387" s="492"/>
      <c r="E387" s="492"/>
      <c r="F387" s="492"/>
      <c r="G387" s="492"/>
      <c r="H387" s="55"/>
      <c r="I387" s="55"/>
      <c r="J387" s="55"/>
      <c r="K387" s="55"/>
      <c r="L387" s="55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  <c r="AA387" s="52"/>
      <c r="AB387" s="52"/>
      <c r="AC387" s="52"/>
      <c r="AD387" s="52"/>
      <c r="AE387" s="492"/>
      <c r="AF387" s="492"/>
      <c r="AG387" s="492"/>
      <c r="AH387" s="492"/>
      <c r="AI387" s="492"/>
      <c r="AJ387" s="492"/>
      <c r="AK387" s="492"/>
      <c r="AL387" s="492"/>
      <c r="AM387" s="492"/>
      <c r="AN387" s="492"/>
      <c r="AO387" s="492"/>
      <c r="AP387" s="492"/>
      <c r="AQ387" s="492"/>
      <c r="AR387" s="492"/>
      <c r="AS387" s="492"/>
      <c r="AT387" s="492"/>
      <c r="AU387" s="492"/>
      <c r="AV387" s="97"/>
      <c r="AW387" s="97"/>
      <c r="AX387" s="97"/>
      <c r="AY387" s="97"/>
      <c r="AZ387" s="97"/>
      <c r="BA387" s="97"/>
      <c r="BB387" s="97"/>
      <c r="BC387" s="97"/>
      <c r="BD387" s="97"/>
      <c r="BE387" s="97"/>
      <c r="BF387" s="97"/>
      <c r="BG387" s="97"/>
      <c r="BH387" s="97"/>
      <c r="BI387" s="97"/>
      <c r="BJ387" s="97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</row>
    <row r="388" spans="1:79" ht="15.75" hidden="1" thickBot="1" x14ac:dyDescent="0.3">
      <c r="C388" s="54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  <c r="AA388" s="52"/>
      <c r="AB388" s="52"/>
      <c r="AC388" s="52"/>
      <c r="AD388" s="52"/>
      <c r="AE388" s="52"/>
      <c r="AF388" s="52"/>
      <c r="AG388" s="52"/>
      <c r="AH388" s="52"/>
      <c r="AI388" s="52"/>
      <c r="AJ388" s="52"/>
      <c r="AK388" s="52"/>
      <c r="AL388" s="52"/>
      <c r="AM388" s="52"/>
      <c r="AN388" s="52"/>
      <c r="AO388" s="52"/>
      <c r="AP388" s="52"/>
      <c r="AQ388" s="52"/>
      <c r="AR388" s="52"/>
      <c r="AS388" s="52"/>
      <c r="AT388" s="52"/>
      <c r="AU388" s="52"/>
      <c r="AV388" s="52"/>
      <c r="AW388" s="52"/>
      <c r="AX388" s="52"/>
      <c r="AY388" s="52"/>
      <c r="AZ388" s="52"/>
      <c r="BA388" s="52"/>
      <c r="BB388" s="52"/>
      <c r="BC388" s="52"/>
      <c r="BD388" s="52"/>
      <c r="BE388" s="52"/>
      <c r="BF388" s="52"/>
      <c r="BG388" s="52"/>
      <c r="BH388" s="52"/>
      <c r="BI388" s="52"/>
      <c r="BJ388" s="52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</row>
    <row r="389" spans="1:79" ht="15.75" hidden="1" thickBot="1" x14ac:dyDescent="0.3"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  <c r="AA389" s="52"/>
      <c r="AB389" s="52"/>
      <c r="AC389" s="52"/>
      <c r="AD389" s="52"/>
      <c r="AE389" s="52"/>
      <c r="AF389" s="52"/>
      <c r="AG389" s="52"/>
      <c r="AH389" s="52"/>
      <c r="AI389" s="52"/>
      <c r="AJ389" s="52"/>
      <c r="AK389" s="52"/>
      <c r="AL389" s="52"/>
      <c r="AM389" s="52"/>
      <c r="AN389" s="52"/>
      <c r="AO389" s="52"/>
      <c r="AP389" s="52"/>
      <c r="AQ389" s="52"/>
      <c r="AR389" s="52"/>
      <c r="AS389" s="52"/>
      <c r="AT389" s="52"/>
      <c r="AU389" s="52"/>
      <c r="AV389" s="52"/>
      <c r="AW389" s="52"/>
      <c r="AX389" s="52"/>
      <c r="AY389" s="52"/>
      <c r="AZ389" s="52"/>
      <c r="BA389" s="52"/>
      <c r="BB389" s="52"/>
      <c r="BC389" s="52"/>
      <c r="BD389" s="52"/>
      <c r="BE389" s="52"/>
      <c r="BF389" s="52"/>
      <c r="BG389" s="52"/>
      <c r="BH389" s="52"/>
      <c r="BI389" s="52"/>
      <c r="BJ389" s="52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</row>
    <row r="390" spans="1:79" ht="15.75" hidden="1" thickBot="1" x14ac:dyDescent="0.3">
      <c r="D390" s="52"/>
      <c r="E390" s="52"/>
      <c r="F390" s="52"/>
      <c r="G390" s="52"/>
      <c r="H390" s="52"/>
      <c r="I390" s="52"/>
      <c r="J390" s="52"/>
      <c r="K390" s="52"/>
      <c r="L390" s="52"/>
      <c r="M390" s="510"/>
      <c r="N390" s="510"/>
      <c r="O390" s="510"/>
      <c r="P390" s="510"/>
      <c r="Q390" s="510"/>
      <c r="R390" s="510"/>
      <c r="S390" s="98"/>
      <c r="T390" s="98"/>
      <c r="U390" s="98"/>
      <c r="V390" s="98"/>
      <c r="W390" s="98"/>
      <c r="X390" s="98"/>
      <c r="Y390" s="98"/>
      <c r="Z390" s="98"/>
      <c r="AA390" s="98"/>
      <c r="AB390" s="98"/>
      <c r="AC390" s="58"/>
      <c r="AD390" s="58"/>
      <c r="AE390" s="52"/>
      <c r="AF390" s="52"/>
      <c r="AG390" s="52"/>
      <c r="AH390" s="52"/>
      <c r="AI390" s="52"/>
      <c r="AJ390" s="52"/>
      <c r="AK390" s="52"/>
      <c r="AL390" s="52"/>
      <c r="AM390" s="52"/>
      <c r="AN390" s="52"/>
      <c r="AO390" s="52"/>
      <c r="AP390" s="52"/>
      <c r="AQ390" s="52"/>
      <c r="AR390" s="52"/>
      <c r="AS390" s="52"/>
      <c r="AT390" s="52"/>
      <c r="AU390" s="52"/>
      <c r="AV390" s="52"/>
      <c r="AW390" s="52"/>
      <c r="AX390" s="52"/>
      <c r="AY390" s="52"/>
      <c r="AZ390" s="52"/>
      <c r="BA390" s="52"/>
      <c r="BB390" s="52"/>
      <c r="BC390" s="52"/>
      <c r="BD390" s="52"/>
      <c r="BE390" s="52"/>
      <c r="BF390" s="52"/>
      <c r="BG390" s="52"/>
      <c r="BH390" s="52"/>
      <c r="BI390" s="52"/>
      <c r="BJ390" s="52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</row>
    <row r="391" spans="1:79" ht="15.75" hidden="1" thickBot="1" x14ac:dyDescent="0.3">
      <c r="D391" s="52"/>
      <c r="E391" s="52"/>
      <c r="F391" s="52"/>
      <c r="G391" s="52"/>
      <c r="H391" s="52"/>
      <c r="I391" s="52"/>
      <c r="J391" s="52"/>
      <c r="K391" s="52"/>
      <c r="L391" s="52"/>
      <c r="M391" s="510"/>
      <c r="N391" s="510"/>
      <c r="O391" s="510"/>
      <c r="P391" s="510"/>
      <c r="Q391" s="510"/>
      <c r="R391" s="510"/>
      <c r="S391" s="98"/>
      <c r="T391" s="98"/>
      <c r="U391" s="98"/>
      <c r="V391" s="98"/>
      <c r="W391" s="98"/>
      <c r="X391" s="98"/>
      <c r="Y391" s="98"/>
      <c r="Z391" s="98"/>
      <c r="AA391" s="98"/>
      <c r="AB391" s="98"/>
      <c r="AC391" s="58"/>
      <c r="AD391" s="58"/>
      <c r="AE391" s="52"/>
      <c r="AF391" s="52"/>
      <c r="AG391" s="52"/>
      <c r="AH391" s="52"/>
      <c r="AI391" s="52"/>
      <c r="AJ391" s="52"/>
      <c r="AK391" s="52"/>
      <c r="AL391" s="52"/>
      <c r="AM391" s="52"/>
      <c r="AN391" s="52"/>
      <c r="AO391" s="52"/>
      <c r="AP391" s="52"/>
      <c r="AQ391" s="52"/>
      <c r="AR391" s="52"/>
      <c r="AS391" s="52"/>
      <c r="AT391" s="52"/>
      <c r="AU391" s="52"/>
      <c r="AV391" s="52"/>
      <c r="AW391" s="52"/>
      <c r="AX391" s="52"/>
      <c r="AY391" s="52"/>
      <c r="AZ391" s="52"/>
      <c r="BA391" s="52"/>
      <c r="BB391" s="52"/>
      <c r="BC391" s="52"/>
      <c r="BD391" s="52"/>
      <c r="BE391" s="52"/>
      <c r="BF391" s="52"/>
      <c r="BG391" s="52"/>
      <c r="BH391" s="52"/>
      <c r="BI391" s="52"/>
      <c r="BJ391" s="52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</row>
    <row r="392" spans="1:79" ht="15.75" hidden="1" thickBot="1" x14ac:dyDescent="0.3"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  <c r="AA392" s="52"/>
      <c r="AB392" s="52"/>
      <c r="AC392" s="52"/>
      <c r="AD392" s="52"/>
      <c r="AE392" s="52"/>
      <c r="AF392" s="52"/>
      <c r="AG392" s="52"/>
      <c r="AH392" s="52"/>
      <c r="AI392" s="52"/>
      <c r="AJ392" s="52"/>
      <c r="AK392" s="52"/>
      <c r="AL392" s="52"/>
      <c r="AM392" s="52"/>
      <c r="AN392" s="52"/>
      <c r="AO392" s="52"/>
      <c r="AP392" s="52"/>
      <c r="AQ392" s="52"/>
      <c r="AR392" s="52"/>
      <c r="AS392" s="52"/>
      <c r="AT392" s="52"/>
      <c r="AU392" s="52"/>
      <c r="AV392" s="52"/>
      <c r="AW392" s="52"/>
      <c r="AX392" s="52"/>
      <c r="AY392" s="52"/>
      <c r="AZ392" s="52"/>
      <c r="BA392" s="52"/>
      <c r="BB392" s="52"/>
      <c r="BC392" s="52"/>
      <c r="BD392" s="52"/>
      <c r="BE392" s="52"/>
      <c r="BF392" s="52"/>
      <c r="BG392" s="52"/>
      <c r="BH392" s="52"/>
      <c r="BI392" s="52"/>
      <c r="BJ392" s="52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</row>
    <row r="393" spans="1:79" ht="15.75" hidden="1" thickBot="1" x14ac:dyDescent="0.3"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  <c r="AA393" s="52"/>
      <c r="AB393" s="52"/>
      <c r="AC393" s="52"/>
      <c r="AD393" s="52"/>
      <c r="AE393" s="52"/>
      <c r="AF393" s="52"/>
      <c r="AG393" s="52"/>
      <c r="AH393" s="52"/>
      <c r="AI393" s="52"/>
      <c r="AJ393" s="52"/>
      <c r="AK393" s="52"/>
      <c r="AL393" s="52"/>
      <c r="AM393" s="52"/>
      <c r="AN393" s="52"/>
      <c r="AO393" s="52"/>
      <c r="AP393" s="52"/>
      <c r="AQ393" s="52"/>
      <c r="AR393" s="52"/>
      <c r="AS393" s="52"/>
      <c r="AT393" s="52"/>
      <c r="AU393" s="52"/>
      <c r="AV393" s="52"/>
      <c r="AW393" s="52"/>
      <c r="AX393" s="52"/>
      <c r="AY393" s="52"/>
      <c r="AZ393" s="52"/>
      <c r="BA393" s="52"/>
      <c r="BB393" s="52"/>
      <c r="BC393" s="52"/>
      <c r="BD393" s="52"/>
      <c r="BE393" s="52"/>
      <c r="BF393" s="52"/>
      <c r="BG393" s="52"/>
      <c r="BH393" s="52"/>
      <c r="BI393" s="52"/>
      <c r="BJ393" s="52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</row>
    <row r="394" spans="1:79" ht="15.75" hidden="1" thickBot="1" x14ac:dyDescent="0.3"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  <c r="AA394" s="52"/>
      <c r="AB394" s="52"/>
      <c r="AC394" s="52"/>
      <c r="AD394" s="52"/>
      <c r="AE394" s="52"/>
      <c r="AF394" s="52"/>
      <c r="AG394" s="52"/>
      <c r="AH394" s="52"/>
      <c r="AI394" s="52"/>
      <c r="AJ394" s="52"/>
      <c r="AK394" s="52"/>
      <c r="AL394" s="52"/>
      <c r="AM394" s="52"/>
      <c r="AN394" s="52"/>
      <c r="AO394" s="52"/>
      <c r="AP394" s="52"/>
      <c r="AQ394" s="52"/>
      <c r="AR394" s="52"/>
      <c r="AS394" s="52"/>
      <c r="AT394" s="52"/>
      <c r="AU394" s="52"/>
      <c r="AV394" s="52"/>
      <c r="AW394" s="52"/>
      <c r="AX394" s="52"/>
      <c r="AY394" s="52"/>
      <c r="AZ394" s="52"/>
      <c r="BA394" s="52"/>
      <c r="BB394" s="52"/>
      <c r="BC394" s="52"/>
      <c r="BD394" s="52"/>
      <c r="BE394" s="52"/>
      <c r="BF394" s="52"/>
      <c r="BG394" s="52"/>
      <c r="BH394" s="52"/>
      <c r="BI394" s="52"/>
      <c r="BJ394" s="52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</row>
    <row r="395" spans="1:79" ht="15.75" hidden="1" thickBot="1" x14ac:dyDescent="0.3"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2"/>
      <c r="AL395" s="52"/>
      <c r="AM395" s="52"/>
      <c r="AN395" s="52"/>
      <c r="AO395" s="52"/>
      <c r="AP395" s="52"/>
      <c r="AQ395" s="52"/>
      <c r="AR395" s="52"/>
      <c r="AS395" s="52"/>
      <c r="AT395" s="52"/>
      <c r="AU395" s="52"/>
      <c r="AV395" s="52"/>
      <c r="AW395" s="52"/>
      <c r="AX395" s="52"/>
      <c r="AY395" s="52"/>
      <c r="AZ395" s="52"/>
      <c r="BA395" s="52"/>
      <c r="BB395" s="52"/>
      <c r="BC395" s="52"/>
      <c r="BD395" s="52"/>
      <c r="BE395" s="52"/>
      <c r="BF395" s="52"/>
      <c r="BG395" s="52"/>
      <c r="BH395" s="52"/>
      <c r="BI395" s="52"/>
      <c r="BJ395" s="52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</row>
    <row r="396" spans="1:79" ht="15.75" hidden="1" thickBot="1" x14ac:dyDescent="0.3"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  <c r="AA396" s="52"/>
      <c r="AB396" s="52"/>
      <c r="AC396" s="52"/>
      <c r="AD396" s="52"/>
      <c r="AE396" s="52"/>
      <c r="AF396" s="52"/>
      <c r="AG396" s="52"/>
      <c r="AH396" s="52"/>
      <c r="AI396" s="52"/>
      <c r="AJ396" s="52"/>
      <c r="AK396" s="52"/>
      <c r="AL396" s="52"/>
      <c r="AM396" s="52"/>
      <c r="AN396" s="52"/>
      <c r="AO396" s="52"/>
      <c r="AP396" s="52"/>
      <c r="AQ396" s="52"/>
      <c r="AR396" s="52"/>
      <c r="AS396" s="52"/>
      <c r="AT396" s="52"/>
      <c r="AU396" s="52"/>
      <c r="AV396" s="52"/>
      <c r="AW396" s="52"/>
      <c r="AX396" s="52"/>
      <c r="AY396" s="52"/>
      <c r="AZ396" s="52"/>
      <c r="BA396" s="52"/>
      <c r="BB396" s="52"/>
      <c r="BC396" s="52"/>
      <c r="BD396" s="52"/>
      <c r="BE396" s="52"/>
      <c r="BF396" s="52"/>
      <c r="BG396" s="52"/>
      <c r="BH396" s="52"/>
      <c r="BI396" s="52"/>
      <c r="BJ396" s="52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</row>
    <row r="397" spans="1:79" ht="15.75" hidden="1" thickBot="1" x14ac:dyDescent="0.3"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</row>
    <row r="398" spans="1:79" ht="15.75" hidden="1" thickBot="1" x14ac:dyDescent="0.3"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</row>
    <row r="399" spans="1:79" ht="15.75" hidden="1" thickBot="1" x14ac:dyDescent="0.3"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</row>
    <row r="400" spans="1:79" ht="15.75" thickBot="1" x14ac:dyDescent="0.3">
      <c r="A400" s="277" t="s">
        <v>72</v>
      </c>
      <c r="B400" s="278" t="s">
        <v>169</v>
      </c>
      <c r="C400" s="132"/>
      <c r="D400" s="131"/>
      <c r="E400" s="131"/>
      <c r="F400" s="133"/>
      <c r="G400" s="279">
        <f>SUBTOTAL(109,G8:G378)</f>
        <v>1500000</v>
      </c>
      <c r="H400" s="130">
        <f>SUBTOTAL(109,H8:H378)</f>
        <v>0</v>
      </c>
      <c r="I400" s="130">
        <f t="shared" ref="I400:BT400" si="122">SUBTOTAL(109,I8:I378)</f>
        <v>0</v>
      </c>
      <c r="J400" s="130">
        <f t="shared" si="122"/>
        <v>0</v>
      </c>
      <c r="K400" s="130">
        <f t="shared" si="122"/>
        <v>0</v>
      </c>
      <c r="L400" s="130">
        <f t="shared" si="122"/>
        <v>1500000</v>
      </c>
      <c r="M400" s="130">
        <f t="shared" si="122"/>
        <v>0</v>
      </c>
      <c r="N400" s="130">
        <f t="shared" si="122"/>
        <v>0</v>
      </c>
      <c r="O400" s="130">
        <f t="shared" si="122"/>
        <v>0</v>
      </c>
      <c r="P400" s="130">
        <f t="shared" si="122"/>
        <v>0</v>
      </c>
      <c r="Q400" s="130">
        <f t="shared" si="122"/>
        <v>0</v>
      </c>
      <c r="R400" s="130">
        <f t="shared" si="122"/>
        <v>0</v>
      </c>
      <c r="S400" s="130">
        <f t="shared" si="122"/>
        <v>0</v>
      </c>
      <c r="T400" s="130">
        <f t="shared" si="122"/>
        <v>0</v>
      </c>
      <c r="U400" s="130">
        <f t="shared" si="122"/>
        <v>0</v>
      </c>
      <c r="V400" s="130">
        <f t="shared" si="122"/>
        <v>0</v>
      </c>
      <c r="W400" s="130">
        <f t="shared" si="122"/>
        <v>0</v>
      </c>
      <c r="X400" s="130">
        <f t="shared" si="122"/>
        <v>0</v>
      </c>
      <c r="Y400" s="130">
        <f t="shared" si="122"/>
        <v>0</v>
      </c>
      <c r="Z400" s="130">
        <f t="shared" si="122"/>
        <v>0</v>
      </c>
      <c r="AA400" s="130">
        <f t="shared" si="122"/>
        <v>0</v>
      </c>
      <c r="AB400" s="130">
        <f t="shared" si="122"/>
        <v>0</v>
      </c>
      <c r="AC400" s="130">
        <f t="shared" si="122"/>
        <v>0</v>
      </c>
      <c r="AD400" s="130">
        <f t="shared" si="122"/>
        <v>1500000</v>
      </c>
      <c r="AE400" s="130">
        <f t="shared" si="122"/>
        <v>1121592</v>
      </c>
      <c r="AF400" s="130">
        <f t="shared" si="122"/>
        <v>206000</v>
      </c>
      <c r="AG400" s="130">
        <f t="shared" si="122"/>
        <v>45000</v>
      </c>
      <c r="AH400" s="130">
        <f t="shared" si="122"/>
        <v>0</v>
      </c>
      <c r="AI400" s="130">
        <f t="shared" si="122"/>
        <v>0</v>
      </c>
      <c r="AJ400" s="130">
        <f t="shared" si="122"/>
        <v>0</v>
      </c>
      <c r="AK400" s="130">
        <f t="shared" si="122"/>
        <v>0</v>
      </c>
      <c r="AL400" s="130">
        <f t="shared" si="122"/>
        <v>0</v>
      </c>
      <c r="AM400" s="130">
        <f t="shared" si="122"/>
        <v>0</v>
      </c>
      <c r="AN400" s="130">
        <f t="shared" si="122"/>
        <v>0</v>
      </c>
      <c r="AO400" s="130">
        <f t="shared" si="122"/>
        <v>0</v>
      </c>
      <c r="AP400" s="130">
        <f t="shared" si="122"/>
        <v>0</v>
      </c>
      <c r="AQ400" s="130">
        <f t="shared" si="122"/>
        <v>0</v>
      </c>
      <c r="AR400" s="130">
        <f t="shared" si="122"/>
        <v>0</v>
      </c>
      <c r="AS400" s="130">
        <f t="shared" si="122"/>
        <v>0</v>
      </c>
      <c r="AT400" s="130">
        <f t="shared" si="122"/>
        <v>1372592</v>
      </c>
      <c r="AU400" s="130">
        <f t="shared" si="122"/>
        <v>0</v>
      </c>
      <c r="AV400" s="130">
        <f t="shared" si="122"/>
        <v>0</v>
      </c>
      <c r="AW400" s="130">
        <f t="shared" si="122"/>
        <v>0</v>
      </c>
      <c r="AX400" s="130">
        <f t="shared" si="122"/>
        <v>0</v>
      </c>
      <c r="AY400" s="130">
        <f t="shared" si="122"/>
        <v>0</v>
      </c>
      <c r="AZ400" s="130">
        <f t="shared" si="122"/>
        <v>0</v>
      </c>
      <c r="BA400" s="130">
        <f t="shared" si="122"/>
        <v>0</v>
      </c>
      <c r="BB400" s="130">
        <f t="shared" si="122"/>
        <v>0</v>
      </c>
      <c r="BC400" s="130">
        <f t="shared" si="122"/>
        <v>0</v>
      </c>
      <c r="BD400" s="130">
        <f t="shared" si="122"/>
        <v>0</v>
      </c>
      <c r="BE400" s="130">
        <f t="shared" si="122"/>
        <v>0</v>
      </c>
      <c r="BF400" s="130">
        <f t="shared" si="122"/>
        <v>0</v>
      </c>
      <c r="BG400" s="130">
        <f t="shared" si="122"/>
        <v>0</v>
      </c>
      <c r="BH400" s="130">
        <f t="shared" si="122"/>
        <v>0</v>
      </c>
      <c r="BI400" s="130">
        <f t="shared" si="122"/>
        <v>0</v>
      </c>
      <c r="BJ400" s="130">
        <f t="shared" si="122"/>
        <v>0</v>
      </c>
      <c r="BK400" s="130">
        <f t="shared" si="122"/>
        <v>0</v>
      </c>
      <c r="BL400" s="130">
        <f t="shared" si="122"/>
        <v>1372592</v>
      </c>
      <c r="BM400" s="130">
        <f t="shared" si="122"/>
        <v>0</v>
      </c>
      <c r="BN400" s="130">
        <f t="shared" si="122"/>
        <v>0</v>
      </c>
      <c r="BO400" s="130">
        <f t="shared" si="122"/>
        <v>0</v>
      </c>
      <c r="BP400" s="130">
        <f t="shared" si="122"/>
        <v>0</v>
      </c>
      <c r="BQ400" s="130">
        <f t="shared" si="122"/>
        <v>0</v>
      </c>
      <c r="BR400" s="130">
        <f t="shared" si="122"/>
        <v>0</v>
      </c>
      <c r="BS400" s="130">
        <f t="shared" si="122"/>
        <v>0</v>
      </c>
      <c r="BT400" s="130">
        <f t="shared" si="122"/>
        <v>0</v>
      </c>
      <c r="BU400" s="130">
        <f t="shared" ref="BU400:BZ400" si="123">SUBTOTAL(109,BU8:BU378)</f>
        <v>0</v>
      </c>
      <c r="BV400" s="130">
        <f t="shared" si="123"/>
        <v>0</v>
      </c>
      <c r="BW400" s="130">
        <f t="shared" si="123"/>
        <v>0</v>
      </c>
      <c r="BX400" s="130">
        <f t="shared" si="123"/>
        <v>0</v>
      </c>
      <c r="BY400" s="130">
        <f t="shared" si="123"/>
        <v>0</v>
      </c>
      <c r="BZ400" s="133">
        <f t="shared" si="123"/>
        <v>0</v>
      </c>
      <c r="CA400" s="8"/>
    </row>
    <row r="401" spans="1:79" ht="15.75" thickBot="1" x14ac:dyDescent="0.3">
      <c r="A401" s="277" t="s">
        <v>72</v>
      </c>
      <c r="B401" s="278" t="s">
        <v>182</v>
      </c>
      <c r="C401" s="132"/>
      <c r="D401" s="131"/>
      <c r="E401" s="131"/>
      <c r="F401" s="133"/>
      <c r="G401" s="279">
        <f t="shared" ref="G401:R401" si="124">SUMPRODUCT((MONTH($B$8:$B$375)=1)*G$8:G$375)</f>
        <v>1250000</v>
      </c>
      <c r="H401" s="130">
        <f t="shared" si="124"/>
        <v>0</v>
      </c>
      <c r="I401" s="130">
        <f t="shared" si="124"/>
        <v>0</v>
      </c>
      <c r="J401" s="130">
        <f t="shared" si="124"/>
        <v>0</v>
      </c>
      <c r="K401" s="130">
        <f t="shared" si="124"/>
        <v>0</v>
      </c>
      <c r="L401" s="130">
        <f t="shared" si="124"/>
        <v>1250000</v>
      </c>
      <c r="M401" s="130">
        <f t="shared" si="124"/>
        <v>0</v>
      </c>
      <c r="N401" s="130">
        <f t="shared" si="124"/>
        <v>0</v>
      </c>
      <c r="O401" s="130">
        <f t="shared" si="124"/>
        <v>0</v>
      </c>
      <c r="P401" s="130">
        <f t="shared" si="124"/>
        <v>0</v>
      </c>
      <c r="Q401" s="130">
        <f t="shared" si="124"/>
        <v>0</v>
      </c>
      <c r="R401" s="130">
        <f t="shared" si="124"/>
        <v>0</v>
      </c>
      <c r="S401" s="130">
        <v>0</v>
      </c>
      <c r="T401" s="130">
        <v>0</v>
      </c>
      <c r="U401" s="130">
        <v>0</v>
      </c>
      <c r="V401" s="130">
        <v>109000</v>
      </c>
      <c r="W401" s="130">
        <v>137800</v>
      </c>
      <c r="X401" s="130">
        <v>57600</v>
      </c>
      <c r="Y401" s="130">
        <v>0</v>
      </c>
      <c r="Z401" s="130">
        <v>0</v>
      </c>
      <c r="AA401" s="130">
        <f t="shared" ref="AA401:AG401" si="125">SUMPRODUCT((MONTH($B$8:$B$375)=1)*AA$8:AA$375)</f>
        <v>0</v>
      </c>
      <c r="AB401" s="130">
        <f t="shared" si="125"/>
        <v>0</v>
      </c>
      <c r="AC401" s="130">
        <f t="shared" si="125"/>
        <v>0</v>
      </c>
      <c r="AD401" s="130">
        <f t="shared" si="125"/>
        <v>1250000</v>
      </c>
      <c r="AE401" s="130">
        <f t="shared" si="125"/>
        <v>649500</v>
      </c>
      <c r="AF401" s="130">
        <f t="shared" si="125"/>
        <v>253500</v>
      </c>
      <c r="AG401" s="130">
        <f t="shared" si="125"/>
        <v>0</v>
      </c>
      <c r="AH401" s="130">
        <v>0</v>
      </c>
      <c r="AI401" s="130">
        <v>0</v>
      </c>
      <c r="AJ401" s="130">
        <v>0</v>
      </c>
      <c r="AK401" s="130">
        <v>0</v>
      </c>
      <c r="AL401" s="130">
        <v>0</v>
      </c>
      <c r="AM401" s="130">
        <v>0</v>
      </c>
      <c r="AN401" s="133">
        <v>0</v>
      </c>
      <c r="AS401" s="130">
        <f>SUMPRODUCT((MONTH($B$8:$B$375)=1)*AS$8:AS$375)</f>
        <v>0</v>
      </c>
      <c r="AT401" s="130">
        <f>SUMPRODUCT((MONTH($B$8:$B$375)=1)*AT$8:AT$375)</f>
        <v>903000</v>
      </c>
      <c r="AU401" s="130">
        <f>SUMPRODUCT((MONTH($B$8:$B$375)=1)*AU$8:AU$375)</f>
        <v>0</v>
      </c>
      <c r="AV401" s="130">
        <f>SUMPRODUCT((MONTH($B$8:$B$375)=1)*AV$8:AV$375)</f>
        <v>0</v>
      </c>
      <c r="AW401" s="130">
        <f t="shared" ref="AW401:BZ402" si="126">SUMPRODUCT((MONTH($B$8:$B$375)=1)*AW$8:AW$375)</f>
        <v>0</v>
      </c>
      <c r="AX401" s="130">
        <f t="shared" si="126"/>
        <v>0</v>
      </c>
      <c r="AY401" s="130">
        <f t="shared" si="126"/>
        <v>0</v>
      </c>
      <c r="AZ401" s="130">
        <f t="shared" si="126"/>
        <v>0</v>
      </c>
      <c r="BA401" s="130">
        <f t="shared" si="126"/>
        <v>0</v>
      </c>
      <c r="BB401" s="130">
        <f t="shared" si="126"/>
        <v>0</v>
      </c>
      <c r="BC401" s="130">
        <f t="shared" si="126"/>
        <v>0</v>
      </c>
      <c r="BD401" s="130">
        <f t="shared" si="126"/>
        <v>0</v>
      </c>
      <c r="BE401" s="130">
        <f t="shared" si="126"/>
        <v>0</v>
      </c>
      <c r="BF401" s="130">
        <f t="shared" si="126"/>
        <v>0</v>
      </c>
      <c r="BG401" s="130">
        <f t="shared" si="126"/>
        <v>0</v>
      </c>
      <c r="BH401" s="130">
        <f t="shared" si="126"/>
        <v>0</v>
      </c>
      <c r="BI401" s="130">
        <f t="shared" si="126"/>
        <v>0</v>
      </c>
      <c r="BJ401" s="130">
        <f t="shared" si="126"/>
        <v>0</v>
      </c>
      <c r="BK401" s="130">
        <f t="shared" si="126"/>
        <v>0</v>
      </c>
      <c r="BL401" s="130">
        <f t="shared" si="126"/>
        <v>903000</v>
      </c>
      <c r="BM401" s="130">
        <f t="shared" si="126"/>
        <v>0</v>
      </c>
      <c r="BN401" s="130">
        <f t="shared" si="126"/>
        <v>0</v>
      </c>
      <c r="BO401" s="130">
        <f t="shared" si="126"/>
        <v>0</v>
      </c>
      <c r="BP401" s="130">
        <f t="shared" si="126"/>
        <v>0</v>
      </c>
      <c r="BQ401" s="130">
        <f t="shared" si="126"/>
        <v>0</v>
      </c>
      <c r="BR401" s="130">
        <f t="shared" si="126"/>
        <v>0</v>
      </c>
      <c r="BS401" s="130">
        <f t="shared" si="126"/>
        <v>0</v>
      </c>
      <c r="BT401" s="130">
        <f t="shared" si="126"/>
        <v>0</v>
      </c>
      <c r="BU401" s="130">
        <f t="shared" si="126"/>
        <v>0</v>
      </c>
      <c r="BV401" s="130">
        <f t="shared" si="126"/>
        <v>0</v>
      </c>
      <c r="BW401" s="130">
        <f t="shared" si="126"/>
        <v>0</v>
      </c>
      <c r="BX401" s="130">
        <f t="shared" si="126"/>
        <v>0</v>
      </c>
      <c r="BY401" s="130">
        <f t="shared" si="126"/>
        <v>0</v>
      </c>
      <c r="BZ401" s="130">
        <f t="shared" si="126"/>
        <v>0</v>
      </c>
      <c r="CA401" s="8"/>
    </row>
    <row r="402" spans="1:79" ht="15.75" thickBot="1" x14ac:dyDescent="0.3">
      <c r="A402" s="277" t="s">
        <v>72</v>
      </c>
      <c r="B402" s="278" t="s">
        <v>183</v>
      </c>
      <c r="C402" s="132"/>
      <c r="D402" s="131"/>
      <c r="E402" s="131"/>
      <c r="F402" s="133"/>
      <c r="G402" s="279">
        <f t="shared" ref="G402:R402" si="127">SUMPRODUCT((MONTH($B$8:$B$375)=2)*G$8:G$375)</f>
        <v>850000</v>
      </c>
      <c r="H402" s="130">
        <f t="shared" si="127"/>
        <v>0</v>
      </c>
      <c r="I402" s="130">
        <f t="shared" si="127"/>
        <v>0</v>
      </c>
      <c r="J402" s="130">
        <f t="shared" si="127"/>
        <v>0</v>
      </c>
      <c r="K402" s="130">
        <f t="shared" si="127"/>
        <v>0</v>
      </c>
      <c r="L402" s="130">
        <f t="shared" si="127"/>
        <v>850000</v>
      </c>
      <c r="M402" s="130">
        <f t="shared" si="127"/>
        <v>0</v>
      </c>
      <c r="N402" s="130">
        <f t="shared" si="127"/>
        <v>0</v>
      </c>
      <c r="O402" s="130">
        <f t="shared" si="127"/>
        <v>0</v>
      </c>
      <c r="P402" s="130">
        <f t="shared" si="127"/>
        <v>0</v>
      </c>
      <c r="Q402" s="130">
        <f t="shared" si="127"/>
        <v>0</v>
      </c>
      <c r="R402" s="130">
        <f t="shared" si="127"/>
        <v>0</v>
      </c>
      <c r="S402" s="130">
        <f t="shared" ref="S402:AR402" si="128">SUMPRODUCT((MONTH($B$8:$B$375)=1)*S$8:S$375)</f>
        <v>0</v>
      </c>
      <c r="T402" s="130">
        <f t="shared" si="128"/>
        <v>0</v>
      </c>
      <c r="U402" s="130">
        <f t="shared" si="128"/>
        <v>0</v>
      </c>
      <c r="V402" s="130">
        <f t="shared" si="128"/>
        <v>0</v>
      </c>
      <c r="W402" s="130">
        <f t="shared" si="128"/>
        <v>0</v>
      </c>
      <c r="X402" s="130">
        <f t="shared" si="128"/>
        <v>0</v>
      </c>
      <c r="Y402" s="130">
        <f t="shared" si="128"/>
        <v>0</v>
      </c>
      <c r="Z402" s="130">
        <f t="shared" si="128"/>
        <v>0</v>
      </c>
      <c r="AA402" s="130">
        <f t="shared" ref="AA402:AG402" si="129">SUMPRODUCT((MONTH($B$8:$B$375)=2)*AA$8:AA$375)</f>
        <v>0</v>
      </c>
      <c r="AB402" s="130">
        <f t="shared" si="129"/>
        <v>0</v>
      </c>
      <c r="AC402" s="130">
        <f t="shared" si="129"/>
        <v>0</v>
      </c>
      <c r="AD402" s="130">
        <f t="shared" si="129"/>
        <v>850000</v>
      </c>
      <c r="AE402" s="130">
        <f t="shared" si="129"/>
        <v>323400</v>
      </c>
      <c r="AF402" s="130">
        <f t="shared" si="129"/>
        <v>194100</v>
      </c>
      <c r="AG402" s="130">
        <f t="shared" si="129"/>
        <v>0</v>
      </c>
      <c r="AH402" s="130">
        <f t="shared" si="128"/>
        <v>0</v>
      </c>
      <c r="AI402" s="130">
        <f t="shared" si="128"/>
        <v>0</v>
      </c>
      <c r="AJ402" s="130">
        <f t="shared" si="128"/>
        <v>0</v>
      </c>
      <c r="AK402" s="130">
        <f t="shared" si="128"/>
        <v>0</v>
      </c>
      <c r="AL402" s="130">
        <f t="shared" si="128"/>
        <v>0</v>
      </c>
      <c r="AM402" s="130">
        <f t="shared" si="128"/>
        <v>0</v>
      </c>
      <c r="AN402" s="130">
        <f t="shared" si="128"/>
        <v>0</v>
      </c>
      <c r="AO402" s="130">
        <f t="shared" si="128"/>
        <v>0</v>
      </c>
      <c r="AP402" s="130">
        <f t="shared" si="128"/>
        <v>0</v>
      </c>
      <c r="AQ402" s="130">
        <f t="shared" si="128"/>
        <v>0</v>
      </c>
      <c r="AR402" s="130">
        <f t="shared" si="128"/>
        <v>0</v>
      </c>
      <c r="AS402" s="130">
        <f>SUMPRODUCT((MONTH($B$8:$B$375)=2)*AS$8:AS$375)</f>
        <v>0</v>
      </c>
      <c r="AT402" s="130">
        <f>SUMPRODUCT((MONTH($B$8:$B$375)=2)*AT$8:AT$375)</f>
        <v>517500</v>
      </c>
      <c r="AU402" s="130">
        <f>SUMPRODUCT((MONTH($B$8:$B$375)=2)*AU$8:AU$375)</f>
        <v>0</v>
      </c>
      <c r="AV402" s="130">
        <f>SUMPRODUCT((MONTH($B$8:$B$375)=2)*AV$8:AV$375)</f>
        <v>0</v>
      </c>
      <c r="AW402" s="130">
        <f>SUMPRODUCT((MONTH($B$8:$B$375)=2)*AW$8:AW$375)</f>
        <v>0</v>
      </c>
      <c r="AX402" s="130">
        <f t="shared" si="126"/>
        <v>0</v>
      </c>
      <c r="AY402" s="130">
        <f t="shared" si="126"/>
        <v>0</v>
      </c>
      <c r="AZ402" s="130">
        <f t="shared" si="126"/>
        <v>0</v>
      </c>
      <c r="BA402" s="130">
        <f t="shared" si="126"/>
        <v>0</v>
      </c>
      <c r="BB402" s="130">
        <f t="shared" si="126"/>
        <v>0</v>
      </c>
      <c r="BC402" s="130">
        <f t="shared" si="126"/>
        <v>0</v>
      </c>
      <c r="BD402" s="130">
        <f t="shared" si="126"/>
        <v>0</v>
      </c>
      <c r="BE402" s="130">
        <f t="shared" si="126"/>
        <v>0</v>
      </c>
      <c r="BF402" s="130">
        <f t="shared" si="126"/>
        <v>0</v>
      </c>
      <c r="BG402" s="130">
        <f t="shared" si="126"/>
        <v>0</v>
      </c>
      <c r="BH402" s="130">
        <f t="shared" si="126"/>
        <v>0</v>
      </c>
      <c r="BI402" s="130">
        <f t="shared" ref="BI402:BO402" si="130">SUMPRODUCT((MONTH($B$8:$B$375)=2)*BI$8:BI$375)</f>
        <v>0</v>
      </c>
      <c r="BJ402" s="130">
        <f t="shared" si="130"/>
        <v>0</v>
      </c>
      <c r="BK402" s="130">
        <f t="shared" si="130"/>
        <v>0</v>
      </c>
      <c r="BL402" s="130">
        <f t="shared" si="130"/>
        <v>517500</v>
      </c>
      <c r="BM402" s="130">
        <f t="shared" si="130"/>
        <v>0</v>
      </c>
      <c r="BN402" s="130">
        <f t="shared" si="130"/>
        <v>0</v>
      </c>
      <c r="BO402" s="130">
        <f t="shared" si="130"/>
        <v>0</v>
      </c>
      <c r="BP402" s="130">
        <f t="shared" si="126"/>
        <v>0</v>
      </c>
      <c r="BQ402" s="130">
        <f t="shared" si="126"/>
        <v>0</v>
      </c>
      <c r="BR402" s="130">
        <f t="shared" si="126"/>
        <v>0</v>
      </c>
      <c r="BS402" s="130">
        <f t="shared" si="126"/>
        <v>0</v>
      </c>
      <c r="BT402" s="130">
        <f t="shared" si="126"/>
        <v>0</v>
      </c>
      <c r="BU402" s="130">
        <f t="shared" si="126"/>
        <v>0</v>
      </c>
      <c r="BV402" s="130">
        <f t="shared" si="126"/>
        <v>0</v>
      </c>
      <c r="BW402" s="130">
        <f t="shared" si="126"/>
        <v>0</v>
      </c>
      <c r="BX402" s="130">
        <f>SUMPRODUCT((MONTH($B$8:$B$375)=2)*BX$8:BX$375)</f>
        <v>0</v>
      </c>
      <c r="BY402" s="130">
        <f>SUMPRODUCT((MONTH($B$8:$B$375)=2)*BY$8:BY$375)</f>
        <v>0</v>
      </c>
      <c r="BZ402" s="130">
        <f>SUMPRODUCT((MONTH($B$8:$B$375)=2)*BZ$8:BZ$375)</f>
        <v>0</v>
      </c>
      <c r="CA402" s="8"/>
    </row>
    <row r="403" spans="1:79" ht="15.75" thickBot="1" x14ac:dyDescent="0.3">
      <c r="A403" s="277" t="s">
        <v>72</v>
      </c>
      <c r="B403" s="278" t="s">
        <v>184</v>
      </c>
      <c r="C403" s="132"/>
      <c r="D403" s="131"/>
      <c r="E403" s="131"/>
      <c r="F403" s="133"/>
      <c r="G403" s="279">
        <f t="shared" ref="G403:R403" si="131">SUMPRODUCT((MONTH($B$8:$B$375)=3)*G$8:G$375)</f>
        <v>670000</v>
      </c>
      <c r="H403" s="130">
        <f t="shared" si="131"/>
        <v>0</v>
      </c>
      <c r="I403" s="130">
        <f t="shared" si="131"/>
        <v>0</v>
      </c>
      <c r="J403" s="130">
        <f t="shared" si="131"/>
        <v>0</v>
      </c>
      <c r="K403" s="130">
        <f t="shared" si="131"/>
        <v>0</v>
      </c>
      <c r="L403" s="130">
        <f t="shared" si="131"/>
        <v>670000</v>
      </c>
      <c r="M403" s="130">
        <f t="shared" si="131"/>
        <v>0</v>
      </c>
      <c r="N403" s="130">
        <f t="shared" si="131"/>
        <v>0</v>
      </c>
      <c r="O403" s="130">
        <f t="shared" si="131"/>
        <v>0</v>
      </c>
      <c r="P403" s="130">
        <f t="shared" si="131"/>
        <v>0</v>
      </c>
      <c r="Q403" s="130">
        <f t="shared" si="131"/>
        <v>0</v>
      </c>
      <c r="R403" s="130">
        <f t="shared" si="131"/>
        <v>0</v>
      </c>
      <c r="AA403" s="130">
        <f t="shared" ref="AA403:AG403" si="132">SUMPRODUCT((MONTH($B$8:$B$375)=3)*AA$8:AA$375)</f>
        <v>0</v>
      </c>
      <c r="AB403" s="130">
        <f t="shared" si="132"/>
        <v>0</v>
      </c>
      <c r="AC403" s="130">
        <f t="shared" si="132"/>
        <v>0</v>
      </c>
      <c r="AD403" s="130">
        <f t="shared" si="132"/>
        <v>670000</v>
      </c>
      <c r="AE403" s="130">
        <f t="shared" si="132"/>
        <v>436030</v>
      </c>
      <c r="AF403" s="130">
        <f t="shared" si="132"/>
        <v>290000</v>
      </c>
      <c r="AG403" s="130">
        <f t="shared" si="132"/>
        <v>0</v>
      </c>
      <c r="AS403" s="130">
        <f>SUMPRODUCT((MONTH($B$8:$B$375)=3)*AS$8:AS$375)</f>
        <v>0</v>
      </c>
      <c r="AT403" s="130">
        <f>SUMPRODUCT((MONTH($B$8:$B$375)=3)*AT$8:AT$375)</f>
        <v>726030</v>
      </c>
      <c r="AU403" s="130">
        <f>SUMPRODUCT((MONTH($B$8:$B$375)=3)*AU$8:AU$375)</f>
        <v>0</v>
      </c>
      <c r="AV403" s="130">
        <f>SUMPRODUCT((MONTH($B$8:$B$375)=3)*AV$8:AV$375)</f>
        <v>0</v>
      </c>
      <c r="AW403" s="130">
        <f>SUMPRODUCT((MONTH($B$8:$B$375)=3)*AW$8:AW$375)</f>
        <v>0</v>
      </c>
      <c r="BI403" s="130">
        <f t="shared" ref="BI403:BO403" si="133">SUMPRODUCT((MONTH($B$8:$B$375)=3)*BI$8:BI$375)</f>
        <v>0</v>
      </c>
      <c r="BJ403" s="130">
        <f t="shared" si="133"/>
        <v>0</v>
      </c>
      <c r="BK403" s="130">
        <f t="shared" si="133"/>
        <v>0</v>
      </c>
      <c r="BL403" s="130">
        <f t="shared" si="133"/>
        <v>726030</v>
      </c>
      <c r="BM403" s="130">
        <f t="shared" si="133"/>
        <v>0</v>
      </c>
      <c r="BN403" s="130">
        <f t="shared" si="133"/>
        <v>0</v>
      </c>
      <c r="BO403" s="130">
        <f t="shared" si="133"/>
        <v>0</v>
      </c>
      <c r="BP403" s="8"/>
      <c r="BQ403" s="8"/>
      <c r="BR403" s="8"/>
      <c r="BS403" s="8"/>
      <c r="BT403" s="8"/>
      <c r="BU403" s="8"/>
      <c r="BV403" s="8"/>
      <c r="BW403" s="8"/>
      <c r="BX403" s="130">
        <f>SUMPRODUCT((MONTH($B$8:$B$375)=3)*BX$8:BX$375)</f>
        <v>0</v>
      </c>
      <c r="BY403" s="130">
        <f>SUMPRODUCT((MONTH($B$8:$B$375)=3)*BY$8:BY$375)</f>
        <v>0</v>
      </c>
      <c r="BZ403" s="130">
        <f>SUMPRODUCT((MONTH($B$8:$B$375)=3)*BZ$8:BZ$375)</f>
        <v>0</v>
      </c>
      <c r="CA403" s="8"/>
    </row>
    <row r="404" spans="1:79" ht="15.75" thickBot="1" x14ac:dyDescent="0.3">
      <c r="A404" s="277" t="s">
        <v>72</v>
      </c>
      <c r="B404" s="278" t="s">
        <v>185</v>
      </c>
      <c r="C404" s="132"/>
      <c r="D404" s="131"/>
      <c r="E404" s="131"/>
      <c r="F404" s="133"/>
      <c r="G404" s="279">
        <f t="shared" ref="G404:R404" si="134">SUMPRODUCT((MONTH($B$8:$B$375)=4)*G$8:G$375)</f>
        <v>1050000</v>
      </c>
      <c r="H404" s="130">
        <f t="shared" si="134"/>
        <v>0</v>
      </c>
      <c r="I404" s="130">
        <f t="shared" si="134"/>
        <v>0</v>
      </c>
      <c r="J404" s="130">
        <f t="shared" si="134"/>
        <v>0</v>
      </c>
      <c r="K404" s="130">
        <f t="shared" si="134"/>
        <v>0</v>
      </c>
      <c r="L404" s="130">
        <f t="shared" si="134"/>
        <v>1050000</v>
      </c>
      <c r="M404" s="130">
        <f t="shared" si="134"/>
        <v>0</v>
      </c>
      <c r="N404" s="130">
        <f t="shared" si="134"/>
        <v>0</v>
      </c>
      <c r="O404" s="130">
        <f t="shared" si="134"/>
        <v>0</v>
      </c>
      <c r="P404" s="130">
        <f t="shared" si="134"/>
        <v>0</v>
      </c>
      <c r="Q404" s="130">
        <f t="shared" si="134"/>
        <v>0</v>
      </c>
      <c r="R404" s="130">
        <f t="shared" si="134"/>
        <v>0</v>
      </c>
      <c r="AA404" s="130">
        <f t="shared" ref="AA404:AG404" si="135">SUMPRODUCT((MONTH($B$8:$B$375)=4)*AA$8:AA$375)</f>
        <v>0</v>
      </c>
      <c r="AB404" s="130">
        <f t="shared" si="135"/>
        <v>0</v>
      </c>
      <c r="AC404" s="130">
        <f t="shared" si="135"/>
        <v>0</v>
      </c>
      <c r="AD404" s="130">
        <f t="shared" si="135"/>
        <v>1050000</v>
      </c>
      <c r="AE404" s="130">
        <f t="shared" si="135"/>
        <v>1013690</v>
      </c>
      <c r="AF404" s="130">
        <f t="shared" si="135"/>
        <v>329500</v>
      </c>
      <c r="AG404" s="130">
        <f t="shared" si="135"/>
        <v>0</v>
      </c>
      <c r="AS404" s="130">
        <f>SUMPRODUCT((MONTH($B$8:$B$375)=4)*AS$8:AS$375)</f>
        <v>0</v>
      </c>
      <c r="AT404" s="130">
        <f>SUMPRODUCT((MONTH($B$8:$B$375)=4)*AT$8:AT$375)</f>
        <v>1343190</v>
      </c>
      <c r="AU404" s="130">
        <f>SUMPRODUCT((MONTH($B$8:$B$375)=4)*AU$8:AU$375)</f>
        <v>0</v>
      </c>
      <c r="AV404" s="130">
        <f>SUMPRODUCT((MONTH($B$8:$B$375)=4)*AV$8:AV$375)</f>
        <v>0</v>
      </c>
      <c r="AW404" s="130">
        <f>SUMPRODUCT((MONTH($B$8:$B$375)=4)*AW$8:AW$375)</f>
        <v>0</v>
      </c>
      <c r="BI404" s="130">
        <f t="shared" ref="BI404:BO404" si="136">SUMPRODUCT((MONTH($B$8:$B$375)=4)*BI$8:BI$375)</f>
        <v>0</v>
      </c>
      <c r="BJ404" s="130">
        <f t="shared" si="136"/>
        <v>0</v>
      </c>
      <c r="BK404" s="130">
        <f t="shared" si="136"/>
        <v>0</v>
      </c>
      <c r="BL404" s="130">
        <f t="shared" si="136"/>
        <v>1343190</v>
      </c>
      <c r="BM404" s="130">
        <f t="shared" si="136"/>
        <v>0</v>
      </c>
      <c r="BN404" s="130">
        <f t="shared" si="136"/>
        <v>0</v>
      </c>
      <c r="BO404" s="130">
        <f t="shared" si="136"/>
        <v>0</v>
      </c>
      <c r="BP404" s="8"/>
      <c r="BQ404" s="8"/>
      <c r="BR404" s="8"/>
      <c r="BS404" s="8"/>
      <c r="BT404" s="8"/>
      <c r="BU404" s="8"/>
      <c r="BV404" s="8"/>
      <c r="BW404" s="8"/>
      <c r="BX404" s="130">
        <f>SUMPRODUCT((MONTH($B$8:$B$375)=4)*BX$8:BX$375)</f>
        <v>0</v>
      </c>
      <c r="BY404" s="130">
        <f>SUMPRODUCT((MONTH($B$8:$B$375)=4)*BY$8:BY$375)</f>
        <v>0</v>
      </c>
      <c r="BZ404" s="130">
        <f>SUMPRODUCT((MONTH($B$8:$B$375)=4)*BZ$8:BZ$375)</f>
        <v>0</v>
      </c>
      <c r="CA404" s="8"/>
    </row>
    <row r="405" spans="1:79" ht="15.75" thickBot="1" x14ac:dyDescent="0.3">
      <c r="A405" s="277" t="s">
        <v>72</v>
      </c>
      <c r="B405" s="278" t="s">
        <v>186</v>
      </c>
      <c r="C405" s="132"/>
      <c r="D405" s="131"/>
      <c r="E405" s="131"/>
      <c r="F405" s="133"/>
      <c r="G405" s="279">
        <f t="shared" ref="G405:R405" si="137">SUMPRODUCT((MONTH($B$8:$B$375)=5)*G$8:G$375)</f>
        <v>1100000</v>
      </c>
      <c r="H405" s="130">
        <f t="shared" si="137"/>
        <v>0</v>
      </c>
      <c r="I405" s="130">
        <f t="shared" si="137"/>
        <v>0</v>
      </c>
      <c r="J405" s="130">
        <f t="shared" si="137"/>
        <v>0</v>
      </c>
      <c r="K405" s="130">
        <f t="shared" si="137"/>
        <v>0</v>
      </c>
      <c r="L405" s="130">
        <f t="shared" si="137"/>
        <v>1100000</v>
      </c>
      <c r="M405" s="130">
        <f t="shared" si="137"/>
        <v>0</v>
      </c>
      <c r="N405" s="130">
        <f t="shared" si="137"/>
        <v>0</v>
      </c>
      <c r="O405" s="130">
        <f t="shared" si="137"/>
        <v>0</v>
      </c>
      <c r="P405" s="130">
        <f t="shared" si="137"/>
        <v>0</v>
      </c>
      <c r="Q405" s="130">
        <f t="shared" si="137"/>
        <v>0</v>
      </c>
      <c r="R405" s="130">
        <f t="shared" si="137"/>
        <v>0</v>
      </c>
      <c r="AA405" s="130">
        <f t="shared" ref="AA405:AG405" si="138">SUMPRODUCT((MONTH($B$8:$B$375)=5)*AA$8:AA$375)</f>
        <v>0</v>
      </c>
      <c r="AB405" s="130">
        <f t="shared" si="138"/>
        <v>0</v>
      </c>
      <c r="AC405" s="130">
        <f t="shared" si="138"/>
        <v>0</v>
      </c>
      <c r="AD405" s="130">
        <f t="shared" si="138"/>
        <v>1100000</v>
      </c>
      <c r="AE405" s="130">
        <f t="shared" si="138"/>
        <v>1016250</v>
      </c>
      <c r="AF405" s="130">
        <f t="shared" si="138"/>
        <v>282000</v>
      </c>
      <c r="AG405" s="130">
        <f t="shared" si="138"/>
        <v>15000</v>
      </c>
      <c r="AS405" s="130">
        <f>SUMPRODUCT((MONTH($B$8:$B$375)=5)*AS$8:AS$375)</f>
        <v>0</v>
      </c>
      <c r="AT405" s="130">
        <f>SUMPRODUCT((MONTH($B$8:$B$375)=5)*AT$8:AT$375)</f>
        <v>1313250</v>
      </c>
      <c r="AU405" s="130">
        <f>SUMPRODUCT((MONTH($B$8:$B$375)=5)*AU$8:AU$375)</f>
        <v>0</v>
      </c>
      <c r="AV405" s="130">
        <f>SUMPRODUCT((MONTH($B$8:$B$375)=5)*AV$8:AV$375)</f>
        <v>0</v>
      </c>
      <c r="AW405" s="130">
        <f>SUMPRODUCT((MONTH($B$8:$B$375)=5)*AW$8:AW$375)</f>
        <v>0</v>
      </c>
      <c r="BI405" s="130">
        <f t="shared" ref="BI405:BO405" si="139">SUMPRODUCT((MONTH($B$8:$B$375)=5)*BI$8:BI$375)</f>
        <v>0</v>
      </c>
      <c r="BJ405" s="130">
        <f t="shared" si="139"/>
        <v>0</v>
      </c>
      <c r="BK405" s="130">
        <f t="shared" si="139"/>
        <v>0</v>
      </c>
      <c r="BL405" s="130">
        <f t="shared" si="139"/>
        <v>1313250</v>
      </c>
      <c r="BM405" s="130">
        <f t="shared" si="139"/>
        <v>0</v>
      </c>
      <c r="BN405" s="130">
        <f t="shared" si="139"/>
        <v>0</v>
      </c>
      <c r="BO405" s="130">
        <f t="shared" si="139"/>
        <v>0</v>
      </c>
      <c r="BP405" s="8"/>
      <c r="BQ405" s="8"/>
      <c r="BR405" s="8"/>
      <c r="BS405" s="8"/>
      <c r="BT405" s="8"/>
      <c r="BU405" s="8"/>
      <c r="BV405" s="8"/>
      <c r="BW405" s="8"/>
      <c r="BX405" s="130">
        <f>SUMPRODUCT((MONTH($B$8:$B$375)=5)*BX$8:BX$375)</f>
        <v>0</v>
      </c>
      <c r="BY405" s="130">
        <f>SUMPRODUCT((MONTH($B$8:$B$375)=5)*BY$8:BY$375)</f>
        <v>0</v>
      </c>
      <c r="BZ405" s="130">
        <f>SUMPRODUCT((MONTH($B$8:$B$375)=5)*BZ$8:BZ$375)</f>
        <v>0</v>
      </c>
      <c r="CA405" s="8"/>
    </row>
    <row r="406" spans="1:79" ht="15.75" thickBot="1" x14ac:dyDescent="0.3">
      <c r="A406" s="277" t="s">
        <v>72</v>
      </c>
      <c r="B406" s="278" t="s">
        <v>187</v>
      </c>
      <c r="C406" s="132"/>
      <c r="D406" s="131"/>
      <c r="E406" s="131"/>
      <c r="F406" s="133"/>
      <c r="G406" s="279">
        <f t="shared" ref="G406:R406" si="140">SUMPRODUCT((MONTH($B$8:$B$375)=6)*G$8:G$375)</f>
        <v>1300000</v>
      </c>
      <c r="H406" s="130">
        <f t="shared" si="140"/>
        <v>0</v>
      </c>
      <c r="I406" s="130">
        <f t="shared" si="140"/>
        <v>0</v>
      </c>
      <c r="J406" s="130">
        <f t="shared" si="140"/>
        <v>0</v>
      </c>
      <c r="K406" s="130">
        <f t="shared" si="140"/>
        <v>0</v>
      </c>
      <c r="L406" s="130">
        <f t="shared" si="140"/>
        <v>1300000</v>
      </c>
      <c r="M406" s="130">
        <f t="shared" si="140"/>
        <v>0</v>
      </c>
      <c r="N406" s="130">
        <f t="shared" si="140"/>
        <v>0</v>
      </c>
      <c r="O406" s="130">
        <f t="shared" si="140"/>
        <v>0</v>
      </c>
      <c r="P406" s="130">
        <f t="shared" si="140"/>
        <v>0</v>
      </c>
      <c r="Q406" s="130">
        <f t="shared" si="140"/>
        <v>0</v>
      </c>
      <c r="R406" s="130">
        <f t="shared" si="140"/>
        <v>0</v>
      </c>
      <c r="AA406" s="130">
        <f t="shared" ref="AA406:AG406" si="141">SUMPRODUCT((MONTH($B$8:$B$375)=6)*AA$8:AA$375)</f>
        <v>0</v>
      </c>
      <c r="AB406" s="130">
        <f t="shared" si="141"/>
        <v>0</v>
      </c>
      <c r="AC406" s="130">
        <f t="shared" si="141"/>
        <v>0</v>
      </c>
      <c r="AD406" s="130">
        <f t="shared" si="141"/>
        <v>1300000</v>
      </c>
      <c r="AE406" s="130">
        <f t="shared" si="141"/>
        <v>993740</v>
      </c>
      <c r="AF406" s="130">
        <f t="shared" si="141"/>
        <v>235000</v>
      </c>
      <c r="AG406" s="130">
        <f t="shared" si="141"/>
        <v>0</v>
      </c>
      <c r="AS406" s="130">
        <f>SUMPRODUCT((MONTH($B$8:$B$375)=6)*AS$8:AS$375)</f>
        <v>0</v>
      </c>
      <c r="AT406" s="130">
        <f>SUMPRODUCT((MONTH($B$8:$B$375)=6)*AT$8:AT$375)</f>
        <v>1228740</v>
      </c>
      <c r="AU406" s="130">
        <f>SUMPRODUCT((MONTH($B$8:$B$375)=6)*AU$8:AU$375)</f>
        <v>0</v>
      </c>
      <c r="AV406" s="130">
        <f>SUMPRODUCT((MONTH($B$8:$B$375)=6)*AV$8:AV$375)</f>
        <v>0</v>
      </c>
      <c r="AW406" s="130">
        <f>SUMPRODUCT((MONTH($B$8:$B$375)=6)*AW$8:AW$375)</f>
        <v>0</v>
      </c>
      <c r="BI406" s="130">
        <f t="shared" ref="BI406:BO406" si="142">SUMPRODUCT((MONTH($B$8:$B$375)=6)*BI$8:BI$375)</f>
        <v>0</v>
      </c>
      <c r="BJ406" s="130">
        <f t="shared" si="142"/>
        <v>0</v>
      </c>
      <c r="BK406" s="130">
        <f t="shared" si="142"/>
        <v>0</v>
      </c>
      <c r="BL406" s="130">
        <f t="shared" si="142"/>
        <v>1228740</v>
      </c>
      <c r="BM406" s="130">
        <f t="shared" si="142"/>
        <v>0</v>
      </c>
      <c r="BN406" s="130">
        <f t="shared" si="142"/>
        <v>0</v>
      </c>
      <c r="BO406" s="130">
        <f t="shared" si="142"/>
        <v>0</v>
      </c>
      <c r="BP406" s="8"/>
      <c r="BQ406" s="8"/>
      <c r="BR406" s="8"/>
      <c r="BS406" s="8"/>
      <c r="BT406" s="8"/>
      <c r="BU406" s="8"/>
      <c r="BV406" s="8"/>
      <c r="BW406" s="8"/>
      <c r="BX406" s="130">
        <f>SUMPRODUCT((MONTH($B$8:$B$375)=6)*BX$8:BX$375)</f>
        <v>0</v>
      </c>
      <c r="BY406" s="130">
        <f>SUMPRODUCT((MONTH($B$8:$B$375)=6)*BY$8:BY$375)</f>
        <v>0</v>
      </c>
      <c r="BZ406" s="130">
        <f>SUMPRODUCT((MONTH($B$8:$B$375)=6)*BZ$8:BZ$375)</f>
        <v>0</v>
      </c>
      <c r="CA406" s="8"/>
    </row>
    <row r="407" spans="1:79" ht="15.75" thickBot="1" x14ac:dyDescent="0.3">
      <c r="A407" s="277" t="s">
        <v>72</v>
      </c>
      <c r="B407" s="278" t="s">
        <v>188</v>
      </c>
      <c r="C407" s="132"/>
      <c r="D407" s="131"/>
      <c r="E407" s="131"/>
      <c r="F407" s="133"/>
      <c r="G407" s="279">
        <f t="shared" ref="G407:R407" si="143">SUMPRODUCT((MONTH($B$8:$B$375)=7)*G$8:G$375)</f>
        <v>1600000</v>
      </c>
      <c r="H407" s="130">
        <f t="shared" si="143"/>
        <v>0</v>
      </c>
      <c r="I407" s="130">
        <f t="shared" si="143"/>
        <v>0</v>
      </c>
      <c r="J407" s="130">
        <f t="shared" si="143"/>
        <v>0</v>
      </c>
      <c r="K407" s="130">
        <f t="shared" si="143"/>
        <v>0</v>
      </c>
      <c r="L407" s="130">
        <f t="shared" si="143"/>
        <v>1600000</v>
      </c>
      <c r="M407" s="130">
        <f t="shared" si="143"/>
        <v>0</v>
      </c>
      <c r="N407" s="130">
        <f t="shared" si="143"/>
        <v>0</v>
      </c>
      <c r="O407" s="130">
        <f t="shared" si="143"/>
        <v>0</v>
      </c>
      <c r="P407" s="130">
        <f t="shared" si="143"/>
        <v>0</v>
      </c>
      <c r="Q407" s="130">
        <f t="shared" si="143"/>
        <v>0</v>
      </c>
      <c r="R407" s="130">
        <f t="shared" si="143"/>
        <v>0</v>
      </c>
      <c r="AA407" s="130">
        <f t="shared" ref="AA407:AG407" si="144">SUMPRODUCT((MONTH($B$8:$B$375)=7)*AA$8:AA$375)</f>
        <v>0</v>
      </c>
      <c r="AB407" s="130">
        <f t="shared" si="144"/>
        <v>0</v>
      </c>
      <c r="AC407" s="130">
        <f t="shared" si="144"/>
        <v>0</v>
      </c>
      <c r="AD407" s="130">
        <f t="shared" si="144"/>
        <v>1600000</v>
      </c>
      <c r="AE407" s="130">
        <f t="shared" si="144"/>
        <v>1265110</v>
      </c>
      <c r="AF407" s="130">
        <f t="shared" si="144"/>
        <v>211000</v>
      </c>
      <c r="AG407" s="130">
        <f t="shared" si="144"/>
        <v>30000</v>
      </c>
      <c r="AS407" s="130">
        <f>SUMPRODUCT((MONTH($B$8:$B$375)=7)*AS$8:AS$375)</f>
        <v>0</v>
      </c>
      <c r="AT407" s="130">
        <f>SUMPRODUCT((MONTH($B$8:$B$375)=7)*AT$8:AT$375)</f>
        <v>1506110</v>
      </c>
      <c r="AU407" s="130">
        <f>SUMPRODUCT((MONTH($B$8:$B$375)=7)*AU$8:AU$375)</f>
        <v>0</v>
      </c>
      <c r="AV407" s="130">
        <f>SUMPRODUCT((MONTH($B$8:$B$375)=7)*AV$8:AV$375)</f>
        <v>0</v>
      </c>
      <c r="AW407" s="130">
        <f>SUMPRODUCT((MONTH($B$8:$B$375)=7)*AW$8:AW$375)</f>
        <v>0</v>
      </c>
      <c r="BI407" s="130">
        <f t="shared" ref="BI407:BO407" si="145">SUMPRODUCT((MONTH($B$8:$B$375)=7)*BI$8:BI$375)</f>
        <v>0</v>
      </c>
      <c r="BJ407" s="130">
        <f t="shared" si="145"/>
        <v>0</v>
      </c>
      <c r="BK407" s="130">
        <f t="shared" si="145"/>
        <v>0</v>
      </c>
      <c r="BL407" s="130">
        <f t="shared" si="145"/>
        <v>1506110</v>
      </c>
      <c r="BM407" s="130">
        <f t="shared" si="145"/>
        <v>0</v>
      </c>
      <c r="BN407" s="130">
        <f t="shared" si="145"/>
        <v>0</v>
      </c>
      <c r="BO407" s="130">
        <f t="shared" si="145"/>
        <v>0</v>
      </c>
      <c r="BP407" s="8"/>
      <c r="BQ407" s="8"/>
      <c r="BR407" s="8"/>
      <c r="BS407" s="8"/>
      <c r="BT407" s="8"/>
      <c r="BU407" s="8"/>
      <c r="BV407" s="8"/>
      <c r="BW407" s="8"/>
      <c r="BX407" s="130">
        <f>SUMPRODUCT((MONTH($B$8:$B$375)=7)*BX$8:BX$375)</f>
        <v>0</v>
      </c>
      <c r="BY407" s="130">
        <f>SUMPRODUCT((MONTH($B$8:$B$375)=7)*BY$8:BY$375)</f>
        <v>0</v>
      </c>
      <c r="BZ407" s="130">
        <f>SUMPRODUCT((MONTH($B$8:$B$375)=7)*BZ$8:BZ$375)</f>
        <v>0</v>
      </c>
      <c r="CA407" s="8"/>
    </row>
    <row r="408" spans="1:79" ht="15.75" thickBot="1" x14ac:dyDescent="0.3">
      <c r="A408" s="277" t="s">
        <v>72</v>
      </c>
      <c r="B408" s="278" t="s">
        <v>189</v>
      </c>
      <c r="C408" s="132"/>
      <c r="D408" s="131"/>
      <c r="E408" s="131"/>
      <c r="F408" s="133"/>
      <c r="G408" s="279">
        <f t="shared" ref="G408:R408" si="146">SUMPRODUCT((MONTH($B$8:$B$375)=8)*G$8:G$375)</f>
        <v>1100000</v>
      </c>
      <c r="H408" s="130">
        <f t="shared" si="146"/>
        <v>0</v>
      </c>
      <c r="I408" s="130">
        <f t="shared" si="146"/>
        <v>0</v>
      </c>
      <c r="J408" s="130">
        <f t="shared" si="146"/>
        <v>0</v>
      </c>
      <c r="K408" s="130">
        <f t="shared" si="146"/>
        <v>0</v>
      </c>
      <c r="L408" s="130">
        <f t="shared" si="146"/>
        <v>1100000</v>
      </c>
      <c r="M408" s="130">
        <f t="shared" si="146"/>
        <v>0</v>
      </c>
      <c r="N408" s="130">
        <f t="shared" si="146"/>
        <v>0</v>
      </c>
      <c r="O408" s="130">
        <f t="shared" si="146"/>
        <v>0</v>
      </c>
      <c r="P408" s="130">
        <f t="shared" si="146"/>
        <v>0</v>
      </c>
      <c r="Q408" s="130">
        <f t="shared" si="146"/>
        <v>0</v>
      </c>
      <c r="R408" s="130">
        <f t="shared" si="146"/>
        <v>0</v>
      </c>
      <c r="AA408" s="130">
        <f t="shared" ref="AA408:AG408" si="147">SUMPRODUCT((MONTH($B$8:$B$375)=8)*AA$8:AA$375)</f>
        <v>0</v>
      </c>
      <c r="AB408" s="130">
        <f t="shared" si="147"/>
        <v>0</v>
      </c>
      <c r="AC408" s="130">
        <f t="shared" si="147"/>
        <v>0</v>
      </c>
      <c r="AD408" s="130">
        <f t="shared" si="147"/>
        <v>1100000</v>
      </c>
      <c r="AE408" s="130">
        <f t="shared" si="147"/>
        <v>1362050</v>
      </c>
      <c r="AF408" s="130">
        <f t="shared" si="147"/>
        <v>128000</v>
      </c>
      <c r="AG408" s="130">
        <f t="shared" si="147"/>
        <v>15000</v>
      </c>
      <c r="AS408" s="130">
        <f>SUMPRODUCT((MONTH($B$8:$B$375)=8)*AS$8:AS$375)</f>
        <v>0</v>
      </c>
      <c r="AT408" s="130">
        <f>SUMPRODUCT((MONTH($B$8:$B$375)=8)*AT$8:AT$375)</f>
        <v>1505050</v>
      </c>
      <c r="AU408" s="130">
        <f>SUMPRODUCT((MONTH($B$8:$B$375)=8)*AU$8:AU$375)</f>
        <v>0</v>
      </c>
      <c r="AV408" s="130">
        <f>SUMPRODUCT((MONTH($B$8:$B$375)=8)*AV$8:AV$375)</f>
        <v>0</v>
      </c>
      <c r="AW408" s="130">
        <f>SUMPRODUCT((MONTH($B$8:$B$375)=8)*AW$8:AW$375)</f>
        <v>0</v>
      </c>
      <c r="BI408" s="130">
        <f t="shared" ref="BI408:BO408" si="148">SUMPRODUCT((MONTH($B$8:$B$375)=8)*BI$8:BI$375)</f>
        <v>0</v>
      </c>
      <c r="BJ408" s="130">
        <f t="shared" si="148"/>
        <v>0</v>
      </c>
      <c r="BK408" s="130">
        <f t="shared" si="148"/>
        <v>0</v>
      </c>
      <c r="BL408" s="130">
        <f t="shared" si="148"/>
        <v>1505050</v>
      </c>
      <c r="BM408" s="130">
        <f t="shared" si="148"/>
        <v>0</v>
      </c>
      <c r="BN408" s="130">
        <f t="shared" si="148"/>
        <v>0</v>
      </c>
      <c r="BO408" s="130">
        <f t="shared" si="148"/>
        <v>0</v>
      </c>
      <c r="BP408" s="8"/>
      <c r="BQ408" s="8"/>
      <c r="BR408" s="8"/>
      <c r="BS408" s="8"/>
      <c r="BT408" s="8"/>
      <c r="BU408" s="8"/>
      <c r="BV408" s="8"/>
      <c r="BW408" s="8"/>
      <c r="BX408" s="130">
        <f>SUMPRODUCT((MONTH($B$8:$B$375)=8)*BX$8:BX$375)</f>
        <v>0</v>
      </c>
      <c r="BY408" s="130">
        <f>SUMPRODUCT((MONTH($B$8:$B$375)=8)*BY$8:BY$375)</f>
        <v>0</v>
      </c>
      <c r="BZ408" s="130">
        <f>SUMPRODUCT((MONTH($B$8:$B$375)=8)*BZ$8:BZ$375)</f>
        <v>0</v>
      </c>
      <c r="CA408" s="8"/>
    </row>
    <row r="409" spans="1:79" ht="15.75" thickBot="1" x14ac:dyDescent="0.3">
      <c r="A409" s="277" t="s">
        <v>72</v>
      </c>
      <c r="B409" s="278" t="s">
        <v>190</v>
      </c>
      <c r="C409" s="132"/>
      <c r="D409" s="131"/>
      <c r="E409" s="131"/>
      <c r="F409" s="133"/>
      <c r="G409" s="279">
        <f t="shared" ref="G409:R409" si="149">SUMPRODUCT((MONTH($B$8:$B$375)=9)*G$8:G$375)</f>
        <v>1400000</v>
      </c>
      <c r="H409" s="130">
        <f t="shared" si="149"/>
        <v>0</v>
      </c>
      <c r="I409" s="130">
        <f t="shared" si="149"/>
        <v>0</v>
      </c>
      <c r="J409" s="130">
        <f t="shared" si="149"/>
        <v>0</v>
      </c>
      <c r="K409" s="130">
        <f t="shared" si="149"/>
        <v>0</v>
      </c>
      <c r="L409" s="130">
        <f t="shared" si="149"/>
        <v>1400000</v>
      </c>
      <c r="M409" s="130">
        <f t="shared" si="149"/>
        <v>0</v>
      </c>
      <c r="N409" s="130">
        <f t="shared" si="149"/>
        <v>0</v>
      </c>
      <c r="O409" s="130">
        <f t="shared" si="149"/>
        <v>0</v>
      </c>
      <c r="P409" s="130">
        <f t="shared" si="149"/>
        <v>0</v>
      </c>
      <c r="Q409" s="130">
        <f t="shared" si="149"/>
        <v>0</v>
      </c>
      <c r="R409" s="130">
        <f t="shared" si="149"/>
        <v>0</v>
      </c>
      <c r="AA409" s="130">
        <f t="shared" ref="AA409:AG409" si="150">SUMPRODUCT((MONTH($B$8:$B$375)=9)*AA$8:AA$375)</f>
        <v>0</v>
      </c>
      <c r="AB409" s="130">
        <f t="shared" si="150"/>
        <v>0</v>
      </c>
      <c r="AC409" s="130">
        <f t="shared" si="150"/>
        <v>5734</v>
      </c>
      <c r="AD409" s="130">
        <f t="shared" si="150"/>
        <v>1405734</v>
      </c>
      <c r="AE409" s="130">
        <f t="shared" si="150"/>
        <v>1536400</v>
      </c>
      <c r="AF409" s="130">
        <f t="shared" si="150"/>
        <v>188800</v>
      </c>
      <c r="AG409" s="130">
        <f t="shared" si="150"/>
        <v>26000</v>
      </c>
      <c r="AS409" s="130">
        <f>SUMPRODUCT((MONTH($B$8:$B$375)=9)*AS$8:AS$375)</f>
        <v>0</v>
      </c>
      <c r="AT409" s="130">
        <f>SUMPRODUCT((MONTH($B$8:$B$375)=9)*AT$8:AT$375)</f>
        <v>1751200</v>
      </c>
      <c r="AU409" s="130">
        <f>SUMPRODUCT((MONTH($B$8:$B$375)=9)*AU$8:AU$375)</f>
        <v>0</v>
      </c>
      <c r="AV409" s="130">
        <f>SUMPRODUCT((MONTH($B$8:$B$375)=9)*AV$8:AV$375)</f>
        <v>0</v>
      </c>
      <c r="AW409" s="130">
        <f>SUMPRODUCT((MONTH($B$8:$B$375)=9)*AW$8:AW$375)</f>
        <v>0</v>
      </c>
      <c r="BI409" s="130">
        <f t="shared" ref="BI409:BO409" si="151">SUMPRODUCT((MONTH($B$8:$B$375)=9)*BI$8:BI$375)</f>
        <v>0</v>
      </c>
      <c r="BJ409" s="130">
        <f t="shared" si="151"/>
        <v>0</v>
      </c>
      <c r="BK409" s="130">
        <f t="shared" si="151"/>
        <v>0</v>
      </c>
      <c r="BL409" s="130">
        <f t="shared" si="151"/>
        <v>1751200</v>
      </c>
      <c r="BM409" s="130">
        <f t="shared" si="151"/>
        <v>0</v>
      </c>
      <c r="BN409" s="130">
        <f t="shared" si="151"/>
        <v>0</v>
      </c>
      <c r="BO409" s="130">
        <f t="shared" si="151"/>
        <v>0</v>
      </c>
      <c r="BP409" s="8"/>
      <c r="BQ409" s="8"/>
      <c r="BR409" s="8"/>
      <c r="BS409" s="8"/>
      <c r="BT409" s="8"/>
      <c r="BU409" s="8"/>
      <c r="BV409" s="8"/>
      <c r="BW409" s="8"/>
      <c r="BX409" s="130">
        <f>SUMPRODUCT((MONTH($B$8:$B$375)=9)*BX$8:BX$375)</f>
        <v>0</v>
      </c>
      <c r="BY409" s="130">
        <f>SUMPRODUCT((MONTH($B$8:$B$375)=9)*BY$8:BY$375)</f>
        <v>0</v>
      </c>
      <c r="BZ409" s="130">
        <f>SUMPRODUCT((MONTH($B$8:$B$375)=9)*BZ$8:BZ$375)</f>
        <v>0</v>
      </c>
      <c r="CA409" s="8"/>
    </row>
    <row r="410" spans="1:79" ht="15.75" thickBot="1" x14ac:dyDescent="0.3">
      <c r="A410" s="277" t="s">
        <v>72</v>
      </c>
      <c r="B410" s="278" t="s">
        <v>191</v>
      </c>
      <c r="C410" s="132"/>
      <c r="D410" s="131"/>
      <c r="E410" s="131"/>
      <c r="F410" s="133"/>
      <c r="G410" s="279">
        <f t="shared" ref="G410:R410" si="152">SUMPRODUCT((MONTH($B$8:$B$375)=10)*G$8:G$375)</f>
        <v>1800000</v>
      </c>
      <c r="H410" s="130">
        <f t="shared" si="152"/>
        <v>0</v>
      </c>
      <c r="I410" s="130">
        <f t="shared" si="152"/>
        <v>0</v>
      </c>
      <c r="J410" s="130">
        <f t="shared" si="152"/>
        <v>0</v>
      </c>
      <c r="K410" s="130">
        <f t="shared" si="152"/>
        <v>0</v>
      </c>
      <c r="L410" s="130">
        <f t="shared" si="152"/>
        <v>1800000</v>
      </c>
      <c r="M410" s="130">
        <f t="shared" si="152"/>
        <v>0</v>
      </c>
      <c r="N410" s="130">
        <f t="shared" si="152"/>
        <v>0</v>
      </c>
      <c r="O410" s="130">
        <f t="shared" si="152"/>
        <v>0</v>
      </c>
      <c r="P410" s="130">
        <f t="shared" si="152"/>
        <v>0</v>
      </c>
      <c r="Q410" s="130">
        <f t="shared" si="152"/>
        <v>0</v>
      </c>
      <c r="R410" s="130">
        <f t="shared" si="152"/>
        <v>0</v>
      </c>
      <c r="AA410" s="130">
        <f t="shared" ref="AA410:AG410" si="153">SUMPRODUCT((MONTH($B$8:$B$375)=10)*AA$8:AA$375)</f>
        <v>0</v>
      </c>
      <c r="AB410" s="130">
        <f t="shared" si="153"/>
        <v>0</v>
      </c>
      <c r="AC410" s="130">
        <f t="shared" si="153"/>
        <v>0</v>
      </c>
      <c r="AD410" s="130">
        <f t="shared" si="153"/>
        <v>1800000</v>
      </c>
      <c r="AE410" s="130">
        <f t="shared" si="153"/>
        <v>1467100</v>
      </c>
      <c r="AF410" s="130">
        <f t="shared" si="153"/>
        <v>203500</v>
      </c>
      <c r="AG410" s="130">
        <f t="shared" si="153"/>
        <v>60000</v>
      </c>
      <c r="AS410" s="130">
        <f>SUMPRODUCT((MONTH($B$8:$B$375)=10)*AS$8:AS$375)</f>
        <v>0</v>
      </c>
      <c r="AT410" s="130">
        <f>SUMPRODUCT((MONTH($B$8:$B$375)=10)*AT$8:AT$375)</f>
        <v>1730600</v>
      </c>
      <c r="AU410" s="130">
        <f>SUMPRODUCT((MONTH($B$8:$B$375)=10)*AU$8:AU$375)</f>
        <v>0</v>
      </c>
      <c r="AV410" s="130">
        <f>SUMPRODUCT((MONTH($B$8:$B$375)=10)*AV$8:AV$375)</f>
        <v>0</v>
      </c>
      <c r="AW410" s="130">
        <f>SUMPRODUCT((MONTH($B$8:$B$375)=10)*AW$8:AW$375)</f>
        <v>0</v>
      </c>
      <c r="BI410" s="130">
        <f t="shared" ref="BI410:BO410" si="154">SUMPRODUCT((MONTH($B$8:$B$375)=10)*BI$8:BI$375)</f>
        <v>0</v>
      </c>
      <c r="BJ410" s="130">
        <f t="shared" si="154"/>
        <v>0</v>
      </c>
      <c r="BK410" s="130">
        <f t="shared" si="154"/>
        <v>0</v>
      </c>
      <c r="BL410" s="130">
        <f t="shared" si="154"/>
        <v>1730600</v>
      </c>
      <c r="BM410" s="130">
        <f t="shared" si="154"/>
        <v>0</v>
      </c>
      <c r="BN410" s="130">
        <f t="shared" si="154"/>
        <v>0</v>
      </c>
      <c r="BO410" s="130">
        <f t="shared" si="154"/>
        <v>0</v>
      </c>
      <c r="BP410" s="8"/>
      <c r="BQ410" s="8"/>
      <c r="BR410" s="8"/>
      <c r="BS410" s="8"/>
      <c r="BT410" s="8"/>
      <c r="BU410" s="8"/>
      <c r="BV410" s="8"/>
      <c r="BW410" s="8"/>
      <c r="BX410" s="130">
        <f>SUMPRODUCT((MONTH($B$8:$B$375)=10)*BX$8:BX$375)</f>
        <v>0</v>
      </c>
      <c r="BY410" s="130">
        <f>SUMPRODUCT((MONTH($B$8:$B$375)=10)*BY$8:BY$375)</f>
        <v>0</v>
      </c>
      <c r="BZ410" s="130">
        <f>SUMPRODUCT((MONTH($B$8:$B$375)=10)*BZ$8:BZ$375)</f>
        <v>0</v>
      </c>
      <c r="CA410" s="8"/>
    </row>
    <row r="411" spans="1:79" ht="15.75" thickBot="1" x14ac:dyDescent="0.3">
      <c r="A411" s="277" t="s">
        <v>72</v>
      </c>
      <c r="B411" s="278" t="s">
        <v>192</v>
      </c>
      <c r="C411" s="132"/>
      <c r="D411" s="131"/>
      <c r="E411" s="131"/>
      <c r="F411" s="133"/>
      <c r="G411" s="279">
        <f t="shared" ref="G411:R411" si="155">SUMPRODUCT((MONTH($B$8:$B$375)=11)*G$8:G$375)</f>
        <v>1550000</v>
      </c>
      <c r="H411" s="130">
        <f t="shared" si="155"/>
        <v>0</v>
      </c>
      <c r="I411" s="130">
        <f t="shared" si="155"/>
        <v>0</v>
      </c>
      <c r="J411" s="130">
        <f t="shared" si="155"/>
        <v>0</v>
      </c>
      <c r="K411" s="130">
        <f t="shared" si="155"/>
        <v>0</v>
      </c>
      <c r="L411" s="130">
        <f t="shared" si="155"/>
        <v>1550000</v>
      </c>
      <c r="M411" s="130">
        <f t="shared" si="155"/>
        <v>0</v>
      </c>
      <c r="N411" s="130">
        <f t="shared" si="155"/>
        <v>0</v>
      </c>
      <c r="O411" s="130">
        <f t="shared" si="155"/>
        <v>0</v>
      </c>
      <c r="P411" s="130">
        <f t="shared" si="155"/>
        <v>0</v>
      </c>
      <c r="Q411" s="130">
        <f t="shared" si="155"/>
        <v>0</v>
      </c>
      <c r="R411" s="130">
        <f t="shared" si="155"/>
        <v>0</v>
      </c>
      <c r="AA411" s="130">
        <f t="shared" ref="AA411:AG411" si="156">SUMPRODUCT((MONTH($B$8:$B$375)=11)*AA$8:AA$375)</f>
        <v>0</v>
      </c>
      <c r="AB411" s="130">
        <f t="shared" si="156"/>
        <v>0</v>
      </c>
      <c r="AC411" s="130">
        <f t="shared" si="156"/>
        <v>0</v>
      </c>
      <c r="AD411" s="130">
        <f t="shared" si="156"/>
        <v>1550000</v>
      </c>
      <c r="AE411" s="130">
        <f t="shared" si="156"/>
        <v>1194189</v>
      </c>
      <c r="AF411" s="130">
        <f t="shared" si="156"/>
        <v>196000</v>
      </c>
      <c r="AG411" s="130">
        <f t="shared" si="156"/>
        <v>45000</v>
      </c>
      <c r="AS411" s="130">
        <f>SUMPRODUCT((MONTH($B$8:$B$375)=11)*AS$8:AS$375)</f>
        <v>0</v>
      </c>
      <c r="AT411" s="130">
        <f>SUMPRODUCT((MONTH($B$8:$B$375)=11)*AT$8:AT$375)</f>
        <v>1435189</v>
      </c>
      <c r="AU411" s="130">
        <f>SUMPRODUCT((MONTH($B$8:$B$375)=11)*AU$8:AU$375)</f>
        <v>0</v>
      </c>
      <c r="AV411" s="130">
        <f>SUMPRODUCT((MONTH($B$8:$B$375)=11)*AV$8:AV$375)</f>
        <v>0</v>
      </c>
      <c r="AW411" s="130">
        <f>SUMPRODUCT((MONTH($B$8:$B$375)=11)*AW$8:AW$375)</f>
        <v>0</v>
      </c>
      <c r="BI411" s="130">
        <f t="shared" ref="BI411:BO411" si="157">SUMPRODUCT((MONTH($B$8:$B$375)=11)*BI$8:BI$375)</f>
        <v>0</v>
      </c>
      <c r="BJ411" s="130">
        <f t="shared" si="157"/>
        <v>0</v>
      </c>
      <c r="BK411" s="130">
        <f t="shared" si="157"/>
        <v>0</v>
      </c>
      <c r="BL411" s="130">
        <f t="shared" si="157"/>
        <v>1435189</v>
      </c>
      <c r="BM411" s="130">
        <f t="shared" si="157"/>
        <v>0</v>
      </c>
      <c r="BN411" s="130">
        <f t="shared" si="157"/>
        <v>0</v>
      </c>
      <c r="BO411" s="130">
        <f t="shared" si="157"/>
        <v>0</v>
      </c>
      <c r="BP411" s="8"/>
      <c r="BQ411" s="8"/>
      <c r="BR411" s="8"/>
      <c r="BS411" s="8"/>
      <c r="BT411" s="8"/>
      <c r="BU411" s="8"/>
      <c r="BV411" s="8"/>
      <c r="BW411" s="8"/>
      <c r="BX411" s="130">
        <f>SUMPRODUCT((MONTH($B$8:$B$375)=11)*BX$8:BX$375)</f>
        <v>0</v>
      </c>
      <c r="BY411" s="130">
        <f>SUMPRODUCT((MONTH($B$8:$B$375)=11)*BY$8:BY$375)</f>
        <v>0</v>
      </c>
      <c r="BZ411" s="130">
        <f>SUMPRODUCT((MONTH($B$8:$B$375)=11)*BZ$8:BZ$375)</f>
        <v>0</v>
      </c>
      <c r="CA411" s="8"/>
    </row>
    <row r="412" spans="1:79" ht="15.75" thickBot="1" x14ac:dyDescent="0.3">
      <c r="A412" s="277" t="s">
        <v>72</v>
      </c>
      <c r="B412" s="278" t="s">
        <v>193</v>
      </c>
      <c r="C412" s="132"/>
      <c r="D412" s="131"/>
      <c r="E412" s="131"/>
      <c r="F412" s="133"/>
      <c r="G412" s="279">
        <f t="shared" ref="G412:R412" si="158">SUMPRODUCT((MONTH($B$8:$B$375)=12)*G$8:G$375)</f>
        <v>1500000</v>
      </c>
      <c r="H412" s="130">
        <f t="shared" si="158"/>
        <v>0</v>
      </c>
      <c r="I412" s="130">
        <f t="shared" si="158"/>
        <v>0</v>
      </c>
      <c r="J412" s="130">
        <f t="shared" si="158"/>
        <v>0</v>
      </c>
      <c r="K412" s="130">
        <f t="shared" si="158"/>
        <v>0</v>
      </c>
      <c r="L412" s="130">
        <f t="shared" si="158"/>
        <v>1500000</v>
      </c>
      <c r="M412" s="130">
        <f t="shared" si="158"/>
        <v>0</v>
      </c>
      <c r="N412" s="130">
        <f t="shared" si="158"/>
        <v>0</v>
      </c>
      <c r="O412" s="130">
        <f t="shared" si="158"/>
        <v>0</v>
      </c>
      <c r="P412" s="130">
        <f t="shared" si="158"/>
        <v>0</v>
      </c>
      <c r="Q412" s="130">
        <f t="shared" si="158"/>
        <v>0</v>
      </c>
      <c r="R412" s="130">
        <f t="shared" si="158"/>
        <v>0</v>
      </c>
      <c r="AA412" s="130">
        <f t="shared" ref="AA412:AG412" si="159">SUMPRODUCT((MONTH($B$8:$B$375)=12)*AA$8:AA$375)</f>
        <v>0</v>
      </c>
      <c r="AB412" s="130">
        <f t="shared" si="159"/>
        <v>0</v>
      </c>
      <c r="AC412" s="130">
        <f t="shared" si="159"/>
        <v>0</v>
      </c>
      <c r="AD412" s="130">
        <f t="shared" si="159"/>
        <v>1500000</v>
      </c>
      <c r="AE412" s="130">
        <f t="shared" si="159"/>
        <v>1121592</v>
      </c>
      <c r="AF412" s="130">
        <f t="shared" si="159"/>
        <v>206000</v>
      </c>
      <c r="AG412" s="130">
        <f t="shared" si="159"/>
        <v>45000</v>
      </c>
      <c r="AS412" s="130">
        <f>SUMPRODUCT((MONTH($B$8:$B$375)=12)*AS$8:AS$375)</f>
        <v>0</v>
      </c>
      <c r="AT412" s="130">
        <f>SUMPRODUCT((MONTH($B$8:$B$375)=12)*AT$8:AT$375)</f>
        <v>1372592</v>
      </c>
      <c r="AU412" s="130">
        <f>SUMPRODUCT((MONTH($B$8:$B$375)=12)*AU$8:AU$375)</f>
        <v>0</v>
      </c>
      <c r="AV412" s="130">
        <f>SUMPRODUCT((MONTH($B$8:$B$375)=12)*AV$8:AV$375)</f>
        <v>0</v>
      </c>
      <c r="AW412" s="130">
        <f>SUMPRODUCT((MONTH($B$8:$B$375)=12)*AW$8:AW$375)</f>
        <v>0</v>
      </c>
      <c r="BI412" s="130">
        <f t="shared" ref="BI412:BO412" si="160">SUMPRODUCT((MONTH($B$8:$B$375)=12)*BI$8:BI$375)</f>
        <v>0</v>
      </c>
      <c r="BJ412" s="130">
        <f t="shared" si="160"/>
        <v>0</v>
      </c>
      <c r="BK412" s="130">
        <f t="shared" si="160"/>
        <v>0</v>
      </c>
      <c r="BL412" s="130">
        <f t="shared" si="160"/>
        <v>1372592</v>
      </c>
      <c r="BM412" s="130">
        <f t="shared" si="160"/>
        <v>0</v>
      </c>
      <c r="BN412" s="130">
        <f t="shared" si="160"/>
        <v>0</v>
      </c>
      <c r="BO412" s="130">
        <f t="shared" si="160"/>
        <v>0</v>
      </c>
      <c r="BP412" s="8"/>
      <c r="BQ412" s="8"/>
      <c r="BR412" s="8"/>
      <c r="BS412" s="8"/>
      <c r="BT412" s="8"/>
      <c r="BU412" s="8"/>
      <c r="BV412" s="8"/>
      <c r="BW412" s="8"/>
      <c r="BX412" s="130">
        <f>SUMPRODUCT((MONTH($B$8:$B$375)=12)*BX$8:BX$375)</f>
        <v>0</v>
      </c>
      <c r="BY412" s="130">
        <f>SUMPRODUCT((MONTH($B$8:$B$375)=12)*BY$8:BY$375)</f>
        <v>0</v>
      </c>
      <c r="BZ412" s="130">
        <f>SUMPRODUCT((MONTH($B$8:$B$375)=12)*BZ$8:BZ$375)</f>
        <v>0</v>
      </c>
      <c r="CA412" s="8"/>
    </row>
    <row r="413" spans="1:79" x14ac:dyDescent="0.25"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</row>
    <row r="414" spans="1:79" x14ac:dyDescent="0.25"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</row>
    <row r="415" spans="1:79" x14ac:dyDescent="0.25"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</row>
    <row r="416" spans="1:79" x14ac:dyDescent="0.25"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</row>
    <row r="417" spans="63:79" x14ac:dyDescent="0.25"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</row>
    <row r="418" spans="63:79" x14ac:dyDescent="0.25"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</row>
    <row r="419" spans="63:79" x14ac:dyDescent="0.25"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</row>
    <row r="420" spans="63:79" x14ac:dyDescent="0.25"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</row>
    <row r="421" spans="63:79" x14ac:dyDescent="0.25"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</row>
    <row r="422" spans="63:79" x14ac:dyDescent="0.25"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</row>
    <row r="423" spans="63:79" x14ac:dyDescent="0.25"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</row>
    <row r="424" spans="63:79" x14ac:dyDescent="0.25"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</row>
    <row r="425" spans="63:79" x14ac:dyDescent="0.25"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</row>
    <row r="426" spans="63:79" x14ac:dyDescent="0.25"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</row>
    <row r="427" spans="63:79" x14ac:dyDescent="0.25"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</row>
    <row r="428" spans="63:79" x14ac:dyDescent="0.25"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</row>
    <row r="429" spans="63:79" x14ac:dyDescent="0.25"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</row>
    <row r="430" spans="63:79" x14ac:dyDescent="0.25"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</row>
    <row r="431" spans="63:79" x14ac:dyDescent="0.25"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</row>
    <row r="432" spans="63:79" x14ac:dyDescent="0.25"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</row>
    <row r="433" spans="63:79" x14ac:dyDescent="0.25"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</row>
    <row r="434" spans="63:79" x14ac:dyDescent="0.25"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</row>
    <row r="435" spans="63:79" x14ac:dyDescent="0.25"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</row>
    <row r="436" spans="63:79" x14ac:dyDescent="0.25"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</row>
    <row r="437" spans="63:79" x14ac:dyDescent="0.25"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</row>
    <row r="438" spans="63:79" x14ac:dyDescent="0.25"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</row>
    <row r="439" spans="63:79" x14ac:dyDescent="0.25"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</row>
    <row r="440" spans="63:79" x14ac:dyDescent="0.25"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</row>
  </sheetData>
  <sheetProtection password="FE9A" sheet="1" objects="1" scenarios="1" formatCells="0" formatColumns="0" formatRows="0" sort="0" autoFilter="0" pivotTables="0"/>
  <autoFilter ref="A7:CG379">
    <filterColumn colId="1">
      <filters>
        <dateGroupItem year="2015" dateTimeGrouping="year"/>
        <dateGroupItem year="2014" month="12" dateTimeGrouping="month"/>
      </filters>
    </filterColumn>
  </autoFilter>
  <customSheetViews>
    <customSheetView guid="{F1461436-13AF-45C0-B0CF-F75D4DEEEA52}" scale="70" hiddenColumns="1">
      <pane xSplit="2" ySplit="7" topLeftCell="E8" activePane="bottomRight" state="frozen"/>
      <selection pane="bottomRight" activeCell="M3" sqref="M3"/>
      <pageMargins left="0.7" right="0.7" top="0.75" bottom="0.75" header="0.3" footer="0.3"/>
      <pageSetup orientation="portrait" horizontalDpi="4294967295" verticalDpi="4294967295" r:id="rId1"/>
    </customSheetView>
  </customSheetViews>
  <mergeCells count="22">
    <mergeCell ref="M390:R391"/>
    <mergeCell ref="AE5:BK5"/>
    <mergeCell ref="AU6:BJ6"/>
    <mergeCell ref="G5:AC5"/>
    <mergeCell ref="C5:F6"/>
    <mergeCell ref="AE6:AT6"/>
    <mergeCell ref="G6:L6"/>
    <mergeCell ref="M6:AB6"/>
    <mergeCell ref="AB2:AC2"/>
    <mergeCell ref="D387:G387"/>
    <mergeCell ref="AE387:AU387"/>
    <mergeCell ref="CA380:CB380"/>
    <mergeCell ref="CA381:CB381"/>
    <mergeCell ref="CA5:CE6"/>
    <mergeCell ref="BO6:BX6"/>
    <mergeCell ref="M2:N2"/>
    <mergeCell ref="K2:L2"/>
    <mergeCell ref="C2:D2"/>
    <mergeCell ref="E2:F2"/>
    <mergeCell ref="I2:J2"/>
    <mergeCell ref="G2:H2"/>
    <mergeCell ref="BM5:BY5"/>
  </mergeCells>
  <pageMargins left="0.7" right="0.7" top="0.75" bottom="0.75" header="0.3" footer="0.3"/>
  <pageSetup orientation="portrait" horizontalDpi="4294967295" verticalDpi="4294967295" r:id="rId2"/>
  <ignoredErrors>
    <ignoredError sqref="CD19:CD91 CD378 CD9:CD16" formula="1"/>
    <ignoredError sqref="L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filterMode="1">
    <tabColor rgb="FFFFC000"/>
  </sheetPr>
  <dimension ref="A1:DA441"/>
  <sheetViews>
    <sheetView zoomScale="70" zoomScaleNormal="70" workbookViewId="0">
      <pane xSplit="2" ySplit="7" topLeftCell="C355" activePane="bottomRight" state="frozen"/>
      <selection activeCell="C374" sqref="C374:E374"/>
      <selection pane="topRight" activeCell="C374" sqref="C374:E374"/>
      <selection pane="bottomLeft" activeCell="C374" sqref="C374:E374"/>
      <selection pane="bottomRight" activeCell="E374" sqref="E374"/>
    </sheetView>
  </sheetViews>
  <sheetFormatPr baseColWidth="10" defaultRowHeight="15" x14ac:dyDescent="0.25"/>
  <cols>
    <col min="1" max="1" width="13.5703125" style="2" customWidth="1"/>
    <col min="2" max="15" width="12.140625" style="2" customWidth="1"/>
    <col min="16" max="16" width="10.85546875" style="2" customWidth="1"/>
    <col min="17" max="27" width="12.140625" style="2" hidden="1" customWidth="1"/>
    <col min="28" max="31" width="12.140625" style="2" customWidth="1"/>
    <col min="32" max="32" width="9.42578125" style="2" customWidth="1"/>
    <col min="33" max="33" width="9.28515625" style="2" customWidth="1"/>
    <col min="34" max="34" width="0.28515625" style="2" hidden="1" customWidth="1"/>
    <col min="35" max="35" width="4.85546875" style="2" hidden="1" customWidth="1"/>
    <col min="36" max="36" width="7.7109375" style="2" hidden="1" customWidth="1"/>
    <col min="37" max="37" width="5.28515625" style="2" hidden="1" customWidth="1"/>
    <col min="38" max="38" width="4.28515625" style="2" hidden="1" customWidth="1"/>
    <col min="39" max="39" width="6.7109375" style="2" hidden="1" customWidth="1"/>
    <col min="40" max="40" width="7.42578125" style="2" hidden="1" customWidth="1"/>
    <col min="41" max="41" width="10.7109375" style="2" hidden="1" customWidth="1"/>
    <col min="42" max="42" width="11" style="2" hidden="1" customWidth="1"/>
    <col min="43" max="43" width="6.5703125" style="2" hidden="1" customWidth="1"/>
    <col min="44" max="44" width="9.28515625" style="2" hidden="1" customWidth="1"/>
    <col min="45" max="45" width="6" style="2" hidden="1" customWidth="1"/>
    <col min="46" max="49" width="12.28515625" style="2" customWidth="1"/>
    <col min="50" max="60" width="12.28515625" style="2" hidden="1" customWidth="1"/>
    <col min="61" max="67" width="12.28515625" style="2" customWidth="1"/>
    <col min="68" max="75" width="12.28515625" style="2" hidden="1" customWidth="1"/>
    <col min="76" max="83" width="12.28515625" style="2" customWidth="1"/>
    <col min="84" max="290" width="11.42578125" style="2"/>
    <col min="291" max="291" width="11.7109375" style="2" customWidth="1"/>
    <col min="292" max="292" width="11.140625" style="2" customWidth="1"/>
    <col min="293" max="293" width="13.42578125" style="2" customWidth="1"/>
    <col min="294" max="294" width="12.140625" style="2" customWidth="1"/>
    <col min="295" max="295" width="11.5703125" style="2" customWidth="1"/>
    <col min="296" max="296" width="10.140625" style="2" customWidth="1"/>
    <col min="297" max="297" width="10.28515625" style="2" customWidth="1"/>
    <col min="298" max="298" width="9.140625" style="2" customWidth="1"/>
    <col min="299" max="299" width="9.42578125" style="2" customWidth="1"/>
    <col min="300" max="302" width="9.140625" style="2" customWidth="1"/>
    <col min="303" max="304" width="12.140625" style="2" customWidth="1"/>
    <col min="305" max="305" width="8.140625" style="2" customWidth="1"/>
    <col min="306" max="307" width="9.28515625" style="2" customWidth="1"/>
    <col min="308" max="308" width="12.28515625" style="2" customWidth="1"/>
    <col min="309" max="309" width="11.5703125" style="2" customWidth="1"/>
    <col min="310" max="311" width="10" style="2" customWidth="1"/>
    <col min="312" max="312" width="14" style="2" customWidth="1"/>
    <col min="313" max="313" width="16.7109375" style="2" customWidth="1"/>
    <col min="314" max="314" width="14" style="2" customWidth="1"/>
    <col min="315" max="315" width="8.7109375" style="2" customWidth="1"/>
    <col min="316" max="316" width="12.5703125" style="2" customWidth="1"/>
    <col min="317" max="318" width="12.42578125" style="2" customWidth="1"/>
    <col min="319" max="319" width="0.140625" style="2" customWidth="1"/>
    <col min="320" max="320" width="0" style="2" hidden="1" customWidth="1"/>
    <col min="321" max="321" width="12.5703125" style="2" customWidth="1"/>
    <col min="322" max="322" width="11.85546875" style="2" customWidth="1"/>
    <col min="323" max="323" width="12.7109375" style="2" customWidth="1"/>
    <col min="324" max="325" width="10.42578125" style="2" customWidth="1"/>
    <col min="326" max="326" width="12.140625" style="2" customWidth="1"/>
    <col min="327" max="329" width="0" style="2" hidden="1" customWidth="1"/>
    <col min="330" max="330" width="13.140625" style="2" customWidth="1"/>
    <col min="331" max="332" width="11.42578125" style="2"/>
    <col min="333" max="333" width="12.85546875" style="2" customWidth="1"/>
    <col min="334" max="334" width="10.42578125" style="2" customWidth="1"/>
    <col min="335" max="335" width="11.7109375" style="2" customWidth="1"/>
    <col min="336" max="336" width="13.42578125" style="2" customWidth="1"/>
    <col min="337" max="337" width="12.85546875" style="2" customWidth="1"/>
    <col min="338" max="338" width="13.28515625" style="2" customWidth="1"/>
    <col min="339" max="339" width="15.28515625" style="2" customWidth="1"/>
    <col min="340" max="546" width="11.42578125" style="2"/>
    <col min="547" max="547" width="11.7109375" style="2" customWidth="1"/>
    <col min="548" max="548" width="11.140625" style="2" customWidth="1"/>
    <col min="549" max="549" width="13.42578125" style="2" customWidth="1"/>
    <col min="550" max="550" width="12.140625" style="2" customWidth="1"/>
    <col min="551" max="551" width="11.5703125" style="2" customWidth="1"/>
    <col min="552" max="552" width="10.140625" style="2" customWidth="1"/>
    <col min="553" max="553" width="10.28515625" style="2" customWidth="1"/>
    <col min="554" max="554" width="9.140625" style="2" customWidth="1"/>
    <col min="555" max="555" width="9.42578125" style="2" customWidth="1"/>
    <col min="556" max="558" width="9.140625" style="2" customWidth="1"/>
    <col min="559" max="560" width="12.140625" style="2" customWidth="1"/>
    <col min="561" max="561" width="8.140625" style="2" customWidth="1"/>
    <col min="562" max="563" width="9.28515625" style="2" customWidth="1"/>
    <col min="564" max="564" width="12.28515625" style="2" customWidth="1"/>
    <col min="565" max="565" width="11.5703125" style="2" customWidth="1"/>
    <col min="566" max="567" width="10" style="2" customWidth="1"/>
    <col min="568" max="568" width="14" style="2" customWidth="1"/>
    <col min="569" max="569" width="16.7109375" style="2" customWidth="1"/>
    <col min="570" max="570" width="14" style="2" customWidth="1"/>
    <col min="571" max="571" width="8.7109375" style="2" customWidth="1"/>
    <col min="572" max="572" width="12.5703125" style="2" customWidth="1"/>
    <col min="573" max="574" width="12.42578125" style="2" customWidth="1"/>
    <col min="575" max="575" width="0.140625" style="2" customWidth="1"/>
    <col min="576" max="576" width="0" style="2" hidden="1" customWidth="1"/>
    <col min="577" max="577" width="12.5703125" style="2" customWidth="1"/>
    <col min="578" max="578" width="11.85546875" style="2" customWidth="1"/>
    <col min="579" max="579" width="12.7109375" style="2" customWidth="1"/>
    <col min="580" max="581" width="10.42578125" style="2" customWidth="1"/>
    <col min="582" max="582" width="12.140625" style="2" customWidth="1"/>
    <col min="583" max="585" width="0" style="2" hidden="1" customWidth="1"/>
    <col min="586" max="586" width="13.140625" style="2" customWidth="1"/>
    <col min="587" max="588" width="11.42578125" style="2"/>
    <col min="589" max="589" width="12.85546875" style="2" customWidth="1"/>
    <col min="590" max="590" width="10.42578125" style="2" customWidth="1"/>
    <col min="591" max="591" width="11.7109375" style="2" customWidth="1"/>
    <col min="592" max="592" width="13.42578125" style="2" customWidth="1"/>
    <col min="593" max="593" width="12.85546875" style="2" customWidth="1"/>
    <col min="594" max="594" width="13.28515625" style="2" customWidth="1"/>
    <col min="595" max="595" width="15.28515625" style="2" customWidth="1"/>
    <col min="596" max="802" width="11.42578125" style="2"/>
    <col min="803" max="803" width="11.7109375" style="2" customWidth="1"/>
    <col min="804" max="804" width="11.140625" style="2" customWidth="1"/>
    <col min="805" max="805" width="13.42578125" style="2" customWidth="1"/>
    <col min="806" max="806" width="12.140625" style="2" customWidth="1"/>
    <col min="807" max="807" width="11.5703125" style="2" customWidth="1"/>
    <col min="808" max="808" width="10.140625" style="2" customWidth="1"/>
    <col min="809" max="809" width="10.28515625" style="2" customWidth="1"/>
    <col min="810" max="810" width="9.140625" style="2" customWidth="1"/>
    <col min="811" max="811" width="9.42578125" style="2" customWidth="1"/>
    <col min="812" max="814" width="9.140625" style="2" customWidth="1"/>
    <col min="815" max="816" width="12.140625" style="2" customWidth="1"/>
    <col min="817" max="817" width="8.140625" style="2" customWidth="1"/>
    <col min="818" max="819" width="9.28515625" style="2" customWidth="1"/>
    <col min="820" max="820" width="12.28515625" style="2" customWidth="1"/>
    <col min="821" max="821" width="11.5703125" style="2" customWidth="1"/>
    <col min="822" max="823" width="10" style="2" customWidth="1"/>
    <col min="824" max="824" width="14" style="2" customWidth="1"/>
    <col min="825" max="825" width="16.7109375" style="2" customWidth="1"/>
    <col min="826" max="826" width="14" style="2" customWidth="1"/>
    <col min="827" max="827" width="8.7109375" style="2" customWidth="1"/>
    <col min="828" max="828" width="12.5703125" style="2" customWidth="1"/>
    <col min="829" max="830" width="12.42578125" style="2" customWidth="1"/>
    <col min="831" max="831" width="0.140625" style="2" customWidth="1"/>
    <col min="832" max="832" width="0" style="2" hidden="1" customWidth="1"/>
    <col min="833" max="833" width="12.5703125" style="2" customWidth="1"/>
    <col min="834" max="834" width="11.85546875" style="2" customWidth="1"/>
    <col min="835" max="835" width="12.7109375" style="2" customWidth="1"/>
    <col min="836" max="837" width="10.42578125" style="2" customWidth="1"/>
    <col min="838" max="838" width="12.140625" style="2" customWidth="1"/>
    <col min="839" max="841" width="0" style="2" hidden="1" customWidth="1"/>
    <col min="842" max="842" width="13.140625" style="2" customWidth="1"/>
    <col min="843" max="844" width="11.42578125" style="2"/>
    <col min="845" max="845" width="12.85546875" style="2" customWidth="1"/>
    <col min="846" max="846" width="10.42578125" style="2" customWidth="1"/>
    <col min="847" max="847" width="11.7109375" style="2" customWidth="1"/>
    <col min="848" max="848" width="13.42578125" style="2" customWidth="1"/>
    <col min="849" max="849" width="12.85546875" style="2" customWidth="1"/>
    <col min="850" max="850" width="13.28515625" style="2" customWidth="1"/>
    <col min="851" max="851" width="15.28515625" style="2" customWidth="1"/>
    <col min="852" max="1058" width="11.42578125" style="2"/>
    <col min="1059" max="1059" width="11.7109375" style="2" customWidth="1"/>
    <col min="1060" max="1060" width="11.140625" style="2" customWidth="1"/>
    <col min="1061" max="1061" width="13.42578125" style="2" customWidth="1"/>
    <col min="1062" max="1062" width="12.140625" style="2" customWidth="1"/>
    <col min="1063" max="1063" width="11.5703125" style="2" customWidth="1"/>
    <col min="1064" max="1064" width="10.140625" style="2" customWidth="1"/>
    <col min="1065" max="1065" width="10.28515625" style="2" customWidth="1"/>
    <col min="1066" max="1066" width="9.140625" style="2" customWidth="1"/>
    <col min="1067" max="1067" width="9.42578125" style="2" customWidth="1"/>
    <col min="1068" max="1070" width="9.140625" style="2" customWidth="1"/>
    <col min="1071" max="1072" width="12.140625" style="2" customWidth="1"/>
    <col min="1073" max="1073" width="8.140625" style="2" customWidth="1"/>
    <col min="1074" max="1075" width="9.28515625" style="2" customWidth="1"/>
    <col min="1076" max="1076" width="12.28515625" style="2" customWidth="1"/>
    <col min="1077" max="1077" width="11.5703125" style="2" customWidth="1"/>
    <col min="1078" max="1079" width="10" style="2" customWidth="1"/>
    <col min="1080" max="1080" width="14" style="2" customWidth="1"/>
    <col min="1081" max="1081" width="16.7109375" style="2" customWidth="1"/>
    <col min="1082" max="1082" width="14" style="2" customWidth="1"/>
    <col min="1083" max="1083" width="8.7109375" style="2" customWidth="1"/>
    <col min="1084" max="1084" width="12.5703125" style="2" customWidth="1"/>
    <col min="1085" max="1086" width="12.42578125" style="2" customWidth="1"/>
    <col min="1087" max="1087" width="0.140625" style="2" customWidth="1"/>
    <col min="1088" max="1088" width="0" style="2" hidden="1" customWidth="1"/>
    <col min="1089" max="1089" width="12.5703125" style="2" customWidth="1"/>
    <col min="1090" max="1090" width="11.85546875" style="2" customWidth="1"/>
    <col min="1091" max="1091" width="12.7109375" style="2" customWidth="1"/>
    <col min="1092" max="1093" width="10.42578125" style="2" customWidth="1"/>
    <col min="1094" max="1094" width="12.140625" style="2" customWidth="1"/>
    <col min="1095" max="1097" width="0" style="2" hidden="1" customWidth="1"/>
    <col min="1098" max="1098" width="13.140625" style="2" customWidth="1"/>
    <col min="1099" max="1100" width="11.42578125" style="2"/>
    <col min="1101" max="1101" width="12.85546875" style="2" customWidth="1"/>
    <col min="1102" max="1102" width="10.42578125" style="2" customWidth="1"/>
    <col min="1103" max="1103" width="11.7109375" style="2" customWidth="1"/>
    <col min="1104" max="1104" width="13.42578125" style="2" customWidth="1"/>
    <col min="1105" max="1105" width="12.85546875" style="2" customWidth="1"/>
    <col min="1106" max="1106" width="13.28515625" style="2" customWidth="1"/>
    <col min="1107" max="1107" width="15.28515625" style="2" customWidth="1"/>
    <col min="1108" max="1314" width="11.42578125" style="2"/>
    <col min="1315" max="1315" width="11.7109375" style="2" customWidth="1"/>
    <col min="1316" max="1316" width="11.140625" style="2" customWidth="1"/>
    <col min="1317" max="1317" width="13.42578125" style="2" customWidth="1"/>
    <col min="1318" max="1318" width="12.140625" style="2" customWidth="1"/>
    <col min="1319" max="1319" width="11.5703125" style="2" customWidth="1"/>
    <col min="1320" max="1320" width="10.140625" style="2" customWidth="1"/>
    <col min="1321" max="1321" width="10.28515625" style="2" customWidth="1"/>
    <col min="1322" max="1322" width="9.140625" style="2" customWidth="1"/>
    <col min="1323" max="1323" width="9.42578125" style="2" customWidth="1"/>
    <col min="1324" max="1326" width="9.140625" style="2" customWidth="1"/>
    <col min="1327" max="1328" width="12.140625" style="2" customWidth="1"/>
    <col min="1329" max="1329" width="8.140625" style="2" customWidth="1"/>
    <col min="1330" max="1331" width="9.28515625" style="2" customWidth="1"/>
    <col min="1332" max="1332" width="12.28515625" style="2" customWidth="1"/>
    <col min="1333" max="1333" width="11.5703125" style="2" customWidth="1"/>
    <col min="1334" max="1335" width="10" style="2" customWidth="1"/>
    <col min="1336" max="1336" width="14" style="2" customWidth="1"/>
    <col min="1337" max="1337" width="16.7109375" style="2" customWidth="1"/>
    <col min="1338" max="1338" width="14" style="2" customWidth="1"/>
    <col min="1339" max="1339" width="8.7109375" style="2" customWidth="1"/>
    <col min="1340" max="1340" width="12.5703125" style="2" customWidth="1"/>
    <col min="1341" max="1342" width="12.42578125" style="2" customWidth="1"/>
    <col min="1343" max="1343" width="0.140625" style="2" customWidth="1"/>
    <col min="1344" max="1344" width="0" style="2" hidden="1" customWidth="1"/>
    <col min="1345" max="1345" width="12.5703125" style="2" customWidth="1"/>
    <col min="1346" max="1346" width="11.85546875" style="2" customWidth="1"/>
    <col min="1347" max="1347" width="12.7109375" style="2" customWidth="1"/>
    <col min="1348" max="1349" width="10.42578125" style="2" customWidth="1"/>
    <col min="1350" max="1350" width="12.140625" style="2" customWidth="1"/>
    <col min="1351" max="1353" width="0" style="2" hidden="1" customWidth="1"/>
    <col min="1354" max="1354" width="13.140625" style="2" customWidth="1"/>
    <col min="1355" max="1356" width="11.42578125" style="2"/>
    <col min="1357" max="1357" width="12.85546875" style="2" customWidth="1"/>
    <col min="1358" max="1358" width="10.42578125" style="2" customWidth="1"/>
    <col min="1359" max="1359" width="11.7109375" style="2" customWidth="1"/>
    <col min="1360" max="1360" width="13.42578125" style="2" customWidth="1"/>
    <col min="1361" max="1361" width="12.85546875" style="2" customWidth="1"/>
    <col min="1362" max="1362" width="13.28515625" style="2" customWidth="1"/>
    <col min="1363" max="1363" width="15.28515625" style="2" customWidth="1"/>
    <col min="1364" max="1570" width="11.42578125" style="2"/>
    <col min="1571" max="1571" width="11.7109375" style="2" customWidth="1"/>
    <col min="1572" max="1572" width="11.140625" style="2" customWidth="1"/>
    <col min="1573" max="1573" width="13.42578125" style="2" customWidth="1"/>
    <col min="1574" max="1574" width="12.140625" style="2" customWidth="1"/>
    <col min="1575" max="1575" width="11.5703125" style="2" customWidth="1"/>
    <col min="1576" max="1576" width="10.140625" style="2" customWidth="1"/>
    <col min="1577" max="1577" width="10.28515625" style="2" customWidth="1"/>
    <col min="1578" max="1578" width="9.140625" style="2" customWidth="1"/>
    <col min="1579" max="1579" width="9.42578125" style="2" customWidth="1"/>
    <col min="1580" max="1582" width="9.140625" style="2" customWidth="1"/>
    <col min="1583" max="1584" width="12.140625" style="2" customWidth="1"/>
    <col min="1585" max="1585" width="8.140625" style="2" customWidth="1"/>
    <col min="1586" max="1587" width="9.28515625" style="2" customWidth="1"/>
    <col min="1588" max="1588" width="12.28515625" style="2" customWidth="1"/>
    <col min="1589" max="1589" width="11.5703125" style="2" customWidth="1"/>
    <col min="1590" max="1591" width="10" style="2" customWidth="1"/>
    <col min="1592" max="1592" width="14" style="2" customWidth="1"/>
    <col min="1593" max="1593" width="16.7109375" style="2" customWidth="1"/>
    <col min="1594" max="1594" width="14" style="2" customWidth="1"/>
    <col min="1595" max="1595" width="8.7109375" style="2" customWidth="1"/>
    <col min="1596" max="1596" width="12.5703125" style="2" customWidth="1"/>
    <col min="1597" max="1598" width="12.42578125" style="2" customWidth="1"/>
    <col min="1599" max="1599" width="0.140625" style="2" customWidth="1"/>
    <col min="1600" max="1600" width="0" style="2" hidden="1" customWidth="1"/>
    <col min="1601" max="1601" width="12.5703125" style="2" customWidth="1"/>
    <col min="1602" max="1602" width="11.85546875" style="2" customWidth="1"/>
    <col min="1603" max="1603" width="12.7109375" style="2" customWidth="1"/>
    <col min="1604" max="1605" width="10.42578125" style="2" customWidth="1"/>
    <col min="1606" max="1606" width="12.140625" style="2" customWidth="1"/>
    <col min="1607" max="1609" width="0" style="2" hidden="1" customWidth="1"/>
    <col min="1610" max="1610" width="13.140625" style="2" customWidth="1"/>
    <col min="1611" max="1612" width="11.42578125" style="2"/>
    <col min="1613" max="1613" width="12.85546875" style="2" customWidth="1"/>
    <col min="1614" max="1614" width="10.42578125" style="2" customWidth="1"/>
    <col min="1615" max="1615" width="11.7109375" style="2" customWidth="1"/>
    <col min="1616" max="1616" width="13.42578125" style="2" customWidth="1"/>
    <col min="1617" max="1617" width="12.85546875" style="2" customWidth="1"/>
    <col min="1618" max="1618" width="13.28515625" style="2" customWidth="1"/>
    <col min="1619" max="1619" width="15.28515625" style="2" customWidth="1"/>
    <col min="1620" max="1826" width="11.42578125" style="2"/>
    <col min="1827" max="1827" width="11.7109375" style="2" customWidth="1"/>
    <col min="1828" max="1828" width="11.140625" style="2" customWidth="1"/>
    <col min="1829" max="1829" width="13.42578125" style="2" customWidth="1"/>
    <col min="1830" max="1830" width="12.140625" style="2" customWidth="1"/>
    <col min="1831" max="1831" width="11.5703125" style="2" customWidth="1"/>
    <col min="1832" max="1832" width="10.140625" style="2" customWidth="1"/>
    <col min="1833" max="1833" width="10.28515625" style="2" customWidth="1"/>
    <col min="1834" max="1834" width="9.140625" style="2" customWidth="1"/>
    <col min="1835" max="1835" width="9.42578125" style="2" customWidth="1"/>
    <col min="1836" max="1838" width="9.140625" style="2" customWidth="1"/>
    <col min="1839" max="1840" width="12.140625" style="2" customWidth="1"/>
    <col min="1841" max="1841" width="8.140625" style="2" customWidth="1"/>
    <col min="1842" max="1843" width="9.28515625" style="2" customWidth="1"/>
    <col min="1844" max="1844" width="12.28515625" style="2" customWidth="1"/>
    <col min="1845" max="1845" width="11.5703125" style="2" customWidth="1"/>
    <col min="1846" max="1847" width="10" style="2" customWidth="1"/>
    <col min="1848" max="1848" width="14" style="2" customWidth="1"/>
    <col min="1849" max="1849" width="16.7109375" style="2" customWidth="1"/>
    <col min="1850" max="1850" width="14" style="2" customWidth="1"/>
    <col min="1851" max="1851" width="8.7109375" style="2" customWidth="1"/>
    <col min="1852" max="1852" width="12.5703125" style="2" customWidth="1"/>
    <col min="1853" max="1854" width="12.42578125" style="2" customWidth="1"/>
    <col min="1855" max="1855" width="0.140625" style="2" customWidth="1"/>
    <col min="1856" max="1856" width="0" style="2" hidden="1" customWidth="1"/>
    <col min="1857" max="1857" width="12.5703125" style="2" customWidth="1"/>
    <col min="1858" max="1858" width="11.85546875" style="2" customWidth="1"/>
    <col min="1859" max="1859" width="12.7109375" style="2" customWidth="1"/>
    <col min="1860" max="1861" width="10.42578125" style="2" customWidth="1"/>
    <col min="1862" max="1862" width="12.140625" style="2" customWidth="1"/>
    <col min="1863" max="1865" width="0" style="2" hidden="1" customWidth="1"/>
    <col min="1866" max="1866" width="13.140625" style="2" customWidth="1"/>
    <col min="1867" max="1868" width="11.42578125" style="2"/>
    <col min="1869" max="1869" width="12.85546875" style="2" customWidth="1"/>
    <col min="1870" max="1870" width="10.42578125" style="2" customWidth="1"/>
    <col min="1871" max="1871" width="11.7109375" style="2" customWidth="1"/>
    <col min="1872" max="1872" width="13.42578125" style="2" customWidth="1"/>
    <col min="1873" max="1873" width="12.85546875" style="2" customWidth="1"/>
    <col min="1874" max="1874" width="13.28515625" style="2" customWidth="1"/>
    <col min="1875" max="1875" width="15.28515625" style="2" customWidth="1"/>
    <col min="1876" max="2082" width="11.42578125" style="2"/>
    <col min="2083" max="2083" width="11.7109375" style="2" customWidth="1"/>
    <col min="2084" max="2084" width="11.140625" style="2" customWidth="1"/>
    <col min="2085" max="2085" width="13.42578125" style="2" customWidth="1"/>
    <col min="2086" max="2086" width="12.140625" style="2" customWidth="1"/>
    <col min="2087" max="2087" width="11.5703125" style="2" customWidth="1"/>
    <col min="2088" max="2088" width="10.140625" style="2" customWidth="1"/>
    <col min="2089" max="2089" width="10.28515625" style="2" customWidth="1"/>
    <col min="2090" max="2090" width="9.140625" style="2" customWidth="1"/>
    <col min="2091" max="2091" width="9.42578125" style="2" customWidth="1"/>
    <col min="2092" max="2094" width="9.140625" style="2" customWidth="1"/>
    <col min="2095" max="2096" width="12.140625" style="2" customWidth="1"/>
    <col min="2097" max="2097" width="8.140625" style="2" customWidth="1"/>
    <col min="2098" max="2099" width="9.28515625" style="2" customWidth="1"/>
    <col min="2100" max="2100" width="12.28515625" style="2" customWidth="1"/>
    <col min="2101" max="2101" width="11.5703125" style="2" customWidth="1"/>
    <col min="2102" max="2103" width="10" style="2" customWidth="1"/>
    <col min="2104" max="2104" width="14" style="2" customWidth="1"/>
    <col min="2105" max="2105" width="16.7109375" style="2" customWidth="1"/>
    <col min="2106" max="2106" width="14" style="2" customWidth="1"/>
    <col min="2107" max="2107" width="8.7109375" style="2" customWidth="1"/>
    <col min="2108" max="2108" width="12.5703125" style="2" customWidth="1"/>
    <col min="2109" max="2110" width="12.42578125" style="2" customWidth="1"/>
    <col min="2111" max="2111" width="0.140625" style="2" customWidth="1"/>
    <col min="2112" max="2112" width="0" style="2" hidden="1" customWidth="1"/>
    <col min="2113" max="2113" width="12.5703125" style="2" customWidth="1"/>
    <col min="2114" max="2114" width="11.85546875" style="2" customWidth="1"/>
    <col min="2115" max="2115" width="12.7109375" style="2" customWidth="1"/>
    <col min="2116" max="2117" width="10.42578125" style="2" customWidth="1"/>
    <col min="2118" max="2118" width="12.140625" style="2" customWidth="1"/>
    <col min="2119" max="2121" width="0" style="2" hidden="1" customWidth="1"/>
    <col min="2122" max="2122" width="13.140625" style="2" customWidth="1"/>
    <col min="2123" max="2124" width="11.42578125" style="2"/>
    <col min="2125" max="2125" width="12.85546875" style="2" customWidth="1"/>
    <col min="2126" max="2126" width="10.42578125" style="2" customWidth="1"/>
    <col min="2127" max="2127" width="11.7109375" style="2" customWidth="1"/>
    <col min="2128" max="2128" width="13.42578125" style="2" customWidth="1"/>
    <col min="2129" max="2129" width="12.85546875" style="2" customWidth="1"/>
    <col min="2130" max="2130" width="13.28515625" style="2" customWidth="1"/>
    <col min="2131" max="2131" width="15.28515625" style="2" customWidth="1"/>
    <col min="2132" max="2338" width="11.42578125" style="2"/>
    <col min="2339" max="2339" width="11.7109375" style="2" customWidth="1"/>
    <col min="2340" max="2340" width="11.140625" style="2" customWidth="1"/>
    <col min="2341" max="2341" width="13.42578125" style="2" customWidth="1"/>
    <col min="2342" max="2342" width="12.140625" style="2" customWidth="1"/>
    <col min="2343" max="2343" width="11.5703125" style="2" customWidth="1"/>
    <col min="2344" max="2344" width="10.140625" style="2" customWidth="1"/>
    <col min="2345" max="2345" width="10.28515625" style="2" customWidth="1"/>
    <col min="2346" max="2346" width="9.140625" style="2" customWidth="1"/>
    <col min="2347" max="2347" width="9.42578125" style="2" customWidth="1"/>
    <col min="2348" max="2350" width="9.140625" style="2" customWidth="1"/>
    <col min="2351" max="2352" width="12.140625" style="2" customWidth="1"/>
    <col min="2353" max="2353" width="8.140625" style="2" customWidth="1"/>
    <col min="2354" max="2355" width="9.28515625" style="2" customWidth="1"/>
    <col min="2356" max="2356" width="12.28515625" style="2" customWidth="1"/>
    <col min="2357" max="2357" width="11.5703125" style="2" customWidth="1"/>
    <col min="2358" max="2359" width="10" style="2" customWidth="1"/>
    <col min="2360" max="2360" width="14" style="2" customWidth="1"/>
    <col min="2361" max="2361" width="16.7109375" style="2" customWidth="1"/>
    <col min="2362" max="2362" width="14" style="2" customWidth="1"/>
    <col min="2363" max="2363" width="8.7109375" style="2" customWidth="1"/>
    <col min="2364" max="2364" width="12.5703125" style="2" customWidth="1"/>
    <col min="2365" max="2366" width="12.42578125" style="2" customWidth="1"/>
    <col min="2367" max="2367" width="0.140625" style="2" customWidth="1"/>
    <col min="2368" max="2368" width="0" style="2" hidden="1" customWidth="1"/>
    <col min="2369" max="2369" width="12.5703125" style="2" customWidth="1"/>
    <col min="2370" max="2370" width="11.85546875" style="2" customWidth="1"/>
    <col min="2371" max="2371" width="12.7109375" style="2" customWidth="1"/>
    <col min="2372" max="2373" width="10.42578125" style="2" customWidth="1"/>
    <col min="2374" max="2374" width="12.140625" style="2" customWidth="1"/>
    <col min="2375" max="2377" width="0" style="2" hidden="1" customWidth="1"/>
    <col min="2378" max="2378" width="13.140625" style="2" customWidth="1"/>
    <col min="2379" max="2380" width="11.42578125" style="2"/>
    <col min="2381" max="2381" width="12.85546875" style="2" customWidth="1"/>
    <col min="2382" max="2382" width="10.42578125" style="2" customWidth="1"/>
    <col min="2383" max="2383" width="11.7109375" style="2" customWidth="1"/>
    <col min="2384" max="2384" width="13.42578125" style="2" customWidth="1"/>
    <col min="2385" max="2385" width="12.85546875" style="2" customWidth="1"/>
    <col min="2386" max="2386" width="13.28515625" style="2" customWidth="1"/>
    <col min="2387" max="2387" width="15.28515625" style="2" customWidth="1"/>
    <col min="2388" max="2594" width="11.42578125" style="2"/>
    <col min="2595" max="2595" width="11.7109375" style="2" customWidth="1"/>
    <col min="2596" max="2596" width="11.140625" style="2" customWidth="1"/>
    <col min="2597" max="2597" width="13.42578125" style="2" customWidth="1"/>
    <col min="2598" max="2598" width="12.140625" style="2" customWidth="1"/>
    <col min="2599" max="2599" width="11.5703125" style="2" customWidth="1"/>
    <col min="2600" max="2600" width="10.140625" style="2" customWidth="1"/>
    <col min="2601" max="2601" width="10.28515625" style="2" customWidth="1"/>
    <col min="2602" max="2602" width="9.140625" style="2" customWidth="1"/>
    <col min="2603" max="2603" width="9.42578125" style="2" customWidth="1"/>
    <col min="2604" max="2606" width="9.140625" style="2" customWidth="1"/>
    <col min="2607" max="2608" width="12.140625" style="2" customWidth="1"/>
    <col min="2609" max="2609" width="8.140625" style="2" customWidth="1"/>
    <col min="2610" max="2611" width="9.28515625" style="2" customWidth="1"/>
    <col min="2612" max="2612" width="12.28515625" style="2" customWidth="1"/>
    <col min="2613" max="2613" width="11.5703125" style="2" customWidth="1"/>
    <col min="2614" max="2615" width="10" style="2" customWidth="1"/>
    <col min="2616" max="2616" width="14" style="2" customWidth="1"/>
    <col min="2617" max="2617" width="16.7109375" style="2" customWidth="1"/>
    <col min="2618" max="2618" width="14" style="2" customWidth="1"/>
    <col min="2619" max="2619" width="8.7109375" style="2" customWidth="1"/>
    <col min="2620" max="2620" width="12.5703125" style="2" customWidth="1"/>
    <col min="2621" max="2622" width="12.42578125" style="2" customWidth="1"/>
    <col min="2623" max="2623" width="0.140625" style="2" customWidth="1"/>
    <col min="2624" max="2624" width="0" style="2" hidden="1" customWidth="1"/>
    <col min="2625" max="2625" width="12.5703125" style="2" customWidth="1"/>
    <col min="2626" max="2626" width="11.85546875" style="2" customWidth="1"/>
    <col min="2627" max="2627" width="12.7109375" style="2" customWidth="1"/>
    <col min="2628" max="2629" width="10.42578125" style="2" customWidth="1"/>
    <col min="2630" max="2630" width="12.140625" style="2" customWidth="1"/>
    <col min="2631" max="2633" width="0" style="2" hidden="1" customWidth="1"/>
    <col min="2634" max="2634" width="13.140625" style="2" customWidth="1"/>
    <col min="2635" max="2636" width="11.42578125" style="2"/>
    <col min="2637" max="2637" width="12.85546875" style="2" customWidth="1"/>
    <col min="2638" max="2638" width="10.42578125" style="2" customWidth="1"/>
    <col min="2639" max="2639" width="11.7109375" style="2" customWidth="1"/>
    <col min="2640" max="2640" width="13.42578125" style="2" customWidth="1"/>
    <col min="2641" max="2641" width="12.85546875" style="2" customWidth="1"/>
    <col min="2642" max="2642" width="13.28515625" style="2" customWidth="1"/>
    <col min="2643" max="2643" width="15.28515625" style="2" customWidth="1"/>
    <col min="2644" max="2850" width="11.42578125" style="2"/>
    <col min="2851" max="2851" width="11.7109375" style="2" customWidth="1"/>
    <col min="2852" max="2852" width="11.140625" style="2" customWidth="1"/>
    <col min="2853" max="2853" width="13.42578125" style="2" customWidth="1"/>
    <col min="2854" max="2854" width="12.140625" style="2" customWidth="1"/>
    <col min="2855" max="2855" width="11.5703125" style="2" customWidth="1"/>
    <col min="2856" max="2856" width="10.140625" style="2" customWidth="1"/>
    <col min="2857" max="2857" width="10.28515625" style="2" customWidth="1"/>
    <col min="2858" max="2858" width="9.140625" style="2" customWidth="1"/>
    <col min="2859" max="2859" width="9.42578125" style="2" customWidth="1"/>
    <col min="2860" max="2862" width="9.140625" style="2" customWidth="1"/>
    <col min="2863" max="2864" width="12.140625" style="2" customWidth="1"/>
    <col min="2865" max="2865" width="8.140625" style="2" customWidth="1"/>
    <col min="2866" max="2867" width="9.28515625" style="2" customWidth="1"/>
    <col min="2868" max="2868" width="12.28515625" style="2" customWidth="1"/>
    <col min="2869" max="2869" width="11.5703125" style="2" customWidth="1"/>
    <col min="2870" max="2871" width="10" style="2" customWidth="1"/>
    <col min="2872" max="2872" width="14" style="2" customWidth="1"/>
    <col min="2873" max="2873" width="16.7109375" style="2" customWidth="1"/>
    <col min="2874" max="2874" width="14" style="2" customWidth="1"/>
    <col min="2875" max="2875" width="8.7109375" style="2" customWidth="1"/>
    <col min="2876" max="2876" width="12.5703125" style="2" customWidth="1"/>
    <col min="2877" max="2878" width="12.42578125" style="2" customWidth="1"/>
    <col min="2879" max="2879" width="0.140625" style="2" customWidth="1"/>
    <col min="2880" max="2880" width="0" style="2" hidden="1" customWidth="1"/>
    <col min="2881" max="2881" width="12.5703125" style="2" customWidth="1"/>
    <col min="2882" max="2882" width="11.85546875" style="2" customWidth="1"/>
    <col min="2883" max="2883" width="12.7109375" style="2" customWidth="1"/>
    <col min="2884" max="2885" width="10.42578125" style="2" customWidth="1"/>
    <col min="2886" max="2886" width="12.140625" style="2" customWidth="1"/>
    <col min="2887" max="2889" width="0" style="2" hidden="1" customWidth="1"/>
    <col min="2890" max="2890" width="13.140625" style="2" customWidth="1"/>
    <col min="2891" max="2892" width="11.42578125" style="2"/>
    <col min="2893" max="2893" width="12.85546875" style="2" customWidth="1"/>
    <col min="2894" max="2894" width="10.42578125" style="2" customWidth="1"/>
    <col min="2895" max="2895" width="11.7109375" style="2" customWidth="1"/>
    <col min="2896" max="2896" width="13.42578125" style="2" customWidth="1"/>
    <col min="2897" max="2897" width="12.85546875" style="2" customWidth="1"/>
    <col min="2898" max="2898" width="13.28515625" style="2" customWidth="1"/>
    <col min="2899" max="2899" width="15.28515625" style="2" customWidth="1"/>
    <col min="2900" max="3106" width="11.42578125" style="2"/>
    <col min="3107" max="3107" width="11.7109375" style="2" customWidth="1"/>
    <col min="3108" max="3108" width="11.140625" style="2" customWidth="1"/>
    <col min="3109" max="3109" width="13.42578125" style="2" customWidth="1"/>
    <col min="3110" max="3110" width="12.140625" style="2" customWidth="1"/>
    <col min="3111" max="3111" width="11.5703125" style="2" customWidth="1"/>
    <col min="3112" max="3112" width="10.140625" style="2" customWidth="1"/>
    <col min="3113" max="3113" width="10.28515625" style="2" customWidth="1"/>
    <col min="3114" max="3114" width="9.140625" style="2" customWidth="1"/>
    <col min="3115" max="3115" width="9.42578125" style="2" customWidth="1"/>
    <col min="3116" max="3118" width="9.140625" style="2" customWidth="1"/>
    <col min="3119" max="3120" width="12.140625" style="2" customWidth="1"/>
    <col min="3121" max="3121" width="8.140625" style="2" customWidth="1"/>
    <col min="3122" max="3123" width="9.28515625" style="2" customWidth="1"/>
    <col min="3124" max="3124" width="12.28515625" style="2" customWidth="1"/>
    <col min="3125" max="3125" width="11.5703125" style="2" customWidth="1"/>
    <col min="3126" max="3127" width="10" style="2" customWidth="1"/>
    <col min="3128" max="3128" width="14" style="2" customWidth="1"/>
    <col min="3129" max="3129" width="16.7109375" style="2" customWidth="1"/>
    <col min="3130" max="3130" width="14" style="2" customWidth="1"/>
    <col min="3131" max="3131" width="8.7109375" style="2" customWidth="1"/>
    <col min="3132" max="3132" width="12.5703125" style="2" customWidth="1"/>
    <col min="3133" max="3134" width="12.42578125" style="2" customWidth="1"/>
    <col min="3135" max="3135" width="0.140625" style="2" customWidth="1"/>
    <col min="3136" max="3136" width="0" style="2" hidden="1" customWidth="1"/>
    <col min="3137" max="3137" width="12.5703125" style="2" customWidth="1"/>
    <col min="3138" max="3138" width="11.85546875" style="2" customWidth="1"/>
    <col min="3139" max="3139" width="12.7109375" style="2" customWidth="1"/>
    <col min="3140" max="3141" width="10.42578125" style="2" customWidth="1"/>
    <col min="3142" max="3142" width="12.140625" style="2" customWidth="1"/>
    <col min="3143" max="3145" width="0" style="2" hidden="1" customWidth="1"/>
    <col min="3146" max="3146" width="13.140625" style="2" customWidth="1"/>
    <col min="3147" max="3148" width="11.42578125" style="2"/>
    <col min="3149" max="3149" width="12.85546875" style="2" customWidth="1"/>
    <col min="3150" max="3150" width="10.42578125" style="2" customWidth="1"/>
    <col min="3151" max="3151" width="11.7109375" style="2" customWidth="1"/>
    <col min="3152" max="3152" width="13.42578125" style="2" customWidth="1"/>
    <col min="3153" max="3153" width="12.85546875" style="2" customWidth="1"/>
    <col min="3154" max="3154" width="13.28515625" style="2" customWidth="1"/>
    <col min="3155" max="3155" width="15.28515625" style="2" customWidth="1"/>
    <col min="3156" max="3362" width="11.42578125" style="2"/>
    <col min="3363" max="3363" width="11.7109375" style="2" customWidth="1"/>
    <col min="3364" max="3364" width="11.140625" style="2" customWidth="1"/>
    <col min="3365" max="3365" width="13.42578125" style="2" customWidth="1"/>
    <col min="3366" max="3366" width="12.140625" style="2" customWidth="1"/>
    <col min="3367" max="3367" width="11.5703125" style="2" customWidth="1"/>
    <col min="3368" max="3368" width="10.140625" style="2" customWidth="1"/>
    <col min="3369" max="3369" width="10.28515625" style="2" customWidth="1"/>
    <col min="3370" max="3370" width="9.140625" style="2" customWidth="1"/>
    <col min="3371" max="3371" width="9.42578125" style="2" customWidth="1"/>
    <col min="3372" max="3374" width="9.140625" style="2" customWidth="1"/>
    <col min="3375" max="3376" width="12.140625" style="2" customWidth="1"/>
    <col min="3377" max="3377" width="8.140625" style="2" customWidth="1"/>
    <col min="3378" max="3379" width="9.28515625" style="2" customWidth="1"/>
    <col min="3380" max="3380" width="12.28515625" style="2" customWidth="1"/>
    <col min="3381" max="3381" width="11.5703125" style="2" customWidth="1"/>
    <col min="3382" max="3383" width="10" style="2" customWidth="1"/>
    <col min="3384" max="3384" width="14" style="2" customWidth="1"/>
    <col min="3385" max="3385" width="16.7109375" style="2" customWidth="1"/>
    <col min="3386" max="3386" width="14" style="2" customWidth="1"/>
    <col min="3387" max="3387" width="8.7109375" style="2" customWidth="1"/>
    <col min="3388" max="3388" width="12.5703125" style="2" customWidth="1"/>
    <col min="3389" max="3390" width="12.42578125" style="2" customWidth="1"/>
    <col min="3391" max="3391" width="0.140625" style="2" customWidth="1"/>
    <col min="3392" max="3392" width="0" style="2" hidden="1" customWidth="1"/>
    <col min="3393" max="3393" width="12.5703125" style="2" customWidth="1"/>
    <col min="3394" max="3394" width="11.85546875" style="2" customWidth="1"/>
    <col min="3395" max="3395" width="12.7109375" style="2" customWidth="1"/>
    <col min="3396" max="3397" width="10.42578125" style="2" customWidth="1"/>
    <col min="3398" max="3398" width="12.140625" style="2" customWidth="1"/>
    <col min="3399" max="3401" width="0" style="2" hidden="1" customWidth="1"/>
    <col min="3402" max="3402" width="13.140625" style="2" customWidth="1"/>
    <col min="3403" max="3404" width="11.42578125" style="2"/>
    <col min="3405" max="3405" width="12.85546875" style="2" customWidth="1"/>
    <col min="3406" max="3406" width="10.42578125" style="2" customWidth="1"/>
    <col min="3407" max="3407" width="11.7109375" style="2" customWidth="1"/>
    <col min="3408" max="3408" width="13.42578125" style="2" customWidth="1"/>
    <col min="3409" max="3409" width="12.85546875" style="2" customWidth="1"/>
    <col min="3410" max="3410" width="13.28515625" style="2" customWidth="1"/>
    <col min="3411" max="3411" width="15.28515625" style="2" customWidth="1"/>
    <col min="3412" max="3618" width="11.42578125" style="2"/>
    <col min="3619" max="3619" width="11.7109375" style="2" customWidth="1"/>
    <col min="3620" max="3620" width="11.140625" style="2" customWidth="1"/>
    <col min="3621" max="3621" width="13.42578125" style="2" customWidth="1"/>
    <col min="3622" max="3622" width="12.140625" style="2" customWidth="1"/>
    <col min="3623" max="3623" width="11.5703125" style="2" customWidth="1"/>
    <col min="3624" max="3624" width="10.140625" style="2" customWidth="1"/>
    <col min="3625" max="3625" width="10.28515625" style="2" customWidth="1"/>
    <col min="3626" max="3626" width="9.140625" style="2" customWidth="1"/>
    <col min="3627" max="3627" width="9.42578125" style="2" customWidth="1"/>
    <col min="3628" max="3630" width="9.140625" style="2" customWidth="1"/>
    <col min="3631" max="3632" width="12.140625" style="2" customWidth="1"/>
    <col min="3633" max="3633" width="8.140625" style="2" customWidth="1"/>
    <col min="3634" max="3635" width="9.28515625" style="2" customWidth="1"/>
    <col min="3636" max="3636" width="12.28515625" style="2" customWidth="1"/>
    <col min="3637" max="3637" width="11.5703125" style="2" customWidth="1"/>
    <col min="3638" max="3639" width="10" style="2" customWidth="1"/>
    <col min="3640" max="3640" width="14" style="2" customWidth="1"/>
    <col min="3641" max="3641" width="16.7109375" style="2" customWidth="1"/>
    <col min="3642" max="3642" width="14" style="2" customWidth="1"/>
    <col min="3643" max="3643" width="8.7109375" style="2" customWidth="1"/>
    <col min="3644" max="3644" width="12.5703125" style="2" customWidth="1"/>
    <col min="3645" max="3646" width="12.42578125" style="2" customWidth="1"/>
    <col min="3647" max="3647" width="0.140625" style="2" customWidth="1"/>
    <col min="3648" max="3648" width="0" style="2" hidden="1" customWidth="1"/>
    <col min="3649" max="3649" width="12.5703125" style="2" customWidth="1"/>
    <col min="3650" max="3650" width="11.85546875" style="2" customWidth="1"/>
    <col min="3651" max="3651" width="12.7109375" style="2" customWidth="1"/>
    <col min="3652" max="3653" width="10.42578125" style="2" customWidth="1"/>
    <col min="3654" max="3654" width="12.140625" style="2" customWidth="1"/>
    <col min="3655" max="3657" width="0" style="2" hidden="1" customWidth="1"/>
    <col min="3658" max="3658" width="13.140625" style="2" customWidth="1"/>
    <col min="3659" max="3660" width="11.42578125" style="2"/>
    <col min="3661" max="3661" width="12.85546875" style="2" customWidth="1"/>
    <col min="3662" max="3662" width="10.42578125" style="2" customWidth="1"/>
    <col min="3663" max="3663" width="11.7109375" style="2" customWidth="1"/>
    <col min="3664" max="3664" width="13.42578125" style="2" customWidth="1"/>
    <col min="3665" max="3665" width="12.85546875" style="2" customWidth="1"/>
    <col min="3666" max="3666" width="13.28515625" style="2" customWidth="1"/>
    <col min="3667" max="3667" width="15.28515625" style="2" customWidth="1"/>
    <col min="3668" max="3874" width="11.42578125" style="2"/>
    <col min="3875" max="3875" width="11.7109375" style="2" customWidth="1"/>
    <col min="3876" max="3876" width="11.140625" style="2" customWidth="1"/>
    <col min="3877" max="3877" width="13.42578125" style="2" customWidth="1"/>
    <col min="3878" max="3878" width="12.140625" style="2" customWidth="1"/>
    <col min="3879" max="3879" width="11.5703125" style="2" customWidth="1"/>
    <col min="3880" max="3880" width="10.140625" style="2" customWidth="1"/>
    <col min="3881" max="3881" width="10.28515625" style="2" customWidth="1"/>
    <col min="3882" max="3882" width="9.140625" style="2" customWidth="1"/>
    <col min="3883" max="3883" width="9.42578125" style="2" customWidth="1"/>
    <col min="3884" max="3886" width="9.140625" style="2" customWidth="1"/>
    <col min="3887" max="3888" width="12.140625" style="2" customWidth="1"/>
    <col min="3889" max="3889" width="8.140625" style="2" customWidth="1"/>
    <col min="3890" max="3891" width="9.28515625" style="2" customWidth="1"/>
    <col min="3892" max="3892" width="12.28515625" style="2" customWidth="1"/>
    <col min="3893" max="3893" width="11.5703125" style="2" customWidth="1"/>
    <col min="3894" max="3895" width="10" style="2" customWidth="1"/>
    <col min="3896" max="3896" width="14" style="2" customWidth="1"/>
    <col min="3897" max="3897" width="16.7109375" style="2" customWidth="1"/>
    <col min="3898" max="3898" width="14" style="2" customWidth="1"/>
    <col min="3899" max="3899" width="8.7109375" style="2" customWidth="1"/>
    <col min="3900" max="3900" width="12.5703125" style="2" customWidth="1"/>
    <col min="3901" max="3902" width="12.42578125" style="2" customWidth="1"/>
    <col min="3903" max="3903" width="0.140625" style="2" customWidth="1"/>
    <col min="3904" max="3904" width="0" style="2" hidden="1" customWidth="1"/>
    <col min="3905" max="3905" width="12.5703125" style="2" customWidth="1"/>
    <col min="3906" max="3906" width="11.85546875" style="2" customWidth="1"/>
    <col min="3907" max="3907" width="12.7109375" style="2" customWidth="1"/>
    <col min="3908" max="3909" width="10.42578125" style="2" customWidth="1"/>
    <col min="3910" max="3910" width="12.140625" style="2" customWidth="1"/>
    <col min="3911" max="3913" width="0" style="2" hidden="1" customWidth="1"/>
    <col min="3914" max="3914" width="13.140625" style="2" customWidth="1"/>
    <col min="3915" max="3916" width="11.42578125" style="2"/>
    <col min="3917" max="3917" width="12.85546875" style="2" customWidth="1"/>
    <col min="3918" max="3918" width="10.42578125" style="2" customWidth="1"/>
    <col min="3919" max="3919" width="11.7109375" style="2" customWidth="1"/>
    <col min="3920" max="3920" width="13.42578125" style="2" customWidth="1"/>
    <col min="3921" max="3921" width="12.85546875" style="2" customWidth="1"/>
    <col min="3922" max="3922" width="13.28515625" style="2" customWidth="1"/>
    <col min="3923" max="3923" width="15.28515625" style="2" customWidth="1"/>
    <col min="3924" max="4130" width="11.42578125" style="2"/>
    <col min="4131" max="4131" width="11.7109375" style="2" customWidth="1"/>
    <col min="4132" max="4132" width="11.140625" style="2" customWidth="1"/>
    <col min="4133" max="4133" width="13.42578125" style="2" customWidth="1"/>
    <col min="4134" max="4134" width="12.140625" style="2" customWidth="1"/>
    <col min="4135" max="4135" width="11.5703125" style="2" customWidth="1"/>
    <col min="4136" max="4136" width="10.140625" style="2" customWidth="1"/>
    <col min="4137" max="4137" width="10.28515625" style="2" customWidth="1"/>
    <col min="4138" max="4138" width="9.140625" style="2" customWidth="1"/>
    <col min="4139" max="4139" width="9.42578125" style="2" customWidth="1"/>
    <col min="4140" max="4142" width="9.140625" style="2" customWidth="1"/>
    <col min="4143" max="4144" width="12.140625" style="2" customWidth="1"/>
    <col min="4145" max="4145" width="8.140625" style="2" customWidth="1"/>
    <col min="4146" max="4147" width="9.28515625" style="2" customWidth="1"/>
    <col min="4148" max="4148" width="12.28515625" style="2" customWidth="1"/>
    <col min="4149" max="4149" width="11.5703125" style="2" customWidth="1"/>
    <col min="4150" max="4151" width="10" style="2" customWidth="1"/>
    <col min="4152" max="4152" width="14" style="2" customWidth="1"/>
    <col min="4153" max="4153" width="16.7109375" style="2" customWidth="1"/>
    <col min="4154" max="4154" width="14" style="2" customWidth="1"/>
    <col min="4155" max="4155" width="8.7109375" style="2" customWidth="1"/>
    <col min="4156" max="4156" width="12.5703125" style="2" customWidth="1"/>
    <col min="4157" max="4158" width="12.42578125" style="2" customWidth="1"/>
    <col min="4159" max="4159" width="0.140625" style="2" customWidth="1"/>
    <col min="4160" max="4160" width="0" style="2" hidden="1" customWidth="1"/>
    <col min="4161" max="4161" width="12.5703125" style="2" customWidth="1"/>
    <col min="4162" max="4162" width="11.85546875" style="2" customWidth="1"/>
    <col min="4163" max="4163" width="12.7109375" style="2" customWidth="1"/>
    <col min="4164" max="4165" width="10.42578125" style="2" customWidth="1"/>
    <col min="4166" max="4166" width="12.140625" style="2" customWidth="1"/>
    <col min="4167" max="4169" width="0" style="2" hidden="1" customWidth="1"/>
    <col min="4170" max="4170" width="13.140625" style="2" customWidth="1"/>
    <col min="4171" max="4172" width="11.42578125" style="2"/>
    <col min="4173" max="4173" width="12.85546875" style="2" customWidth="1"/>
    <col min="4174" max="4174" width="10.42578125" style="2" customWidth="1"/>
    <col min="4175" max="4175" width="11.7109375" style="2" customWidth="1"/>
    <col min="4176" max="4176" width="13.42578125" style="2" customWidth="1"/>
    <col min="4177" max="4177" width="12.85546875" style="2" customWidth="1"/>
    <col min="4178" max="4178" width="13.28515625" style="2" customWidth="1"/>
    <col min="4179" max="4179" width="15.28515625" style="2" customWidth="1"/>
    <col min="4180" max="4386" width="11.42578125" style="2"/>
    <col min="4387" max="4387" width="11.7109375" style="2" customWidth="1"/>
    <col min="4388" max="4388" width="11.140625" style="2" customWidth="1"/>
    <col min="4389" max="4389" width="13.42578125" style="2" customWidth="1"/>
    <col min="4390" max="4390" width="12.140625" style="2" customWidth="1"/>
    <col min="4391" max="4391" width="11.5703125" style="2" customWidth="1"/>
    <col min="4392" max="4392" width="10.140625" style="2" customWidth="1"/>
    <col min="4393" max="4393" width="10.28515625" style="2" customWidth="1"/>
    <col min="4394" max="4394" width="9.140625" style="2" customWidth="1"/>
    <col min="4395" max="4395" width="9.42578125" style="2" customWidth="1"/>
    <col min="4396" max="4398" width="9.140625" style="2" customWidth="1"/>
    <col min="4399" max="4400" width="12.140625" style="2" customWidth="1"/>
    <col min="4401" max="4401" width="8.140625" style="2" customWidth="1"/>
    <col min="4402" max="4403" width="9.28515625" style="2" customWidth="1"/>
    <col min="4404" max="4404" width="12.28515625" style="2" customWidth="1"/>
    <col min="4405" max="4405" width="11.5703125" style="2" customWidth="1"/>
    <col min="4406" max="4407" width="10" style="2" customWidth="1"/>
    <col min="4408" max="4408" width="14" style="2" customWidth="1"/>
    <col min="4409" max="4409" width="16.7109375" style="2" customWidth="1"/>
    <col min="4410" max="4410" width="14" style="2" customWidth="1"/>
    <col min="4411" max="4411" width="8.7109375" style="2" customWidth="1"/>
    <col min="4412" max="4412" width="12.5703125" style="2" customWidth="1"/>
    <col min="4413" max="4414" width="12.42578125" style="2" customWidth="1"/>
    <col min="4415" max="4415" width="0.140625" style="2" customWidth="1"/>
    <col min="4416" max="4416" width="0" style="2" hidden="1" customWidth="1"/>
    <col min="4417" max="4417" width="12.5703125" style="2" customWidth="1"/>
    <col min="4418" max="4418" width="11.85546875" style="2" customWidth="1"/>
    <col min="4419" max="4419" width="12.7109375" style="2" customWidth="1"/>
    <col min="4420" max="4421" width="10.42578125" style="2" customWidth="1"/>
    <col min="4422" max="4422" width="12.140625" style="2" customWidth="1"/>
    <col min="4423" max="4425" width="0" style="2" hidden="1" customWidth="1"/>
    <col min="4426" max="4426" width="13.140625" style="2" customWidth="1"/>
    <col min="4427" max="4428" width="11.42578125" style="2"/>
    <col min="4429" max="4429" width="12.85546875" style="2" customWidth="1"/>
    <col min="4430" max="4430" width="10.42578125" style="2" customWidth="1"/>
    <col min="4431" max="4431" width="11.7109375" style="2" customWidth="1"/>
    <col min="4432" max="4432" width="13.42578125" style="2" customWidth="1"/>
    <col min="4433" max="4433" width="12.85546875" style="2" customWidth="1"/>
    <col min="4434" max="4434" width="13.28515625" style="2" customWidth="1"/>
    <col min="4435" max="4435" width="15.28515625" style="2" customWidth="1"/>
    <col min="4436" max="4642" width="11.42578125" style="2"/>
    <col min="4643" max="4643" width="11.7109375" style="2" customWidth="1"/>
    <col min="4644" max="4644" width="11.140625" style="2" customWidth="1"/>
    <col min="4645" max="4645" width="13.42578125" style="2" customWidth="1"/>
    <col min="4646" max="4646" width="12.140625" style="2" customWidth="1"/>
    <col min="4647" max="4647" width="11.5703125" style="2" customWidth="1"/>
    <col min="4648" max="4648" width="10.140625" style="2" customWidth="1"/>
    <col min="4649" max="4649" width="10.28515625" style="2" customWidth="1"/>
    <col min="4650" max="4650" width="9.140625" style="2" customWidth="1"/>
    <col min="4651" max="4651" width="9.42578125" style="2" customWidth="1"/>
    <col min="4652" max="4654" width="9.140625" style="2" customWidth="1"/>
    <col min="4655" max="4656" width="12.140625" style="2" customWidth="1"/>
    <col min="4657" max="4657" width="8.140625" style="2" customWidth="1"/>
    <col min="4658" max="4659" width="9.28515625" style="2" customWidth="1"/>
    <col min="4660" max="4660" width="12.28515625" style="2" customWidth="1"/>
    <col min="4661" max="4661" width="11.5703125" style="2" customWidth="1"/>
    <col min="4662" max="4663" width="10" style="2" customWidth="1"/>
    <col min="4664" max="4664" width="14" style="2" customWidth="1"/>
    <col min="4665" max="4665" width="16.7109375" style="2" customWidth="1"/>
    <col min="4666" max="4666" width="14" style="2" customWidth="1"/>
    <col min="4667" max="4667" width="8.7109375" style="2" customWidth="1"/>
    <col min="4668" max="4668" width="12.5703125" style="2" customWidth="1"/>
    <col min="4669" max="4670" width="12.42578125" style="2" customWidth="1"/>
    <col min="4671" max="4671" width="0.140625" style="2" customWidth="1"/>
    <col min="4672" max="4672" width="0" style="2" hidden="1" customWidth="1"/>
    <col min="4673" max="4673" width="12.5703125" style="2" customWidth="1"/>
    <col min="4674" max="4674" width="11.85546875" style="2" customWidth="1"/>
    <col min="4675" max="4675" width="12.7109375" style="2" customWidth="1"/>
    <col min="4676" max="4677" width="10.42578125" style="2" customWidth="1"/>
    <col min="4678" max="4678" width="12.140625" style="2" customWidth="1"/>
    <col min="4679" max="4681" width="0" style="2" hidden="1" customWidth="1"/>
    <col min="4682" max="4682" width="13.140625" style="2" customWidth="1"/>
    <col min="4683" max="4684" width="11.42578125" style="2"/>
    <col min="4685" max="4685" width="12.85546875" style="2" customWidth="1"/>
    <col min="4686" max="4686" width="10.42578125" style="2" customWidth="1"/>
    <col min="4687" max="4687" width="11.7109375" style="2" customWidth="1"/>
    <col min="4688" max="4688" width="13.42578125" style="2" customWidth="1"/>
    <col min="4689" max="4689" width="12.85546875" style="2" customWidth="1"/>
    <col min="4690" max="4690" width="13.28515625" style="2" customWidth="1"/>
    <col min="4691" max="4691" width="15.28515625" style="2" customWidth="1"/>
    <col min="4692" max="4898" width="11.42578125" style="2"/>
    <col min="4899" max="4899" width="11.7109375" style="2" customWidth="1"/>
    <col min="4900" max="4900" width="11.140625" style="2" customWidth="1"/>
    <col min="4901" max="4901" width="13.42578125" style="2" customWidth="1"/>
    <col min="4902" max="4902" width="12.140625" style="2" customWidth="1"/>
    <col min="4903" max="4903" width="11.5703125" style="2" customWidth="1"/>
    <col min="4904" max="4904" width="10.140625" style="2" customWidth="1"/>
    <col min="4905" max="4905" width="10.28515625" style="2" customWidth="1"/>
    <col min="4906" max="4906" width="9.140625" style="2" customWidth="1"/>
    <col min="4907" max="4907" width="9.42578125" style="2" customWidth="1"/>
    <col min="4908" max="4910" width="9.140625" style="2" customWidth="1"/>
    <col min="4911" max="4912" width="12.140625" style="2" customWidth="1"/>
    <col min="4913" max="4913" width="8.140625" style="2" customWidth="1"/>
    <col min="4914" max="4915" width="9.28515625" style="2" customWidth="1"/>
    <col min="4916" max="4916" width="12.28515625" style="2" customWidth="1"/>
    <col min="4917" max="4917" width="11.5703125" style="2" customWidth="1"/>
    <col min="4918" max="4919" width="10" style="2" customWidth="1"/>
    <col min="4920" max="4920" width="14" style="2" customWidth="1"/>
    <col min="4921" max="4921" width="16.7109375" style="2" customWidth="1"/>
    <col min="4922" max="4922" width="14" style="2" customWidth="1"/>
    <col min="4923" max="4923" width="8.7109375" style="2" customWidth="1"/>
    <col min="4924" max="4924" width="12.5703125" style="2" customWidth="1"/>
    <col min="4925" max="4926" width="12.42578125" style="2" customWidth="1"/>
    <col min="4927" max="4927" width="0.140625" style="2" customWidth="1"/>
    <col min="4928" max="4928" width="0" style="2" hidden="1" customWidth="1"/>
    <col min="4929" max="4929" width="12.5703125" style="2" customWidth="1"/>
    <col min="4930" max="4930" width="11.85546875" style="2" customWidth="1"/>
    <col min="4931" max="4931" width="12.7109375" style="2" customWidth="1"/>
    <col min="4932" max="4933" width="10.42578125" style="2" customWidth="1"/>
    <col min="4934" max="4934" width="12.140625" style="2" customWidth="1"/>
    <col min="4935" max="4937" width="0" style="2" hidden="1" customWidth="1"/>
    <col min="4938" max="4938" width="13.140625" style="2" customWidth="1"/>
    <col min="4939" max="4940" width="11.42578125" style="2"/>
    <col min="4941" max="4941" width="12.85546875" style="2" customWidth="1"/>
    <col min="4942" max="4942" width="10.42578125" style="2" customWidth="1"/>
    <col min="4943" max="4943" width="11.7109375" style="2" customWidth="1"/>
    <col min="4944" max="4944" width="13.42578125" style="2" customWidth="1"/>
    <col min="4945" max="4945" width="12.85546875" style="2" customWidth="1"/>
    <col min="4946" max="4946" width="13.28515625" style="2" customWidth="1"/>
    <col min="4947" max="4947" width="15.28515625" style="2" customWidth="1"/>
    <col min="4948" max="5154" width="11.42578125" style="2"/>
    <col min="5155" max="5155" width="11.7109375" style="2" customWidth="1"/>
    <col min="5156" max="5156" width="11.140625" style="2" customWidth="1"/>
    <col min="5157" max="5157" width="13.42578125" style="2" customWidth="1"/>
    <col min="5158" max="5158" width="12.140625" style="2" customWidth="1"/>
    <col min="5159" max="5159" width="11.5703125" style="2" customWidth="1"/>
    <col min="5160" max="5160" width="10.140625" style="2" customWidth="1"/>
    <col min="5161" max="5161" width="10.28515625" style="2" customWidth="1"/>
    <col min="5162" max="5162" width="9.140625" style="2" customWidth="1"/>
    <col min="5163" max="5163" width="9.42578125" style="2" customWidth="1"/>
    <col min="5164" max="5166" width="9.140625" style="2" customWidth="1"/>
    <col min="5167" max="5168" width="12.140625" style="2" customWidth="1"/>
    <col min="5169" max="5169" width="8.140625" style="2" customWidth="1"/>
    <col min="5170" max="5171" width="9.28515625" style="2" customWidth="1"/>
    <col min="5172" max="5172" width="12.28515625" style="2" customWidth="1"/>
    <col min="5173" max="5173" width="11.5703125" style="2" customWidth="1"/>
    <col min="5174" max="5175" width="10" style="2" customWidth="1"/>
    <col min="5176" max="5176" width="14" style="2" customWidth="1"/>
    <col min="5177" max="5177" width="16.7109375" style="2" customWidth="1"/>
    <col min="5178" max="5178" width="14" style="2" customWidth="1"/>
    <col min="5179" max="5179" width="8.7109375" style="2" customWidth="1"/>
    <col min="5180" max="5180" width="12.5703125" style="2" customWidth="1"/>
    <col min="5181" max="5182" width="12.42578125" style="2" customWidth="1"/>
    <col min="5183" max="5183" width="0.140625" style="2" customWidth="1"/>
    <col min="5184" max="5184" width="0" style="2" hidden="1" customWidth="1"/>
    <col min="5185" max="5185" width="12.5703125" style="2" customWidth="1"/>
    <col min="5186" max="5186" width="11.85546875" style="2" customWidth="1"/>
    <col min="5187" max="5187" width="12.7109375" style="2" customWidth="1"/>
    <col min="5188" max="5189" width="10.42578125" style="2" customWidth="1"/>
    <col min="5190" max="5190" width="12.140625" style="2" customWidth="1"/>
    <col min="5191" max="5193" width="0" style="2" hidden="1" customWidth="1"/>
    <col min="5194" max="5194" width="13.140625" style="2" customWidth="1"/>
    <col min="5195" max="5196" width="11.42578125" style="2"/>
    <col min="5197" max="5197" width="12.85546875" style="2" customWidth="1"/>
    <col min="5198" max="5198" width="10.42578125" style="2" customWidth="1"/>
    <col min="5199" max="5199" width="11.7109375" style="2" customWidth="1"/>
    <col min="5200" max="5200" width="13.42578125" style="2" customWidth="1"/>
    <col min="5201" max="5201" width="12.85546875" style="2" customWidth="1"/>
    <col min="5202" max="5202" width="13.28515625" style="2" customWidth="1"/>
    <col min="5203" max="5203" width="15.28515625" style="2" customWidth="1"/>
    <col min="5204" max="5410" width="11.42578125" style="2"/>
    <col min="5411" max="5411" width="11.7109375" style="2" customWidth="1"/>
    <col min="5412" max="5412" width="11.140625" style="2" customWidth="1"/>
    <col min="5413" max="5413" width="13.42578125" style="2" customWidth="1"/>
    <col min="5414" max="5414" width="12.140625" style="2" customWidth="1"/>
    <col min="5415" max="5415" width="11.5703125" style="2" customWidth="1"/>
    <col min="5416" max="5416" width="10.140625" style="2" customWidth="1"/>
    <col min="5417" max="5417" width="10.28515625" style="2" customWidth="1"/>
    <col min="5418" max="5418" width="9.140625" style="2" customWidth="1"/>
    <col min="5419" max="5419" width="9.42578125" style="2" customWidth="1"/>
    <col min="5420" max="5422" width="9.140625" style="2" customWidth="1"/>
    <col min="5423" max="5424" width="12.140625" style="2" customWidth="1"/>
    <col min="5425" max="5425" width="8.140625" style="2" customWidth="1"/>
    <col min="5426" max="5427" width="9.28515625" style="2" customWidth="1"/>
    <col min="5428" max="5428" width="12.28515625" style="2" customWidth="1"/>
    <col min="5429" max="5429" width="11.5703125" style="2" customWidth="1"/>
    <col min="5430" max="5431" width="10" style="2" customWidth="1"/>
    <col min="5432" max="5432" width="14" style="2" customWidth="1"/>
    <col min="5433" max="5433" width="16.7109375" style="2" customWidth="1"/>
    <col min="5434" max="5434" width="14" style="2" customWidth="1"/>
    <col min="5435" max="5435" width="8.7109375" style="2" customWidth="1"/>
    <col min="5436" max="5436" width="12.5703125" style="2" customWidth="1"/>
    <col min="5437" max="5438" width="12.42578125" style="2" customWidth="1"/>
    <col min="5439" max="5439" width="0.140625" style="2" customWidth="1"/>
    <col min="5440" max="5440" width="0" style="2" hidden="1" customWidth="1"/>
    <col min="5441" max="5441" width="12.5703125" style="2" customWidth="1"/>
    <col min="5442" max="5442" width="11.85546875" style="2" customWidth="1"/>
    <col min="5443" max="5443" width="12.7109375" style="2" customWidth="1"/>
    <col min="5444" max="5445" width="10.42578125" style="2" customWidth="1"/>
    <col min="5446" max="5446" width="12.140625" style="2" customWidth="1"/>
    <col min="5447" max="5449" width="0" style="2" hidden="1" customWidth="1"/>
    <col min="5450" max="5450" width="13.140625" style="2" customWidth="1"/>
    <col min="5451" max="5452" width="11.42578125" style="2"/>
    <col min="5453" max="5453" width="12.85546875" style="2" customWidth="1"/>
    <col min="5454" max="5454" width="10.42578125" style="2" customWidth="1"/>
    <col min="5455" max="5455" width="11.7109375" style="2" customWidth="1"/>
    <col min="5456" max="5456" width="13.42578125" style="2" customWidth="1"/>
    <col min="5457" max="5457" width="12.85546875" style="2" customWidth="1"/>
    <col min="5458" max="5458" width="13.28515625" style="2" customWidth="1"/>
    <col min="5459" max="5459" width="15.28515625" style="2" customWidth="1"/>
    <col min="5460" max="5666" width="11.42578125" style="2"/>
    <col min="5667" max="5667" width="11.7109375" style="2" customWidth="1"/>
    <col min="5668" max="5668" width="11.140625" style="2" customWidth="1"/>
    <col min="5669" max="5669" width="13.42578125" style="2" customWidth="1"/>
    <col min="5670" max="5670" width="12.140625" style="2" customWidth="1"/>
    <col min="5671" max="5671" width="11.5703125" style="2" customWidth="1"/>
    <col min="5672" max="5672" width="10.140625" style="2" customWidth="1"/>
    <col min="5673" max="5673" width="10.28515625" style="2" customWidth="1"/>
    <col min="5674" max="5674" width="9.140625" style="2" customWidth="1"/>
    <col min="5675" max="5675" width="9.42578125" style="2" customWidth="1"/>
    <col min="5676" max="5678" width="9.140625" style="2" customWidth="1"/>
    <col min="5679" max="5680" width="12.140625" style="2" customWidth="1"/>
    <col min="5681" max="5681" width="8.140625" style="2" customWidth="1"/>
    <col min="5682" max="5683" width="9.28515625" style="2" customWidth="1"/>
    <col min="5684" max="5684" width="12.28515625" style="2" customWidth="1"/>
    <col min="5685" max="5685" width="11.5703125" style="2" customWidth="1"/>
    <col min="5686" max="5687" width="10" style="2" customWidth="1"/>
    <col min="5688" max="5688" width="14" style="2" customWidth="1"/>
    <col min="5689" max="5689" width="16.7109375" style="2" customWidth="1"/>
    <col min="5690" max="5690" width="14" style="2" customWidth="1"/>
    <col min="5691" max="5691" width="8.7109375" style="2" customWidth="1"/>
    <col min="5692" max="5692" width="12.5703125" style="2" customWidth="1"/>
    <col min="5693" max="5694" width="12.42578125" style="2" customWidth="1"/>
    <col min="5695" max="5695" width="0.140625" style="2" customWidth="1"/>
    <col min="5696" max="5696" width="0" style="2" hidden="1" customWidth="1"/>
    <col min="5697" max="5697" width="12.5703125" style="2" customWidth="1"/>
    <col min="5698" max="5698" width="11.85546875" style="2" customWidth="1"/>
    <col min="5699" max="5699" width="12.7109375" style="2" customWidth="1"/>
    <col min="5700" max="5701" width="10.42578125" style="2" customWidth="1"/>
    <col min="5702" max="5702" width="12.140625" style="2" customWidth="1"/>
    <col min="5703" max="5705" width="0" style="2" hidden="1" customWidth="1"/>
    <col min="5706" max="5706" width="13.140625" style="2" customWidth="1"/>
    <col min="5707" max="5708" width="11.42578125" style="2"/>
    <col min="5709" max="5709" width="12.85546875" style="2" customWidth="1"/>
    <col min="5710" max="5710" width="10.42578125" style="2" customWidth="1"/>
    <col min="5711" max="5711" width="11.7109375" style="2" customWidth="1"/>
    <col min="5712" max="5712" width="13.42578125" style="2" customWidth="1"/>
    <col min="5713" max="5713" width="12.85546875" style="2" customWidth="1"/>
    <col min="5714" max="5714" width="13.28515625" style="2" customWidth="1"/>
    <col min="5715" max="5715" width="15.28515625" style="2" customWidth="1"/>
    <col min="5716" max="5922" width="11.42578125" style="2"/>
    <col min="5923" max="5923" width="11.7109375" style="2" customWidth="1"/>
    <col min="5924" max="5924" width="11.140625" style="2" customWidth="1"/>
    <col min="5925" max="5925" width="13.42578125" style="2" customWidth="1"/>
    <col min="5926" max="5926" width="12.140625" style="2" customWidth="1"/>
    <col min="5927" max="5927" width="11.5703125" style="2" customWidth="1"/>
    <col min="5928" max="5928" width="10.140625" style="2" customWidth="1"/>
    <col min="5929" max="5929" width="10.28515625" style="2" customWidth="1"/>
    <col min="5930" max="5930" width="9.140625" style="2" customWidth="1"/>
    <col min="5931" max="5931" width="9.42578125" style="2" customWidth="1"/>
    <col min="5932" max="5934" width="9.140625" style="2" customWidth="1"/>
    <col min="5935" max="5936" width="12.140625" style="2" customWidth="1"/>
    <col min="5937" max="5937" width="8.140625" style="2" customWidth="1"/>
    <col min="5938" max="5939" width="9.28515625" style="2" customWidth="1"/>
    <col min="5940" max="5940" width="12.28515625" style="2" customWidth="1"/>
    <col min="5941" max="5941" width="11.5703125" style="2" customWidth="1"/>
    <col min="5942" max="5943" width="10" style="2" customWidth="1"/>
    <col min="5944" max="5944" width="14" style="2" customWidth="1"/>
    <col min="5945" max="5945" width="16.7109375" style="2" customWidth="1"/>
    <col min="5946" max="5946" width="14" style="2" customWidth="1"/>
    <col min="5947" max="5947" width="8.7109375" style="2" customWidth="1"/>
    <col min="5948" max="5948" width="12.5703125" style="2" customWidth="1"/>
    <col min="5949" max="5950" width="12.42578125" style="2" customWidth="1"/>
    <col min="5951" max="5951" width="0.140625" style="2" customWidth="1"/>
    <col min="5952" max="5952" width="0" style="2" hidden="1" customWidth="1"/>
    <col min="5953" max="5953" width="12.5703125" style="2" customWidth="1"/>
    <col min="5954" max="5954" width="11.85546875" style="2" customWidth="1"/>
    <col min="5955" max="5955" width="12.7109375" style="2" customWidth="1"/>
    <col min="5956" max="5957" width="10.42578125" style="2" customWidth="1"/>
    <col min="5958" max="5958" width="12.140625" style="2" customWidth="1"/>
    <col min="5959" max="5961" width="0" style="2" hidden="1" customWidth="1"/>
    <col min="5962" max="5962" width="13.140625" style="2" customWidth="1"/>
    <col min="5963" max="5964" width="11.42578125" style="2"/>
    <col min="5965" max="5965" width="12.85546875" style="2" customWidth="1"/>
    <col min="5966" max="5966" width="10.42578125" style="2" customWidth="1"/>
    <col min="5967" max="5967" width="11.7109375" style="2" customWidth="1"/>
    <col min="5968" max="5968" width="13.42578125" style="2" customWidth="1"/>
    <col min="5969" max="5969" width="12.85546875" style="2" customWidth="1"/>
    <col min="5970" max="5970" width="13.28515625" style="2" customWidth="1"/>
    <col min="5971" max="5971" width="15.28515625" style="2" customWidth="1"/>
    <col min="5972" max="6178" width="11.42578125" style="2"/>
    <col min="6179" max="6179" width="11.7109375" style="2" customWidth="1"/>
    <col min="6180" max="6180" width="11.140625" style="2" customWidth="1"/>
    <col min="6181" max="6181" width="13.42578125" style="2" customWidth="1"/>
    <col min="6182" max="6182" width="12.140625" style="2" customWidth="1"/>
    <col min="6183" max="6183" width="11.5703125" style="2" customWidth="1"/>
    <col min="6184" max="6184" width="10.140625" style="2" customWidth="1"/>
    <col min="6185" max="6185" width="10.28515625" style="2" customWidth="1"/>
    <col min="6186" max="6186" width="9.140625" style="2" customWidth="1"/>
    <col min="6187" max="6187" width="9.42578125" style="2" customWidth="1"/>
    <col min="6188" max="6190" width="9.140625" style="2" customWidth="1"/>
    <col min="6191" max="6192" width="12.140625" style="2" customWidth="1"/>
    <col min="6193" max="6193" width="8.140625" style="2" customWidth="1"/>
    <col min="6194" max="6195" width="9.28515625" style="2" customWidth="1"/>
    <col min="6196" max="6196" width="12.28515625" style="2" customWidth="1"/>
    <col min="6197" max="6197" width="11.5703125" style="2" customWidth="1"/>
    <col min="6198" max="6199" width="10" style="2" customWidth="1"/>
    <col min="6200" max="6200" width="14" style="2" customWidth="1"/>
    <col min="6201" max="6201" width="16.7109375" style="2" customWidth="1"/>
    <col min="6202" max="6202" width="14" style="2" customWidth="1"/>
    <col min="6203" max="6203" width="8.7109375" style="2" customWidth="1"/>
    <col min="6204" max="6204" width="12.5703125" style="2" customWidth="1"/>
    <col min="6205" max="6206" width="12.42578125" style="2" customWidth="1"/>
    <col min="6207" max="6207" width="0.140625" style="2" customWidth="1"/>
    <col min="6208" max="6208" width="0" style="2" hidden="1" customWidth="1"/>
    <col min="6209" max="6209" width="12.5703125" style="2" customWidth="1"/>
    <col min="6210" max="6210" width="11.85546875" style="2" customWidth="1"/>
    <col min="6211" max="6211" width="12.7109375" style="2" customWidth="1"/>
    <col min="6212" max="6213" width="10.42578125" style="2" customWidth="1"/>
    <col min="6214" max="6214" width="12.140625" style="2" customWidth="1"/>
    <col min="6215" max="6217" width="0" style="2" hidden="1" customWidth="1"/>
    <col min="6218" max="6218" width="13.140625" style="2" customWidth="1"/>
    <col min="6219" max="6220" width="11.42578125" style="2"/>
    <col min="6221" max="6221" width="12.85546875" style="2" customWidth="1"/>
    <col min="6222" max="6222" width="10.42578125" style="2" customWidth="1"/>
    <col min="6223" max="6223" width="11.7109375" style="2" customWidth="1"/>
    <col min="6224" max="6224" width="13.42578125" style="2" customWidth="1"/>
    <col min="6225" max="6225" width="12.85546875" style="2" customWidth="1"/>
    <col min="6226" max="6226" width="13.28515625" style="2" customWidth="1"/>
    <col min="6227" max="6227" width="15.28515625" style="2" customWidth="1"/>
    <col min="6228" max="6434" width="11.42578125" style="2"/>
    <col min="6435" max="6435" width="11.7109375" style="2" customWidth="1"/>
    <col min="6436" max="6436" width="11.140625" style="2" customWidth="1"/>
    <col min="6437" max="6437" width="13.42578125" style="2" customWidth="1"/>
    <col min="6438" max="6438" width="12.140625" style="2" customWidth="1"/>
    <col min="6439" max="6439" width="11.5703125" style="2" customWidth="1"/>
    <col min="6440" max="6440" width="10.140625" style="2" customWidth="1"/>
    <col min="6441" max="6441" width="10.28515625" style="2" customWidth="1"/>
    <col min="6442" max="6442" width="9.140625" style="2" customWidth="1"/>
    <col min="6443" max="6443" width="9.42578125" style="2" customWidth="1"/>
    <col min="6444" max="6446" width="9.140625" style="2" customWidth="1"/>
    <col min="6447" max="6448" width="12.140625" style="2" customWidth="1"/>
    <col min="6449" max="6449" width="8.140625" style="2" customWidth="1"/>
    <col min="6450" max="6451" width="9.28515625" style="2" customWidth="1"/>
    <col min="6452" max="6452" width="12.28515625" style="2" customWidth="1"/>
    <col min="6453" max="6453" width="11.5703125" style="2" customWidth="1"/>
    <col min="6454" max="6455" width="10" style="2" customWidth="1"/>
    <col min="6456" max="6456" width="14" style="2" customWidth="1"/>
    <col min="6457" max="6457" width="16.7109375" style="2" customWidth="1"/>
    <col min="6458" max="6458" width="14" style="2" customWidth="1"/>
    <col min="6459" max="6459" width="8.7109375" style="2" customWidth="1"/>
    <col min="6460" max="6460" width="12.5703125" style="2" customWidth="1"/>
    <col min="6461" max="6462" width="12.42578125" style="2" customWidth="1"/>
    <col min="6463" max="6463" width="0.140625" style="2" customWidth="1"/>
    <col min="6464" max="6464" width="0" style="2" hidden="1" customWidth="1"/>
    <col min="6465" max="6465" width="12.5703125" style="2" customWidth="1"/>
    <col min="6466" max="6466" width="11.85546875" style="2" customWidth="1"/>
    <col min="6467" max="6467" width="12.7109375" style="2" customWidth="1"/>
    <col min="6468" max="6469" width="10.42578125" style="2" customWidth="1"/>
    <col min="6470" max="6470" width="12.140625" style="2" customWidth="1"/>
    <col min="6471" max="6473" width="0" style="2" hidden="1" customWidth="1"/>
    <col min="6474" max="6474" width="13.140625" style="2" customWidth="1"/>
    <col min="6475" max="6476" width="11.42578125" style="2"/>
    <col min="6477" max="6477" width="12.85546875" style="2" customWidth="1"/>
    <col min="6478" max="6478" width="10.42578125" style="2" customWidth="1"/>
    <col min="6479" max="6479" width="11.7109375" style="2" customWidth="1"/>
    <col min="6480" max="6480" width="13.42578125" style="2" customWidth="1"/>
    <col min="6481" max="6481" width="12.85546875" style="2" customWidth="1"/>
    <col min="6482" max="6482" width="13.28515625" style="2" customWidth="1"/>
    <col min="6483" max="6483" width="15.28515625" style="2" customWidth="1"/>
    <col min="6484" max="6690" width="11.42578125" style="2"/>
    <col min="6691" max="6691" width="11.7109375" style="2" customWidth="1"/>
    <col min="6692" max="6692" width="11.140625" style="2" customWidth="1"/>
    <col min="6693" max="6693" width="13.42578125" style="2" customWidth="1"/>
    <col min="6694" max="6694" width="12.140625" style="2" customWidth="1"/>
    <col min="6695" max="6695" width="11.5703125" style="2" customWidth="1"/>
    <col min="6696" max="6696" width="10.140625" style="2" customWidth="1"/>
    <col min="6697" max="6697" width="10.28515625" style="2" customWidth="1"/>
    <col min="6698" max="6698" width="9.140625" style="2" customWidth="1"/>
    <col min="6699" max="6699" width="9.42578125" style="2" customWidth="1"/>
    <col min="6700" max="6702" width="9.140625" style="2" customWidth="1"/>
    <col min="6703" max="6704" width="12.140625" style="2" customWidth="1"/>
    <col min="6705" max="6705" width="8.140625" style="2" customWidth="1"/>
    <col min="6706" max="6707" width="9.28515625" style="2" customWidth="1"/>
    <col min="6708" max="6708" width="12.28515625" style="2" customWidth="1"/>
    <col min="6709" max="6709" width="11.5703125" style="2" customWidth="1"/>
    <col min="6710" max="6711" width="10" style="2" customWidth="1"/>
    <col min="6712" max="6712" width="14" style="2" customWidth="1"/>
    <col min="6713" max="6713" width="16.7109375" style="2" customWidth="1"/>
    <col min="6714" max="6714" width="14" style="2" customWidth="1"/>
    <col min="6715" max="6715" width="8.7109375" style="2" customWidth="1"/>
    <col min="6716" max="6716" width="12.5703125" style="2" customWidth="1"/>
    <col min="6717" max="6718" width="12.42578125" style="2" customWidth="1"/>
    <col min="6719" max="6719" width="0.140625" style="2" customWidth="1"/>
    <col min="6720" max="6720" width="0" style="2" hidden="1" customWidth="1"/>
    <col min="6721" max="6721" width="12.5703125" style="2" customWidth="1"/>
    <col min="6722" max="6722" width="11.85546875" style="2" customWidth="1"/>
    <col min="6723" max="6723" width="12.7109375" style="2" customWidth="1"/>
    <col min="6724" max="6725" width="10.42578125" style="2" customWidth="1"/>
    <col min="6726" max="6726" width="12.140625" style="2" customWidth="1"/>
    <col min="6727" max="6729" width="0" style="2" hidden="1" customWidth="1"/>
    <col min="6730" max="6730" width="13.140625" style="2" customWidth="1"/>
    <col min="6731" max="6732" width="11.42578125" style="2"/>
    <col min="6733" max="6733" width="12.85546875" style="2" customWidth="1"/>
    <col min="6734" max="6734" width="10.42578125" style="2" customWidth="1"/>
    <col min="6735" max="6735" width="11.7109375" style="2" customWidth="1"/>
    <col min="6736" max="6736" width="13.42578125" style="2" customWidth="1"/>
    <col min="6737" max="6737" width="12.85546875" style="2" customWidth="1"/>
    <col min="6738" max="6738" width="13.28515625" style="2" customWidth="1"/>
    <col min="6739" max="6739" width="15.28515625" style="2" customWidth="1"/>
    <col min="6740" max="6946" width="11.42578125" style="2"/>
    <col min="6947" max="6947" width="11.7109375" style="2" customWidth="1"/>
    <col min="6948" max="6948" width="11.140625" style="2" customWidth="1"/>
    <col min="6949" max="6949" width="13.42578125" style="2" customWidth="1"/>
    <col min="6950" max="6950" width="12.140625" style="2" customWidth="1"/>
    <col min="6951" max="6951" width="11.5703125" style="2" customWidth="1"/>
    <col min="6952" max="6952" width="10.140625" style="2" customWidth="1"/>
    <col min="6953" max="6953" width="10.28515625" style="2" customWidth="1"/>
    <col min="6954" max="6954" width="9.140625" style="2" customWidth="1"/>
    <col min="6955" max="6955" width="9.42578125" style="2" customWidth="1"/>
    <col min="6956" max="6958" width="9.140625" style="2" customWidth="1"/>
    <col min="6959" max="6960" width="12.140625" style="2" customWidth="1"/>
    <col min="6961" max="6961" width="8.140625" style="2" customWidth="1"/>
    <col min="6962" max="6963" width="9.28515625" style="2" customWidth="1"/>
    <col min="6964" max="6964" width="12.28515625" style="2" customWidth="1"/>
    <col min="6965" max="6965" width="11.5703125" style="2" customWidth="1"/>
    <col min="6966" max="6967" width="10" style="2" customWidth="1"/>
    <col min="6968" max="6968" width="14" style="2" customWidth="1"/>
    <col min="6969" max="6969" width="16.7109375" style="2" customWidth="1"/>
    <col min="6970" max="6970" width="14" style="2" customWidth="1"/>
    <col min="6971" max="6971" width="8.7109375" style="2" customWidth="1"/>
    <col min="6972" max="6972" width="12.5703125" style="2" customWidth="1"/>
    <col min="6973" max="6974" width="12.42578125" style="2" customWidth="1"/>
    <col min="6975" max="6975" width="0.140625" style="2" customWidth="1"/>
    <col min="6976" max="6976" width="0" style="2" hidden="1" customWidth="1"/>
    <col min="6977" max="6977" width="12.5703125" style="2" customWidth="1"/>
    <col min="6978" max="6978" width="11.85546875" style="2" customWidth="1"/>
    <col min="6979" max="6979" width="12.7109375" style="2" customWidth="1"/>
    <col min="6980" max="6981" width="10.42578125" style="2" customWidth="1"/>
    <col min="6982" max="6982" width="12.140625" style="2" customWidth="1"/>
    <col min="6983" max="6985" width="0" style="2" hidden="1" customWidth="1"/>
    <col min="6986" max="6986" width="13.140625" style="2" customWidth="1"/>
    <col min="6987" max="6988" width="11.42578125" style="2"/>
    <col min="6989" max="6989" width="12.85546875" style="2" customWidth="1"/>
    <col min="6990" max="6990" width="10.42578125" style="2" customWidth="1"/>
    <col min="6991" max="6991" width="11.7109375" style="2" customWidth="1"/>
    <col min="6992" max="6992" width="13.42578125" style="2" customWidth="1"/>
    <col min="6993" max="6993" width="12.85546875" style="2" customWidth="1"/>
    <col min="6994" max="6994" width="13.28515625" style="2" customWidth="1"/>
    <col min="6995" max="6995" width="15.28515625" style="2" customWidth="1"/>
    <col min="6996" max="7202" width="11.42578125" style="2"/>
    <col min="7203" max="7203" width="11.7109375" style="2" customWidth="1"/>
    <col min="7204" max="7204" width="11.140625" style="2" customWidth="1"/>
    <col min="7205" max="7205" width="13.42578125" style="2" customWidth="1"/>
    <col min="7206" max="7206" width="12.140625" style="2" customWidth="1"/>
    <col min="7207" max="7207" width="11.5703125" style="2" customWidth="1"/>
    <col min="7208" max="7208" width="10.140625" style="2" customWidth="1"/>
    <col min="7209" max="7209" width="10.28515625" style="2" customWidth="1"/>
    <col min="7210" max="7210" width="9.140625" style="2" customWidth="1"/>
    <col min="7211" max="7211" width="9.42578125" style="2" customWidth="1"/>
    <col min="7212" max="7214" width="9.140625" style="2" customWidth="1"/>
    <col min="7215" max="7216" width="12.140625" style="2" customWidth="1"/>
    <col min="7217" max="7217" width="8.140625" style="2" customWidth="1"/>
    <col min="7218" max="7219" width="9.28515625" style="2" customWidth="1"/>
    <col min="7220" max="7220" width="12.28515625" style="2" customWidth="1"/>
    <col min="7221" max="7221" width="11.5703125" style="2" customWidth="1"/>
    <col min="7222" max="7223" width="10" style="2" customWidth="1"/>
    <col min="7224" max="7224" width="14" style="2" customWidth="1"/>
    <col min="7225" max="7225" width="16.7109375" style="2" customWidth="1"/>
    <col min="7226" max="7226" width="14" style="2" customWidth="1"/>
    <col min="7227" max="7227" width="8.7109375" style="2" customWidth="1"/>
    <col min="7228" max="7228" width="12.5703125" style="2" customWidth="1"/>
    <col min="7229" max="7230" width="12.42578125" style="2" customWidth="1"/>
    <col min="7231" max="7231" width="0.140625" style="2" customWidth="1"/>
    <col min="7232" max="7232" width="0" style="2" hidden="1" customWidth="1"/>
    <col min="7233" max="7233" width="12.5703125" style="2" customWidth="1"/>
    <col min="7234" max="7234" width="11.85546875" style="2" customWidth="1"/>
    <col min="7235" max="7235" width="12.7109375" style="2" customWidth="1"/>
    <col min="7236" max="7237" width="10.42578125" style="2" customWidth="1"/>
    <col min="7238" max="7238" width="12.140625" style="2" customWidth="1"/>
    <col min="7239" max="7241" width="0" style="2" hidden="1" customWidth="1"/>
    <col min="7242" max="7242" width="13.140625" style="2" customWidth="1"/>
    <col min="7243" max="7244" width="11.42578125" style="2"/>
    <col min="7245" max="7245" width="12.85546875" style="2" customWidth="1"/>
    <col min="7246" max="7246" width="10.42578125" style="2" customWidth="1"/>
    <col min="7247" max="7247" width="11.7109375" style="2" customWidth="1"/>
    <col min="7248" max="7248" width="13.42578125" style="2" customWidth="1"/>
    <col min="7249" max="7249" width="12.85546875" style="2" customWidth="1"/>
    <col min="7250" max="7250" width="13.28515625" style="2" customWidth="1"/>
    <col min="7251" max="7251" width="15.28515625" style="2" customWidth="1"/>
    <col min="7252" max="7458" width="11.42578125" style="2"/>
    <col min="7459" max="7459" width="11.7109375" style="2" customWidth="1"/>
    <col min="7460" max="7460" width="11.140625" style="2" customWidth="1"/>
    <col min="7461" max="7461" width="13.42578125" style="2" customWidth="1"/>
    <col min="7462" max="7462" width="12.140625" style="2" customWidth="1"/>
    <col min="7463" max="7463" width="11.5703125" style="2" customWidth="1"/>
    <col min="7464" max="7464" width="10.140625" style="2" customWidth="1"/>
    <col min="7465" max="7465" width="10.28515625" style="2" customWidth="1"/>
    <col min="7466" max="7466" width="9.140625" style="2" customWidth="1"/>
    <col min="7467" max="7467" width="9.42578125" style="2" customWidth="1"/>
    <col min="7468" max="7470" width="9.140625" style="2" customWidth="1"/>
    <col min="7471" max="7472" width="12.140625" style="2" customWidth="1"/>
    <col min="7473" max="7473" width="8.140625" style="2" customWidth="1"/>
    <col min="7474" max="7475" width="9.28515625" style="2" customWidth="1"/>
    <col min="7476" max="7476" width="12.28515625" style="2" customWidth="1"/>
    <col min="7477" max="7477" width="11.5703125" style="2" customWidth="1"/>
    <col min="7478" max="7479" width="10" style="2" customWidth="1"/>
    <col min="7480" max="7480" width="14" style="2" customWidth="1"/>
    <col min="7481" max="7481" width="16.7109375" style="2" customWidth="1"/>
    <col min="7482" max="7482" width="14" style="2" customWidth="1"/>
    <col min="7483" max="7483" width="8.7109375" style="2" customWidth="1"/>
    <col min="7484" max="7484" width="12.5703125" style="2" customWidth="1"/>
    <col min="7485" max="7486" width="12.42578125" style="2" customWidth="1"/>
    <col min="7487" max="7487" width="0.140625" style="2" customWidth="1"/>
    <col min="7488" max="7488" width="0" style="2" hidden="1" customWidth="1"/>
    <col min="7489" max="7489" width="12.5703125" style="2" customWidth="1"/>
    <col min="7490" max="7490" width="11.85546875" style="2" customWidth="1"/>
    <col min="7491" max="7491" width="12.7109375" style="2" customWidth="1"/>
    <col min="7492" max="7493" width="10.42578125" style="2" customWidth="1"/>
    <col min="7494" max="7494" width="12.140625" style="2" customWidth="1"/>
    <col min="7495" max="7497" width="0" style="2" hidden="1" customWidth="1"/>
    <col min="7498" max="7498" width="13.140625" style="2" customWidth="1"/>
    <col min="7499" max="7500" width="11.42578125" style="2"/>
    <col min="7501" max="7501" width="12.85546875" style="2" customWidth="1"/>
    <col min="7502" max="7502" width="10.42578125" style="2" customWidth="1"/>
    <col min="7503" max="7503" width="11.7109375" style="2" customWidth="1"/>
    <col min="7504" max="7504" width="13.42578125" style="2" customWidth="1"/>
    <col min="7505" max="7505" width="12.85546875" style="2" customWidth="1"/>
    <col min="7506" max="7506" width="13.28515625" style="2" customWidth="1"/>
    <col min="7507" max="7507" width="15.28515625" style="2" customWidth="1"/>
    <col min="7508" max="7714" width="11.42578125" style="2"/>
    <col min="7715" max="7715" width="11.7109375" style="2" customWidth="1"/>
    <col min="7716" max="7716" width="11.140625" style="2" customWidth="1"/>
    <col min="7717" max="7717" width="13.42578125" style="2" customWidth="1"/>
    <col min="7718" max="7718" width="12.140625" style="2" customWidth="1"/>
    <col min="7719" max="7719" width="11.5703125" style="2" customWidth="1"/>
    <col min="7720" max="7720" width="10.140625" style="2" customWidth="1"/>
    <col min="7721" max="7721" width="10.28515625" style="2" customWidth="1"/>
    <col min="7722" max="7722" width="9.140625" style="2" customWidth="1"/>
    <col min="7723" max="7723" width="9.42578125" style="2" customWidth="1"/>
    <col min="7724" max="7726" width="9.140625" style="2" customWidth="1"/>
    <col min="7727" max="7728" width="12.140625" style="2" customWidth="1"/>
    <col min="7729" max="7729" width="8.140625" style="2" customWidth="1"/>
    <col min="7730" max="7731" width="9.28515625" style="2" customWidth="1"/>
    <col min="7732" max="7732" width="12.28515625" style="2" customWidth="1"/>
    <col min="7733" max="7733" width="11.5703125" style="2" customWidth="1"/>
    <col min="7734" max="7735" width="10" style="2" customWidth="1"/>
    <col min="7736" max="7736" width="14" style="2" customWidth="1"/>
    <col min="7737" max="7737" width="16.7109375" style="2" customWidth="1"/>
    <col min="7738" max="7738" width="14" style="2" customWidth="1"/>
    <col min="7739" max="7739" width="8.7109375" style="2" customWidth="1"/>
    <col min="7740" max="7740" width="12.5703125" style="2" customWidth="1"/>
    <col min="7741" max="7742" width="12.42578125" style="2" customWidth="1"/>
    <col min="7743" max="7743" width="0.140625" style="2" customWidth="1"/>
    <col min="7744" max="7744" width="0" style="2" hidden="1" customWidth="1"/>
    <col min="7745" max="7745" width="12.5703125" style="2" customWidth="1"/>
    <col min="7746" max="7746" width="11.85546875" style="2" customWidth="1"/>
    <col min="7747" max="7747" width="12.7109375" style="2" customWidth="1"/>
    <col min="7748" max="7749" width="10.42578125" style="2" customWidth="1"/>
    <col min="7750" max="7750" width="12.140625" style="2" customWidth="1"/>
    <col min="7751" max="7753" width="0" style="2" hidden="1" customWidth="1"/>
    <col min="7754" max="7754" width="13.140625" style="2" customWidth="1"/>
    <col min="7755" max="7756" width="11.42578125" style="2"/>
    <col min="7757" max="7757" width="12.85546875" style="2" customWidth="1"/>
    <col min="7758" max="7758" width="10.42578125" style="2" customWidth="1"/>
    <col min="7759" max="7759" width="11.7109375" style="2" customWidth="1"/>
    <col min="7760" max="7760" width="13.42578125" style="2" customWidth="1"/>
    <col min="7761" max="7761" width="12.85546875" style="2" customWidth="1"/>
    <col min="7762" max="7762" width="13.28515625" style="2" customWidth="1"/>
    <col min="7763" max="7763" width="15.28515625" style="2" customWidth="1"/>
    <col min="7764" max="7970" width="11.42578125" style="2"/>
    <col min="7971" max="7971" width="11.7109375" style="2" customWidth="1"/>
    <col min="7972" max="7972" width="11.140625" style="2" customWidth="1"/>
    <col min="7973" max="7973" width="13.42578125" style="2" customWidth="1"/>
    <col min="7974" max="7974" width="12.140625" style="2" customWidth="1"/>
    <col min="7975" max="7975" width="11.5703125" style="2" customWidth="1"/>
    <col min="7976" max="7976" width="10.140625" style="2" customWidth="1"/>
    <col min="7977" max="7977" width="10.28515625" style="2" customWidth="1"/>
    <col min="7978" max="7978" width="9.140625" style="2" customWidth="1"/>
    <col min="7979" max="7979" width="9.42578125" style="2" customWidth="1"/>
    <col min="7980" max="7982" width="9.140625" style="2" customWidth="1"/>
    <col min="7983" max="7984" width="12.140625" style="2" customWidth="1"/>
    <col min="7985" max="7985" width="8.140625" style="2" customWidth="1"/>
    <col min="7986" max="7987" width="9.28515625" style="2" customWidth="1"/>
    <col min="7988" max="7988" width="12.28515625" style="2" customWidth="1"/>
    <col min="7989" max="7989" width="11.5703125" style="2" customWidth="1"/>
    <col min="7990" max="7991" width="10" style="2" customWidth="1"/>
    <col min="7992" max="7992" width="14" style="2" customWidth="1"/>
    <col min="7993" max="7993" width="16.7109375" style="2" customWidth="1"/>
    <col min="7994" max="7994" width="14" style="2" customWidth="1"/>
    <col min="7995" max="7995" width="8.7109375" style="2" customWidth="1"/>
    <col min="7996" max="7996" width="12.5703125" style="2" customWidth="1"/>
    <col min="7997" max="7998" width="12.42578125" style="2" customWidth="1"/>
    <col min="7999" max="7999" width="0.140625" style="2" customWidth="1"/>
    <col min="8000" max="8000" width="0" style="2" hidden="1" customWidth="1"/>
    <col min="8001" max="8001" width="12.5703125" style="2" customWidth="1"/>
    <col min="8002" max="8002" width="11.85546875" style="2" customWidth="1"/>
    <col min="8003" max="8003" width="12.7109375" style="2" customWidth="1"/>
    <col min="8004" max="8005" width="10.42578125" style="2" customWidth="1"/>
    <col min="8006" max="8006" width="12.140625" style="2" customWidth="1"/>
    <col min="8007" max="8009" width="0" style="2" hidden="1" customWidth="1"/>
    <col min="8010" max="8010" width="13.140625" style="2" customWidth="1"/>
    <col min="8011" max="8012" width="11.42578125" style="2"/>
    <col min="8013" max="8013" width="12.85546875" style="2" customWidth="1"/>
    <col min="8014" max="8014" width="10.42578125" style="2" customWidth="1"/>
    <col min="8015" max="8015" width="11.7109375" style="2" customWidth="1"/>
    <col min="8016" max="8016" width="13.42578125" style="2" customWidth="1"/>
    <col min="8017" max="8017" width="12.85546875" style="2" customWidth="1"/>
    <col min="8018" max="8018" width="13.28515625" style="2" customWidth="1"/>
    <col min="8019" max="8019" width="15.28515625" style="2" customWidth="1"/>
    <col min="8020" max="8226" width="11.42578125" style="2"/>
    <col min="8227" max="8227" width="11.7109375" style="2" customWidth="1"/>
    <col min="8228" max="8228" width="11.140625" style="2" customWidth="1"/>
    <col min="8229" max="8229" width="13.42578125" style="2" customWidth="1"/>
    <col min="8230" max="8230" width="12.140625" style="2" customWidth="1"/>
    <col min="8231" max="8231" width="11.5703125" style="2" customWidth="1"/>
    <col min="8232" max="8232" width="10.140625" style="2" customWidth="1"/>
    <col min="8233" max="8233" width="10.28515625" style="2" customWidth="1"/>
    <col min="8234" max="8234" width="9.140625" style="2" customWidth="1"/>
    <col min="8235" max="8235" width="9.42578125" style="2" customWidth="1"/>
    <col min="8236" max="8238" width="9.140625" style="2" customWidth="1"/>
    <col min="8239" max="8240" width="12.140625" style="2" customWidth="1"/>
    <col min="8241" max="8241" width="8.140625" style="2" customWidth="1"/>
    <col min="8242" max="8243" width="9.28515625" style="2" customWidth="1"/>
    <col min="8244" max="8244" width="12.28515625" style="2" customWidth="1"/>
    <col min="8245" max="8245" width="11.5703125" style="2" customWidth="1"/>
    <col min="8246" max="8247" width="10" style="2" customWidth="1"/>
    <col min="8248" max="8248" width="14" style="2" customWidth="1"/>
    <col min="8249" max="8249" width="16.7109375" style="2" customWidth="1"/>
    <col min="8250" max="8250" width="14" style="2" customWidth="1"/>
    <col min="8251" max="8251" width="8.7109375" style="2" customWidth="1"/>
    <col min="8252" max="8252" width="12.5703125" style="2" customWidth="1"/>
    <col min="8253" max="8254" width="12.42578125" style="2" customWidth="1"/>
    <col min="8255" max="8255" width="0.140625" style="2" customWidth="1"/>
    <col min="8256" max="8256" width="0" style="2" hidden="1" customWidth="1"/>
    <col min="8257" max="8257" width="12.5703125" style="2" customWidth="1"/>
    <col min="8258" max="8258" width="11.85546875" style="2" customWidth="1"/>
    <col min="8259" max="8259" width="12.7109375" style="2" customWidth="1"/>
    <col min="8260" max="8261" width="10.42578125" style="2" customWidth="1"/>
    <col min="8262" max="8262" width="12.140625" style="2" customWidth="1"/>
    <col min="8263" max="8265" width="0" style="2" hidden="1" customWidth="1"/>
    <col min="8266" max="8266" width="13.140625" style="2" customWidth="1"/>
    <col min="8267" max="8268" width="11.42578125" style="2"/>
    <col min="8269" max="8269" width="12.85546875" style="2" customWidth="1"/>
    <col min="8270" max="8270" width="10.42578125" style="2" customWidth="1"/>
    <col min="8271" max="8271" width="11.7109375" style="2" customWidth="1"/>
    <col min="8272" max="8272" width="13.42578125" style="2" customWidth="1"/>
    <col min="8273" max="8273" width="12.85546875" style="2" customWidth="1"/>
    <col min="8274" max="8274" width="13.28515625" style="2" customWidth="1"/>
    <col min="8275" max="8275" width="15.28515625" style="2" customWidth="1"/>
    <col min="8276" max="8482" width="11.42578125" style="2"/>
    <col min="8483" max="8483" width="11.7109375" style="2" customWidth="1"/>
    <col min="8484" max="8484" width="11.140625" style="2" customWidth="1"/>
    <col min="8485" max="8485" width="13.42578125" style="2" customWidth="1"/>
    <col min="8486" max="8486" width="12.140625" style="2" customWidth="1"/>
    <col min="8487" max="8487" width="11.5703125" style="2" customWidth="1"/>
    <col min="8488" max="8488" width="10.140625" style="2" customWidth="1"/>
    <col min="8489" max="8489" width="10.28515625" style="2" customWidth="1"/>
    <col min="8490" max="8490" width="9.140625" style="2" customWidth="1"/>
    <col min="8491" max="8491" width="9.42578125" style="2" customWidth="1"/>
    <col min="8492" max="8494" width="9.140625" style="2" customWidth="1"/>
    <col min="8495" max="8496" width="12.140625" style="2" customWidth="1"/>
    <col min="8497" max="8497" width="8.140625" style="2" customWidth="1"/>
    <col min="8498" max="8499" width="9.28515625" style="2" customWidth="1"/>
    <col min="8500" max="8500" width="12.28515625" style="2" customWidth="1"/>
    <col min="8501" max="8501" width="11.5703125" style="2" customWidth="1"/>
    <col min="8502" max="8503" width="10" style="2" customWidth="1"/>
    <col min="8504" max="8504" width="14" style="2" customWidth="1"/>
    <col min="8505" max="8505" width="16.7109375" style="2" customWidth="1"/>
    <col min="8506" max="8506" width="14" style="2" customWidth="1"/>
    <col min="8507" max="8507" width="8.7109375" style="2" customWidth="1"/>
    <col min="8508" max="8508" width="12.5703125" style="2" customWidth="1"/>
    <col min="8509" max="8510" width="12.42578125" style="2" customWidth="1"/>
    <col min="8511" max="8511" width="0.140625" style="2" customWidth="1"/>
    <col min="8512" max="8512" width="0" style="2" hidden="1" customWidth="1"/>
    <col min="8513" max="8513" width="12.5703125" style="2" customWidth="1"/>
    <col min="8514" max="8514" width="11.85546875" style="2" customWidth="1"/>
    <col min="8515" max="8515" width="12.7109375" style="2" customWidth="1"/>
    <col min="8516" max="8517" width="10.42578125" style="2" customWidth="1"/>
    <col min="8518" max="8518" width="12.140625" style="2" customWidth="1"/>
    <col min="8519" max="8521" width="0" style="2" hidden="1" customWidth="1"/>
    <col min="8522" max="8522" width="13.140625" style="2" customWidth="1"/>
    <col min="8523" max="8524" width="11.42578125" style="2"/>
    <col min="8525" max="8525" width="12.85546875" style="2" customWidth="1"/>
    <col min="8526" max="8526" width="10.42578125" style="2" customWidth="1"/>
    <col min="8527" max="8527" width="11.7109375" style="2" customWidth="1"/>
    <col min="8528" max="8528" width="13.42578125" style="2" customWidth="1"/>
    <col min="8529" max="8529" width="12.85546875" style="2" customWidth="1"/>
    <col min="8530" max="8530" width="13.28515625" style="2" customWidth="1"/>
    <col min="8531" max="8531" width="15.28515625" style="2" customWidth="1"/>
    <col min="8532" max="8738" width="11.42578125" style="2"/>
    <col min="8739" max="8739" width="11.7109375" style="2" customWidth="1"/>
    <col min="8740" max="8740" width="11.140625" style="2" customWidth="1"/>
    <col min="8741" max="8741" width="13.42578125" style="2" customWidth="1"/>
    <col min="8742" max="8742" width="12.140625" style="2" customWidth="1"/>
    <col min="8743" max="8743" width="11.5703125" style="2" customWidth="1"/>
    <col min="8744" max="8744" width="10.140625" style="2" customWidth="1"/>
    <col min="8745" max="8745" width="10.28515625" style="2" customWidth="1"/>
    <col min="8746" max="8746" width="9.140625" style="2" customWidth="1"/>
    <col min="8747" max="8747" width="9.42578125" style="2" customWidth="1"/>
    <col min="8748" max="8750" width="9.140625" style="2" customWidth="1"/>
    <col min="8751" max="8752" width="12.140625" style="2" customWidth="1"/>
    <col min="8753" max="8753" width="8.140625" style="2" customWidth="1"/>
    <col min="8754" max="8755" width="9.28515625" style="2" customWidth="1"/>
    <col min="8756" max="8756" width="12.28515625" style="2" customWidth="1"/>
    <col min="8757" max="8757" width="11.5703125" style="2" customWidth="1"/>
    <col min="8758" max="8759" width="10" style="2" customWidth="1"/>
    <col min="8760" max="8760" width="14" style="2" customWidth="1"/>
    <col min="8761" max="8761" width="16.7109375" style="2" customWidth="1"/>
    <col min="8762" max="8762" width="14" style="2" customWidth="1"/>
    <col min="8763" max="8763" width="8.7109375" style="2" customWidth="1"/>
    <col min="8764" max="8764" width="12.5703125" style="2" customWidth="1"/>
    <col min="8765" max="8766" width="12.42578125" style="2" customWidth="1"/>
    <col min="8767" max="8767" width="0.140625" style="2" customWidth="1"/>
    <col min="8768" max="8768" width="0" style="2" hidden="1" customWidth="1"/>
    <col min="8769" max="8769" width="12.5703125" style="2" customWidth="1"/>
    <col min="8770" max="8770" width="11.85546875" style="2" customWidth="1"/>
    <col min="8771" max="8771" width="12.7109375" style="2" customWidth="1"/>
    <col min="8772" max="8773" width="10.42578125" style="2" customWidth="1"/>
    <col min="8774" max="8774" width="12.140625" style="2" customWidth="1"/>
    <col min="8775" max="8777" width="0" style="2" hidden="1" customWidth="1"/>
    <col min="8778" max="8778" width="13.140625" style="2" customWidth="1"/>
    <col min="8779" max="8780" width="11.42578125" style="2"/>
    <col min="8781" max="8781" width="12.85546875" style="2" customWidth="1"/>
    <col min="8782" max="8782" width="10.42578125" style="2" customWidth="1"/>
    <col min="8783" max="8783" width="11.7109375" style="2" customWidth="1"/>
    <col min="8784" max="8784" width="13.42578125" style="2" customWidth="1"/>
    <col min="8785" max="8785" width="12.85546875" style="2" customWidth="1"/>
    <col min="8786" max="8786" width="13.28515625" style="2" customWidth="1"/>
    <col min="8787" max="8787" width="15.28515625" style="2" customWidth="1"/>
    <col min="8788" max="8994" width="11.42578125" style="2"/>
    <col min="8995" max="8995" width="11.7109375" style="2" customWidth="1"/>
    <col min="8996" max="8996" width="11.140625" style="2" customWidth="1"/>
    <col min="8997" max="8997" width="13.42578125" style="2" customWidth="1"/>
    <col min="8998" max="8998" width="12.140625" style="2" customWidth="1"/>
    <col min="8999" max="8999" width="11.5703125" style="2" customWidth="1"/>
    <col min="9000" max="9000" width="10.140625" style="2" customWidth="1"/>
    <col min="9001" max="9001" width="10.28515625" style="2" customWidth="1"/>
    <col min="9002" max="9002" width="9.140625" style="2" customWidth="1"/>
    <col min="9003" max="9003" width="9.42578125" style="2" customWidth="1"/>
    <col min="9004" max="9006" width="9.140625" style="2" customWidth="1"/>
    <col min="9007" max="9008" width="12.140625" style="2" customWidth="1"/>
    <col min="9009" max="9009" width="8.140625" style="2" customWidth="1"/>
    <col min="9010" max="9011" width="9.28515625" style="2" customWidth="1"/>
    <col min="9012" max="9012" width="12.28515625" style="2" customWidth="1"/>
    <col min="9013" max="9013" width="11.5703125" style="2" customWidth="1"/>
    <col min="9014" max="9015" width="10" style="2" customWidth="1"/>
    <col min="9016" max="9016" width="14" style="2" customWidth="1"/>
    <col min="9017" max="9017" width="16.7109375" style="2" customWidth="1"/>
    <col min="9018" max="9018" width="14" style="2" customWidth="1"/>
    <col min="9019" max="9019" width="8.7109375" style="2" customWidth="1"/>
    <col min="9020" max="9020" width="12.5703125" style="2" customWidth="1"/>
    <col min="9021" max="9022" width="12.42578125" style="2" customWidth="1"/>
    <col min="9023" max="9023" width="0.140625" style="2" customWidth="1"/>
    <col min="9024" max="9024" width="0" style="2" hidden="1" customWidth="1"/>
    <col min="9025" max="9025" width="12.5703125" style="2" customWidth="1"/>
    <col min="9026" max="9026" width="11.85546875" style="2" customWidth="1"/>
    <col min="9027" max="9027" width="12.7109375" style="2" customWidth="1"/>
    <col min="9028" max="9029" width="10.42578125" style="2" customWidth="1"/>
    <col min="9030" max="9030" width="12.140625" style="2" customWidth="1"/>
    <col min="9031" max="9033" width="0" style="2" hidden="1" customWidth="1"/>
    <col min="9034" max="9034" width="13.140625" style="2" customWidth="1"/>
    <col min="9035" max="9036" width="11.42578125" style="2"/>
    <col min="9037" max="9037" width="12.85546875" style="2" customWidth="1"/>
    <col min="9038" max="9038" width="10.42578125" style="2" customWidth="1"/>
    <col min="9039" max="9039" width="11.7109375" style="2" customWidth="1"/>
    <col min="9040" max="9040" width="13.42578125" style="2" customWidth="1"/>
    <col min="9041" max="9041" width="12.85546875" style="2" customWidth="1"/>
    <col min="9042" max="9042" width="13.28515625" style="2" customWidth="1"/>
    <col min="9043" max="9043" width="15.28515625" style="2" customWidth="1"/>
    <col min="9044" max="9250" width="11.42578125" style="2"/>
    <col min="9251" max="9251" width="11.7109375" style="2" customWidth="1"/>
    <col min="9252" max="9252" width="11.140625" style="2" customWidth="1"/>
    <col min="9253" max="9253" width="13.42578125" style="2" customWidth="1"/>
    <col min="9254" max="9254" width="12.140625" style="2" customWidth="1"/>
    <col min="9255" max="9255" width="11.5703125" style="2" customWidth="1"/>
    <col min="9256" max="9256" width="10.140625" style="2" customWidth="1"/>
    <col min="9257" max="9257" width="10.28515625" style="2" customWidth="1"/>
    <col min="9258" max="9258" width="9.140625" style="2" customWidth="1"/>
    <col min="9259" max="9259" width="9.42578125" style="2" customWidth="1"/>
    <col min="9260" max="9262" width="9.140625" style="2" customWidth="1"/>
    <col min="9263" max="9264" width="12.140625" style="2" customWidth="1"/>
    <col min="9265" max="9265" width="8.140625" style="2" customWidth="1"/>
    <col min="9266" max="9267" width="9.28515625" style="2" customWidth="1"/>
    <col min="9268" max="9268" width="12.28515625" style="2" customWidth="1"/>
    <col min="9269" max="9269" width="11.5703125" style="2" customWidth="1"/>
    <col min="9270" max="9271" width="10" style="2" customWidth="1"/>
    <col min="9272" max="9272" width="14" style="2" customWidth="1"/>
    <col min="9273" max="9273" width="16.7109375" style="2" customWidth="1"/>
    <col min="9274" max="9274" width="14" style="2" customWidth="1"/>
    <col min="9275" max="9275" width="8.7109375" style="2" customWidth="1"/>
    <col min="9276" max="9276" width="12.5703125" style="2" customWidth="1"/>
    <col min="9277" max="9278" width="12.42578125" style="2" customWidth="1"/>
    <col min="9279" max="9279" width="0.140625" style="2" customWidth="1"/>
    <col min="9280" max="9280" width="0" style="2" hidden="1" customWidth="1"/>
    <col min="9281" max="9281" width="12.5703125" style="2" customWidth="1"/>
    <col min="9282" max="9282" width="11.85546875" style="2" customWidth="1"/>
    <col min="9283" max="9283" width="12.7109375" style="2" customWidth="1"/>
    <col min="9284" max="9285" width="10.42578125" style="2" customWidth="1"/>
    <col min="9286" max="9286" width="12.140625" style="2" customWidth="1"/>
    <col min="9287" max="9289" width="0" style="2" hidden="1" customWidth="1"/>
    <col min="9290" max="9290" width="13.140625" style="2" customWidth="1"/>
    <col min="9291" max="9292" width="11.42578125" style="2"/>
    <col min="9293" max="9293" width="12.85546875" style="2" customWidth="1"/>
    <col min="9294" max="9294" width="10.42578125" style="2" customWidth="1"/>
    <col min="9295" max="9295" width="11.7109375" style="2" customWidth="1"/>
    <col min="9296" max="9296" width="13.42578125" style="2" customWidth="1"/>
    <col min="9297" max="9297" width="12.85546875" style="2" customWidth="1"/>
    <col min="9298" max="9298" width="13.28515625" style="2" customWidth="1"/>
    <col min="9299" max="9299" width="15.28515625" style="2" customWidth="1"/>
    <col min="9300" max="9506" width="11.42578125" style="2"/>
    <col min="9507" max="9507" width="11.7109375" style="2" customWidth="1"/>
    <col min="9508" max="9508" width="11.140625" style="2" customWidth="1"/>
    <col min="9509" max="9509" width="13.42578125" style="2" customWidth="1"/>
    <col min="9510" max="9510" width="12.140625" style="2" customWidth="1"/>
    <col min="9511" max="9511" width="11.5703125" style="2" customWidth="1"/>
    <col min="9512" max="9512" width="10.140625" style="2" customWidth="1"/>
    <col min="9513" max="9513" width="10.28515625" style="2" customWidth="1"/>
    <col min="9514" max="9514" width="9.140625" style="2" customWidth="1"/>
    <col min="9515" max="9515" width="9.42578125" style="2" customWidth="1"/>
    <col min="9516" max="9518" width="9.140625" style="2" customWidth="1"/>
    <col min="9519" max="9520" width="12.140625" style="2" customWidth="1"/>
    <col min="9521" max="9521" width="8.140625" style="2" customWidth="1"/>
    <col min="9522" max="9523" width="9.28515625" style="2" customWidth="1"/>
    <col min="9524" max="9524" width="12.28515625" style="2" customWidth="1"/>
    <col min="9525" max="9525" width="11.5703125" style="2" customWidth="1"/>
    <col min="9526" max="9527" width="10" style="2" customWidth="1"/>
    <col min="9528" max="9528" width="14" style="2" customWidth="1"/>
    <col min="9529" max="9529" width="16.7109375" style="2" customWidth="1"/>
    <col min="9530" max="9530" width="14" style="2" customWidth="1"/>
    <col min="9531" max="9531" width="8.7109375" style="2" customWidth="1"/>
    <col min="9532" max="9532" width="12.5703125" style="2" customWidth="1"/>
    <col min="9533" max="9534" width="12.42578125" style="2" customWidth="1"/>
    <col min="9535" max="9535" width="0.140625" style="2" customWidth="1"/>
    <col min="9536" max="9536" width="0" style="2" hidden="1" customWidth="1"/>
    <col min="9537" max="9537" width="12.5703125" style="2" customWidth="1"/>
    <col min="9538" max="9538" width="11.85546875" style="2" customWidth="1"/>
    <col min="9539" max="9539" width="12.7109375" style="2" customWidth="1"/>
    <col min="9540" max="9541" width="10.42578125" style="2" customWidth="1"/>
    <col min="9542" max="9542" width="12.140625" style="2" customWidth="1"/>
    <col min="9543" max="9545" width="0" style="2" hidden="1" customWidth="1"/>
    <col min="9546" max="9546" width="13.140625" style="2" customWidth="1"/>
    <col min="9547" max="9548" width="11.42578125" style="2"/>
    <col min="9549" max="9549" width="12.85546875" style="2" customWidth="1"/>
    <col min="9550" max="9550" width="10.42578125" style="2" customWidth="1"/>
    <col min="9551" max="9551" width="11.7109375" style="2" customWidth="1"/>
    <col min="9552" max="9552" width="13.42578125" style="2" customWidth="1"/>
    <col min="9553" max="9553" width="12.85546875" style="2" customWidth="1"/>
    <col min="9554" max="9554" width="13.28515625" style="2" customWidth="1"/>
    <col min="9555" max="9555" width="15.28515625" style="2" customWidth="1"/>
    <col min="9556" max="9762" width="11.42578125" style="2"/>
    <col min="9763" max="9763" width="11.7109375" style="2" customWidth="1"/>
    <col min="9764" max="9764" width="11.140625" style="2" customWidth="1"/>
    <col min="9765" max="9765" width="13.42578125" style="2" customWidth="1"/>
    <col min="9766" max="9766" width="12.140625" style="2" customWidth="1"/>
    <col min="9767" max="9767" width="11.5703125" style="2" customWidth="1"/>
    <col min="9768" max="9768" width="10.140625" style="2" customWidth="1"/>
    <col min="9769" max="9769" width="10.28515625" style="2" customWidth="1"/>
    <col min="9770" max="9770" width="9.140625" style="2" customWidth="1"/>
    <col min="9771" max="9771" width="9.42578125" style="2" customWidth="1"/>
    <col min="9772" max="9774" width="9.140625" style="2" customWidth="1"/>
    <col min="9775" max="9776" width="12.140625" style="2" customWidth="1"/>
    <col min="9777" max="9777" width="8.140625" style="2" customWidth="1"/>
    <col min="9778" max="9779" width="9.28515625" style="2" customWidth="1"/>
    <col min="9780" max="9780" width="12.28515625" style="2" customWidth="1"/>
    <col min="9781" max="9781" width="11.5703125" style="2" customWidth="1"/>
    <col min="9782" max="9783" width="10" style="2" customWidth="1"/>
    <col min="9784" max="9784" width="14" style="2" customWidth="1"/>
    <col min="9785" max="9785" width="16.7109375" style="2" customWidth="1"/>
    <col min="9786" max="9786" width="14" style="2" customWidth="1"/>
    <col min="9787" max="9787" width="8.7109375" style="2" customWidth="1"/>
    <col min="9788" max="9788" width="12.5703125" style="2" customWidth="1"/>
    <col min="9789" max="9790" width="12.42578125" style="2" customWidth="1"/>
    <col min="9791" max="9791" width="0.140625" style="2" customWidth="1"/>
    <col min="9792" max="9792" width="0" style="2" hidden="1" customWidth="1"/>
    <col min="9793" max="9793" width="12.5703125" style="2" customWidth="1"/>
    <col min="9794" max="9794" width="11.85546875" style="2" customWidth="1"/>
    <col min="9795" max="9795" width="12.7109375" style="2" customWidth="1"/>
    <col min="9796" max="9797" width="10.42578125" style="2" customWidth="1"/>
    <col min="9798" max="9798" width="12.140625" style="2" customWidth="1"/>
    <col min="9799" max="9801" width="0" style="2" hidden="1" customWidth="1"/>
    <col min="9802" max="9802" width="13.140625" style="2" customWidth="1"/>
    <col min="9803" max="9804" width="11.42578125" style="2"/>
    <col min="9805" max="9805" width="12.85546875" style="2" customWidth="1"/>
    <col min="9806" max="9806" width="10.42578125" style="2" customWidth="1"/>
    <col min="9807" max="9807" width="11.7109375" style="2" customWidth="1"/>
    <col min="9808" max="9808" width="13.42578125" style="2" customWidth="1"/>
    <col min="9809" max="9809" width="12.85546875" style="2" customWidth="1"/>
    <col min="9810" max="9810" width="13.28515625" style="2" customWidth="1"/>
    <col min="9811" max="9811" width="15.28515625" style="2" customWidth="1"/>
    <col min="9812" max="10018" width="11.42578125" style="2"/>
    <col min="10019" max="10019" width="11.7109375" style="2" customWidth="1"/>
    <col min="10020" max="10020" width="11.140625" style="2" customWidth="1"/>
    <col min="10021" max="10021" width="13.42578125" style="2" customWidth="1"/>
    <col min="10022" max="10022" width="12.140625" style="2" customWidth="1"/>
    <col min="10023" max="10023" width="11.5703125" style="2" customWidth="1"/>
    <col min="10024" max="10024" width="10.140625" style="2" customWidth="1"/>
    <col min="10025" max="10025" width="10.28515625" style="2" customWidth="1"/>
    <col min="10026" max="10026" width="9.140625" style="2" customWidth="1"/>
    <col min="10027" max="10027" width="9.42578125" style="2" customWidth="1"/>
    <col min="10028" max="10030" width="9.140625" style="2" customWidth="1"/>
    <col min="10031" max="10032" width="12.140625" style="2" customWidth="1"/>
    <col min="10033" max="10033" width="8.140625" style="2" customWidth="1"/>
    <col min="10034" max="10035" width="9.28515625" style="2" customWidth="1"/>
    <col min="10036" max="10036" width="12.28515625" style="2" customWidth="1"/>
    <col min="10037" max="10037" width="11.5703125" style="2" customWidth="1"/>
    <col min="10038" max="10039" width="10" style="2" customWidth="1"/>
    <col min="10040" max="10040" width="14" style="2" customWidth="1"/>
    <col min="10041" max="10041" width="16.7109375" style="2" customWidth="1"/>
    <col min="10042" max="10042" width="14" style="2" customWidth="1"/>
    <col min="10043" max="10043" width="8.7109375" style="2" customWidth="1"/>
    <col min="10044" max="10044" width="12.5703125" style="2" customWidth="1"/>
    <col min="10045" max="10046" width="12.42578125" style="2" customWidth="1"/>
    <col min="10047" max="10047" width="0.140625" style="2" customWidth="1"/>
    <col min="10048" max="10048" width="0" style="2" hidden="1" customWidth="1"/>
    <col min="10049" max="10049" width="12.5703125" style="2" customWidth="1"/>
    <col min="10050" max="10050" width="11.85546875" style="2" customWidth="1"/>
    <col min="10051" max="10051" width="12.7109375" style="2" customWidth="1"/>
    <col min="10052" max="10053" width="10.42578125" style="2" customWidth="1"/>
    <col min="10054" max="10054" width="12.140625" style="2" customWidth="1"/>
    <col min="10055" max="10057" width="0" style="2" hidden="1" customWidth="1"/>
    <col min="10058" max="10058" width="13.140625" style="2" customWidth="1"/>
    <col min="10059" max="10060" width="11.42578125" style="2"/>
    <col min="10061" max="10061" width="12.85546875" style="2" customWidth="1"/>
    <col min="10062" max="10062" width="10.42578125" style="2" customWidth="1"/>
    <col min="10063" max="10063" width="11.7109375" style="2" customWidth="1"/>
    <col min="10064" max="10064" width="13.42578125" style="2" customWidth="1"/>
    <col min="10065" max="10065" width="12.85546875" style="2" customWidth="1"/>
    <col min="10066" max="10066" width="13.28515625" style="2" customWidth="1"/>
    <col min="10067" max="10067" width="15.28515625" style="2" customWidth="1"/>
    <col min="10068" max="10274" width="11.42578125" style="2"/>
    <col min="10275" max="10275" width="11.7109375" style="2" customWidth="1"/>
    <col min="10276" max="10276" width="11.140625" style="2" customWidth="1"/>
    <col min="10277" max="10277" width="13.42578125" style="2" customWidth="1"/>
    <col min="10278" max="10278" width="12.140625" style="2" customWidth="1"/>
    <col min="10279" max="10279" width="11.5703125" style="2" customWidth="1"/>
    <col min="10280" max="10280" width="10.140625" style="2" customWidth="1"/>
    <col min="10281" max="10281" width="10.28515625" style="2" customWidth="1"/>
    <col min="10282" max="10282" width="9.140625" style="2" customWidth="1"/>
    <col min="10283" max="10283" width="9.42578125" style="2" customWidth="1"/>
    <col min="10284" max="10286" width="9.140625" style="2" customWidth="1"/>
    <col min="10287" max="10288" width="12.140625" style="2" customWidth="1"/>
    <col min="10289" max="10289" width="8.140625" style="2" customWidth="1"/>
    <col min="10290" max="10291" width="9.28515625" style="2" customWidth="1"/>
    <col min="10292" max="10292" width="12.28515625" style="2" customWidth="1"/>
    <col min="10293" max="10293" width="11.5703125" style="2" customWidth="1"/>
    <col min="10294" max="10295" width="10" style="2" customWidth="1"/>
    <col min="10296" max="10296" width="14" style="2" customWidth="1"/>
    <col min="10297" max="10297" width="16.7109375" style="2" customWidth="1"/>
    <col min="10298" max="10298" width="14" style="2" customWidth="1"/>
    <col min="10299" max="10299" width="8.7109375" style="2" customWidth="1"/>
    <col min="10300" max="10300" width="12.5703125" style="2" customWidth="1"/>
    <col min="10301" max="10302" width="12.42578125" style="2" customWidth="1"/>
    <col min="10303" max="10303" width="0.140625" style="2" customWidth="1"/>
    <col min="10304" max="10304" width="0" style="2" hidden="1" customWidth="1"/>
    <col min="10305" max="10305" width="12.5703125" style="2" customWidth="1"/>
    <col min="10306" max="10306" width="11.85546875" style="2" customWidth="1"/>
    <col min="10307" max="10307" width="12.7109375" style="2" customWidth="1"/>
    <col min="10308" max="10309" width="10.42578125" style="2" customWidth="1"/>
    <col min="10310" max="10310" width="12.140625" style="2" customWidth="1"/>
    <col min="10311" max="10313" width="0" style="2" hidden="1" customWidth="1"/>
    <col min="10314" max="10314" width="13.140625" style="2" customWidth="1"/>
    <col min="10315" max="10316" width="11.42578125" style="2"/>
    <col min="10317" max="10317" width="12.85546875" style="2" customWidth="1"/>
    <col min="10318" max="10318" width="10.42578125" style="2" customWidth="1"/>
    <col min="10319" max="10319" width="11.7109375" style="2" customWidth="1"/>
    <col min="10320" max="10320" width="13.42578125" style="2" customWidth="1"/>
    <col min="10321" max="10321" width="12.85546875" style="2" customWidth="1"/>
    <col min="10322" max="10322" width="13.28515625" style="2" customWidth="1"/>
    <col min="10323" max="10323" width="15.28515625" style="2" customWidth="1"/>
    <col min="10324" max="10530" width="11.42578125" style="2"/>
    <col min="10531" max="10531" width="11.7109375" style="2" customWidth="1"/>
    <col min="10532" max="10532" width="11.140625" style="2" customWidth="1"/>
    <col min="10533" max="10533" width="13.42578125" style="2" customWidth="1"/>
    <col min="10534" max="10534" width="12.140625" style="2" customWidth="1"/>
    <col min="10535" max="10535" width="11.5703125" style="2" customWidth="1"/>
    <col min="10536" max="10536" width="10.140625" style="2" customWidth="1"/>
    <col min="10537" max="10537" width="10.28515625" style="2" customWidth="1"/>
    <col min="10538" max="10538" width="9.140625" style="2" customWidth="1"/>
    <col min="10539" max="10539" width="9.42578125" style="2" customWidth="1"/>
    <col min="10540" max="10542" width="9.140625" style="2" customWidth="1"/>
    <col min="10543" max="10544" width="12.140625" style="2" customWidth="1"/>
    <col min="10545" max="10545" width="8.140625" style="2" customWidth="1"/>
    <col min="10546" max="10547" width="9.28515625" style="2" customWidth="1"/>
    <col min="10548" max="10548" width="12.28515625" style="2" customWidth="1"/>
    <col min="10549" max="10549" width="11.5703125" style="2" customWidth="1"/>
    <col min="10550" max="10551" width="10" style="2" customWidth="1"/>
    <col min="10552" max="10552" width="14" style="2" customWidth="1"/>
    <col min="10553" max="10553" width="16.7109375" style="2" customWidth="1"/>
    <col min="10554" max="10554" width="14" style="2" customWidth="1"/>
    <col min="10555" max="10555" width="8.7109375" style="2" customWidth="1"/>
    <col min="10556" max="10556" width="12.5703125" style="2" customWidth="1"/>
    <col min="10557" max="10558" width="12.42578125" style="2" customWidth="1"/>
    <col min="10559" max="10559" width="0.140625" style="2" customWidth="1"/>
    <col min="10560" max="10560" width="0" style="2" hidden="1" customWidth="1"/>
    <col min="10561" max="10561" width="12.5703125" style="2" customWidth="1"/>
    <col min="10562" max="10562" width="11.85546875" style="2" customWidth="1"/>
    <col min="10563" max="10563" width="12.7109375" style="2" customWidth="1"/>
    <col min="10564" max="10565" width="10.42578125" style="2" customWidth="1"/>
    <col min="10566" max="10566" width="12.140625" style="2" customWidth="1"/>
    <col min="10567" max="10569" width="0" style="2" hidden="1" customWidth="1"/>
    <col min="10570" max="10570" width="13.140625" style="2" customWidth="1"/>
    <col min="10571" max="10572" width="11.42578125" style="2"/>
    <col min="10573" max="10573" width="12.85546875" style="2" customWidth="1"/>
    <col min="10574" max="10574" width="10.42578125" style="2" customWidth="1"/>
    <col min="10575" max="10575" width="11.7109375" style="2" customWidth="1"/>
    <col min="10576" max="10576" width="13.42578125" style="2" customWidth="1"/>
    <col min="10577" max="10577" width="12.85546875" style="2" customWidth="1"/>
    <col min="10578" max="10578" width="13.28515625" style="2" customWidth="1"/>
    <col min="10579" max="10579" width="15.28515625" style="2" customWidth="1"/>
    <col min="10580" max="10786" width="11.42578125" style="2"/>
    <col min="10787" max="10787" width="11.7109375" style="2" customWidth="1"/>
    <col min="10788" max="10788" width="11.140625" style="2" customWidth="1"/>
    <col min="10789" max="10789" width="13.42578125" style="2" customWidth="1"/>
    <col min="10790" max="10790" width="12.140625" style="2" customWidth="1"/>
    <col min="10791" max="10791" width="11.5703125" style="2" customWidth="1"/>
    <col min="10792" max="10792" width="10.140625" style="2" customWidth="1"/>
    <col min="10793" max="10793" width="10.28515625" style="2" customWidth="1"/>
    <col min="10794" max="10794" width="9.140625" style="2" customWidth="1"/>
    <col min="10795" max="10795" width="9.42578125" style="2" customWidth="1"/>
    <col min="10796" max="10798" width="9.140625" style="2" customWidth="1"/>
    <col min="10799" max="10800" width="12.140625" style="2" customWidth="1"/>
    <col min="10801" max="10801" width="8.140625" style="2" customWidth="1"/>
    <col min="10802" max="10803" width="9.28515625" style="2" customWidth="1"/>
    <col min="10804" max="10804" width="12.28515625" style="2" customWidth="1"/>
    <col min="10805" max="10805" width="11.5703125" style="2" customWidth="1"/>
    <col min="10806" max="10807" width="10" style="2" customWidth="1"/>
    <col min="10808" max="10808" width="14" style="2" customWidth="1"/>
    <col min="10809" max="10809" width="16.7109375" style="2" customWidth="1"/>
    <col min="10810" max="10810" width="14" style="2" customWidth="1"/>
    <col min="10811" max="10811" width="8.7109375" style="2" customWidth="1"/>
    <col min="10812" max="10812" width="12.5703125" style="2" customWidth="1"/>
    <col min="10813" max="10814" width="12.42578125" style="2" customWidth="1"/>
    <col min="10815" max="10815" width="0.140625" style="2" customWidth="1"/>
    <col min="10816" max="10816" width="0" style="2" hidden="1" customWidth="1"/>
    <col min="10817" max="10817" width="12.5703125" style="2" customWidth="1"/>
    <col min="10818" max="10818" width="11.85546875" style="2" customWidth="1"/>
    <col min="10819" max="10819" width="12.7109375" style="2" customWidth="1"/>
    <col min="10820" max="10821" width="10.42578125" style="2" customWidth="1"/>
    <col min="10822" max="10822" width="12.140625" style="2" customWidth="1"/>
    <col min="10823" max="10825" width="0" style="2" hidden="1" customWidth="1"/>
    <col min="10826" max="10826" width="13.140625" style="2" customWidth="1"/>
    <col min="10827" max="10828" width="11.42578125" style="2"/>
    <col min="10829" max="10829" width="12.85546875" style="2" customWidth="1"/>
    <col min="10830" max="10830" width="10.42578125" style="2" customWidth="1"/>
    <col min="10831" max="10831" width="11.7109375" style="2" customWidth="1"/>
    <col min="10832" max="10832" width="13.42578125" style="2" customWidth="1"/>
    <col min="10833" max="10833" width="12.85546875" style="2" customWidth="1"/>
    <col min="10834" max="10834" width="13.28515625" style="2" customWidth="1"/>
    <col min="10835" max="10835" width="15.28515625" style="2" customWidth="1"/>
    <col min="10836" max="11042" width="11.42578125" style="2"/>
    <col min="11043" max="11043" width="11.7109375" style="2" customWidth="1"/>
    <col min="11044" max="11044" width="11.140625" style="2" customWidth="1"/>
    <col min="11045" max="11045" width="13.42578125" style="2" customWidth="1"/>
    <col min="11046" max="11046" width="12.140625" style="2" customWidth="1"/>
    <col min="11047" max="11047" width="11.5703125" style="2" customWidth="1"/>
    <col min="11048" max="11048" width="10.140625" style="2" customWidth="1"/>
    <col min="11049" max="11049" width="10.28515625" style="2" customWidth="1"/>
    <col min="11050" max="11050" width="9.140625" style="2" customWidth="1"/>
    <col min="11051" max="11051" width="9.42578125" style="2" customWidth="1"/>
    <col min="11052" max="11054" width="9.140625" style="2" customWidth="1"/>
    <col min="11055" max="11056" width="12.140625" style="2" customWidth="1"/>
    <col min="11057" max="11057" width="8.140625" style="2" customWidth="1"/>
    <col min="11058" max="11059" width="9.28515625" style="2" customWidth="1"/>
    <col min="11060" max="11060" width="12.28515625" style="2" customWidth="1"/>
    <col min="11061" max="11061" width="11.5703125" style="2" customWidth="1"/>
    <col min="11062" max="11063" width="10" style="2" customWidth="1"/>
    <col min="11064" max="11064" width="14" style="2" customWidth="1"/>
    <col min="11065" max="11065" width="16.7109375" style="2" customWidth="1"/>
    <col min="11066" max="11066" width="14" style="2" customWidth="1"/>
    <col min="11067" max="11067" width="8.7109375" style="2" customWidth="1"/>
    <col min="11068" max="11068" width="12.5703125" style="2" customWidth="1"/>
    <col min="11069" max="11070" width="12.42578125" style="2" customWidth="1"/>
    <col min="11071" max="11071" width="0.140625" style="2" customWidth="1"/>
    <col min="11072" max="11072" width="0" style="2" hidden="1" customWidth="1"/>
    <col min="11073" max="11073" width="12.5703125" style="2" customWidth="1"/>
    <col min="11074" max="11074" width="11.85546875" style="2" customWidth="1"/>
    <col min="11075" max="11075" width="12.7109375" style="2" customWidth="1"/>
    <col min="11076" max="11077" width="10.42578125" style="2" customWidth="1"/>
    <col min="11078" max="11078" width="12.140625" style="2" customWidth="1"/>
    <col min="11079" max="11081" width="0" style="2" hidden="1" customWidth="1"/>
    <col min="11082" max="11082" width="13.140625" style="2" customWidth="1"/>
    <col min="11083" max="11084" width="11.42578125" style="2"/>
    <col min="11085" max="11085" width="12.85546875" style="2" customWidth="1"/>
    <col min="11086" max="11086" width="10.42578125" style="2" customWidth="1"/>
    <col min="11087" max="11087" width="11.7109375" style="2" customWidth="1"/>
    <col min="11088" max="11088" width="13.42578125" style="2" customWidth="1"/>
    <col min="11089" max="11089" width="12.85546875" style="2" customWidth="1"/>
    <col min="11090" max="11090" width="13.28515625" style="2" customWidth="1"/>
    <col min="11091" max="11091" width="15.28515625" style="2" customWidth="1"/>
    <col min="11092" max="11298" width="11.42578125" style="2"/>
    <col min="11299" max="11299" width="11.7109375" style="2" customWidth="1"/>
    <col min="11300" max="11300" width="11.140625" style="2" customWidth="1"/>
    <col min="11301" max="11301" width="13.42578125" style="2" customWidth="1"/>
    <col min="11302" max="11302" width="12.140625" style="2" customWidth="1"/>
    <col min="11303" max="11303" width="11.5703125" style="2" customWidth="1"/>
    <col min="11304" max="11304" width="10.140625" style="2" customWidth="1"/>
    <col min="11305" max="11305" width="10.28515625" style="2" customWidth="1"/>
    <col min="11306" max="11306" width="9.140625" style="2" customWidth="1"/>
    <col min="11307" max="11307" width="9.42578125" style="2" customWidth="1"/>
    <col min="11308" max="11310" width="9.140625" style="2" customWidth="1"/>
    <col min="11311" max="11312" width="12.140625" style="2" customWidth="1"/>
    <col min="11313" max="11313" width="8.140625" style="2" customWidth="1"/>
    <col min="11314" max="11315" width="9.28515625" style="2" customWidth="1"/>
    <col min="11316" max="11316" width="12.28515625" style="2" customWidth="1"/>
    <col min="11317" max="11317" width="11.5703125" style="2" customWidth="1"/>
    <col min="11318" max="11319" width="10" style="2" customWidth="1"/>
    <col min="11320" max="11320" width="14" style="2" customWidth="1"/>
    <col min="11321" max="11321" width="16.7109375" style="2" customWidth="1"/>
    <col min="11322" max="11322" width="14" style="2" customWidth="1"/>
    <col min="11323" max="11323" width="8.7109375" style="2" customWidth="1"/>
    <col min="11324" max="11324" width="12.5703125" style="2" customWidth="1"/>
    <col min="11325" max="11326" width="12.42578125" style="2" customWidth="1"/>
    <col min="11327" max="11327" width="0.140625" style="2" customWidth="1"/>
    <col min="11328" max="11328" width="0" style="2" hidden="1" customWidth="1"/>
    <col min="11329" max="11329" width="12.5703125" style="2" customWidth="1"/>
    <col min="11330" max="11330" width="11.85546875" style="2" customWidth="1"/>
    <col min="11331" max="11331" width="12.7109375" style="2" customWidth="1"/>
    <col min="11332" max="11333" width="10.42578125" style="2" customWidth="1"/>
    <col min="11334" max="11334" width="12.140625" style="2" customWidth="1"/>
    <col min="11335" max="11337" width="0" style="2" hidden="1" customWidth="1"/>
    <col min="11338" max="11338" width="13.140625" style="2" customWidth="1"/>
    <col min="11339" max="11340" width="11.42578125" style="2"/>
    <col min="11341" max="11341" width="12.85546875" style="2" customWidth="1"/>
    <col min="11342" max="11342" width="10.42578125" style="2" customWidth="1"/>
    <col min="11343" max="11343" width="11.7109375" style="2" customWidth="1"/>
    <col min="11344" max="11344" width="13.42578125" style="2" customWidth="1"/>
    <col min="11345" max="11345" width="12.85546875" style="2" customWidth="1"/>
    <col min="11346" max="11346" width="13.28515625" style="2" customWidth="1"/>
    <col min="11347" max="11347" width="15.28515625" style="2" customWidth="1"/>
    <col min="11348" max="11554" width="11.42578125" style="2"/>
    <col min="11555" max="11555" width="11.7109375" style="2" customWidth="1"/>
    <col min="11556" max="11556" width="11.140625" style="2" customWidth="1"/>
    <col min="11557" max="11557" width="13.42578125" style="2" customWidth="1"/>
    <col min="11558" max="11558" width="12.140625" style="2" customWidth="1"/>
    <col min="11559" max="11559" width="11.5703125" style="2" customWidth="1"/>
    <col min="11560" max="11560" width="10.140625" style="2" customWidth="1"/>
    <col min="11561" max="11561" width="10.28515625" style="2" customWidth="1"/>
    <col min="11562" max="11562" width="9.140625" style="2" customWidth="1"/>
    <col min="11563" max="11563" width="9.42578125" style="2" customWidth="1"/>
    <col min="11564" max="11566" width="9.140625" style="2" customWidth="1"/>
    <col min="11567" max="11568" width="12.140625" style="2" customWidth="1"/>
    <col min="11569" max="11569" width="8.140625" style="2" customWidth="1"/>
    <col min="11570" max="11571" width="9.28515625" style="2" customWidth="1"/>
    <col min="11572" max="11572" width="12.28515625" style="2" customWidth="1"/>
    <col min="11573" max="11573" width="11.5703125" style="2" customWidth="1"/>
    <col min="11574" max="11575" width="10" style="2" customWidth="1"/>
    <col min="11576" max="11576" width="14" style="2" customWidth="1"/>
    <col min="11577" max="11577" width="16.7109375" style="2" customWidth="1"/>
    <col min="11578" max="11578" width="14" style="2" customWidth="1"/>
    <col min="11579" max="11579" width="8.7109375" style="2" customWidth="1"/>
    <col min="11580" max="11580" width="12.5703125" style="2" customWidth="1"/>
    <col min="11581" max="11582" width="12.42578125" style="2" customWidth="1"/>
    <col min="11583" max="11583" width="0.140625" style="2" customWidth="1"/>
    <col min="11584" max="11584" width="0" style="2" hidden="1" customWidth="1"/>
    <col min="11585" max="11585" width="12.5703125" style="2" customWidth="1"/>
    <col min="11586" max="11586" width="11.85546875" style="2" customWidth="1"/>
    <col min="11587" max="11587" width="12.7109375" style="2" customWidth="1"/>
    <col min="11588" max="11589" width="10.42578125" style="2" customWidth="1"/>
    <col min="11590" max="11590" width="12.140625" style="2" customWidth="1"/>
    <col min="11591" max="11593" width="0" style="2" hidden="1" customWidth="1"/>
    <col min="11594" max="11594" width="13.140625" style="2" customWidth="1"/>
    <col min="11595" max="11596" width="11.42578125" style="2"/>
    <col min="11597" max="11597" width="12.85546875" style="2" customWidth="1"/>
    <col min="11598" max="11598" width="10.42578125" style="2" customWidth="1"/>
    <col min="11599" max="11599" width="11.7109375" style="2" customWidth="1"/>
    <col min="11600" max="11600" width="13.42578125" style="2" customWidth="1"/>
    <col min="11601" max="11601" width="12.85546875" style="2" customWidth="1"/>
    <col min="11602" max="11602" width="13.28515625" style="2" customWidth="1"/>
    <col min="11603" max="11603" width="15.28515625" style="2" customWidth="1"/>
    <col min="11604" max="11810" width="11.42578125" style="2"/>
    <col min="11811" max="11811" width="11.7109375" style="2" customWidth="1"/>
    <col min="11812" max="11812" width="11.140625" style="2" customWidth="1"/>
    <col min="11813" max="11813" width="13.42578125" style="2" customWidth="1"/>
    <col min="11814" max="11814" width="12.140625" style="2" customWidth="1"/>
    <col min="11815" max="11815" width="11.5703125" style="2" customWidth="1"/>
    <col min="11816" max="11816" width="10.140625" style="2" customWidth="1"/>
    <col min="11817" max="11817" width="10.28515625" style="2" customWidth="1"/>
    <col min="11818" max="11818" width="9.140625" style="2" customWidth="1"/>
    <col min="11819" max="11819" width="9.42578125" style="2" customWidth="1"/>
    <col min="11820" max="11822" width="9.140625" style="2" customWidth="1"/>
    <col min="11823" max="11824" width="12.140625" style="2" customWidth="1"/>
    <col min="11825" max="11825" width="8.140625" style="2" customWidth="1"/>
    <col min="11826" max="11827" width="9.28515625" style="2" customWidth="1"/>
    <col min="11828" max="11828" width="12.28515625" style="2" customWidth="1"/>
    <col min="11829" max="11829" width="11.5703125" style="2" customWidth="1"/>
    <col min="11830" max="11831" width="10" style="2" customWidth="1"/>
    <col min="11832" max="11832" width="14" style="2" customWidth="1"/>
    <col min="11833" max="11833" width="16.7109375" style="2" customWidth="1"/>
    <col min="11834" max="11834" width="14" style="2" customWidth="1"/>
    <col min="11835" max="11835" width="8.7109375" style="2" customWidth="1"/>
    <col min="11836" max="11836" width="12.5703125" style="2" customWidth="1"/>
    <col min="11837" max="11838" width="12.42578125" style="2" customWidth="1"/>
    <col min="11839" max="11839" width="0.140625" style="2" customWidth="1"/>
    <col min="11840" max="11840" width="0" style="2" hidden="1" customWidth="1"/>
    <col min="11841" max="11841" width="12.5703125" style="2" customWidth="1"/>
    <col min="11842" max="11842" width="11.85546875" style="2" customWidth="1"/>
    <col min="11843" max="11843" width="12.7109375" style="2" customWidth="1"/>
    <col min="11844" max="11845" width="10.42578125" style="2" customWidth="1"/>
    <col min="11846" max="11846" width="12.140625" style="2" customWidth="1"/>
    <col min="11847" max="11849" width="0" style="2" hidden="1" customWidth="1"/>
    <col min="11850" max="11850" width="13.140625" style="2" customWidth="1"/>
    <col min="11851" max="11852" width="11.42578125" style="2"/>
    <col min="11853" max="11853" width="12.85546875" style="2" customWidth="1"/>
    <col min="11854" max="11854" width="10.42578125" style="2" customWidth="1"/>
    <col min="11855" max="11855" width="11.7109375" style="2" customWidth="1"/>
    <col min="11856" max="11856" width="13.42578125" style="2" customWidth="1"/>
    <col min="11857" max="11857" width="12.85546875" style="2" customWidth="1"/>
    <col min="11858" max="11858" width="13.28515625" style="2" customWidth="1"/>
    <col min="11859" max="11859" width="15.28515625" style="2" customWidth="1"/>
    <col min="11860" max="12066" width="11.42578125" style="2"/>
    <col min="12067" max="12067" width="11.7109375" style="2" customWidth="1"/>
    <col min="12068" max="12068" width="11.140625" style="2" customWidth="1"/>
    <col min="12069" max="12069" width="13.42578125" style="2" customWidth="1"/>
    <col min="12070" max="12070" width="12.140625" style="2" customWidth="1"/>
    <col min="12071" max="12071" width="11.5703125" style="2" customWidth="1"/>
    <col min="12072" max="12072" width="10.140625" style="2" customWidth="1"/>
    <col min="12073" max="12073" width="10.28515625" style="2" customWidth="1"/>
    <col min="12074" max="12074" width="9.140625" style="2" customWidth="1"/>
    <col min="12075" max="12075" width="9.42578125" style="2" customWidth="1"/>
    <col min="12076" max="12078" width="9.140625" style="2" customWidth="1"/>
    <col min="12079" max="12080" width="12.140625" style="2" customWidth="1"/>
    <col min="12081" max="12081" width="8.140625" style="2" customWidth="1"/>
    <col min="12082" max="12083" width="9.28515625" style="2" customWidth="1"/>
    <col min="12084" max="12084" width="12.28515625" style="2" customWidth="1"/>
    <col min="12085" max="12085" width="11.5703125" style="2" customWidth="1"/>
    <col min="12086" max="12087" width="10" style="2" customWidth="1"/>
    <col min="12088" max="12088" width="14" style="2" customWidth="1"/>
    <col min="12089" max="12089" width="16.7109375" style="2" customWidth="1"/>
    <col min="12090" max="12090" width="14" style="2" customWidth="1"/>
    <col min="12091" max="12091" width="8.7109375" style="2" customWidth="1"/>
    <col min="12092" max="12092" width="12.5703125" style="2" customWidth="1"/>
    <col min="12093" max="12094" width="12.42578125" style="2" customWidth="1"/>
    <col min="12095" max="12095" width="0.140625" style="2" customWidth="1"/>
    <col min="12096" max="12096" width="0" style="2" hidden="1" customWidth="1"/>
    <col min="12097" max="12097" width="12.5703125" style="2" customWidth="1"/>
    <col min="12098" max="12098" width="11.85546875" style="2" customWidth="1"/>
    <col min="12099" max="12099" width="12.7109375" style="2" customWidth="1"/>
    <col min="12100" max="12101" width="10.42578125" style="2" customWidth="1"/>
    <col min="12102" max="12102" width="12.140625" style="2" customWidth="1"/>
    <col min="12103" max="12105" width="0" style="2" hidden="1" customWidth="1"/>
    <col min="12106" max="12106" width="13.140625" style="2" customWidth="1"/>
    <col min="12107" max="12108" width="11.42578125" style="2"/>
    <col min="12109" max="12109" width="12.85546875" style="2" customWidth="1"/>
    <col min="12110" max="12110" width="10.42578125" style="2" customWidth="1"/>
    <col min="12111" max="12111" width="11.7109375" style="2" customWidth="1"/>
    <col min="12112" max="12112" width="13.42578125" style="2" customWidth="1"/>
    <col min="12113" max="12113" width="12.85546875" style="2" customWidth="1"/>
    <col min="12114" max="12114" width="13.28515625" style="2" customWidth="1"/>
    <col min="12115" max="12115" width="15.28515625" style="2" customWidth="1"/>
    <col min="12116" max="12322" width="11.42578125" style="2"/>
    <col min="12323" max="12323" width="11.7109375" style="2" customWidth="1"/>
    <col min="12324" max="12324" width="11.140625" style="2" customWidth="1"/>
    <col min="12325" max="12325" width="13.42578125" style="2" customWidth="1"/>
    <col min="12326" max="12326" width="12.140625" style="2" customWidth="1"/>
    <col min="12327" max="12327" width="11.5703125" style="2" customWidth="1"/>
    <col min="12328" max="12328" width="10.140625" style="2" customWidth="1"/>
    <col min="12329" max="12329" width="10.28515625" style="2" customWidth="1"/>
    <col min="12330" max="12330" width="9.140625" style="2" customWidth="1"/>
    <col min="12331" max="12331" width="9.42578125" style="2" customWidth="1"/>
    <col min="12332" max="12334" width="9.140625" style="2" customWidth="1"/>
    <col min="12335" max="12336" width="12.140625" style="2" customWidth="1"/>
    <col min="12337" max="12337" width="8.140625" style="2" customWidth="1"/>
    <col min="12338" max="12339" width="9.28515625" style="2" customWidth="1"/>
    <col min="12340" max="12340" width="12.28515625" style="2" customWidth="1"/>
    <col min="12341" max="12341" width="11.5703125" style="2" customWidth="1"/>
    <col min="12342" max="12343" width="10" style="2" customWidth="1"/>
    <col min="12344" max="12344" width="14" style="2" customWidth="1"/>
    <col min="12345" max="12345" width="16.7109375" style="2" customWidth="1"/>
    <col min="12346" max="12346" width="14" style="2" customWidth="1"/>
    <col min="12347" max="12347" width="8.7109375" style="2" customWidth="1"/>
    <col min="12348" max="12348" width="12.5703125" style="2" customWidth="1"/>
    <col min="12349" max="12350" width="12.42578125" style="2" customWidth="1"/>
    <col min="12351" max="12351" width="0.140625" style="2" customWidth="1"/>
    <col min="12352" max="12352" width="0" style="2" hidden="1" customWidth="1"/>
    <col min="12353" max="12353" width="12.5703125" style="2" customWidth="1"/>
    <col min="12354" max="12354" width="11.85546875" style="2" customWidth="1"/>
    <col min="12355" max="12355" width="12.7109375" style="2" customWidth="1"/>
    <col min="12356" max="12357" width="10.42578125" style="2" customWidth="1"/>
    <col min="12358" max="12358" width="12.140625" style="2" customWidth="1"/>
    <col min="12359" max="12361" width="0" style="2" hidden="1" customWidth="1"/>
    <col min="12362" max="12362" width="13.140625" style="2" customWidth="1"/>
    <col min="12363" max="12364" width="11.42578125" style="2"/>
    <col min="12365" max="12365" width="12.85546875" style="2" customWidth="1"/>
    <col min="12366" max="12366" width="10.42578125" style="2" customWidth="1"/>
    <col min="12367" max="12367" width="11.7109375" style="2" customWidth="1"/>
    <col min="12368" max="12368" width="13.42578125" style="2" customWidth="1"/>
    <col min="12369" max="12369" width="12.85546875" style="2" customWidth="1"/>
    <col min="12370" max="12370" width="13.28515625" style="2" customWidth="1"/>
    <col min="12371" max="12371" width="15.28515625" style="2" customWidth="1"/>
    <col min="12372" max="12578" width="11.42578125" style="2"/>
    <col min="12579" max="12579" width="11.7109375" style="2" customWidth="1"/>
    <col min="12580" max="12580" width="11.140625" style="2" customWidth="1"/>
    <col min="12581" max="12581" width="13.42578125" style="2" customWidth="1"/>
    <col min="12582" max="12582" width="12.140625" style="2" customWidth="1"/>
    <col min="12583" max="12583" width="11.5703125" style="2" customWidth="1"/>
    <col min="12584" max="12584" width="10.140625" style="2" customWidth="1"/>
    <col min="12585" max="12585" width="10.28515625" style="2" customWidth="1"/>
    <col min="12586" max="12586" width="9.140625" style="2" customWidth="1"/>
    <col min="12587" max="12587" width="9.42578125" style="2" customWidth="1"/>
    <col min="12588" max="12590" width="9.140625" style="2" customWidth="1"/>
    <col min="12591" max="12592" width="12.140625" style="2" customWidth="1"/>
    <col min="12593" max="12593" width="8.140625" style="2" customWidth="1"/>
    <col min="12594" max="12595" width="9.28515625" style="2" customWidth="1"/>
    <col min="12596" max="12596" width="12.28515625" style="2" customWidth="1"/>
    <col min="12597" max="12597" width="11.5703125" style="2" customWidth="1"/>
    <col min="12598" max="12599" width="10" style="2" customWidth="1"/>
    <col min="12600" max="12600" width="14" style="2" customWidth="1"/>
    <col min="12601" max="12601" width="16.7109375" style="2" customWidth="1"/>
    <col min="12602" max="12602" width="14" style="2" customWidth="1"/>
    <col min="12603" max="12603" width="8.7109375" style="2" customWidth="1"/>
    <col min="12604" max="12604" width="12.5703125" style="2" customWidth="1"/>
    <col min="12605" max="12606" width="12.42578125" style="2" customWidth="1"/>
    <col min="12607" max="12607" width="0.140625" style="2" customWidth="1"/>
    <col min="12608" max="12608" width="0" style="2" hidden="1" customWidth="1"/>
    <col min="12609" max="12609" width="12.5703125" style="2" customWidth="1"/>
    <col min="12610" max="12610" width="11.85546875" style="2" customWidth="1"/>
    <col min="12611" max="12611" width="12.7109375" style="2" customWidth="1"/>
    <col min="12612" max="12613" width="10.42578125" style="2" customWidth="1"/>
    <col min="12614" max="12614" width="12.140625" style="2" customWidth="1"/>
    <col min="12615" max="12617" width="0" style="2" hidden="1" customWidth="1"/>
    <col min="12618" max="12618" width="13.140625" style="2" customWidth="1"/>
    <col min="12619" max="12620" width="11.42578125" style="2"/>
    <col min="12621" max="12621" width="12.85546875" style="2" customWidth="1"/>
    <col min="12622" max="12622" width="10.42578125" style="2" customWidth="1"/>
    <col min="12623" max="12623" width="11.7109375" style="2" customWidth="1"/>
    <col min="12624" max="12624" width="13.42578125" style="2" customWidth="1"/>
    <col min="12625" max="12625" width="12.85546875" style="2" customWidth="1"/>
    <col min="12626" max="12626" width="13.28515625" style="2" customWidth="1"/>
    <col min="12627" max="12627" width="15.28515625" style="2" customWidth="1"/>
    <col min="12628" max="12834" width="11.42578125" style="2"/>
    <col min="12835" max="12835" width="11.7109375" style="2" customWidth="1"/>
    <col min="12836" max="12836" width="11.140625" style="2" customWidth="1"/>
    <col min="12837" max="12837" width="13.42578125" style="2" customWidth="1"/>
    <col min="12838" max="12838" width="12.140625" style="2" customWidth="1"/>
    <col min="12839" max="12839" width="11.5703125" style="2" customWidth="1"/>
    <col min="12840" max="12840" width="10.140625" style="2" customWidth="1"/>
    <col min="12841" max="12841" width="10.28515625" style="2" customWidth="1"/>
    <col min="12842" max="12842" width="9.140625" style="2" customWidth="1"/>
    <col min="12843" max="12843" width="9.42578125" style="2" customWidth="1"/>
    <col min="12844" max="12846" width="9.140625" style="2" customWidth="1"/>
    <col min="12847" max="12848" width="12.140625" style="2" customWidth="1"/>
    <col min="12849" max="12849" width="8.140625" style="2" customWidth="1"/>
    <col min="12850" max="12851" width="9.28515625" style="2" customWidth="1"/>
    <col min="12852" max="12852" width="12.28515625" style="2" customWidth="1"/>
    <col min="12853" max="12853" width="11.5703125" style="2" customWidth="1"/>
    <col min="12854" max="12855" width="10" style="2" customWidth="1"/>
    <col min="12856" max="12856" width="14" style="2" customWidth="1"/>
    <col min="12857" max="12857" width="16.7109375" style="2" customWidth="1"/>
    <col min="12858" max="12858" width="14" style="2" customWidth="1"/>
    <col min="12859" max="12859" width="8.7109375" style="2" customWidth="1"/>
    <col min="12860" max="12860" width="12.5703125" style="2" customWidth="1"/>
    <col min="12861" max="12862" width="12.42578125" style="2" customWidth="1"/>
    <col min="12863" max="12863" width="0.140625" style="2" customWidth="1"/>
    <col min="12864" max="12864" width="0" style="2" hidden="1" customWidth="1"/>
    <col min="12865" max="12865" width="12.5703125" style="2" customWidth="1"/>
    <col min="12866" max="12866" width="11.85546875" style="2" customWidth="1"/>
    <col min="12867" max="12867" width="12.7109375" style="2" customWidth="1"/>
    <col min="12868" max="12869" width="10.42578125" style="2" customWidth="1"/>
    <col min="12870" max="12870" width="12.140625" style="2" customWidth="1"/>
    <col min="12871" max="12873" width="0" style="2" hidden="1" customWidth="1"/>
    <col min="12874" max="12874" width="13.140625" style="2" customWidth="1"/>
    <col min="12875" max="12876" width="11.42578125" style="2"/>
    <col min="12877" max="12877" width="12.85546875" style="2" customWidth="1"/>
    <col min="12878" max="12878" width="10.42578125" style="2" customWidth="1"/>
    <col min="12879" max="12879" width="11.7109375" style="2" customWidth="1"/>
    <col min="12880" max="12880" width="13.42578125" style="2" customWidth="1"/>
    <col min="12881" max="12881" width="12.85546875" style="2" customWidth="1"/>
    <col min="12882" max="12882" width="13.28515625" style="2" customWidth="1"/>
    <col min="12883" max="12883" width="15.28515625" style="2" customWidth="1"/>
    <col min="12884" max="13090" width="11.42578125" style="2"/>
    <col min="13091" max="13091" width="11.7109375" style="2" customWidth="1"/>
    <col min="13092" max="13092" width="11.140625" style="2" customWidth="1"/>
    <col min="13093" max="13093" width="13.42578125" style="2" customWidth="1"/>
    <col min="13094" max="13094" width="12.140625" style="2" customWidth="1"/>
    <col min="13095" max="13095" width="11.5703125" style="2" customWidth="1"/>
    <col min="13096" max="13096" width="10.140625" style="2" customWidth="1"/>
    <col min="13097" max="13097" width="10.28515625" style="2" customWidth="1"/>
    <col min="13098" max="13098" width="9.140625" style="2" customWidth="1"/>
    <col min="13099" max="13099" width="9.42578125" style="2" customWidth="1"/>
    <col min="13100" max="13102" width="9.140625" style="2" customWidth="1"/>
    <col min="13103" max="13104" width="12.140625" style="2" customWidth="1"/>
    <col min="13105" max="13105" width="8.140625" style="2" customWidth="1"/>
    <col min="13106" max="13107" width="9.28515625" style="2" customWidth="1"/>
    <col min="13108" max="13108" width="12.28515625" style="2" customWidth="1"/>
    <col min="13109" max="13109" width="11.5703125" style="2" customWidth="1"/>
    <col min="13110" max="13111" width="10" style="2" customWidth="1"/>
    <col min="13112" max="13112" width="14" style="2" customWidth="1"/>
    <col min="13113" max="13113" width="16.7109375" style="2" customWidth="1"/>
    <col min="13114" max="13114" width="14" style="2" customWidth="1"/>
    <col min="13115" max="13115" width="8.7109375" style="2" customWidth="1"/>
    <col min="13116" max="13116" width="12.5703125" style="2" customWidth="1"/>
    <col min="13117" max="13118" width="12.42578125" style="2" customWidth="1"/>
    <col min="13119" max="13119" width="0.140625" style="2" customWidth="1"/>
    <col min="13120" max="13120" width="0" style="2" hidden="1" customWidth="1"/>
    <col min="13121" max="13121" width="12.5703125" style="2" customWidth="1"/>
    <col min="13122" max="13122" width="11.85546875" style="2" customWidth="1"/>
    <col min="13123" max="13123" width="12.7109375" style="2" customWidth="1"/>
    <col min="13124" max="13125" width="10.42578125" style="2" customWidth="1"/>
    <col min="13126" max="13126" width="12.140625" style="2" customWidth="1"/>
    <col min="13127" max="13129" width="0" style="2" hidden="1" customWidth="1"/>
    <col min="13130" max="13130" width="13.140625" style="2" customWidth="1"/>
    <col min="13131" max="13132" width="11.42578125" style="2"/>
    <col min="13133" max="13133" width="12.85546875" style="2" customWidth="1"/>
    <col min="13134" max="13134" width="10.42578125" style="2" customWidth="1"/>
    <col min="13135" max="13135" width="11.7109375" style="2" customWidth="1"/>
    <col min="13136" max="13136" width="13.42578125" style="2" customWidth="1"/>
    <col min="13137" max="13137" width="12.85546875" style="2" customWidth="1"/>
    <col min="13138" max="13138" width="13.28515625" style="2" customWidth="1"/>
    <col min="13139" max="13139" width="15.28515625" style="2" customWidth="1"/>
    <col min="13140" max="13346" width="11.42578125" style="2"/>
    <col min="13347" max="13347" width="11.7109375" style="2" customWidth="1"/>
    <col min="13348" max="13348" width="11.140625" style="2" customWidth="1"/>
    <col min="13349" max="13349" width="13.42578125" style="2" customWidth="1"/>
    <col min="13350" max="13350" width="12.140625" style="2" customWidth="1"/>
    <col min="13351" max="13351" width="11.5703125" style="2" customWidth="1"/>
    <col min="13352" max="13352" width="10.140625" style="2" customWidth="1"/>
    <col min="13353" max="13353" width="10.28515625" style="2" customWidth="1"/>
    <col min="13354" max="13354" width="9.140625" style="2" customWidth="1"/>
    <col min="13355" max="13355" width="9.42578125" style="2" customWidth="1"/>
    <col min="13356" max="13358" width="9.140625" style="2" customWidth="1"/>
    <col min="13359" max="13360" width="12.140625" style="2" customWidth="1"/>
    <col min="13361" max="13361" width="8.140625" style="2" customWidth="1"/>
    <col min="13362" max="13363" width="9.28515625" style="2" customWidth="1"/>
    <col min="13364" max="13364" width="12.28515625" style="2" customWidth="1"/>
    <col min="13365" max="13365" width="11.5703125" style="2" customWidth="1"/>
    <col min="13366" max="13367" width="10" style="2" customWidth="1"/>
    <col min="13368" max="13368" width="14" style="2" customWidth="1"/>
    <col min="13369" max="13369" width="16.7109375" style="2" customWidth="1"/>
    <col min="13370" max="13370" width="14" style="2" customWidth="1"/>
    <col min="13371" max="13371" width="8.7109375" style="2" customWidth="1"/>
    <col min="13372" max="13372" width="12.5703125" style="2" customWidth="1"/>
    <col min="13373" max="13374" width="12.42578125" style="2" customWidth="1"/>
    <col min="13375" max="13375" width="0.140625" style="2" customWidth="1"/>
    <col min="13376" max="13376" width="0" style="2" hidden="1" customWidth="1"/>
    <col min="13377" max="13377" width="12.5703125" style="2" customWidth="1"/>
    <col min="13378" max="13378" width="11.85546875" style="2" customWidth="1"/>
    <col min="13379" max="13379" width="12.7109375" style="2" customWidth="1"/>
    <col min="13380" max="13381" width="10.42578125" style="2" customWidth="1"/>
    <col min="13382" max="13382" width="12.140625" style="2" customWidth="1"/>
    <col min="13383" max="13385" width="0" style="2" hidden="1" customWidth="1"/>
    <col min="13386" max="13386" width="13.140625" style="2" customWidth="1"/>
    <col min="13387" max="13388" width="11.42578125" style="2"/>
    <col min="13389" max="13389" width="12.85546875" style="2" customWidth="1"/>
    <col min="13390" max="13390" width="10.42578125" style="2" customWidth="1"/>
    <col min="13391" max="13391" width="11.7109375" style="2" customWidth="1"/>
    <col min="13392" max="13392" width="13.42578125" style="2" customWidth="1"/>
    <col min="13393" max="13393" width="12.85546875" style="2" customWidth="1"/>
    <col min="13394" max="13394" width="13.28515625" style="2" customWidth="1"/>
    <col min="13395" max="13395" width="15.28515625" style="2" customWidth="1"/>
    <col min="13396" max="13602" width="11.42578125" style="2"/>
    <col min="13603" max="13603" width="11.7109375" style="2" customWidth="1"/>
    <col min="13604" max="13604" width="11.140625" style="2" customWidth="1"/>
    <col min="13605" max="13605" width="13.42578125" style="2" customWidth="1"/>
    <col min="13606" max="13606" width="12.140625" style="2" customWidth="1"/>
    <col min="13607" max="13607" width="11.5703125" style="2" customWidth="1"/>
    <col min="13608" max="13608" width="10.140625" style="2" customWidth="1"/>
    <col min="13609" max="13609" width="10.28515625" style="2" customWidth="1"/>
    <col min="13610" max="13610" width="9.140625" style="2" customWidth="1"/>
    <col min="13611" max="13611" width="9.42578125" style="2" customWidth="1"/>
    <col min="13612" max="13614" width="9.140625" style="2" customWidth="1"/>
    <col min="13615" max="13616" width="12.140625" style="2" customWidth="1"/>
    <col min="13617" max="13617" width="8.140625" style="2" customWidth="1"/>
    <col min="13618" max="13619" width="9.28515625" style="2" customWidth="1"/>
    <col min="13620" max="13620" width="12.28515625" style="2" customWidth="1"/>
    <col min="13621" max="13621" width="11.5703125" style="2" customWidth="1"/>
    <col min="13622" max="13623" width="10" style="2" customWidth="1"/>
    <col min="13624" max="13624" width="14" style="2" customWidth="1"/>
    <col min="13625" max="13625" width="16.7109375" style="2" customWidth="1"/>
    <col min="13626" max="13626" width="14" style="2" customWidth="1"/>
    <col min="13627" max="13627" width="8.7109375" style="2" customWidth="1"/>
    <col min="13628" max="13628" width="12.5703125" style="2" customWidth="1"/>
    <col min="13629" max="13630" width="12.42578125" style="2" customWidth="1"/>
    <col min="13631" max="13631" width="0.140625" style="2" customWidth="1"/>
    <col min="13632" max="13632" width="0" style="2" hidden="1" customWidth="1"/>
    <col min="13633" max="13633" width="12.5703125" style="2" customWidth="1"/>
    <col min="13634" max="13634" width="11.85546875" style="2" customWidth="1"/>
    <col min="13635" max="13635" width="12.7109375" style="2" customWidth="1"/>
    <col min="13636" max="13637" width="10.42578125" style="2" customWidth="1"/>
    <col min="13638" max="13638" width="12.140625" style="2" customWidth="1"/>
    <col min="13639" max="13641" width="0" style="2" hidden="1" customWidth="1"/>
    <col min="13642" max="13642" width="13.140625" style="2" customWidth="1"/>
    <col min="13643" max="13644" width="11.42578125" style="2"/>
    <col min="13645" max="13645" width="12.85546875" style="2" customWidth="1"/>
    <col min="13646" max="13646" width="10.42578125" style="2" customWidth="1"/>
    <col min="13647" max="13647" width="11.7109375" style="2" customWidth="1"/>
    <col min="13648" max="13648" width="13.42578125" style="2" customWidth="1"/>
    <col min="13649" max="13649" width="12.85546875" style="2" customWidth="1"/>
    <col min="13650" max="13650" width="13.28515625" style="2" customWidth="1"/>
    <col min="13651" max="13651" width="15.28515625" style="2" customWidth="1"/>
    <col min="13652" max="13858" width="11.42578125" style="2"/>
    <col min="13859" max="13859" width="11.7109375" style="2" customWidth="1"/>
    <col min="13860" max="13860" width="11.140625" style="2" customWidth="1"/>
    <col min="13861" max="13861" width="13.42578125" style="2" customWidth="1"/>
    <col min="13862" max="13862" width="12.140625" style="2" customWidth="1"/>
    <col min="13863" max="13863" width="11.5703125" style="2" customWidth="1"/>
    <col min="13864" max="13864" width="10.140625" style="2" customWidth="1"/>
    <col min="13865" max="13865" width="10.28515625" style="2" customWidth="1"/>
    <col min="13866" max="13866" width="9.140625" style="2" customWidth="1"/>
    <col min="13867" max="13867" width="9.42578125" style="2" customWidth="1"/>
    <col min="13868" max="13870" width="9.140625" style="2" customWidth="1"/>
    <col min="13871" max="13872" width="12.140625" style="2" customWidth="1"/>
    <col min="13873" max="13873" width="8.140625" style="2" customWidth="1"/>
    <col min="13874" max="13875" width="9.28515625" style="2" customWidth="1"/>
    <col min="13876" max="13876" width="12.28515625" style="2" customWidth="1"/>
    <col min="13877" max="13877" width="11.5703125" style="2" customWidth="1"/>
    <col min="13878" max="13879" width="10" style="2" customWidth="1"/>
    <col min="13880" max="13880" width="14" style="2" customWidth="1"/>
    <col min="13881" max="13881" width="16.7109375" style="2" customWidth="1"/>
    <col min="13882" max="13882" width="14" style="2" customWidth="1"/>
    <col min="13883" max="13883" width="8.7109375" style="2" customWidth="1"/>
    <col min="13884" max="13884" width="12.5703125" style="2" customWidth="1"/>
    <col min="13885" max="13886" width="12.42578125" style="2" customWidth="1"/>
    <col min="13887" max="13887" width="0.140625" style="2" customWidth="1"/>
    <col min="13888" max="13888" width="0" style="2" hidden="1" customWidth="1"/>
    <col min="13889" max="13889" width="12.5703125" style="2" customWidth="1"/>
    <col min="13890" max="13890" width="11.85546875" style="2" customWidth="1"/>
    <col min="13891" max="13891" width="12.7109375" style="2" customWidth="1"/>
    <col min="13892" max="13893" width="10.42578125" style="2" customWidth="1"/>
    <col min="13894" max="13894" width="12.140625" style="2" customWidth="1"/>
    <col min="13895" max="13897" width="0" style="2" hidden="1" customWidth="1"/>
    <col min="13898" max="13898" width="13.140625" style="2" customWidth="1"/>
    <col min="13899" max="13900" width="11.42578125" style="2"/>
    <col min="13901" max="13901" width="12.85546875" style="2" customWidth="1"/>
    <col min="13902" max="13902" width="10.42578125" style="2" customWidth="1"/>
    <col min="13903" max="13903" width="11.7109375" style="2" customWidth="1"/>
    <col min="13904" max="13904" width="13.42578125" style="2" customWidth="1"/>
    <col min="13905" max="13905" width="12.85546875" style="2" customWidth="1"/>
    <col min="13906" max="13906" width="13.28515625" style="2" customWidth="1"/>
    <col min="13907" max="13907" width="15.28515625" style="2" customWidth="1"/>
    <col min="13908" max="14114" width="11.42578125" style="2"/>
    <col min="14115" max="14115" width="11.7109375" style="2" customWidth="1"/>
    <col min="14116" max="14116" width="11.140625" style="2" customWidth="1"/>
    <col min="14117" max="14117" width="13.42578125" style="2" customWidth="1"/>
    <col min="14118" max="14118" width="12.140625" style="2" customWidth="1"/>
    <col min="14119" max="14119" width="11.5703125" style="2" customWidth="1"/>
    <col min="14120" max="14120" width="10.140625" style="2" customWidth="1"/>
    <col min="14121" max="14121" width="10.28515625" style="2" customWidth="1"/>
    <col min="14122" max="14122" width="9.140625" style="2" customWidth="1"/>
    <col min="14123" max="14123" width="9.42578125" style="2" customWidth="1"/>
    <col min="14124" max="14126" width="9.140625" style="2" customWidth="1"/>
    <col min="14127" max="14128" width="12.140625" style="2" customWidth="1"/>
    <col min="14129" max="14129" width="8.140625" style="2" customWidth="1"/>
    <col min="14130" max="14131" width="9.28515625" style="2" customWidth="1"/>
    <col min="14132" max="14132" width="12.28515625" style="2" customWidth="1"/>
    <col min="14133" max="14133" width="11.5703125" style="2" customWidth="1"/>
    <col min="14134" max="14135" width="10" style="2" customWidth="1"/>
    <col min="14136" max="14136" width="14" style="2" customWidth="1"/>
    <col min="14137" max="14137" width="16.7109375" style="2" customWidth="1"/>
    <col min="14138" max="14138" width="14" style="2" customWidth="1"/>
    <col min="14139" max="14139" width="8.7109375" style="2" customWidth="1"/>
    <col min="14140" max="14140" width="12.5703125" style="2" customWidth="1"/>
    <col min="14141" max="14142" width="12.42578125" style="2" customWidth="1"/>
    <col min="14143" max="14143" width="0.140625" style="2" customWidth="1"/>
    <col min="14144" max="14144" width="0" style="2" hidden="1" customWidth="1"/>
    <col min="14145" max="14145" width="12.5703125" style="2" customWidth="1"/>
    <col min="14146" max="14146" width="11.85546875" style="2" customWidth="1"/>
    <col min="14147" max="14147" width="12.7109375" style="2" customWidth="1"/>
    <col min="14148" max="14149" width="10.42578125" style="2" customWidth="1"/>
    <col min="14150" max="14150" width="12.140625" style="2" customWidth="1"/>
    <col min="14151" max="14153" width="0" style="2" hidden="1" customWidth="1"/>
    <col min="14154" max="14154" width="13.140625" style="2" customWidth="1"/>
    <col min="14155" max="14156" width="11.42578125" style="2"/>
    <col min="14157" max="14157" width="12.85546875" style="2" customWidth="1"/>
    <col min="14158" max="14158" width="10.42578125" style="2" customWidth="1"/>
    <col min="14159" max="14159" width="11.7109375" style="2" customWidth="1"/>
    <col min="14160" max="14160" width="13.42578125" style="2" customWidth="1"/>
    <col min="14161" max="14161" width="12.85546875" style="2" customWidth="1"/>
    <col min="14162" max="14162" width="13.28515625" style="2" customWidth="1"/>
    <col min="14163" max="14163" width="15.28515625" style="2" customWidth="1"/>
    <col min="14164" max="14370" width="11.42578125" style="2"/>
    <col min="14371" max="14371" width="11.7109375" style="2" customWidth="1"/>
    <col min="14372" max="14372" width="11.140625" style="2" customWidth="1"/>
    <col min="14373" max="14373" width="13.42578125" style="2" customWidth="1"/>
    <col min="14374" max="14374" width="12.140625" style="2" customWidth="1"/>
    <col min="14375" max="14375" width="11.5703125" style="2" customWidth="1"/>
    <col min="14376" max="14376" width="10.140625" style="2" customWidth="1"/>
    <col min="14377" max="14377" width="10.28515625" style="2" customWidth="1"/>
    <col min="14378" max="14378" width="9.140625" style="2" customWidth="1"/>
    <col min="14379" max="14379" width="9.42578125" style="2" customWidth="1"/>
    <col min="14380" max="14382" width="9.140625" style="2" customWidth="1"/>
    <col min="14383" max="14384" width="12.140625" style="2" customWidth="1"/>
    <col min="14385" max="14385" width="8.140625" style="2" customWidth="1"/>
    <col min="14386" max="14387" width="9.28515625" style="2" customWidth="1"/>
    <col min="14388" max="14388" width="12.28515625" style="2" customWidth="1"/>
    <col min="14389" max="14389" width="11.5703125" style="2" customWidth="1"/>
    <col min="14390" max="14391" width="10" style="2" customWidth="1"/>
    <col min="14392" max="14392" width="14" style="2" customWidth="1"/>
    <col min="14393" max="14393" width="16.7109375" style="2" customWidth="1"/>
    <col min="14394" max="14394" width="14" style="2" customWidth="1"/>
    <col min="14395" max="14395" width="8.7109375" style="2" customWidth="1"/>
    <col min="14396" max="14396" width="12.5703125" style="2" customWidth="1"/>
    <col min="14397" max="14398" width="12.42578125" style="2" customWidth="1"/>
    <col min="14399" max="14399" width="0.140625" style="2" customWidth="1"/>
    <col min="14400" max="14400" width="0" style="2" hidden="1" customWidth="1"/>
    <col min="14401" max="14401" width="12.5703125" style="2" customWidth="1"/>
    <col min="14402" max="14402" width="11.85546875" style="2" customWidth="1"/>
    <col min="14403" max="14403" width="12.7109375" style="2" customWidth="1"/>
    <col min="14404" max="14405" width="10.42578125" style="2" customWidth="1"/>
    <col min="14406" max="14406" width="12.140625" style="2" customWidth="1"/>
    <col min="14407" max="14409" width="0" style="2" hidden="1" customWidth="1"/>
    <col min="14410" max="14410" width="13.140625" style="2" customWidth="1"/>
    <col min="14411" max="14412" width="11.42578125" style="2"/>
    <col min="14413" max="14413" width="12.85546875" style="2" customWidth="1"/>
    <col min="14414" max="14414" width="10.42578125" style="2" customWidth="1"/>
    <col min="14415" max="14415" width="11.7109375" style="2" customWidth="1"/>
    <col min="14416" max="14416" width="13.42578125" style="2" customWidth="1"/>
    <col min="14417" max="14417" width="12.85546875" style="2" customWidth="1"/>
    <col min="14418" max="14418" width="13.28515625" style="2" customWidth="1"/>
    <col min="14419" max="14419" width="15.28515625" style="2" customWidth="1"/>
    <col min="14420" max="14626" width="11.42578125" style="2"/>
    <col min="14627" max="14627" width="11.7109375" style="2" customWidth="1"/>
    <col min="14628" max="14628" width="11.140625" style="2" customWidth="1"/>
    <col min="14629" max="14629" width="13.42578125" style="2" customWidth="1"/>
    <col min="14630" max="14630" width="12.140625" style="2" customWidth="1"/>
    <col min="14631" max="14631" width="11.5703125" style="2" customWidth="1"/>
    <col min="14632" max="14632" width="10.140625" style="2" customWidth="1"/>
    <col min="14633" max="14633" width="10.28515625" style="2" customWidth="1"/>
    <col min="14634" max="14634" width="9.140625" style="2" customWidth="1"/>
    <col min="14635" max="14635" width="9.42578125" style="2" customWidth="1"/>
    <col min="14636" max="14638" width="9.140625" style="2" customWidth="1"/>
    <col min="14639" max="14640" width="12.140625" style="2" customWidth="1"/>
    <col min="14641" max="14641" width="8.140625" style="2" customWidth="1"/>
    <col min="14642" max="14643" width="9.28515625" style="2" customWidth="1"/>
    <col min="14644" max="14644" width="12.28515625" style="2" customWidth="1"/>
    <col min="14645" max="14645" width="11.5703125" style="2" customWidth="1"/>
    <col min="14646" max="14647" width="10" style="2" customWidth="1"/>
    <col min="14648" max="14648" width="14" style="2" customWidth="1"/>
    <col min="14649" max="14649" width="16.7109375" style="2" customWidth="1"/>
    <col min="14650" max="14650" width="14" style="2" customWidth="1"/>
    <col min="14651" max="14651" width="8.7109375" style="2" customWidth="1"/>
    <col min="14652" max="14652" width="12.5703125" style="2" customWidth="1"/>
    <col min="14653" max="14654" width="12.42578125" style="2" customWidth="1"/>
    <col min="14655" max="14655" width="0.140625" style="2" customWidth="1"/>
    <col min="14656" max="14656" width="0" style="2" hidden="1" customWidth="1"/>
    <col min="14657" max="14657" width="12.5703125" style="2" customWidth="1"/>
    <col min="14658" max="14658" width="11.85546875" style="2" customWidth="1"/>
    <col min="14659" max="14659" width="12.7109375" style="2" customWidth="1"/>
    <col min="14660" max="14661" width="10.42578125" style="2" customWidth="1"/>
    <col min="14662" max="14662" width="12.140625" style="2" customWidth="1"/>
    <col min="14663" max="14665" width="0" style="2" hidden="1" customWidth="1"/>
    <col min="14666" max="14666" width="13.140625" style="2" customWidth="1"/>
    <col min="14667" max="14668" width="11.42578125" style="2"/>
    <col min="14669" max="14669" width="12.85546875" style="2" customWidth="1"/>
    <col min="14670" max="14670" width="10.42578125" style="2" customWidth="1"/>
    <col min="14671" max="14671" width="11.7109375" style="2" customWidth="1"/>
    <col min="14672" max="14672" width="13.42578125" style="2" customWidth="1"/>
    <col min="14673" max="14673" width="12.85546875" style="2" customWidth="1"/>
    <col min="14674" max="14674" width="13.28515625" style="2" customWidth="1"/>
    <col min="14675" max="14675" width="15.28515625" style="2" customWidth="1"/>
    <col min="14676" max="14882" width="11.42578125" style="2"/>
    <col min="14883" max="14883" width="11.7109375" style="2" customWidth="1"/>
    <col min="14884" max="14884" width="11.140625" style="2" customWidth="1"/>
    <col min="14885" max="14885" width="13.42578125" style="2" customWidth="1"/>
    <col min="14886" max="14886" width="12.140625" style="2" customWidth="1"/>
    <col min="14887" max="14887" width="11.5703125" style="2" customWidth="1"/>
    <col min="14888" max="14888" width="10.140625" style="2" customWidth="1"/>
    <col min="14889" max="14889" width="10.28515625" style="2" customWidth="1"/>
    <col min="14890" max="14890" width="9.140625" style="2" customWidth="1"/>
    <col min="14891" max="14891" width="9.42578125" style="2" customWidth="1"/>
    <col min="14892" max="14894" width="9.140625" style="2" customWidth="1"/>
    <col min="14895" max="14896" width="12.140625" style="2" customWidth="1"/>
    <col min="14897" max="14897" width="8.140625" style="2" customWidth="1"/>
    <col min="14898" max="14899" width="9.28515625" style="2" customWidth="1"/>
    <col min="14900" max="14900" width="12.28515625" style="2" customWidth="1"/>
    <col min="14901" max="14901" width="11.5703125" style="2" customWidth="1"/>
    <col min="14902" max="14903" width="10" style="2" customWidth="1"/>
    <col min="14904" max="14904" width="14" style="2" customWidth="1"/>
    <col min="14905" max="14905" width="16.7109375" style="2" customWidth="1"/>
    <col min="14906" max="14906" width="14" style="2" customWidth="1"/>
    <col min="14907" max="14907" width="8.7109375" style="2" customWidth="1"/>
    <col min="14908" max="14908" width="12.5703125" style="2" customWidth="1"/>
    <col min="14909" max="14910" width="12.42578125" style="2" customWidth="1"/>
    <col min="14911" max="14911" width="0.140625" style="2" customWidth="1"/>
    <col min="14912" max="14912" width="0" style="2" hidden="1" customWidth="1"/>
    <col min="14913" max="14913" width="12.5703125" style="2" customWidth="1"/>
    <col min="14914" max="14914" width="11.85546875" style="2" customWidth="1"/>
    <col min="14915" max="14915" width="12.7109375" style="2" customWidth="1"/>
    <col min="14916" max="14917" width="10.42578125" style="2" customWidth="1"/>
    <col min="14918" max="14918" width="12.140625" style="2" customWidth="1"/>
    <col min="14919" max="14921" width="0" style="2" hidden="1" customWidth="1"/>
    <col min="14922" max="14922" width="13.140625" style="2" customWidth="1"/>
    <col min="14923" max="14924" width="11.42578125" style="2"/>
    <col min="14925" max="14925" width="12.85546875" style="2" customWidth="1"/>
    <col min="14926" max="14926" width="10.42578125" style="2" customWidth="1"/>
    <col min="14927" max="14927" width="11.7109375" style="2" customWidth="1"/>
    <col min="14928" max="14928" width="13.42578125" style="2" customWidth="1"/>
    <col min="14929" max="14929" width="12.85546875" style="2" customWidth="1"/>
    <col min="14930" max="14930" width="13.28515625" style="2" customWidth="1"/>
    <col min="14931" max="14931" width="15.28515625" style="2" customWidth="1"/>
    <col min="14932" max="15138" width="11.42578125" style="2"/>
    <col min="15139" max="15139" width="11.7109375" style="2" customWidth="1"/>
    <col min="15140" max="15140" width="11.140625" style="2" customWidth="1"/>
    <col min="15141" max="15141" width="13.42578125" style="2" customWidth="1"/>
    <col min="15142" max="15142" width="12.140625" style="2" customWidth="1"/>
    <col min="15143" max="15143" width="11.5703125" style="2" customWidth="1"/>
    <col min="15144" max="15144" width="10.140625" style="2" customWidth="1"/>
    <col min="15145" max="15145" width="10.28515625" style="2" customWidth="1"/>
    <col min="15146" max="15146" width="9.140625" style="2" customWidth="1"/>
    <col min="15147" max="15147" width="9.42578125" style="2" customWidth="1"/>
    <col min="15148" max="15150" width="9.140625" style="2" customWidth="1"/>
    <col min="15151" max="15152" width="12.140625" style="2" customWidth="1"/>
    <col min="15153" max="15153" width="8.140625" style="2" customWidth="1"/>
    <col min="15154" max="15155" width="9.28515625" style="2" customWidth="1"/>
    <col min="15156" max="15156" width="12.28515625" style="2" customWidth="1"/>
    <col min="15157" max="15157" width="11.5703125" style="2" customWidth="1"/>
    <col min="15158" max="15159" width="10" style="2" customWidth="1"/>
    <col min="15160" max="15160" width="14" style="2" customWidth="1"/>
    <col min="15161" max="15161" width="16.7109375" style="2" customWidth="1"/>
    <col min="15162" max="15162" width="14" style="2" customWidth="1"/>
    <col min="15163" max="15163" width="8.7109375" style="2" customWidth="1"/>
    <col min="15164" max="15164" width="12.5703125" style="2" customWidth="1"/>
    <col min="15165" max="15166" width="12.42578125" style="2" customWidth="1"/>
    <col min="15167" max="15167" width="0.140625" style="2" customWidth="1"/>
    <col min="15168" max="15168" width="0" style="2" hidden="1" customWidth="1"/>
    <col min="15169" max="15169" width="12.5703125" style="2" customWidth="1"/>
    <col min="15170" max="15170" width="11.85546875" style="2" customWidth="1"/>
    <col min="15171" max="15171" width="12.7109375" style="2" customWidth="1"/>
    <col min="15172" max="15173" width="10.42578125" style="2" customWidth="1"/>
    <col min="15174" max="15174" width="12.140625" style="2" customWidth="1"/>
    <col min="15175" max="15177" width="0" style="2" hidden="1" customWidth="1"/>
    <col min="15178" max="15178" width="13.140625" style="2" customWidth="1"/>
    <col min="15179" max="15180" width="11.42578125" style="2"/>
    <col min="15181" max="15181" width="12.85546875" style="2" customWidth="1"/>
    <col min="15182" max="15182" width="10.42578125" style="2" customWidth="1"/>
    <col min="15183" max="15183" width="11.7109375" style="2" customWidth="1"/>
    <col min="15184" max="15184" width="13.42578125" style="2" customWidth="1"/>
    <col min="15185" max="15185" width="12.85546875" style="2" customWidth="1"/>
    <col min="15186" max="15186" width="13.28515625" style="2" customWidth="1"/>
    <col min="15187" max="15187" width="15.28515625" style="2" customWidth="1"/>
    <col min="15188" max="15394" width="11.42578125" style="2"/>
    <col min="15395" max="15395" width="11.7109375" style="2" customWidth="1"/>
    <col min="15396" max="15396" width="11.140625" style="2" customWidth="1"/>
    <col min="15397" max="15397" width="13.42578125" style="2" customWidth="1"/>
    <col min="15398" max="15398" width="12.140625" style="2" customWidth="1"/>
    <col min="15399" max="15399" width="11.5703125" style="2" customWidth="1"/>
    <col min="15400" max="15400" width="10.140625" style="2" customWidth="1"/>
    <col min="15401" max="15401" width="10.28515625" style="2" customWidth="1"/>
    <col min="15402" max="15402" width="9.140625" style="2" customWidth="1"/>
    <col min="15403" max="15403" width="9.42578125" style="2" customWidth="1"/>
    <col min="15404" max="15406" width="9.140625" style="2" customWidth="1"/>
    <col min="15407" max="15408" width="12.140625" style="2" customWidth="1"/>
    <col min="15409" max="15409" width="8.140625" style="2" customWidth="1"/>
    <col min="15410" max="15411" width="9.28515625" style="2" customWidth="1"/>
    <col min="15412" max="15412" width="12.28515625" style="2" customWidth="1"/>
    <col min="15413" max="15413" width="11.5703125" style="2" customWidth="1"/>
    <col min="15414" max="15415" width="10" style="2" customWidth="1"/>
    <col min="15416" max="15416" width="14" style="2" customWidth="1"/>
    <col min="15417" max="15417" width="16.7109375" style="2" customWidth="1"/>
    <col min="15418" max="15418" width="14" style="2" customWidth="1"/>
    <col min="15419" max="15419" width="8.7109375" style="2" customWidth="1"/>
    <col min="15420" max="15420" width="12.5703125" style="2" customWidth="1"/>
    <col min="15421" max="15422" width="12.42578125" style="2" customWidth="1"/>
    <col min="15423" max="15423" width="0.140625" style="2" customWidth="1"/>
    <col min="15424" max="15424" width="0" style="2" hidden="1" customWidth="1"/>
    <col min="15425" max="15425" width="12.5703125" style="2" customWidth="1"/>
    <col min="15426" max="15426" width="11.85546875" style="2" customWidth="1"/>
    <col min="15427" max="15427" width="12.7109375" style="2" customWidth="1"/>
    <col min="15428" max="15429" width="10.42578125" style="2" customWidth="1"/>
    <col min="15430" max="15430" width="12.140625" style="2" customWidth="1"/>
    <col min="15431" max="15433" width="0" style="2" hidden="1" customWidth="1"/>
    <col min="15434" max="15434" width="13.140625" style="2" customWidth="1"/>
    <col min="15435" max="15436" width="11.42578125" style="2"/>
    <col min="15437" max="15437" width="12.85546875" style="2" customWidth="1"/>
    <col min="15438" max="15438" width="10.42578125" style="2" customWidth="1"/>
    <col min="15439" max="15439" width="11.7109375" style="2" customWidth="1"/>
    <col min="15440" max="15440" width="13.42578125" style="2" customWidth="1"/>
    <col min="15441" max="15441" width="12.85546875" style="2" customWidth="1"/>
    <col min="15442" max="15442" width="13.28515625" style="2" customWidth="1"/>
    <col min="15443" max="15443" width="15.28515625" style="2" customWidth="1"/>
    <col min="15444" max="15650" width="11.42578125" style="2"/>
    <col min="15651" max="15651" width="11.7109375" style="2" customWidth="1"/>
    <col min="15652" max="15652" width="11.140625" style="2" customWidth="1"/>
    <col min="15653" max="15653" width="13.42578125" style="2" customWidth="1"/>
    <col min="15654" max="15654" width="12.140625" style="2" customWidth="1"/>
    <col min="15655" max="15655" width="11.5703125" style="2" customWidth="1"/>
    <col min="15656" max="15656" width="10.140625" style="2" customWidth="1"/>
    <col min="15657" max="15657" width="10.28515625" style="2" customWidth="1"/>
    <col min="15658" max="15658" width="9.140625" style="2" customWidth="1"/>
    <col min="15659" max="15659" width="9.42578125" style="2" customWidth="1"/>
    <col min="15660" max="15662" width="9.140625" style="2" customWidth="1"/>
    <col min="15663" max="15664" width="12.140625" style="2" customWidth="1"/>
    <col min="15665" max="15665" width="8.140625" style="2" customWidth="1"/>
    <col min="15666" max="15667" width="9.28515625" style="2" customWidth="1"/>
    <col min="15668" max="15668" width="12.28515625" style="2" customWidth="1"/>
    <col min="15669" max="15669" width="11.5703125" style="2" customWidth="1"/>
    <col min="15670" max="15671" width="10" style="2" customWidth="1"/>
    <col min="15672" max="15672" width="14" style="2" customWidth="1"/>
    <col min="15673" max="15673" width="16.7109375" style="2" customWidth="1"/>
    <col min="15674" max="15674" width="14" style="2" customWidth="1"/>
    <col min="15675" max="15675" width="8.7109375" style="2" customWidth="1"/>
    <col min="15676" max="15676" width="12.5703125" style="2" customWidth="1"/>
    <col min="15677" max="15678" width="12.42578125" style="2" customWidth="1"/>
    <col min="15679" max="15679" width="0.140625" style="2" customWidth="1"/>
    <col min="15680" max="15680" width="0" style="2" hidden="1" customWidth="1"/>
    <col min="15681" max="15681" width="12.5703125" style="2" customWidth="1"/>
    <col min="15682" max="15682" width="11.85546875" style="2" customWidth="1"/>
    <col min="15683" max="15683" width="12.7109375" style="2" customWidth="1"/>
    <col min="15684" max="15685" width="10.42578125" style="2" customWidth="1"/>
    <col min="15686" max="15686" width="12.140625" style="2" customWidth="1"/>
    <col min="15687" max="15689" width="0" style="2" hidden="1" customWidth="1"/>
    <col min="15690" max="15690" width="13.140625" style="2" customWidth="1"/>
    <col min="15691" max="15692" width="11.42578125" style="2"/>
    <col min="15693" max="15693" width="12.85546875" style="2" customWidth="1"/>
    <col min="15694" max="15694" width="10.42578125" style="2" customWidth="1"/>
    <col min="15695" max="15695" width="11.7109375" style="2" customWidth="1"/>
    <col min="15696" max="15696" width="13.42578125" style="2" customWidth="1"/>
    <col min="15697" max="15697" width="12.85546875" style="2" customWidth="1"/>
    <col min="15698" max="15698" width="13.28515625" style="2" customWidth="1"/>
    <col min="15699" max="15699" width="15.28515625" style="2" customWidth="1"/>
    <col min="15700" max="15906" width="11.42578125" style="2"/>
    <col min="15907" max="15907" width="11.7109375" style="2" customWidth="1"/>
    <col min="15908" max="15908" width="11.140625" style="2" customWidth="1"/>
    <col min="15909" max="15909" width="13.42578125" style="2" customWidth="1"/>
    <col min="15910" max="15910" width="12.140625" style="2" customWidth="1"/>
    <col min="15911" max="15911" width="11.5703125" style="2" customWidth="1"/>
    <col min="15912" max="15912" width="10.140625" style="2" customWidth="1"/>
    <col min="15913" max="15913" width="10.28515625" style="2" customWidth="1"/>
    <col min="15914" max="15914" width="9.140625" style="2" customWidth="1"/>
    <col min="15915" max="15915" width="9.42578125" style="2" customWidth="1"/>
    <col min="15916" max="15918" width="9.140625" style="2" customWidth="1"/>
    <col min="15919" max="15920" width="12.140625" style="2" customWidth="1"/>
    <col min="15921" max="15921" width="8.140625" style="2" customWidth="1"/>
    <col min="15922" max="15923" width="9.28515625" style="2" customWidth="1"/>
    <col min="15924" max="15924" width="12.28515625" style="2" customWidth="1"/>
    <col min="15925" max="15925" width="11.5703125" style="2" customWidth="1"/>
    <col min="15926" max="15927" width="10" style="2" customWidth="1"/>
    <col min="15928" max="15928" width="14" style="2" customWidth="1"/>
    <col min="15929" max="15929" width="16.7109375" style="2" customWidth="1"/>
    <col min="15930" max="15930" width="14" style="2" customWidth="1"/>
    <col min="15931" max="15931" width="8.7109375" style="2" customWidth="1"/>
    <col min="15932" max="15932" width="12.5703125" style="2" customWidth="1"/>
    <col min="15933" max="15934" width="12.42578125" style="2" customWidth="1"/>
    <col min="15935" max="15935" width="0.140625" style="2" customWidth="1"/>
    <col min="15936" max="15936" width="0" style="2" hidden="1" customWidth="1"/>
    <col min="15937" max="15937" width="12.5703125" style="2" customWidth="1"/>
    <col min="15938" max="15938" width="11.85546875" style="2" customWidth="1"/>
    <col min="15939" max="15939" width="12.7109375" style="2" customWidth="1"/>
    <col min="15940" max="15941" width="10.42578125" style="2" customWidth="1"/>
    <col min="15942" max="15942" width="12.140625" style="2" customWidth="1"/>
    <col min="15943" max="15945" width="0" style="2" hidden="1" customWidth="1"/>
    <col min="15946" max="15946" width="13.140625" style="2" customWidth="1"/>
    <col min="15947" max="15948" width="11.42578125" style="2"/>
    <col min="15949" max="15949" width="12.85546875" style="2" customWidth="1"/>
    <col min="15950" max="15950" width="10.42578125" style="2" customWidth="1"/>
    <col min="15951" max="15951" width="11.7109375" style="2" customWidth="1"/>
    <col min="15952" max="15952" width="13.42578125" style="2" customWidth="1"/>
    <col min="15953" max="15953" width="12.85546875" style="2" customWidth="1"/>
    <col min="15954" max="15954" width="13.28515625" style="2" customWidth="1"/>
    <col min="15955" max="15955" width="15.28515625" style="2" customWidth="1"/>
    <col min="15956" max="16162" width="11.42578125" style="2"/>
    <col min="16163" max="16163" width="11.7109375" style="2" customWidth="1"/>
    <col min="16164" max="16164" width="11.140625" style="2" customWidth="1"/>
    <col min="16165" max="16165" width="13.42578125" style="2" customWidth="1"/>
    <col min="16166" max="16166" width="12.140625" style="2" customWidth="1"/>
    <col min="16167" max="16167" width="11.5703125" style="2" customWidth="1"/>
    <col min="16168" max="16168" width="10.140625" style="2" customWidth="1"/>
    <col min="16169" max="16169" width="10.28515625" style="2" customWidth="1"/>
    <col min="16170" max="16170" width="9.140625" style="2" customWidth="1"/>
    <col min="16171" max="16171" width="9.42578125" style="2" customWidth="1"/>
    <col min="16172" max="16174" width="9.140625" style="2" customWidth="1"/>
    <col min="16175" max="16176" width="12.140625" style="2" customWidth="1"/>
    <col min="16177" max="16177" width="8.140625" style="2" customWidth="1"/>
    <col min="16178" max="16179" width="9.28515625" style="2" customWidth="1"/>
    <col min="16180" max="16180" width="12.28515625" style="2" customWidth="1"/>
    <col min="16181" max="16181" width="11.5703125" style="2" customWidth="1"/>
    <col min="16182" max="16183" width="10" style="2" customWidth="1"/>
    <col min="16184" max="16184" width="14" style="2" customWidth="1"/>
    <col min="16185" max="16185" width="16.7109375" style="2" customWidth="1"/>
    <col min="16186" max="16186" width="14" style="2" customWidth="1"/>
    <col min="16187" max="16187" width="8.7109375" style="2" customWidth="1"/>
    <col min="16188" max="16188" width="12.5703125" style="2" customWidth="1"/>
    <col min="16189" max="16190" width="12.42578125" style="2" customWidth="1"/>
    <col min="16191" max="16191" width="0.140625" style="2" customWidth="1"/>
    <col min="16192" max="16192" width="0" style="2" hidden="1" customWidth="1"/>
    <col min="16193" max="16193" width="12.5703125" style="2" customWidth="1"/>
    <col min="16194" max="16194" width="11.85546875" style="2" customWidth="1"/>
    <col min="16195" max="16195" width="12.7109375" style="2" customWidth="1"/>
    <col min="16196" max="16197" width="10.42578125" style="2" customWidth="1"/>
    <col min="16198" max="16198" width="12.140625" style="2" customWidth="1"/>
    <col min="16199" max="16201" width="0" style="2" hidden="1" customWidth="1"/>
    <col min="16202" max="16202" width="13.140625" style="2" customWidth="1"/>
    <col min="16203" max="16204" width="11.42578125" style="2"/>
    <col min="16205" max="16205" width="12.85546875" style="2" customWidth="1"/>
    <col min="16206" max="16206" width="10.42578125" style="2" customWidth="1"/>
    <col min="16207" max="16207" width="11.7109375" style="2" customWidth="1"/>
    <col min="16208" max="16208" width="13.42578125" style="2" customWidth="1"/>
    <col min="16209" max="16209" width="12.85546875" style="2" customWidth="1"/>
    <col min="16210" max="16210" width="13.28515625" style="2" customWidth="1"/>
    <col min="16211" max="16211" width="15.28515625" style="2" customWidth="1"/>
    <col min="16212" max="16384" width="11.42578125" style="2"/>
  </cols>
  <sheetData>
    <row r="1" spans="1:87" ht="15.75" customHeight="1" thickBot="1" x14ac:dyDescent="0.3"/>
    <row r="2" spans="1:87" s="8" customFormat="1" ht="15.75" customHeight="1" thickBot="1" x14ac:dyDescent="0.3">
      <c r="A2" s="3"/>
      <c r="B2" s="4"/>
      <c r="C2" s="62" t="s">
        <v>34</v>
      </c>
      <c r="D2" s="506" t="s">
        <v>42</v>
      </c>
      <c r="E2" s="506"/>
      <c r="F2" s="504" t="s">
        <v>35</v>
      </c>
      <c r="G2" s="505"/>
      <c r="H2" s="502" t="s">
        <v>88</v>
      </c>
      <c r="I2" s="506"/>
      <c r="J2" s="504" t="s">
        <v>40</v>
      </c>
      <c r="K2" s="505"/>
      <c r="L2" s="61" t="s">
        <v>98</v>
      </c>
      <c r="M2" s="540" t="s">
        <v>41</v>
      </c>
      <c r="N2" s="541"/>
      <c r="O2" s="502" t="s">
        <v>89</v>
      </c>
      <c r="P2" s="50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7"/>
    </row>
    <row r="3" spans="1:87" s="13" customFormat="1" ht="15.75" customHeight="1" x14ac:dyDescent="0.25">
      <c r="A3" s="10"/>
      <c r="B3" s="10"/>
      <c r="C3" s="11"/>
      <c r="D3" s="12"/>
      <c r="E3" s="12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1"/>
      <c r="CB3" s="11"/>
      <c r="CC3" s="11"/>
      <c r="CD3" s="11"/>
      <c r="CE3" s="11"/>
    </row>
    <row r="4" spans="1:87" s="13" customFormat="1" ht="15.75" customHeight="1" thickBot="1" x14ac:dyDescent="0.3">
      <c r="A4" s="10"/>
      <c r="B4" s="10"/>
      <c r="C4" s="11"/>
      <c r="D4" s="12"/>
      <c r="E4" s="12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1"/>
      <c r="CB4" s="11"/>
      <c r="CC4" s="11"/>
      <c r="CD4" s="11"/>
      <c r="CE4" s="11"/>
    </row>
    <row r="5" spans="1:87" ht="15.75" customHeight="1" thickBot="1" x14ac:dyDescent="0.3">
      <c r="A5" s="305"/>
      <c r="B5" s="306"/>
      <c r="C5" s="518" t="s">
        <v>2</v>
      </c>
      <c r="D5" s="518"/>
      <c r="E5" s="518"/>
      <c r="F5" s="519"/>
      <c r="G5" s="515" t="s">
        <v>3</v>
      </c>
      <c r="H5" s="516"/>
      <c r="I5" s="516"/>
      <c r="J5" s="516"/>
      <c r="K5" s="516"/>
      <c r="L5" s="516"/>
      <c r="M5" s="516"/>
      <c r="N5" s="516"/>
      <c r="O5" s="516"/>
      <c r="P5" s="516"/>
      <c r="Q5" s="516"/>
      <c r="R5" s="516"/>
      <c r="S5" s="516"/>
      <c r="T5" s="516"/>
      <c r="U5" s="516"/>
      <c r="V5" s="516"/>
      <c r="W5" s="516"/>
      <c r="X5" s="516"/>
      <c r="Y5" s="516"/>
      <c r="Z5" s="516"/>
      <c r="AA5" s="516"/>
      <c r="AB5" s="516"/>
      <c r="AC5" s="517"/>
      <c r="AD5" s="315"/>
      <c r="AE5" s="512" t="s">
        <v>5</v>
      </c>
      <c r="AF5" s="512"/>
      <c r="AG5" s="512"/>
      <c r="AH5" s="512"/>
      <c r="AI5" s="512"/>
      <c r="AJ5" s="512"/>
      <c r="AK5" s="512"/>
      <c r="AL5" s="512"/>
      <c r="AM5" s="512"/>
      <c r="AN5" s="512"/>
      <c r="AO5" s="512"/>
      <c r="AP5" s="512"/>
      <c r="AQ5" s="512"/>
      <c r="AR5" s="512"/>
      <c r="AS5" s="512"/>
      <c r="AT5" s="512"/>
      <c r="AU5" s="512"/>
      <c r="AV5" s="512"/>
      <c r="AW5" s="512"/>
      <c r="AX5" s="512"/>
      <c r="AY5" s="512"/>
      <c r="AZ5" s="512"/>
      <c r="BA5" s="512"/>
      <c r="BB5" s="512"/>
      <c r="BC5" s="512"/>
      <c r="BD5" s="512"/>
      <c r="BE5" s="512"/>
      <c r="BF5" s="512"/>
      <c r="BG5" s="512"/>
      <c r="BH5" s="512"/>
      <c r="BI5" s="512"/>
      <c r="BJ5" s="512"/>
      <c r="BK5" s="512"/>
      <c r="BL5" s="318"/>
      <c r="BM5" s="530" t="s">
        <v>7</v>
      </c>
      <c r="BN5" s="530"/>
      <c r="BO5" s="530"/>
      <c r="BP5" s="530"/>
      <c r="BQ5" s="530"/>
      <c r="BR5" s="530"/>
      <c r="BS5" s="530"/>
      <c r="BT5" s="530"/>
      <c r="BU5" s="530"/>
      <c r="BV5" s="530"/>
      <c r="BW5" s="14"/>
      <c r="BX5" s="14"/>
      <c r="BY5" s="14"/>
      <c r="BZ5" s="327"/>
      <c r="CA5" s="495" t="s">
        <v>2</v>
      </c>
      <c r="CB5" s="495"/>
      <c r="CC5" s="495"/>
      <c r="CD5" s="495"/>
      <c r="CE5" s="496"/>
    </row>
    <row r="6" spans="1:87" ht="15.75" customHeight="1" thickBot="1" x14ac:dyDescent="0.3">
      <c r="A6" s="307"/>
      <c r="B6" s="308"/>
      <c r="C6" s="532"/>
      <c r="D6" s="532"/>
      <c r="E6" s="532"/>
      <c r="F6" s="533"/>
      <c r="G6" s="537" t="s">
        <v>46</v>
      </c>
      <c r="H6" s="538"/>
      <c r="I6" s="538"/>
      <c r="J6" s="538"/>
      <c r="K6" s="538"/>
      <c r="L6" s="538"/>
      <c r="M6" s="534" t="s">
        <v>47</v>
      </c>
      <c r="N6" s="535"/>
      <c r="O6" s="535"/>
      <c r="P6" s="535"/>
      <c r="Q6" s="535"/>
      <c r="R6" s="535"/>
      <c r="S6" s="535"/>
      <c r="T6" s="535"/>
      <c r="U6" s="535"/>
      <c r="V6" s="535"/>
      <c r="W6" s="535"/>
      <c r="X6" s="535"/>
      <c r="Y6" s="535"/>
      <c r="Z6" s="535"/>
      <c r="AA6" s="535"/>
      <c r="AB6" s="535"/>
      <c r="AC6" s="313"/>
      <c r="AD6" s="316"/>
      <c r="AE6" s="539" t="s">
        <v>51</v>
      </c>
      <c r="AF6" s="539"/>
      <c r="AG6" s="539"/>
      <c r="AH6" s="539"/>
      <c r="AI6" s="539"/>
      <c r="AJ6" s="539"/>
      <c r="AK6" s="539"/>
      <c r="AL6" s="539"/>
      <c r="AM6" s="539"/>
      <c r="AN6" s="539"/>
      <c r="AO6" s="539"/>
      <c r="AP6" s="539"/>
      <c r="AQ6" s="539"/>
      <c r="AR6" s="539"/>
      <c r="AS6" s="539"/>
      <c r="AT6" s="539"/>
      <c r="AU6" s="528" t="s">
        <v>52</v>
      </c>
      <c r="AV6" s="514"/>
      <c r="AW6" s="514"/>
      <c r="AX6" s="514"/>
      <c r="AY6" s="514"/>
      <c r="AZ6" s="514"/>
      <c r="BA6" s="514"/>
      <c r="BB6" s="514"/>
      <c r="BC6" s="514"/>
      <c r="BD6" s="514"/>
      <c r="BE6" s="514"/>
      <c r="BF6" s="514"/>
      <c r="BG6" s="514"/>
      <c r="BH6" s="514"/>
      <c r="BI6" s="514"/>
      <c r="BJ6" s="514"/>
      <c r="BK6" s="313"/>
      <c r="BL6" s="319"/>
      <c r="BM6" s="321"/>
      <c r="BN6" s="323"/>
      <c r="BO6" s="531" t="s">
        <v>58</v>
      </c>
      <c r="BP6" s="531"/>
      <c r="BQ6" s="531"/>
      <c r="BR6" s="531"/>
      <c r="BS6" s="531"/>
      <c r="BT6" s="531"/>
      <c r="BU6" s="531"/>
      <c r="BV6" s="531"/>
      <c r="BW6" s="531"/>
      <c r="BX6" s="531"/>
      <c r="BY6" s="325"/>
      <c r="BZ6" s="328"/>
      <c r="CA6" s="526"/>
      <c r="CB6" s="526"/>
      <c r="CC6" s="526"/>
      <c r="CD6" s="526"/>
      <c r="CE6" s="527"/>
    </row>
    <row r="7" spans="1:87" ht="45" customHeight="1" thickBot="1" x14ac:dyDescent="0.3">
      <c r="A7" s="309" t="s">
        <v>39</v>
      </c>
      <c r="B7" s="310" t="s">
        <v>1</v>
      </c>
      <c r="C7" s="298" t="s">
        <v>43</v>
      </c>
      <c r="D7" s="283" t="s">
        <v>44</v>
      </c>
      <c r="E7" s="284" t="s">
        <v>45</v>
      </c>
      <c r="F7" s="285" t="s">
        <v>19</v>
      </c>
      <c r="G7" s="281" t="s">
        <v>61</v>
      </c>
      <c r="H7" s="281" t="s">
        <v>66</v>
      </c>
      <c r="I7" s="281" t="s">
        <v>70</v>
      </c>
      <c r="J7" s="281" t="s">
        <v>110</v>
      </c>
      <c r="K7" s="281" t="s">
        <v>170</v>
      </c>
      <c r="L7" s="281" t="s">
        <v>48</v>
      </c>
      <c r="M7" s="282" t="s">
        <v>111</v>
      </c>
      <c r="N7" s="282" t="s">
        <v>112</v>
      </c>
      <c r="O7" s="282" t="s">
        <v>113</v>
      </c>
      <c r="P7" s="282" t="s">
        <v>114</v>
      </c>
      <c r="Q7" s="282" t="s">
        <v>115</v>
      </c>
      <c r="R7" s="282" t="s">
        <v>116</v>
      </c>
      <c r="S7" s="282" t="s">
        <v>117</v>
      </c>
      <c r="T7" s="282" t="s">
        <v>118</v>
      </c>
      <c r="U7" s="282" t="s">
        <v>119</v>
      </c>
      <c r="V7" s="282" t="s">
        <v>120</v>
      </c>
      <c r="W7" s="282" t="s">
        <v>121</v>
      </c>
      <c r="X7" s="282" t="s">
        <v>122</v>
      </c>
      <c r="Y7" s="282" t="s">
        <v>123</v>
      </c>
      <c r="Z7" s="282" t="s">
        <v>124</v>
      </c>
      <c r="AA7" s="282" t="s">
        <v>171</v>
      </c>
      <c r="AB7" s="260" t="s">
        <v>49</v>
      </c>
      <c r="AC7" s="314" t="s">
        <v>50</v>
      </c>
      <c r="AD7" s="317" t="s">
        <v>4</v>
      </c>
      <c r="AE7" s="298" t="s">
        <v>65</v>
      </c>
      <c r="AF7" s="281" t="s">
        <v>79</v>
      </c>
      <c r="AG7" s="281" t="s">
        <v>125</v>
      </c>
      <c r="AH7" s="281" t="s">
        <v>126</v>
      </c>
      <c r="AI7" s="281" t="s">
        <v>127</v>
      </c>
      <c r="AJ7" s="281" t="s">
        <v>128</v>
      </c>
      <c r="AK7" s="281" t="s">
        <v>129</v>
      </c>
      <c r="AL7" s="281" t="s">
        <v>130</v>
      </c>
      <c r="AM7" s="281" t="s">
        <v>131</v>
      </c>
      <c r="AN7" s="281" t="s">
        <v>132</v>
      </c>
      <c r="AO7" s="281" t="s">
        <v>133</v>
      </c>
      <c r="AP7" s="281" t="s">
        <v>134</v>
      </c>
      <c r="AQ7" s="281" t="s">
        <v>135</v>
      </c>
      <c r="AR7" s="281" t="s">
        <v>136</v>
      </c>
      <c r="AS7" s="281" t="s">
        <v>137</v>
      </c>
      <c r="AT7" s="281" t="s">
        <v>53</v>
      </c>
      <c r="AU7" s="286" t="s">
        <v>65</v>
      </c>
      <c r="AV7" s="286" t="s">
        <v>79</v>
      </c>
      <c r="AW7" s="286" t="s">
        <v>138</v>
      </c>
      <c r="AX7" s="286" t="s">
        <v>139</v>
      </c>
      <c r="AY7" s="286" t="s">
        <v>140</v>
      </c>
      <c r="AZ7" s="286" t="s">
        <v>141</v>
      </c>
      <c r="BA7" s="286" t="s">
        <v>142</v>
      </c>
      <c r="BB7" s="286" t="s">
        <v>143</v>
      </c>
      <c r="BC7" s="286" t="s">
        <v>144</v>
      </c>
      <c r="BD7" s="286" t="s">
        <v>145</v>
      </c>
      <c r="BE7" s="286" t="s">
        <v>146</v>
      </c>
      <c r="BF7" s="286" t="s">
        <v>147</v>
      </c>
      <c r="BG7" s="286" t="s">
        <v>148</v>
      </c>
      <c r="BH7" s="286" t="s">
        <v>149</v>
      </c>
      <c r="BI7" s="286" t="s">
        <v>150</v>
      </c>
      <c r="BJ7" s="311" t="s">
        <v>54</v>
      </c>
      <c r="BK7" s="314" t="s">
        <v>55</v>
      </c>
      <c r="BL7" s="320" t="s">
        <v>6</v>
      </c>
      <c r="BM7" s="322" t="s">
        <v>56</v>
      </c>
      <c r="BN7" s="324" t="s">
        <v>57</v>
      </c>
      <c r="BO7" s="261" t="s">
        <v>151</v>
      </c>
      <c r="BP7" s="282" t="s">
        <v>152</v>
      </c>
      <c r="BQ7" s="282" t="s">
        <v>153</v>
      </c>
      <c r="BR7" s="282" t="s">
        <v>154</v>
      </c>
      <c r="BS7" s="282" t="s">
        <v>155</v>
      </c>
      <c r="BT7" s="282" t="s">
        <v>156</v>
      </c>
      <c r="BU7" s="282" t="s">
        <v>157</v>
      </c>
      <c r="BV7" s="282" t="s">
        <v>158</v>
      </c>
      <c r="BW7" s="282" t="s">
        <v>159</v>
      </c>
      <c r="BX7" s="260" t="s">
        <v>160</v>
      </c>
      <c r="BY7" s="326" t="s">
        <v>37</v>
      </c>
      <c r="BZ7" s="329" t="s">
        <v>8</v>
      </c>
      <c r="CA7" s="298" t="s">
        <v>20</v>
      </c>
      <c r="CB7" s="283" t="s">
        <v>21</v>
      </c>
      <c r="CC7" s="285" t="s">
        <v>22</v>
      </c>
      <c r="CD7" s="287" t="s">
        <v>23</v>
      </c>
      <c r="CE7" s="285" t="s">
        <v>24</v>
      </c>
      <c r="CF7" s="288" t="s">
        <v>75</v>
      </c>
      <c r="CG7" s="289" t="s">
        <v>74</v>
      </c>
    </row>
    <row r="8" spans="1:87" hidden="1" x14ac:dyDescent="0.25">
      <c r="A8" s="272" t="s">
        <v>30</v>
      </c>
      <c r="B8" s="99"/>
      <c r="C8" s="199">
        <v>322691</v>
      </c>
      <c r="D8" s="200"/>
      <c r="E8" s="201"/>
      <c r="F8" s="290">
        <f t="shared" ref="F8:F71" si="0">E8+D8+C8</f>
        <v>322691</v>
      </c>
      <c r="G8" s="291"/>
      <c r="H8" s="104"/>
      <c r="I8" s="104"/>
      <c r="J8" s="104"/>
      <c r="K8" s="104"/>
      <c r="L8" s="102">
        <f t="shared" ref="L8:L71" si="1">SUM(G8:K8)</f>
        <v>0</v>
      </c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2">
        <f t="shared" ref="AB8:AB72" si="2">SUM(M8:AA8)</f>
        <v>0</v>
      </c>
      <c r="AC8" s="104"/>
      <c r="AD8" s="103">
        <f t="shared" ref="AD8:AD71" si="3">L8+AB8+AC8</f>
        <v>0</v>
      </c>
      <c r="AE8" s="292"/>
      <c r="AF8" s="292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2">
        <f t="shared" ref="AT8:AT26" si="4">SUM(AE8:AS8)</f>
        <v>0</v>
      </c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2">
        <f t="shared" ref="BJ8:BJ72" si="5">SUM(AU8:BI8)</f>
        <v>0</v>
      </c>
      <c r="BK8" s="104"/>
      <c r="BL8" s="102">
        <f t="shared" ref="BL8:BL71" si="6">AT8+BJ8+BK8</f>
        <v>0</v>
      </c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>
        <f t="shared" ref="BY8:BY26" si="7">SUM(BO8:BX8)</f>
        <v>0</v>
      </c>
      <c r="BZ8" s="102">
        <f t="shared" ref="BZ8:BZ72" si="8">BM8+BN8+BY8</f>
        <v>0</v>
      </c>
      <c r="CA8" s="104">
        <f t="shared" ref="CA8:CA71" si="9">C8+L8-AT8+BN8-BM8-BQ8</f>
        <v>322691</v>
      </c>
      <c r="CB8" s="104">
        <f t="shared" ref="CB8:CB71" si="10">D8+AB8-BJ8+BM8-BN8-BY8+BQ8</f>
        <v>0</v>
      </c>
      <c r="CC8" s="105">
        <f t="shared" ref="CC8:CC72" si="11">CA8+CB8</f>
        <v>322691</v>
      </c>
      <c r="CD8" s="106">
        <f t="shared" ref="CD8:CD71" si="12">E8+AC8-BK8</f>
        <v>0</v>
      </c>
      <c r="CE8" s="104">
        <f t="shared" ref="CE8:CE72" si="13">CC8+CD8</f>
        <v>322691</v>
      </c>
      <c r="CF8" s="108"/>
      <c r="CG8" s="109"/>
      <c r="CI8" s="16"/>
    </row>
    <row r="9" spans="1:87" hidden="1" x14ac:dyDescent="0.25">
      <c r="A9" s="272" t="s">
        <v>162</v>
      </c>
      <c r="B9" s="99">
        <v>41640</v>
      </c>
      <c r="C9" s="293">
        <f t="shared" ref="C9:C73" si="14">CA8</f>
        <v>322691</v>
      </c>
      <c r="D9" s="105">
        <f t="shared" ref="D9:D72" si="15">CB8</f>
        <v>0</v>
      </c>
      <c r="E9" s="106">
        <f t="shared" ref="E9:E72" si="16">CD8</f>
        <v>0</v>
      </c>
      <c r="F9" s="197">
        <f t="shared" si="0"/>
        <v>322691</v>
      </c>
      <c r="G9" s="107"/>
      <c r="H9" s="104"/>
      <c r="I9" s="104"/>
      <c r="J9" s="104"/>
      <c r="K9" s="104"/>
      <c r="L9" s="102">
        <f t="shared" si="1"/>
        <v>0</v>
      </c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2">
        <f t="shared" si="2"/>
        <v>0</v>
      </c>
      <c r="AC9" s="104"/>
      <c r="AD9" s="103">
        <f t="shared" si="3"/>
        <v>0</v>
      </c>
      <c r="AE9" s="72"/>
      <c r="AF9" s="72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2">
        <f t="shared" si="4"/>
        <v>0</v>
      </c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2">
        <f t="shared" si="5"/>
        <v>0</v>
      </c>
      <c r="BK9" s="104"/>
      <c r="BL9" s="102">
        <f t="shared" si="6"/>
        <v>0</v>
      </c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>
        <f t="shared" si="7"/>
        <v>0</v>
      </c>
      <c r="BZ9" s="102">
        <f t="shared" si="8"/>
        <v>0</v>
      </c>
      <c r="CA9" s="104">
        <f t="shared" si="9"/>
        <v>322691</v>
      </c>
      <c r="CB9" s="104">
        <f t="shared" si="10"/>
        <v>0</v>
      </c>
      <c r="CC9" s="105">
        <f t="shared" si="11"/>
        <v>322691</v>
      </c>
      <c r="CD9" s="106">
        <f t="shared" si="12"/>
        <v>0</v>
      </c>
      <c r="CE9" s="107">
        <f t="shared" si="13"/>
        <v>322691</v>
      </c>
      <c r="CF9" s="108"/>
      <c r="CG9" s="109"/>
      <c r="CI9" s="16"/>
    </row>
    <row r="10" spans="1:87" hidden="1" x14ac:dyDescent="0.25">
      <c r="A10" s="272" t="s">
        <v>163</v>
      </c>
      <c r="B10" s="99">
        <f>B9+1</f>
        <v>41641</v>
      </c>
      <c r="C10" s="293">
        <f t="shared" si="14"/>
        <v>322691</v>
      </c>
      <c r="D10" s="105">
        <f t="shared" si="15"/>
        <v>0</v>
      </c>
      <c r="E10" s="106">
        <f t="shared" si="16"/>
        <v>0</v>
      </c>
      <c r="F10" s="197">
        <f t="shared" si="0"/>
        <v>322691</v>
      </c>
      <c r="G10" s="107"/>
      <c r="H10" s="104"/>
      <c r="I10" s="104"/>
      <c r="J10" s="104"/>
      <c r="K10" s="104"/>
      <c r="L10" s="102">
        <f t="shared" si="1"/>
        <v>0</v>
      </c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2">
        <f t="shared" si="2"/>
        <v>0</v>
      </c>
      <c r="AC10" s="104"/>
      <c r="AD10" s="103">
        <f t="shared" si="3"/>
        <v>0</v>
      </c>
      <c r="AE10" s="72">
        <v>40000</v>
      </c>
      <c r="AF10" s="72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2">
        <f t="shared" si="4"/>
        <v>40000</v>
      </c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2">
        <f t="shared" si="5"/>
        <v>0</v>
      </c>
      <c r="BK10" s="104"/>
      <c r="BL10" s="102">
        <f t="shared" si="6"/>
        <v>40000</v>
      </c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>
        <f t="shared" si="7"/>
        <v>0</v>
      </c>
      <c r="BZ10" s="102">
        <f t="shared" si="8"/>
        <v>0</v>
      </c>
      <c r="CA10" s="104">
        <f t="shared" si="9"/>
        <v>282691</v>
      </c>
      <c r="CB10" s="104">
        <f t="shared" si="10"/>
        <v>0</v>
      </c>
      <c r="CC10" s="105">
        <f t="shared" si="11"/>
        <v>282691</v>
      </c>
      <c r="CD10" s="106">
        <f t="shared" si="12"/>
        <v>0</v>
      </c>
      <c r="CE10" s="107">
        <f t="shared" si="13"/>
        <v>282691</v>
      </c>
      <c r="CF10" s="108"/>
      <c r="CG10" s="109"/>
      <c r="CI10" s="16"/>
    </row>
    <row r="11" spans="1:87" hidden="1" x14ac:dyDescent="0.25">
      <c r="A11" s="272" t="s">
        <v>164</v>
      </c>
      <c r="B11" s="99">
        <f t="shared" ref="B11:B39" si="17">B10+1</f>
        <v>41642</v>
      </c>
      <c r="C11" s="293">
        <f t="shared" si="14"/>
        <v>282691</v>
      </c>
      <c r="D11" s="105">
        <f t="shared" si="15"/>
        <v>0</v>
      </c>
      <c r="E11" s="106">
        <f t="shared" si="16"/>
        <v>0</v>
      </c>
      <c r="F11" s="197">
        <f t="shared" si="0"/>
        <v>282691</v>
      </c>
      <c r="G11" s="107"/>
      <c r="H11" s="104"/>
      <c r="I11" s="104"/>
      <c r="J11" s="104"/>
      <c r="K11" s="104"/>
      <c r="L11" s="102">
        <f t="shared" si="1"/>
        <v>0</v>
      </c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2">
        <f t="shared" si="2"/>
        <v>0</v>
      </c>
      <c r="AC11" s="104"/>
      <c r="AD11" s="103">
        <f t="shared" si="3"/>
        <v>0</v>
      </c>
      <c r="AE11" s="72">
        <v>54000</v>
      </c>
      <c r="AF11" s="72">
        <v>10000</v>
      </c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2">
        <f t="shared" si="4"/>
        <v>64000</v>
      </c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2">
        <f t="shared" si="5"/>
        <v>0</v>
      </c>
      <c r="BK11" s="104"/>
      <c r="BL11" s="102">
        <f t="shared" si="6"/>
        <v>64000</v>
      </c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>
        <f t="shared" si="7"/>
        <v>0</v>
      </c>
      <c r="BZ11" s="102">
        <f t="shared" si="8"/>
        <v>0</v>
      </c>
      <c r="CA11" s="104">
        <f t="shared" si="9"/>
        <v>218691</v>
      </c>
      <c r="CB11" s="104">
        <f t="shared" si="10"/>
        <v>0</v>
      </c>
      <c r="CC11" s="105">
        <f t="shared" si="11"/>
        <v>218691</v>
      </c>
      <c r="CD11" s="106">
        <f t="shared" si="12"/>
        <v>0</v>
      </c>
      <c r="CE11" s="107">
        <f t="shared" si="13"/>
        <v>218691</v>
      </c>
      <c r="CF11" s="108"/>
      <c r="CG11" s="109"/>
      <c r="CI11" s="16"/>
    </row>
    <row r="12" spans="1:87" hidden="1" x14ac:dyDescent="0.25">
      <c r="A12" s="272" t="s">
        <v>165</v>
      </c>
      <c r="B12" s="99">
        <f t="shared" si="17"/>
        <v>41643</v>
      </c>
      <c r="C12" s="293">
        <f t="shared" si="14"/>
        <v>218691</v>
      </c>
      <c r="D12" s="105">
        <f t="shared" si="15"/>
        <v>0</v>
      </c>
      <c r="E12" s="106">
        <f t="shared" si="16"/>
        <v>0</v>
      </c>
      <c r="F12" s="197">
        <f t="shared" si="0"/>
        <v>218691</v>
      </c>
      <c r="G12" s="107">
        <v>390000</v>
      </c>
      <c r="H12" s="104"/>
      <c r="I12" s="104"/>
      <c r="J12" s="104"/>
      <c r="K12" s="104"/>
      <c r="L12" s="102">
        <f t="shared" si="1"/>
        <v>390000</v>
      </c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2">
        <f t="shared" si="2"/>
        <v>0</v>
      </c>
      <c r="AC12" s="104"/>
      <c r="AD12" s="103">
        <f t="shared" si="3"/>
        <v>390000</v>
      </c>
      <c r="AE12" s="72">
        <v>86000</v>
      </c>
      <c r="AF12" s="72">
        <v>14200</v>
      </c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2">
        <f t="shared" si="4"/>
        <v>100200</v>
      </c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2">
        <f t="shared" si="5"/>
        <v>0</v>
      </c>
      <c r="BK12" s="104"/>
      <c r="BL12" s="102">
        <f t="shared" si="6"/>
        <v>100200</v>
      </c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>
        <f t="shared" si="7"/>
        <v>0</v>
      </c>
      <c r="BZ12" s="102">
        <f t="shared" si="8"/>
        <v>0</v>
      </c>
      <c r="CA12" s="104">
        <f t="shared" si="9"/>
        <v>508491</v>
      </c>
      <c r="CB12" s="104">
        <f t="shared" si="10"/>
        <v>0</v>
      </c>
      <c r="CC12" s="105">
        <f t="shared" si="11"/>
        <v>508491</v>
      </c>
      <c r="CD12" s="106">
        <f t="shared" si="12"/>
        <v>0</v>
      </c>
      <c r="CE12" s="107">
        <f t="shared" si="13"/>
        <v>508491</v>
      </c>
      <c r="CF12" s="108"/>
      <c r="CG12" s="109"/>
      <c r="CI12" s="16"/>
    </row>
    <row r="13" spans="1:87" hidden="1" x14ac:dyDescent="0.25">
      <c r="A13" s="273" t="s">
        <v>166</v>
      </c>
      <c r="B13" s="274">
        <f t="shared" si="17"/>
        <v>41644</v>
      </c>
      <c r="C13" s="293">
        <f t="shared" si="14"/>
        <v>508491</v>
      </c>
      <c r="D13" s="105">
        <f t="shared" si="15"/>
        <v>0</v>
      </c>
      <c r="E13" s="106">
        <f t="shared" si="16"/>
        <v>0</v>
      </c>
      <c r="F13" s="197">
        <f t="shared" si="0"/>
        <v>508491</v>
      </c>
      <c r="G13" s="107"/>
      <c r="H13" s="104"/>
      <c r="I13" s="104"/>
      <c r="J13" s="104"/>
      <c r="K13" s="104"/>
      <c r="L13" s="102">
        <f t="shared" si="1"/>
        <v>0</v>
      </c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2">
        <f t="shared" si="2"/>
        <v>0</v>
      </c>
      <c r="AC13" s="104"/>
      <c r="AD13" s="103">
        <f t="shared" si="3"/>
        <v>0</v>
      </c>
      <c r="AE13" s="72"/>
      <c r="AF13" s="72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2">
        <f t="shared" si="4"/>
        <v>0</v>
      </c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2">
        <f t="shared" si="5"/>
        <v>0</v>
      </c>
      <c r="BK13" s="104"/>
      <c r="BL13" s="102">
        <f t="shared" si="6"/>
        <v>0</v>
      </c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>
        <f t="shared" si="7"/>
        <v>0</v>
      </c>
      <c r="BZ13" s="102">
        <f t="shared" si="8"/>
        <v>0</v>
      </c>
      <c r="CA13" s="104">
        <f t="shared" si="9"/>
        <v>508491</v>
      </c>
      <c r="CB13" s="104">
        <f t="shared" si="10"/>
        <v>0</v>
      </c>
      <c r="CC13" s="105">
        <f t="shared" si="11"/>
        <v>508491</v>
      </c>
      <c r="CD13" s="106">
        <f t="shared" si="12"/>
        <v>0</v>
      </c>
      <c r="CE13" s="107">
        <f t="shared" si="13"/>
        <v>508491</v>
      </c>
      <c r="CF13" s="108"/>
      <c r="CG13" s="109"/>
      <c r="CI13" s="16"/>
    </row>
    <row r="14" spans="1:87" hidden="1" x14ac:dyDescent="0.25">
      <c r="A14" s="272" t="s">
        <v>167</v>
      </c>
      <c r="B14" s="99">
        <f t="shared" si="17"/>
        <v>41645</v>
      </c>
      <c r="C14" s="293">
        <f t="shared" si="14"/>
        <v>508491</v>
      </c>
      <c r="D14" s="105">
        <f t="shared" si="15"/>
        <v>0</v>
      </c>
      <c r="E14" s="106">
        <f t="shared" si="16"/>
        <v>0</v>
      </c>
      <c r="F14" s="197">
        <f t="shared" si="0"/>
        <v>508491</v>
      </c>
      <c r="G14" s="107"/>
      <c r="H14" s="104"/>
      <c r="I14" s="104"/>
      <c r="J14" s="104"/>
      <c r="K14" s="104"/>
      <c r="L14" s="102">
        <f t="shared" si="1"/>
        <v>0</v>
      </c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2">
        <f t="shared" si="2"/>
        <v>0</v>
      </c>
      <c r="AC14" s="104"/>
      <c r="AD14" s="103">
        <f t="shared" si="3"/>
        <v>0</v>
      </c>
      <c r="AE14" s="72">
        <v>55000</v>
      </c>
      <c r="AF14" s="72">
        <v>14200</v>
      </c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2">
        <f t="shared" si="4"/>
        <v>69200</v>
      </c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2">
        <f t="shared" si="5"/>
        <v>0</v>
      </c>
      <c r="BK14" s="104"/>
      <c r="BL14" s="102">
        <f t="shared" si="6"/>
        <v>69200</v>
      </c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>
        <f t="shared" si="7"/>
        <v>0</v>
      </c>
      <c r="BZ14" s="102">
        <f t="shared" si="8"/>
        <v>0</v>
      </c>
      <c r="CA14" s="104">
        <f t="shared" si="9"/>
        <v>439291</v>
      </c>
      <c r="CB14" s="104">
        <f t="shared" si="10"/>
        <v>0</v>
      </c>
      <c r="CC14" s="105">
        <f t="shared" si="11"/>
        <v>439291</v>
      </c>
      <c r="CD14" s="106">
        <f t="shared" si="12"/>
        <v>0</v>
      </c>
      <c r="CE14" s="107">
        <f t="shared" si="13"/>
        <v>439291</v>
      </c>
      <c r="CF14" s="108"/>
      <c r="CG14" s="109"/>
      <c r="CI14" s="16"/>
    </row>
    <row r="15" spans="1:87" hidden="1" x14ac:dyDescent="0.25">
      <c r="A15" s="272" t="s">
        <v>161</v>
      </c>
      <c r="B15" s="99">
        <f t="shared" si="17"/>
        <v>41646</v>
      </c>
      <c r="C15" s="293">
        <f t="shared" si="14"/>
        <v>439291</v>
      </c>
      <c r="D15" s="105">
        <f t="shared" si="15"/>
        <v>0</v>
      </c>
      <c r="E15" s="106">
        <f t="shared" si="16"/>
        <v>0</v>
      </c>
      <c r="F15" s="197">
        <f t="shared" si="0"/>
        <v>439291</v>
      </c>
      <c r="G15" s="107"/>
      <c r="H15" s="104"/>
      <c r="I15" s="104"/>
      <c r="J15" s="104"/>
      <c r="K15" s="104"/>
      <c r="L15" s="102">
        <f t="shared" si="1"/>
        <v>0</v>
      </c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2">
        <f t="shared" si="2"/>
        <v>0</v>
      </c>
      <c r="AC15" s="104"/>
      <c r="AD15" s="103">
        <f t="shared" si="3"/>
        <v>0</v>
      </c>
      <c r="AE15" s="460">
        <v>21000</v>
      </c>
      <c r="AF15" s="460">
        <v>14200</v>
      </c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2">
        <f t="shared" si="4"/>
        <v>35200</v>
      </c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2">
        <f t="shared" si="5"/>
        <v>0</v>
      </c>
      <c r="BK15" s="104"/>
      <c r="BL15" s="102">
        <f t="shared" si="6"/>
        <v>35200</v>
      </c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>
        <f t="shared" si="7"/>
        <v>0</v>
      </c>
      <c r="BZ15" s="102">
        <f t="shared" si="8"/>
        <v>0</v>
      </c>
      <c r="CA15" s="104">
        <f t="shared" si="9"/>
        <v>404091</v>
      </c>
      <c r="CB15" s="104">
        <f t="shared" si="10"/>
        <v>0</v>
      </c>
      <c r="CC15" s="105">
        <f t="shared" si="11"/>
        <v>404091</v>
      </c>
      <c r="CD15" s="106">
        <f t="shared" si="12"/>
        <v>0</v>
      </c>
      <c r="CE15" s="107">
        <f t="shared" si="13"/>
        <v>404091</v>
      </c>
      <c r="CF15" s="108"/>
      <c r="CG15" s="109"/>
      <c r="CI15" s="16"/>
    </row>
    <row r="16" spans="1:87" hidden="1" x14ac:dyDescent="0.25">
      <c r="A16" s="272" t="s">
        <v>162</v>
      </c>
      <c r="B16" s="99">
        <f t="shared" si="17"/>
        <v>41647</v>
      </c>
      <c r="C16" s="293">
        <f t="shared" si="14"/>
        <v>404091</v>
      </c>
      <c r="D16" s="105">
        <f t="shared" si="15"/>
        <v>0</v>
      </c>
      <c r="E16" s="106">
        <f t="shared" si="16"/>
        <v>0</v>
      </c>
      <c r="F16" s="197">
        <f t="shared" si="0"/>
        <v>404091</v>
      </c>
      <c r="G16" s="107"/>
      <c r="H16" s="104"/>
      <c r="I16" s="104"/>
      <c r="J16" s="104"/>
      <c r="K16" s="104"/>
      <c r="L16" s="102">
        <f t="shared" si="1"/>
        <v>0</v>
      </c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2">
        <f t="shared" si="2"/>
        <v>0</v>
      </c>
      <c r="AC16" s="104"/>
      <c r="AD16" s="103">
        <f t="shared" si="3"/>
        <v>0</v>
      </c>
      <c r="AE16" s="72">
        <v>50000</v>
      </c>
      <c r="AF16" s="72">
        <v>6500</v>
      </c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2">
        <f t="shared" si="4"/>
        <v>56500</v>
      </c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2">
        <f t="shared" si="5"/>
        <v>0</v>
      </c>
      <c r="BK16" s="104"/>
      <c r="BL16" s="102">
        <f t="shared" si="6"/>
        <v>56500</v>
      </c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>
        <f t="shared" si="7"/>
        <v>0</v>
      </c>
      <c r="BZ16" s="102">
        <f t="shared" si="8"/>
        <v>0</v>
      </c>
      <c r="CA16" s="104">
        <f t="shared" si="9"/>
        <v>347591</v>
      </c>
      <c r="CB16" s="104">
        <f t="shared" si="10"/>
        <v>0</v>
      </c>
      <c r="CC16" s="105">
        <f t="shared" si="11"/>
        <v>347591</v>
      </c>
      <c r="CD16" s="106">
        <f t="shared" si="12"/>
        <v>0</v>
      </c>
      <c r="CE16" s="107">
        <f t="shared" si="13"/>
        <v>347591</v>
      </c>
      <c r="CF16" s="108"/>
      <c r="CG16" s="109"/>
      <c r="CI16" s="16"/>
    </row>
    <row r="17" spans="1:87" hidden="1" x14ac:dyDescent="0.25">
      <c r="A17" s="272" t="s">
        <v>163</v>
      </c>
      <c r="B17" s="99">
        <f t="shared" si="17"/>
        <v>41648</v>
      </c>
      <c r="C17" s="293">
        <f t="shared" si="14"/>
        <v>347591</v>
      </c>
      <c r="D17" s="105">
        <f t="shared" si="15"/>
        <v>0</v>
      </c>
      <c r="E17" s="106">
        <f t="shared" si="16"/>
        <v>0</v>
      </c>
      <c r="F17" s="197">
        <f t="shared" si="0"/>
        <v>347591</v>
      </c>
      <c r="G17" s="420"/>
      <c r="H17" s="104"/>
      <c r="I17" s="104"/>
      <c r="J17" s="104"/>
      <c r="K17" s="104"/>
      <c r="L17" s="102">
        <f t="shared" si="1"/>
        <v>0</v>
      </c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2">
        <f t="shared" si="2"/>
        <v>0</v>
      </c>
      <c r="AC17" s="104"/>
      <c r="AD17" s="103">
        <f t="shared" si="3"/>
        <v>0</v>
      </c>
      <c r="AE17" s="429">
        <v>38000</v>
      </c>
      <c r="AF17" s="429">
        <v>10000</v>
      </c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2">
        <f t="shared" si="4"/>
        <v>48000</v>
      </c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2">
        <f t="shared" si="5"/>
        <v>0</v>
      </c>
      <c r="BK17" s="104"/>
      <c r="BL17" s="102">
        <f t="shared" si="6"/>
        <v>48000</v>
      </c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>
        <f t="shared" si="7"/>
        <v>0</v>
      </c>
      <c r="BZ17" s="102">
        <f t="shared" si="8"/>
        <v>0</v>
      </c>
      <c r="CA17" s="104">
        <f t="shared" si="9"/>
        <v>299591</v>
      </c>
      <c r="CB17" s="104">
        <f t="shared" si="10"/>
        <v>0</v>
      </c>
      <c r="CC17" s="105">
        <f t="shared" si="11"/>
        <v>299591</v>
      </c>
      <c r="CD17" s="106">
        <f t="shared" si="12"/>
        <v>0</v>
      </c>
      <c r="CE17" s="107">
        <f t="shared" si="13"/>
        <v>299591</v>
      </c>
      <c r="CF17" s="108"/>
      <c r="CG17" s="109"/>
      <c r="CI17" s="16"/>
    </row>
    <row r="18" spans="1:87" hidden="1" x14ac:dyDescent="0.25">
      <c r="A18" s="272" t="s">
        <v>164</v>
      </c>
      <c r="B18" s="99">
        <f t="shared" si="17"/>
        <v>41649</v>
      </c>
      <c r="C18" s="293">
        <f t="shared" si="14"/>
        <v>299591</v>
      </c>
      <c r="D18" s="105">
        <f t="shared" si="15"/>
        <v>0</v>
      </c>
      <c r="E18" s="106">
        <f t="shared" si="16"/>
        <v>0</v>
      </c>
      <c r="F18" s="197">
        <f t="shared" si="0"/>
        <v>299591</v>
      </c>
      <c r="G18" s="420">
        <v>370000</v>
      </c>
      <c r="H18" s="104"/>
      <c r="I18" s="104"/>
      <c r="J18" s="104"/>
      <c r="K18" s="104"/>
      <c r="L18" s="102">
        <f t="shared" si="1"/>
        <v>370000</v>
      </c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2">
        <f t="shared" si="2"/>
        <v>0</v>
      </c>
      <c r="AC18" s="104"/>
      <c r="AD18" s="103">
        <f t="shared" si="3"/>
        <v>370000</v>
      </c>
      <c r="AE18" s="429">
        <v>43000</v>
      </c>
      <c r="AF18" s="429">
        <v>10000</v>
      </c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2">
        <f t="shared" si="4"/>
        <v>53000</v>
      </c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2">
        <f t="shared" si="5"/>
        <v>0</v>
      </c>
      <c r="BK18" s="104"/>
      <c r="BL18" s="102">
        <f t="shared" si="6"/>
        <v>53000</v>
      </c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>
        <f t="shared" si="7"/>
        <v>0</v>
      </c>
      <c r="BZ18" s="102">
        <f t="shared" si="8"/>
        <v>0</v>
      </c>
      <c r="CA18" s="104">
        <f t="shared" si="9"/>
        <v>616591</v>
      </c>
      <c r="CB18" s="104">
        <f t="shared" si="10"/>
        <v>0</v>
      </c>
      <c r="CC18" s="105">
        <f t="shared" si="11"/>
        <v>616591</v>
      </c>
      <c r="CD18" s="106">
        <f t="shared" si="12"/>
        <v>0</v>
      </c>
      <c r="CE18" s="107">
        <f t="shared" si="13"/>
        <v>616591</v>
      </c>
      <c r="CF18" s="108"/>
      <c r="CG18" s="109"/>
      <c r="CI18" s="16"/>
    </row>
    <row r="19" spans="1:87" hidden="1" x14ac:dyDescent="0.25">
      <c r="A19" s="272" t="s">
        <v>165</v>
      </c>
      <c r="B19" s="99">
        <f t="shared" si="17"/>
        <v>41650</v>
      </c>
      <c r="C19" s="293">
        <f t="shared" si="14"/>
        <v>616591</v>
      </c>
      <c r="D19" s="105">
        <f t="shared" si="15"/>
        <v>0</v>
      </c>
      <c r="E19" s="106">
        <f t="shared" si="16"/>
        <v>0</v>
      </c>
      <c r="F19" s="197">
        <f t="shared" si="0"/>
        <v>616591</v>
      </c>
      <c r="G19" s="420"/>
      <c r="H19" s="104"/>
      <c r="I19" s="104"/>
      <c r="J19" s="104"/>
      <c r="K19" s="104"/>
      <c r="L19" s="102">
        <f t="shared" si="1"/>
        <v>0</v>
      </c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2">
        <f t="shared" si="2"/>
        <v>0</v>
      </c>
      <c r="AC19" s="104"/>
      <c r="AD19" s="103">
        <f t="shared" si="3"/>
        <v>0</v>
      </c>
      <c r="AE19" s="429">
        <v>60000</v>
      </c>
      <c r="AF19" s="429">
        <v>14200</v>
      </c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2">
        <f t="shared" si="4"/>
        <v>74200</v>
      </c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2">
        <f t="shared" si="5"/>
        <v>0</v>
      </c>
      <c r="BK19" s="104"/>
      <c r="BL19" s="102">
        <f t="shared" si="6"/>
        <v>74200</v>
      </c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>
        <f t="shared" si="7"/>
        <v>0</v>
      </c>
      <c r="BZ19" s="102">
        <f t="shared" si="8"/>
        <v>0</v>
      </c>
      <c r="CA19" s="104">
        <f t="shared" si="9"/>
        <v>542391</v>
      </c>
      <c r="CB19" s="104">
        <f t="shared" si="10"/>
        <v>0</v>
      </c>
      <c r="CC19" s="105">
        <f t="shared" si="11"/>
        <v>542391</v>
      </c>
      <c r="CD19" s="106">
        <f t="shared" si="12"/>
        <v>0</v>
      </c>
      <c r="CE19" s="107">
        <f t="shared" si="13"/>
        <v>542391</v>
      </c>
      <c r="CF19" s="108"/>
      <c r="CG19" s="109"/>
      <c r="CI19" s="16"/>
    </row>
    <row r="20" spans="1:87" hidden="1" x14ac:dyDescent="0.25">
      <c r="A20" s="273" t="s">
        <v>166</v>
      </c>
      <c r="B20" s="274">
        <f t="shared" si="17"/>
        <v>41651</v>
      </c>
      <c r="C20" s="293">
        <f t="shared" si="14"/>
        <v>542391</v>
      </c>
      <c r="D20" s="105">
        <f t="shared" si="15"/>
        <v>0</v>
      </c>
      <c r="E20" s="106">
        <f t="shared" si="16"/>
        <v>0</v>
      </c>
      <c r="F20" s="197">
        <f t="shared" si="0"/>
        <v>542391</v>
      </c>
      <c r="G20" s="107"/>
      <c r="H20" s="104"/>
      <c r="I20" s="104"/>
      <c r="J20" s="104"/>
      <c r="K20" s="104"/>
      <c r="L20" s="102">
        <f t="shared" si="1"/>
        <v>0</v>
      </c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2">
        <f t="shared" si="2"/>
        <v>0</v>
      </c>
      <c r="AC20" s="104"/>
      <c r="AD20" s="103">
        <f t="shared" si="3"/>
        <v>0</v>
      </c>
      <c r="AE20" s="72"/>
      <c r="AF20" s="72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2">
        <f t="shared" si="4"/>
        <v>0</v>
      </c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2">
        <f t="shared" si="5"/>
        <v>0</v>
      </c>
      <c r="BK20" s="104"/>
      <c r="BL20" s="102">
        <f t="shared" si="6"/>
        <v>0</v>
      </c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>
        <f t="shared" si="7"/>
        <v>0</v>
      </c>
      <c r="BZ20" s="102">
        <f t="shared" si="8"/>
        <v>0</v>
      </c>
      <c r="CA20" s="104">
        <f t="shared" si="9"/>
        <v>542391</v>
      </c>
      <c r="CB20" s="104">
        <f t="shared" si="10"/>
        <v>0</v>
      </c>
      <c r="CC20" s="105">
        <f t="shared" si="11"/>
        <v>542391</v>
      </c>
      <c r="CD20" s="106">
        <f t="shared" si="12"/>
        <v>0</v>
      </c>
      <c r="CE20" s="107">
        <f t="shared" si="13"/>
        <v>542391</v>
      </c>
      <c r="CF20" s="108"/>
      <c r="CG20" s="109"/>
      <c r="CI20" s="16"/>
    </row>
    <row r="21" spans="1:87" hidden="1" x14ac:dyDescent="0.25">
      <c r="A21" s="272" t="s">
        <v>167</v>
      </c>
      <c r="B21" s="99">
        <f t="shared" si="17"/>
        <v>41652</v>
      </c>
      <c r="C21" s="293">
        <f t="shared" si="14"/>
        <v>542391</v>
      </c>
      <c r="D21" s="105">
        <f t="shared" si="15"/>
        <v>0</v>
      </c>
      <c r="E21" s="106">
        <f t="shared" si="16"/>
        <v>0</v>
      </c>
      <c r="F21" s="197">
        <f t="shared" si="0"/>
        <v>542391</v>
      </c>
      <c r="G21" s="107"/>
      <c r="H21" s="104"/>
      <c r="I21" s="104"/>
      <c r="J21" s="104"/>
      <c r="K21" s="104"/>
      <c r="L21" s="102">
        <f t="shared" si="1"/>
        <v>0</v>
      </c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2">
        <f t="shared" si="2"/>
        <v>0</v>
      </c>
      <c r="AC21" s="104"/>
      <c r="AD21" s="103">
        <f t="shared" si="3"/>
        <v>0</v>
      </c>
      <c r="AE21" s="72">
        <v>45000</v>
      </c>
      <c r="AF21" s="72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2">
        <f t="shared" si="4"/>
        <v>45000</v>
      </c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2">
        <f t="shared" si="5"/>
        <v>0</v>
      </c>
      <c r="BK21" s="104"/>
      <c r="BL21" s="102">
        <f t="shared" si="6"/>
        <v>45000</v>
      </c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>
        <f t="shared" si="7"/>
        <v>0</v>
      </c>
      <c r="BZ21" s="102">
        <f t="shared" si="8"/>
        <v>0</v>
      </c>
      <c r="CA21" s="104">
        <f t="shared" si="9"/>
        <v>497391</v>
      </c>
      <c r="CB21" s="104">
        <f t="shared" si="10"/>
        <v>0</v>
      </c>
      <c r="CC21" s="105">
        <f t="shared" si="11"/>
        <v>497391</v>
      </c>
      <c r="CD21" s="106">
        <f t="shared" si="12"/>
        <v>0</v>
      </c>
      <c r="CE21" s="107">
        <f t="shared" si="13"/>
        <v>497391</v>
      </c>
      <c r="CF21" s="108"/>
      <c r="CG21" s="109"/>
      <c r="CI21" s="16"/>
    </row>
    <row r="22" spans="1:87" hidden="1" x14ac:dyDescent="0.25">
      <c r="A22" s="272" t="s">
        <v>161</v>
      </c>
      <c r="B22" s="99">
        <f t="shared" si="17"/>
        <v>41653</v>
      </c>
      <c r="C22" s="293">
        <f t="shared" si="14"/>
        <v>497391</v>
      </c>
      <c r="D22" s="105">
        <f t="shared" si="15"/>
        <v>0</v>
      </c>
      <c r="E22" s="106">
        <f t="shared" si="16"/>
        <v>0</v>
      </c>
      <c r="F22" s="197">
        <f t="shared" si="0"/>
        <v>497391</v>
      </c>
      <c r="G22" s="107"/>
      <c r="H22" s="104"/>
      <c r="I22" s="104"/>
      <c r="J22" s="104"/>
      <c r="K22" s="104"/>
      <c r="L22" s="102">
        <f t="shared" si="1"/>
        <v>0</v>
      </c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2">
        <f t="shared" si="2"/>
        <v>0</v>
      </c>
      <c r="AC22" s="104"/>
      <c r="AD22" s="103">
        <f t="shared" si="3"/>
        <v>0</v>
      </c>
      <c r="AE22" s="72">
        <v>37000</v>
      </c>
      <c r="AF22" s="72">
        <v>29200</v>
      </c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2">
        <f t="shared" si="4"/>
        <v>66200</v>
      </c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2">
        <f t="shared" si="5"/>
        <v>0</v>
      </c>
      <c r="BK22" s="104"/>
      <c r="BL22" s="102">
        <f t="shared" si="6"/>
        <v>66200</v>
      </c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>
        <f t="shared" si="7"/>
        <v>0</v>
      </c>
      <c r="BZ22" s="102">
        <f t="shared" si="8"/>
        <v>0</v>
      </c>
      <c r="CA22" s="104">
        <f t="shared" si="9"/>
        <v>431191</v>
      </c>
      <c r="CB22" s="104">
        <f t="shared" si="10"/>
        <v>0</v>
      </c>
      <c r="CC22" s="105">
        <f t="shared" si="11"/>
        <v>431191</v>
      </c>
      <c r="CD22" s="106">
        <f t="shared" si="12"/>
        <v>0</v>
      </c>
      <c r="CE22" s="107">
        <f t="shared" si="13"/>
        <v>431191</v>
      </c>
      <c r="CF22" s="108"/>
      <c r="CG22" s="109"/>
      <c r="CI22" s="16"/>
    </row>
    <row r="23" spans="1:87" hidden="1" x14ac:dyDescent="0.25">
      <c r="A23" s="272" t="s">
        <v>162</v>
      </c>
      <c r="B23" s="99">
        <f t="shared" si="17"/>
        <v>41654</v>
      </c>
      <c r="C23" s="293">
        <f t="shared" si="14"/>
        <v>431191</v>
      </c>
      <c r="D23" s="105">
        <f t="shared" si="15"/>
        <v>0</v>
      </c>
      <c r="E23" s="106">
        <f t="shared" si="16"/>
        <v>0</v>
      </c>
      <c r="F23" s="197">
        <f t="shared" si="0"/>
        <v>431191</v>
      </c>
      <c r="G23" s="107"/>
      <c r="H23" s="104"/>
      <c r="I23" s="104"/>
      <c r="J23" s="104"/>
      <c r="K23" s="104"/>
      <c r="L23" s="102">
        <f t="shared" si="1"/>
        <v>0</v>
      </c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2">
        <f t="shared" si="2"/>
        <v>0</v>
      </c>
      <c r="AC23" s="104"/>
      <c r="AD23" s="103">
        <f t="shared" si="3"/>
        <v>0</v>
      </c>
      <c r="AE23" s="72">
        <v>38000</v>
      </c>
      <c r="AF23" s="72">
        <v>14200</v>
      </c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2">
        <f t="shared" si="4"/>
        <v>52200</v>
      </c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2">
        <f t="shared" si="5"/>
        <v>0</v>
      </c>
      <c r="BK23" s="104"/>
      <c r="BL23" s="102">
        <f t="shared" si="6"/>
        <v>52200</v>
      </c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>
        <f t="shared" si="7"/>
        <v>0</v>
      </c>
      <c r="BZ23" s="102">
        <f t="shared" si="8"/>
        <v>0</v>
      </c>
      <c r="CA23" s="104">
        <f t="shared" si="9"/>
        <v>378991</v>
      </c>
      <c r="CB23" s="104">
        <f t="shared" si="10"/>
        <v>0</v>
      </c>
      <c r="CC23" s="105">
        <f t="shared" si="11"/>
        <v>378991</v>
      </c>
      <c r="CD23" s="106">
        <f t="shared" si="12"/>
        <v>0</v>
      </c>
      <c r="CE23" s="107">
        <f t="shared" si="13"/>
        <v>378991</v>
      </c>
      <c r="CF23" s="108"/>
      <c r="CG23" s="109"/>
      <c r="CI23" s="16"/>
    </row>
    <row r="24" spans="1:87" hidden="1" x14ac:dyDescent="0.25">
      <c r="A24" s="272" t="s">
        <v>163</v>
      </c>
      <c r="B24" s="99">
        <f t="shared" si="17"/>
        <v>41655</v>
      </c>
      <c r="C24" s="293">
        <f t="shared" si="14"/>
        <v>378991</v>
      </c>
      <c r="D24" s="105">
        <f t="shared" si="15"/>
        <v>0</v>
      </c>
      <c r="E24" s="106">
        <f t="shared" si="16"/>
        <v>0</v>
      </c>
      <c r="F24" s="197">
        <f t="shared" si="0"/>
        <v>378991</v>
      </c>
      <c r="G24" s="107"/>
      <c r="H24" s="104"/>
      <c r="I24" s="104"/>
      <c r="J24" s="104"/>
      <c r="K24" s="104"/>
      <c r="L24" s="102">
        <f t="shared" si="1"/>
        <v>0</v>
      </c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2">
        <f t="shared" si="2"/>
        <v>0</v>
      </c>
      <c r="AC24" s="104"/>
      <c r="AD24" s="103">
        <f t="shared" si="3"/>
        <v>0</v>
      </c>
      <c r="AE24" s="72">
        <v>32000</v>
      </c>
      <c r="AF24" s="72">
        <v>31200</v>
      </c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2">
        <f t="shared" si="4"/>
        <v>63200</v>
      </c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2">
        <f t="shared" si="5"/>
        <v>0</v>
      </c>
      <c r="BK24" s="104"/>
      <c r="BL24" s="102">
        <f t="shared" si="6"/>
        <v>63200</v>
      </c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>
        <f t="shared" si="7"/>
        <v>0</v>
      </c>
      <c r="BZ24" s="102">
        <f t="shared" si="8"/>
        <v>0</v>
      </c>
      <c r="CA24" s="104">
        <f t="shared" si="9"/>
        <v>315791</v>
      </c>
      <c r="CB24" s="104">
        <f t="shared" si="10"/>
        <v>0</v>
      </c>
      <c r="CC24" s="105">
        <f t="shared" si="11"/>
        <v>315791</v>
      </c>
      <c r="CD24" s="106">
        <f t="shared" si="12"/>
        <v>0</v>
      </c>
      <c r="CE24" s="107">
        <f t="shared" si="13"/>
        <v>315791</v>
      </c>
      <c r="CF24" s="108"/>
      <c r="CG24" s="109"/>
      <c r="CI24" s="16"/>
    </row>
    <row r="25" spans="1:87" hidden="1" x14ac:dyDescent="0.25">
      <c r="A25" s="272" t="s">
        <v>164</v>
      </c>
      <c r="B25" s="99">
        <f t="shared" si="17"/>
        <v>41656</v>
      </c>
      <c r="C25" s="293">
        <f t="shared" si="14"/>
        <v>315791</v>
      </c>
      <c r="D25" s="105">
        <f t="shared" si="15"/>
        <v>0</v>
      </c>
      <c r="E25" s="106">
        <f t="shared" si="16"/>
        <v>0</v>
      </c>
      <c r="F25" s="197">
        <f t="shared" si="0"/>
        <v>315791</v>
      </c>
      <c r="G25" s="107">
        <v>210000</v>
      </c>
      <c r="H25" s="104"/>
      <c r="I25" s="104"/>
      <c r="J25" s="104"/>
      <c r="K25" s="104"/>
      <c r="L25" s="102">
        <f t="shared" si="1"/>
        <v>210000</v>
      </c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2">
        <f t="shared" si="2"/>
        <v>0</v>
      </c>
      <c r="AC25" s="104"/>
      <c r="AD25" s="103">
        <f t="shared" si="3"/>
        <v>210000</v>
      </c>
      <c r="AE25" s="72">
        <v>39000</v>
      </c>
      <c r="AF25" s="72">
        <v>14200</v>
      </c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2">
        <f t="shared" si="4"/>
        <v>53200</v>
      </c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2">
        <f t="shared" si="5"/>
        <v>0</v>
      </c>
      <c r="BK25" s="104"/>
      <c r="BL25" s="102">
        <f t="shared" si="6"/>
        <v>53200</v>
      </c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>
        <f t="shared" si="7"/>
        <v>0</v>
      </c>
      <c r="BZ25" s="102">
        <f t="shared" si="8"/>
        <v>0</v>
      </c>
      <c r="CA25" s="104">
        <f t="shared" si="9"/>
        <v>472591</v>
      </c>
      <c r="CB25" s="104">
        <f t="shared" si="10"/>
        <v>0</v>
      </c>
      <c r="CC25" s="105">
        <f t="shared" si="11"/>
        <v>472591</v>
      </c>
      <c r="CD25" s="106">
        <f t="shared" si="12"/>
        <v>0</v>
      </c>
      <c r="CE25" s="107">
        <f t="shared" si="13"/>
        <v>472591</v>
      </c>
      <c r="CF25" s="108"/>
      <c r="CG25" s="109"/>
      <c r="CI25" s="16"/>
    </row>
    <row r="26" spans="1:87" hidden="1" x14ac:dyDescent="0.25">
      <c r="A26" s="272" t="s">
        <v>165</v>
      </c>
      <c r="B26" s="99">
        <f t="shared" si="17"/>
        <v>41657</v>
      </c>
      <c r="C26" s="293">
        <f t="shared" si="14"/>
        <v>472591</v>
      </c>
      <c r="D26" s="105">
        <f t="shared" si="15"/>
        <v>0</v>
      </c>
      <c r="E26" s="106">
        <f t="shared" si="16"/>
        <v>0</v>
      </c>
      <c r="F26" s="197">
        <f t="shared" si="0"/>
        <v>472591</v>
      </c>
      <c r="G26" s="107"/>
      <c r="H26" s="104"/>
      <c r="I26" s="104"/>
      <c r="J26" s="104"/>
      <c r="K26" s="104"/>
      <c r="L26" s="102">
        <f t="shared" si="1"/>
        <v>0</v>
      </c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2">
        <f t="shared" si="2"/>
        <v>0</v>
      </c>
      <c r="AC26" s="104"/>
      <c r="AD26" s="103">
        <f t="shared" si="3"/>
        <v>0</v>
      </c>
      <c r="AE26" s="72">
        <v>50000</v>
      </c>
      <c r="AF26" s="72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2">
        <f t="shared" si="4"/>
        <v>50000</v>
      </c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2">
        <f t="shared" si="5"/>
        <v>0</v>
      </c>
      <c r="BK26" s="104"/>
      <c r="BL26" s="102">
        <f t="shared" si="6"/>
        <v>50000</v>
      </c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>
        <f t="shared" si="7"/>
        <v>0</v>
      </c>
      <c r="BZ26" s="102">
        <f t="shared" si="8"/>
        <v>0</v>
      </c>
      <c r="CA26" s="104">
        <f t="shared" si="9"/>
        <v>422591</v>
      </c>
      <c r="CB26" s="104">
        <f t="shared" si="10"/>
        <v>0</v>
      </c>
      <c r="CC26" s="105">
        <f t="shared" si="11"/>
        <v>422591</v>
      </c>
      <c r="CD26" s="106">
        <f t="shared" si="12"/>
        <v>0</v>
      </c>
      <c r="CE26" s="107">
        <f t="shared" si="13"/>
        <v>422591</v>
      </c>
      <c r="CF26" s="108"/>
      <c r="CG26" s="109"/>
      <c r="CI26" s="16"/>
    </row>
    <row r="27" spans="1:87" hidden="1" x14ac:dyDescent="0.25">
      <c r="A27" s="273" t="s">
        <v>166</v>
      </c>
      <c r="B27" s="274">
        <f t="shared" si="17"/>
        <v>41658</v>
      </c>
      <c r="C27" s="293">
        <f t="shared" si="14"/>
        <v>422591</v>
      </c>
      <c r="D27" s="105">
        <f t="shared" si="15"/>
        <v>0</v>
      </c>
      <c r="E27" s="106">
        <f t="shared" si="16"/>
        <v>0</v>
      </c>
      <c r="F27" s="197">
        <f t="shared" si="0"/>
        <v>422591</v>
      </c>
      <c r="G27" s="107"/>
      <c r="H27" s="104"/>
      <c r="I27" s="104"/>
      <c r="J27" s="104"/>
      <c r="K27" s="104"/>
      <c r="L27" s="102">
        <f t="shared" si="1"/>
        <v>0</v>
      </c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2">
        <f t="shared" si="2"/>
        <v>0</v>
      </c>
      <c r="AC27" s="104"/>
      <c r="AD27" s="103">
        <f t="shared" si="3"/>
        <v>0</v>
      </c>
      <c r="AE27" s="72"/>
      <c r="AF27" s="72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2">
        <f t="shared" ref="AT27:AT90" si="18">SUM(AE27:AS27)</f>
        <v>0</v>
      </c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2">
        <f t="shared" si="5"/>
        <v>0</v>
      </c>
      <c r="BK27" s="104"/>
      <c r="BL27" s="102">
        <f t="shared" si="6"/>
        <v>0</v>
      </c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>
        <f t="shared" ref="BY27:BY90" si="19">SUM(BO27:BX27)</f>
        <v>0</v>
      </c>
      <c r="BZ27" s="102">
        <f t="shared" si="8"/>
        <v>0</v>
      </c>
      <c r="CA27" s="104">
        <f t="shared" si="9"/>
        <v>422591</v>
      </c>
      <c r="CB27" s="104">
        <f t="shared" si="10"/>
        <v>0</v>
      </c>
      <c r="CC27" s="105">
        <f t="shared" si="11"/>
        <v>422591</v>
      </c>
      <c r="CD27" s="106">
        <f t="shared" si="12"/>
        <v>0</v>
      </c>
      <c r="CE27" s="107">
        <f t="shared" si="13"/>
        <v>422591</v>
      </c>
      <c r="CF27" s="108"/>
      <c r="CG27" s="109"/>
      <c r="CI27" s="16"/>
    </row>
    <row r="28" spans="1:87" hidden="1" x14ac:dyDescent="0.25">
      <c r="A28" s="272" t="s">
        <v>167</v>
      </c>
      <c r="B28" s="99">
        <f t="shared" si="17"/>
        <v>41659</v>
      </c>
      <c r="C28" s="293">
        <f t="shared" si="14"/>
        <v>422591</v>
      </c>
      <c r="D28" s="105">
        <f t="shared" si="15"/>
        <v>0</v>
      </c>
      <c r="E28" s="106">
        <f t="shared" si="16"/>
        <v>0</v>
      </c>
      <c r="F28" s="197">
        <f t="shared" si="0"/>
        <v>422591</v>
      </c>
      <c r="G28" s="107"/>
      <c r="H28" s="104"/>
      <c r="I28" s="104"/>
      <c r="J28" s="104"/>
      <c r="K28" s="104"/>
      <c r="L28" s="102">
        <f t="shared" si="1"/>
        <v>0</v>
      </c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2">
        <f t="shared" si="2"/>
        <v>0</v>
      </c>
      <c r="AC28" s="104"/>
      <c r="AD28" s="103">
        <f t="shared" si="3"/>
        <v>0</v>
      </c>
      <c r="AE28" s="72">
        <v>50000</v>
      </c>
      <c r="AF28" s="72">
        <v>10000</v>
      </c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2">
        <f t="shared" si="18"/>
        <v>60000</v>
      </c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2">
        <f t="shared" si="5"/>
        <v>0</v>
      </c>
      <c r="BK28" s="104"/>
      <c r="BL28" s="102">
        <f t="shared" si="6"/>
        <v>60000</v>
      </c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>
        <f t="shared" si="19"/>
        <v>0</v>
      </c>
      <c r="BZ28" s="102">
        <f t="shared" si="8"/>
        <v>0</v>
      </c>
      <c r="CA28" s="104">
        <f t="shared" si="9"/>
        <v>362591</v>
      </c>
      <c r="CB28" s="104">
        <f t="shared" si="10"/>
        <v>0</v>
      </c>
      <c r="CC28" s="105">
        <f t="shared" si="11"/>
        <v>362591</v>
      </c>
      <c r="CD28" s="106">
        <f t="shared" si="12"/>
        <v>0</v>
      </c>
      <c r="CE28" s="107">
        <f t="shared" si="13"/>
        <v>362591</v>
      </c>
      <c r="CF28" s="108"/>
      <c r="CG28" s="109"/>
      <c r="CI28" s="16"/>
    </row>
    <row r="29" spans="1:87" hidden="1" x14ac:dyDescent="0.25">
      <c r="A29" s="272" t="s">
        <v>161</v>
      </c>
      <c r="B29" s="99">
        <f t="shared" si="17"/>
        <v>41660</v>
      </c>
      <c r="C29" s="293">
        <f t="shared" si="14"/>
        <v>362591</v>
      </c>
      <c r="D29" s="105">
        <f t="shared" si="15"/>
        <v>0</v>
      </c>
      <c r="E29" s="106">
        <f t="shared" si="16"/>
        <v>0</v>
      </c>
      <c r="F29" s="197">
        <f t="shared" si="0"/>
        <v>362591</v>
      </c>
      <c r="G29" s="107"/>
      <c r="H29" s="104"/>
      <c r="I29" s="104"/>
      <c r="J29" s="104"/>
      <c r="K29" s="104"/>
      <c r="L29" s="102">
        <f t="shared" si="1"/>
        <v>0</v>
      </c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2">
        <f t="shared" si="2"/>
        <v>0</v>
      </c>
      <c r="AC29" s="104"/>
      <c r="AD29" s="103">
        <f t="shared" si="3"/>
        <v>0</v>
      </c>
      <c r="AE29" s="72">
        <v>61000</v>
      </c>
      <c r="AF29" s="72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2">
        <f t="shared" si="18"/>
        <v>61000</v>
      </c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2">
        <f t="shared" si="5"/>
        <v>0</v>
      </c>
      <c r="BK29" s="104"/>
      <c r="BL29" s="102">
        <f t="shared" si="6"/>
        <v>61000</v>
      </c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>
        <f t="shared" si="19"/>
        <v>0</v>
      </c>
      <c r="BZ29" s="102">
        <f t="shared" si="8"/>
        <v>0</v>
      </c>
      <c r="CA29" s="104">
        <f t="shared" si="9"/>
        <v>301591</v>
      </c>
      <c r="CB29" s="104">
        <f t="shared" si="10"/>
        <v>0</v>
      </c>
      <c r="CC29" s="105">
        <f t="shared" si="11"/>
        <v>301591</v>
      </c>
      <c r="CD29" s="106">
        <f t="shared" si="12"/>
        <v>0</v>
      </c>
      <c r="CE29" s="107">
        <f t="shared" si="13"/>
        <v>301591</v>
      </c>
      <c r="CF29" s="108"/>
      <c r="CG29" s="109"/>
      <c r="CI29" s="16"/>
    </row>
    <row r="30" spans="1:87" hidden="1" x14ac:dyDescent="0.25">
      <c r="A30" s="272" t="s">
        <v>162</v>
      </c>
      <c r="B30" s="99">
        <f t="shared" si="17"/>
        <v>41661</v>
      </c>
      <c r="C30" s="293">
        <f t="shared" si="14"/>
        <v>301591</v>
      </c>
      <c r="D30" s="105">
        <f t="shared" si="15"/>
        <v>0</v>
      </c>
      <c r="E30" s="106">
        <f t="shared" si="16"/>
        <v>0</v>
      </c>
      <c r="F30" s="197">
        <f t="shared" si="0"/>
        <v>301591</v>
      </c>
      <c r="G30" s="107"/>
      <c r="H30" s="104"/>
      <c r="I30" s="104"/>
      <c r="J30" s="104"/>
      <c r="K30" s="104"/>
      <c r="L30" s="102">
        <f t="shared" si="1"/>
        <v>0</v>
      </c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2">
        <f t="shared" si="2"/>
        <v>0</v>
      </c>
      <c r="AC30" s="104"/>
      <c r="AD30" s="103">
        <f t="shared" si="3"/>
        <v>0</v>
      </c>
      <c r="AE30" s="72"/>
      <c r="AF30" s="72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2">
        <f t="shared" si="18"/>
        <v>0</v>
      </c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2">
        <f t="shared" si="5"/>
        <v>0</v>
      </c>
      <c r="BK30" s="104"/>
      <c r="BL30" s="102">
        <f t="shared" si="6"/>
        <v>0</v>
      </c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>
        <f t="shared" si="19"/>
        <v>0</v>
      </c>
      <c r="BZ30" s="102">
        <f t="shared" si="8"/>
        <v>0</v>
      </c>
      <c r="CA30" s="104">
        <f t="shared" si="9"/>
        <v>301591</v>
      </c>
      <c r="CB30" s="104">
        <f t="shared" si="10"/>
        <v>0</v>
      </c>
      <c r="CC30" s="105">
        <f t="shared" si="11"/>
        <v>301591</v>
      </c>
      <c r="CD30" s="106">
        <f t="shared" si="12"/>
        <v>0</v>
      </c>
      <c r="CE30" s="107">
        <f t="shared" si="13"/>
        <v>301591</v>
      </c>
      <c r="CF30" s="108"/>
      <c r="CG30" s="109"/>
      <c r="CI30" s="16"/>
    </row>
    <row r="31" spans="1:87" hidden="1" x14ac:dyDescent="0.25">
      <c r="A31" s="272" t="s">
        <v>163</v>
      </c>
      <c r="B31" s="99">
        <f t="shared" si="17"/>
        <v>41662</v>
      </c>
      <c r="C31" s="293">
        <f t="shared" si="14"/>
        <v>301591</v>
      </c>
      <c r="D31" s="105">
        <f t="shared" si="15"/>
        <v>0</v>
      </c>
      <c r="E31" s="106">
        <f t="shared" si="16"/>
        <v>0</v>
      </c>
      <c r="F31" s="197">
        <f t="shared" si="0"/>
        <v>301591</v>
      </c>
      <c r="G31" s="107"/>
      <c r="H31" s="104"/>
      <c r="I31" s="104"/>
      <c r="J31" s="104"/>
      <c r="K31" s="104"/>
      <c r="L31" s="102">
        <f t="shared" si="1"/>
        <v>0</v>
      </c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2">
        <f t="shared" si="2"/>
        <v>0</v>
      </c>
      <c r="AC31" s="104"/>
      <c r="AD31" s="103">
        <f t="shared" si="3"/>
        <v>0</v>
      </c>
      <c r="AE31" s="72">
        <v>50000</v>
      </c>
      <c r="AF31" s="72">
        <v>14200</v>
      </c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2">
        <f t="shared" si="18"/>
        <v>64200</v>
      </c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2">
        <f t="shared" si="5"/>
        <v>0</v>
      </c>
      <c r="BK31" s="104"/>
      <c r="BL31" s="102">
        <f t="shared" si="6"/>
        <v>64200</v>
      </c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>
        <f t="shared" si="19"/>
        <v>0</v>
      </c>
      <c r="BZ31" s="102">
        <f t="shared" si="8"/>
        <v>0</v>
      </c>
      <c r="CA31" s="104">
        <f t="shared" si="9"/>
        <v>237391</v>
      </c>
      <c r="CB31" s="104">
        <f t="shared" si="10"/>
        <v>0</v>
      </c>
      <c r="CC31" s="105">
        <f t="shared" si="11"/>
        <v>237391</v>
      </c>
      <c r="CD31" s="106">
        <f t="shared" si="12"/>
        <v>0</v>
      </c>
      <c r="CE31" s="107">
        <f t="shared" si="13"/>
        <v>237391</v>
      </c>
      <c r="CF31" s="108"/>
      <c r="CG31" s="109"/>
      <c r="CI31" s="16"/>
    </row>
    <row r="32" spans="1:87" hidden="1" x14ac:dyDescent="0.25">
      <c r="A32" s="272" t="s">
        <v>164</v>
      </c>
      <c r="B32" s="99">
        <f t="shared" si="17"/>
        <v>41663</v>
      </c>
      <c r="C32" s="293">
        <f t="shared" si="14"/>
        <v>237391</v>
      </c>
      <c r="D32" s="105">
        <f t="shared" si="15"/>
        <v>0</v>
      </c>
      <c r="E32" s="106">
        <f t="shared" si="16"/>
        <v>0</v>
      </c>
      <c r="F32" s="197">
        <f t="shared" si="0"/>
        <v>237391</v>
      </c>
      <c r="G32" s="107">
        <v>300000</v>
      </c>
      <c r="H32" s="104"/>
      <c r="I32" s="104"/>
      <c r="J32" s="104"/>
      <c r="K32" s="104"/>
      <c r="L32" s="102">
        <f t="shared" si="1"/>
        <v>300000</v>
      </c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2">
        <f t="shared" si="2"/>
        <v>0</v>
      </c>
      <c r="AC32" s="104"/>
      <c r="AD32" s="103">
        <f t="shared" si="3"/>
        <v>300000</v>
      </c>
      <c r="AE32" s="72">
        <v>33000</v>
      </c>
      <c r="AF32" s="72">
        <v>31200</v>
      </c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2">
        <f t="shared" si="18"/>
        <v>64200</v>
      </c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2">
        <f t="shared" si="5"/>
        <v>0</v>
      </c>
      <c r="BK32" s="104"/>
      <c r="BL32" s="102">
        <f t="shared" si="6"/>
        <v>64200</v>
      </c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>
        <f t="shared" si="19"/>
        <v>0</v>
      </c>
      <c r="BZ32" s="102">
        <f t="shared" si="8"/>
        <v>0</v>
      </c>
      <c r="CA32" s="104">
        <f t="shared" si="9"/>
        <v>473191</v>
      </c>
      <c r="CB32" s="104">
        <f t="shared" si="10"/>
        <v>0</v>
      </c>
      <c r="CC32" s="105">
        <f t="shared" si="11"/>
        <v>473191</v>
      </c>
      <c r="CD32" s="106">
        <f t="shared" si="12"/>
        <v>0</v>
      </c>
      <c r="CE32" s="107">
        <f t="shared" si="13"/>
        <v>473191</v>
      </c>
      <c r="CF32" s="108"/>
      <c r="CG32" s="109"/>
      <c r="CI32" s="16"/>
    </row>
    <row r="33" spans="1:87" hidden="1" x14ac:dyDescent="0.25">
      <c r="A33" s="272" t="s">
        <v>165</v>
      </c>
      <c r="B33" s="99">
        <f t="shared" si="17"/>
        <v>41664</v>
      </c>
      <c r="C33" s="293">
        <f t="shared" si="14"/>
        <v>473191</v>
      </c>
      <c r="D33" s="105">
        <f t="shared" si="15"/>
        <v>0</v>
      </c>
      <c r="E33" s="106">
        <f t="shared" si="16"/>
        <v>0</v>
      </c>
      <c r="F33" s="197">
        <f t="shared" si="0"/>
        <v>473191</v>
      </c>
      <c r="G33" s="107"/>
      <c r="H33" s="104"/>
      <c r="I33" s="104"/>
      <c r="J33" s="104"/>
      <c r="K33" s="104"/>
      <c r="L33" s="102">
        <f t="shared" si="1"/>
        <v>0</v>
      </c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2">
        <f t="shared" si="2"/>
        <v>0</v>
      </c>
      <c r="AC33" s="104"/>
      <c r="AD33" s="103">
        <f t="shared" si="3"/>
        <v>0</v>
      </c>
      <c r="AE33" s="72">
        <v>65000</v>
      </c>
      <c r="AF33" s="72">
        <v>12000</v>
      </c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2">
        <f t="shared" si="18"/>
        <v>77000</v>
      </c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2">
        <f t="shared" si="5"/>
        <v>0</v>
      </c>
      <c r="BK33" s="104"/>
      <c r="BL33" s="102">
        <f t="shared" si="6"/>
        <v>77000</v>
      </c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>
        <f t="shared" si="19"/>
        <v>0</v>
      </c>
      <c r="BZ33" s="102">
        <f t="shared" si="8"/>
        <v>0</v>
      </c>
      <c r="CA33" s="104">
        <f t="shared" si="9"/>
        <v>396191</v>
      </c>
      <c r="CB33" s="104">
        <f t="shared" si="10"/>
        <v>0</v>
      </c>
      <c r="CC33" s="105">
        <f t="shared" si="11"/>
        <v>396191</v>
      </c>
      <c r="CD33" s="106">
        <f t="shared" si="12"/>
        <v>0</v>
      </c>
      <c r="CE33" s="107">
        <f t="shared" si="13"/>
        <v>396191</v>
      </c>
      <c r="CF33" s="108"/>
      <c r="CG33" s="109"/>
      <c r="CI33" s="16"/>
    </row>
    <row r="34" spans="1:87" hidden="1" x14ac:dyDescent="0.25">
      <c r="A34" s="273" t="s">
        <v>166</v>
      </c>
      <c r="B34" s="274">
        <f t="shared" si="17"/>
        <v>41665</v>
      </c>
      <c r="C34" s="293">
        <f t="shared" si="14"/>
        <v>396191</v>
      </c>
      <c r="D34" s="105">
        <f t="shared" si="15"/>
        <v>0</v>
      </c>
      <c r="E34" s="106">
        <f t="shared" si="16"/>
        <v>0</v>
      </c>
      <c r="F34" s="197">
        <f t="shared" si="0"/>
        <v>396191</v>
      </c>
      <c r="G34" s="107"/>
      <c r="H34" s="104"/>
      <c r="I34" s="104"/>
      <c r="J34" s="104"/>
      <c r="K34" s="104"/>
      <c r="L34" s="102">
        <f t="shared" si="1"/>
        <v>0</v>
      </c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2">
        <f t="shared" si="2"/>
        <v>0</v>
      </c>
      <c r="AC34" s="104"/>
      <c r="AD34" s="103">
        <f t="shared" si="3"/>
        <v>0</v>
      </c>
      <c r="AE34" s="72"/>
      <c r="AF34" s="72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2">
        <f t="shared" si="18"/>
        <v>0</v>
      </c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2">
        <f t="shared" si="5"/>
        <v>0</v>
      </c>
      <c r="BK34" s="104"/>
      <c r="BL34" s="102">
        <f t="shared" si="6"/>
        <v>0</v>
      </c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>
        <f t="shared" si="19"/>
        <v>0</v>
      </c>
      <c r="BZ34" s="102">
        <f t="shared" si="8"/>
        <v>0</v>
      </c>
      <c r="CA34" s="104">
        <f t="shared" si="9"/>
        <v>396191</v>
      </c>
      <c r="CB34" s="104">
        <f t="shared" si="10"/>
        <v>0</v>
      </c>
      <c r="CC34" s="105">
        <f t="shared" si="11"/>
        <v>396191</v>
      </c>
      <c r="CD34" s="106">
        <f t="shared" si="12"/>
        <v>0</v>
      </c>
      <c r="CE34" s="107">
        <f t="shared" si="13"/>
        <v>396191</v>
      </c>
      <c r="CF34" s="108"/>
      <c r="CG34" s="109"/>
      <c r="CI34" s="16"/>
    </row>
    <row r="35" spans="1:87" hidden="1" x14ac:dyDescent="0.25">
      <c r="A35" s="272" t="s">
        <v>167</v>
      </c>
      <c r="B35" s="99">
        <f t="shared" si="17"/>
        <v>41666</v>
      </c>
      <c r="C35" s="293">
        <f t="shared" si="14"/>
        <v>396191</v>
      </c>
      <c r="D35" s="105">
        <f t="shared" si="15"/>
        <v>0</v>
      </c>
      <c r="E35" s="106">
        <f t="shared" si="16"/>
        <v>0</v>
      </c>
      <c r="F35" s="197">
        <f t="shared" si="0"/>
        <v>396191</v>
      </c>
      <c r="G35" s="107"/>
      <c r="H35" s="104"/>
      <c r="I35" s="104"/>
      <c r="J35" s="104"/>
      <c r="K35" s="104"/>
      <c r="L35" s="102">
        <f t="shared" si="1"/>
        <v>0</v>
      </c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2">
        <f t="shared" si="2"/>
        <v>0</v>
      </c>
      <c r="AC35" s="104"/>
      <c r="AD35" s="103">
        <f t="shared" si="3"/>
        <v>0</v>
      </c>
      <c r="AE35" s="72">
        <v>47000</v>
      </c>
      <c r="AF35" s="72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2">
        <f t="shared" si="18"/>
        <v>47000</v>
      </c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2">
        <f t="shared" si="5"/>
        <v>0</v>
      </c>
      <c r="BK35" s="104"/>
      <c r="BL35" s="102">
        <f t="shared" si="6"/>
        <v>47000</v>
      </c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>
        <f t="shared" si="19"/>
        <v>0</v>
      </c>
      <c r="BZ35" s="102">
        <f t="shared" si="8"/>
        <v>0</v>
      </c>
      <c r="CA35" s="104">
        <f t="shared" si="9"/>
        <v>349191</v>
      </c>
      <c r="CB35" s="104">
        <f t="shared" si="10"/>
        <v>0</v>
      </c>
      <c r="CC35" s="105">
        <f t="shared" si="11"/>
        <v>349191</v>
      </c>
      <c r="CD35" s="106">
        <f t="shared" si="12"/>
        <v>0</v>
      </c>
      <c r="CE35" s="107">
        <f t="shared" si="13"/>
        <v>349191</v>
      </c>
      <c r="CF35" s="108"/>
      <c r="CG35" s="109"/>
      <c r="CI35" s="16"/>
    </row>
    <row r="36" spans="1:87" hidden="1" x14ac:dyDescent="0.25">
      <c r="A36" s="272" t="s">
        <v>161</v>
      </c>
      <c r="B36" s="99">
        <f t="shared" si="17"/>
        <v>41667</v>
      </c>
      <c r="C36" s="293">
        <f t="shared" si="14"/>
        <v>349191</v>
      </c>
      <c r="D36" s="105">
        <f t="shared" si="15"/>
        <v>0</v>
      </c>
      <c r="E36" s="106">
        <f t="shared" si="16"/>
        <v>0</v>
      </c>
      <c r="F36" s="197">
        <f t="shared" si="0"/>
        <v>349191</v>
      </c>
      <c r="G36" s="107"/>
      <c r="H36" s="104"/>
      <c r="I36" s="104"/>
      <c r="J36" s="104"/>
      <c r="K36" s="104"/>
      <c r="L36" s="102">
        <f t="shared" si="1"/>
        <v>0</v>
      </c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2">
        <f t="shared" si="2"/>
        <v>0</v>
      </c>
      <c r="AC36" s="104"/>
      <c r="AD36" s="103">
        <f t="shared" si="3"/>
        <v>0</v>
      </c>
      <c r="AE36" s="72">
        <v>43000</v>
      </c>
      <c r="AF36" s="72">
        <v>17000</v>
      </c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2">
        <f t="shared" si="18"/>
        <v>60000</v>
      </c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2">
        <f t="shared" si="5"/>
        <v>0</v>
      </c>
      <c r="BK36" s="104"/>
      <c r="BL36" s="102">
        <f t="shared" si="6"/>
        <v>60000</v>
      </c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>
        <f t="shared" si="19"/>
        <v>0</v>
      </c>
      <c r="BZ36" s="102">
        <f t="shared" si="8"/>
        <v>0</v>
      </c>
      <c r="CA36" s="104">
        <f t="shared" si="9"/>
        <v>289191</v>
      </c>
      <c r="CB36" s="104">
        <f t="shared" si="10"/>
        <v>0</v>
      </c>
      <c r="CC36" s="105">
        <f t="shared" si="11"/>
        <v>289191</v>
      </c>
      <c r="CD36" s="106">
        <f t="shared" si="12"/>
        <v>0</v>
      </c>
      <c r="CE36" s="107">
        <f t="shared" si="13"/>
        <v>289191</v>
      </c>
      <c r="CF36" s="108"/>
      <c r="CG36" s="109"/>
      <c r="CI36" s="16"/>
    </row>
    <row r="37" spans="1:87" hidden="1" x14ac:dyDescent="0.25">
      <c r="A37" s="272" t="s">
        <v>162</v>
      </c>
      <c r="B37" s="99">
        <f t="shared" si="17"/>
        <v>41668</v>
      </c>
      <c r="C37" s="293">
        <f t="shared" si="14"/>
        <v>289191</v>
      </c>
      <c r="D37" s="105">
        <f t="shared" si="15"/>
        <v>0</v>
      </c>
      <c r="E37" s="106">
        <f t="shared" si="16"/>
        <v>0</v>
      </c>
      <c r="F37" s="197">
        <f t="shared" si="0"/>
        <v>289191</v>
      </c>
      <c r="G37" s="107">
        <v>280000</v>
      </c>
      <c r="H37" s="104"/>
      <c r="I37" s="104"/>
      <c r="J37" s="104"/>
      <c r="K37" s="104"/>
      <c r="L37" s="102">
        <f t="shared" si="1"/>
        <v>280000</v>
      </c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2">
        <f t="shared" si="2"/>
        <v>0</v>
      </c>
      <c r="AC37" s="104"/>
      <c r="AD37" s="103">
        <f t="shared" si="3"/>
        <v>280000</v>
      </c>
      <c r="AE37" s="72">
        <v>35000</v>
      </c>
      <c r="AF37" s="72">
        <v>10000</v>
      </c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2">
        <f t="shared" si="18"/>
        <v>45000</v>
      </c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2">
        <f t="shared" si="5"/>
        <v>0</v>
      </c>
      <c r="BK37" s="104"/>
      <c r="BL37" s="102">
        <f t="shared" si="6"/>
        <v>45000</v>
      </c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>
        <f t="shared" si="19"/>
        <v>0</v>
      </c>
      <c r="BZ37" s="102">
        <f t="shared" si="8"/>
        <v>0</v>
      </c>
      <c r="CA37" s="104">
        <f t="shared" si="9"/>
        <v>524191</v>
      </c>
      <c r="CB37" s="104">
        <f t="shared" si="10"/>
        <v>0</v>
      </c>
      <c r="CC37" s="105">
        <f t="shared" si="11"/>
        <v>524191</v>
      </c>
      <c r="CD37" s="106">
        <f t="shared" si="12"/>
        <v>0</v>
      </c>
      <c r="CE37" s="107">
        <f t="shared" si="13"/>
        <v>524191</v>
      </c>
      <c r="CF37" s="108"/>
      <c r="CG37" s="109"/>
      <c r="CI37" s="16"/>
    </row>
    <row r="38" spans="1:87" hidden="1" x14ac:dyDescent="0.25">
      <c r="A38" s="272" t="s">
        <v>163</v>
      </c>
      <c r="B38" s="99">
        <f t="shared" si="17"/>
        <v>41669</v>
      </c>
      <c r="C38" s="293">
        <f t="shared" si="14"/>
        <v>524191</v>
      </c>
      <c r="D38" s="105">
        <f t="shared" si="15"/>
        <v>0</v>
      </c>
      <c r="E38" s="106">
        <f t="shared" si="16"/>
        <v>0</v>
      </c>
      <c r="F38" s="197">
        <f t="shared" si="0"/>
        <v>524191</v>
      </c>
      <c r="G38" s="420"/>
      <c r="H38" s="104"/>
      <c r="I38" s="104"/>
      <c r="J38" s="104"/>
      <c r="K38" s="104"/>
      <c r="L38" s="102">
        <f t="shared" si="1"/>
        <v>0</v>
      </c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2">
        <f t="shared" si="2"/>
        <v>0</v>
      </c>
      <c r="AC38" s="104"/>
      <c r="AD38" s="103">
        <f t="shared" si="3"/>
        <v>0</v>
      </c>
      <c r="AE38" s="429">
        <v>40000</v>
      </c>
      <c r="AF38" s="429">
        <v>11300</v>
      </c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2">
        <f t="shared" si="18"/>
        <v>51300</v>
      </c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2">
        <f t="shared" si="5"/>
        <v>0</v>
      </c>
      <c r="BK38" s="104"/>
      <c r="BL38" s="102">
        <f t="shared" si="6"/>
        <v>51300</v>
      </c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>
        <f t="shared" si="19"/>
        <v>0</v>
      </c>
      <c r="BZ38" s="102">
        <f t="shared" si="8"/>
        <v>0</v>
      </c>
      <c r="CA38" s="104">
        <f t="shared" si="9"/>
        <v>472891</v>
      </c>
      <c r="CB38" s="104">
        <f t="shared" si="10"/>
        <v>0</v>
      </c>
      <c r="CC38" s="105">
        <f t="shared" si="11"/>
        <v>472891</v>
      </c>
      <c r="CD38" s="106">
        <f t="shared" si="12"/>
        <v>0</v>
      </c>
      <c r="CE38" s="107">
        <f t="shared" si="13"/>
        <v>472891</v>
      </c>
      <c r="CF38" s="108"/>
      <c r="CG38" s="109"/>
      <c r="CI38" s="16"/>
    </row>
    <row r="39" spans="1:87" s="221" customFormat="1" hidden="1" x14ac:dyDescent="0.25">
      <c r="A39" s="272" t="s">
        <v>164</v>
      </c>
      <c r="B39" s="99">
        <f t="shared" si="17"/>
        <v>41670</v>
      </c>
      <c r="C39" s="213">
        <f t="shared" si="14"/>
        <v>472891</v>
      </c>
      <c r="D39" s="214">
        <f t="shared" si="15"/>
        <v>0</v>
      </c>
      <c r="E39" s="215">
        <f t="shared" si="16"/>
        <v>0</v>
      </c>
      <c r="F39" s="216">
        <f t="shared" si="0"/>
        <v>472891</v>
      </c>
      <c r="G39" s="451">
        <v>70000</v>
      </c>
      <c r="H39" s="218"/>
      <c r="I39" s="218"/>
      <c r="J39" s="218"/>
      <c r="K39" s="218"/>
      <c r="L39" s="218">
        <f t="shared" si="1"/>
        <v>70000</v>
      </c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>
        <f t="shared" si="2"/>
        <v>0</v>
      </c>
      <c r="AC39" s="218"/>
      <c r="AD39" s="219">
        <f t="shared" si="3"/>
        <v>70000</v>
      </c>
      <c r="AE39" s="452">
        <v>59000</v>
      </c>
      <c r="AF39" s="452">
        <v>11300</v>
      </c>
      <c r="AG39" s="218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>
        <f t="shared" si="18"/>
        <v>70300</v>
      </c>
      <c r="AU39" s="218"/>
      <c r="AV39" s="218"/>
      <c r="AW39" s="218"/>
      <c r="AX39" s="218"/>
      <c r="AY39" s="218"/>
      <c r="AZ39" s="218"/>
      <c r="BA39" s="218"/>
      <c r="BB39" s="218"/>
      <c r="BC39" s="218"/>
      <c r="BD39" s="218"/>
      <c r="BE39" s="218"/>
      <c r="BF39" s="218"/>
      <c r="BG39" s="218"/>
      <c r="BH39" s="218"/>
      <c r="BI39" s="218"/>
      <c r="BJ39" s="218">
        <f t="shared" si="5"/>
        <v>0</v>
      </c>
      <c r="BK39" s="218"/>
      <c r="BL39" s="218">
        <f t="shared" si="6"/>
        <v>70300</v>
      </c>
      <c r="BM39" s="218"/>
      <c r="BN39" s="218"/>
      <c r="BO39" s="218"/>
      <c r="BP39" s="218"/>
      <c r="BQ39" s="218"/>
      <c r="BR39" s="218"/>
      <c r="BS39" s="218"/>
      <c r="BT39" s="218"/>
      <c r="BU39" s="218"/>
      <c r="BV39" s="218"/>
      <c r="BW39" s="218"/>
      <c r="BX39" s="218"/>
      <c r="BY39" s="218">
        <f t="shared" si="19"/>
        <v>0</v>
      </c>
      <c r="BZ39" s="218">
        <f t="shared" si="8"/>
        <v>0</v>
      </c>
      <c r="CA39" s="218">
        <f t="shared" si="9"/>
        <v>472591</v>
      </c>
      <c r="CB39" s="218">
        <f t="shared" si="10"/>
        <v>0</v>
      </c>
      <c r="CC39" s="214">
        <f t="shared" si="11"/>
        <v>472591</v>
      </c>
      <c r="CD39" s="215">
        <f t="shared" si="12"/>
        <v>0</v>
      </c>
      <c r="CE39" s="220">
        <f t="shared" si="13"/>
        <v>472591</v>
      </c>
      <c r="CF39" s="223">
        <f>CG39-CE39</f>
        <v>-592</v>
      </c>
      <c r="CG39" s="224">
        <f>F40</f>
        <v>471999</v>
      </c>
      <c r="CI39" s="222"/>
    </row>
    <row r="40" spans="1:87" hidden="1" x14ac:dyDescent="0.25">
      <c r="A40" s="272" t="s">
        <v>165</v>
      </c>
      <c r="B40" s="99">
        <f>B39+1</f>
        <v>41671</v>
      </c>
      <c r="C40" s="199">
        <v>471999</v>
      </c>
      <c r="D40" s="200">
        <v>0</v>
      </c>
      <c r="E40" s="201">
        <v>0</v>
      </c>
      <c r="F40" s="197">
        <f t="shared" si="0"/>
        <v>471999</v>
      </c>
      <c r="G40" s="107"/>
      <c r="H40" s="104"/>
      <c r="I40" s="104"/>
      <c r="J40" s="104"/>
      <c r="K40" s="104"/>
      <c r="L40" s="102">
        <f t="shared" si="1"/>
        <v>0</v>
      </c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2">
        <f t="shared" si="2"/>
        <v>0</v>
      </c>
      <c r="AC40" s="104"/>
      <c r="AD40" s="103">
        <f t="shared" si="3"/>
        <v>0</v>
      </c>
      <c r="AE40" s="101">
        <v>4000</v>
      </c>
      <c r="AF40" s="101">
        <v>13500</v>
      </c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2">
        <f t="shared" si="18"/>
        <v>17500</v>
      </c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2">
        <f t="shared" si="5"/>
        <v>0</v>
      </c>
      <c r="BK40" s="104"/>
      <c r="BL40" s="102">
        <f t="shared" si="6"/>
        <v>17500</v>
      </c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>
        <f t="shared" si="19"/>
        <v>0</v>
      </c>
      <c r="BZ40" s="102">
        <f t="shared" si="8"/>
        <v>0</v>
      </c>
      <c r="CA40" s="104">
        <f t="shared" si="9"/>
        <v>454499</v>
      </c>
      <c r="CB40" s="104">
        <f t="shared" si="10"/>
        <v>0</v>
      </c>
      <c r="CC40" s="105">
        <f t="shared" si="11"/>
        <v>454499</v>
      </c>
      <c r="CD40" s="106">
        <f t="shared" si="12"/>
        <v>0</v>
      </c>
      <c r="CE40" s="107">
        <f t="shared" si="13"/>
        <v>454499</v>
      </c>
      <c r="CF40" s="108"/>
      <c r="CG40" s="109"/>
      <c r="CI40" s="16"/>
    </row>
    <row r="41" spans="1:87" hidden="1" x14ac:dyDescent="0.25">
      <c r="A41" s="273" t="s">
        <v>166</v>
      </c>
      <c r="B41" s="274">
        <f>B40+1</f>
        <v>41672</v>
      </c>
      <c r="C41" s="293">
        <f t="shared" si="14"/>
        <v>454499</v>
      </c>
      <c r="D41" s="105">
        <f t="shared" si="15"/>
        <v>0</v>
      </c>
      <c r="E41" s="106">
        <f t="shared" si="16"/>
        <v>0</v>
      </c>
      <c r="F41" s="197">
        <f t="shared" si="0"/>
        <v>454499</v>
      </c>
      <c r="G41" s="107"/>
      <c r="H41" s="104"/>
      <c r="I41" s="104"/>
      <c r="J41" s="104"/>
      <c r="K41" s="104"/>
      <c r="L41" s="102">
        <f t="shared" si="1"/>
        <v>0</v>
      </c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2">
        <f t="shared" si="2"/>
        <v>0</v>
      </c>
      <c r="AC41" s="104"/>
      <c r="AD41" s="103">
        <f t="shared" si="3"/>
        <v>0</v>
      </c>
      <c r="AE41" s="107"/>
      <c r="AF41" s="107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2">
        <f t="shared" si="18"/>
        <v>0</v>
      </c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2">
        <f t="shared" si="5"/>
        <v>0</v>
      </c>
      <c r="BK41" s="104"/>
      <c r="BL41" s="102">
        <f t="shared" si="6"/>
        <v>0</v>
      </c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>
        <f t="shared" si="19"/>
        <v>0</v>
      </c>
      <c r="BZ41" s="102">
        <f t="shared" si="8"/>
        <v>0</v>
      </c>
      <c r="CA41" s="104">
        <f t="shared" si="9"/>
        <v>454499</v>
      </c>
      <c r="CB41" s="104">
        <f t="shared" si="10"/>
        <v>0</v>
      </c>
      <c r="CC41" s="105">
        <f t="shared" si="11"/>
        <v>454499</v>
      </c>
      <c r="CD41" s="106">
        <f t="shared" si="12"/>
        <v>0</v>
      </c>
      <c r="CE41" s="107">
        <f t="shared" si="13"/>
        <v>454499</v>
      </c>
      <c r="CF41" s="108"/>
      <c r="CG41" s="109"/>
      <c r="CI41" s="16"/>
    </row>
    <row r="42" spans="1:87" hidden="1" x14ac:dyDescent="0.25">
      <c r="A42" s="272" t="s">
        <v>167</v>
      </c>
      <c r="B42" s="99">
        <f t="shared" ref="B42:B105" si="20">B41+1</f>
        <v>41673</v>
      </c>
      <c r="C42" s="293">
        <f t="shared" si="14"/>
        <v>454499</v>
      </c>
      <c r="D42" s="105">
        <f t="shared" si="15"/>
        <v>0</v>
      </c>
      <c r="E42" s="106">
        <f t="shared" si="16"/>
        <v>0</v>
      </c>
      <c r="F42" s="197">
        <f t="shared" si="0"/>
        <v>454499</v>
      </c>
      <c r="G42" s="107"/>
      <c r="H42" s="104"/>
      <c r="I42" s="104"/>
      <c r="J42" s="104"/>
      <c r="K42" s="104"/>
      <c r="L42" s="102">
        <f t="shared" si="1"/>
        <v>0</v>
      </c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2">
        <f t="shared" si="2"/>
        <v>0</v>
      </c>
      <c r="AC42" s="104"/>
      <c r="AD42" s="103">
        <f t="shared" si="3"/>
        <v>0</v>
      </c>
      <c r="AE42" s="107"/>
      <c r="AF42" s="107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2">
        <f t="shared" si="18"/>
        <v>0</v>
      </c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2">
        <f t="shared" si="5"/>
        <v>0</v>
      </c>
      <c r="BK42" s="104"/>
      <c r="BL42" s="102">
        <f t="shared" si="6"/>
        <v>0</v>
      </c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>
        <f t="shared" si="19"/>
        <v>0</v>
      </c>
      <c r="BZ42" s="102">
        <f t="shared" si="8"/>
        <v>0</v>
      </c>
      <c r="CA42" s="104">
        <f t="shared" si="9"/>
        <v>454499</v>
      </c>
      <c r="CB42" s="104">
        <f t="shared" si="10"/>
        <v>0</v>
      </c>
      <c r="CC42" s="105">
        <f t="shared" si="11"/>
        <v>454499</v>
      </c>
      <c r="CD42" s="106">
        <f t="shared" si="12"/>
        <v>0</v>
      </c>
      <c r="CE42" s="107">
        <f t="shared" si="13"/>
        <v>454499</v>
      </c>
      <c r="CF42" s="108"/>
      <c r="CG42" s="109"/>
      <c r="CI42" s="16"/>
    </row>
    <row r="43" spans="1:87" hidden="1" x14ac:dyDescent="0.25">
      <c r="A43" s="272" t="s">
        <v>161</v>
      </c>
      <c r="B43" s="99">
        <f t="shared" si="20"/>
        <v>41674</v>
      </c>
      <c r="C43" s="293">
        <f t="shared" si="14"/>
        <v>454499</v>
      </c>
      <c r="D43" s="105">
        <f t="shared" si="15"/>
        <v>0</v>
      </c>
      <c r="E43" s="106">
        <f t="shared" si="16"/>
        <v>0</v>
      </c>
      <c r="F43" s="197">
        <f t="shared" si="0"/>
        <v>454499</v>
      </c>
      <c r="G43" s="107"/>
      <c r="H43" s="104"/>
      <c r="I43" s="104"/>
      <c r="J43" s="104"/>
      <c r="K43" s="104"/>
      <c r="L43" s="102">
        <f t="shared" si="1"/>
        <v>0</v>
      </c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2">
        <f t="shared" si="2"/>
        <v>0</v>
      </c>
      <c r="AC43" s="104"/>
      <c r="AD43" s="103">
        <f t="shared" si="3"/>
        <v>0</v>
      </c>
      <c r="AE43" s="107">
        <v>61000</v>
      </c>
      <c r="AF43" s="107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2">
        <f t="shared" si="18"/>
        <v>61000</v>
      </c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  <c r="BI43" s="104"/>
      <c r="BJ43" s="102">
        <f t="shared" si="5"/>
        <v>0</v>
      </c>
      <c r="BK43" s="104"/>
      <c r="BL43" s="102">
        <f t="shared" si="6"/>
        <v>61000</v>
      </c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4"/>
      <c r="BX43" s="104"/>
      <c r="BY43" s="104">
        <f t="shared" si="19"/>
        <v>0</v>
      </c>
      <c r="BZ43" s="102">
        <f t="shared" si="8"/>
        <v>0</v>
      </c>
      <c r="CA43" s="104">
        <f t="shared" si="9"/>
        <v>393499</v>
      </c>
      <c r="CB43" s="104">
        <f t="shared" si="10"/>
        <v>0</v>
      </c>
      <c r="CC43" s="105">
        <f t="shared" si="11"/>
        <v>393499</v>
      </c>
      <c r="CD43" s="106">
        <f t="shared" si="12"/>
        <v>0</v>
      </c>
      <c r="CE43" s="107">
        <f t="shared" si="13"/>
        <v>393499</v>
      </c>
      <c r="CF43" s="108"/>
      <c r="CG43" s="109"/>
      <c r="CI43" s="16"/>
    </row>
    <row r="44" spans="1:87" hidden="1" x14ac:dyDescent="0.25">
      <c r="A44" s="272" t="s">
        <v>162</v>
      </c>
      <c r="B44" s="99">
        <f t="shared" si="20"/>
        <v>41675</v>
      </c>
      <c r="C44" s="293">
        <f t="shared" si="14"/>
        <v>393499</v>
      </c>
      <c r="D44" s="105">
        <f t="shared" si="15"/>
        <v>0</v>
      </c>
      <c r="E44" s="106">
        <f t="shared" si="16"/>
        <v>0</v>
      </c>
      <c r="F44" s="197">
        <f t="shared" si="0"/>
        <v>393499</v>
      </c>
      <c r="G44" s="107"/>
      <c r="H44" s="104"/>
      <c r="I44" s="104"/>
      <c r="J44" s="104"/>
      <c r="K44" s="104"/>
      <c r="L44" s="102">
        <f t="shared" si="1"/>
        <v>0</v>
      </c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2">
        <f t="shared" si="2"/>
        <v>0</v>
      </c>
      <c r="AC44" s="104"/>
      <c r="AD44" s="103">
        <f t="shared" si="3"/>
        <v>0</v>
      </c>
      <c r="AE44" s="107">
        <v>40000</v>
      </c>
      <c r="AF44" s="107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2">
        <f t="shared" si="18"/>
        <v>40000</v>
      </c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2">
        <f t="shared" si="5"/>
        <v>0</v>
      </c>
      <c r="BK44" s="104"/>
      <c r="BL44" s="102">
        <f t="shared" si="6"/>
        <v>40000</v>
      </c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>
        <f t="shared" si="19"/>
        <v>0</v>
      </c>
      <c r="BZ44" s="102">
        <f t="shared" si="8"/>
        <v>0</v>
      </c>
      <c r="CA44" s="104">
        <f t="shared" si="9"/>
        <v>353499</v>
      </c>
      <c r="CB44" s="104">
        <f t="shared" si="10"/>
        <v>0</v>
      </c>
      <c r="CC44" s="105">
        <f t="shared" si="11"/>
        <v>353499</v>
      </c>
      <c r="CD44" s="106">
        <f t="shared" si="12"/>
        <v>0</v>
      </c>
      <c r="CE44" s="107">
        <f t="shared" si="13"/>
        <v>353499</v>
      </c>
      <c r="CF44" s="108"/>
      <c r="CG44" s="109"/>
      <c r="CI44" s="16"/>
    </row>
    <row r="45" spans="1:87" hidden="1" x14ac:dyDescent="0.25">
      <c r="A45" s="272" t="s">
        <v>163</v>
      </c>
      <c r="B45" s="99">
        <f t="shared" si="20"/>
        <v>41676</v>
      </c>
      <c r="C45" s="293">
        <f t="shared" si="14"/>
        <v>353499</v>
      </c>
      <c r="D45" s="105">
        <f t="shared" si="15"/>
        <v>0</v>
      </c>
      <c r="E45" s="106">
        <f t="shared" si="16"/>
        <v>0</v>
      </c>
      <c r="F45" s="197">
        <f t="shared" si="0"/>
        <v>353499</v>
      </c>
      <c r="G45" s="107"/>
      <c r="H45" s="104"/>
      <c r="I45" s="104"/>
      <c r="J45" s="104"/>
      <c r="K45" s="104"/>
      <c r="L45" s="102">
        <f t="shared" si="1"/>
        <v>0</v>
      </c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2">
        <f t="shared" si="2"/>
        <v>0</v>
      </c>
      <c r="AC45" s="104"/>
      <c r="AD45" s="103">
        <f t="shared" si="3"/>
        <v>0</v>
      </c>
      <c r="AE45" s="107">
        <v>35000</v>
      </c>
      <c r="AF45" s="107">
        <v>11300</v>
      </c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2">
        <f t="shared" si="18"/>
        <v>46300</v>
      </c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2">
        <f t="shared" si="5"/>
        <v>0</v>
      </c>
      <c r="BK45" s="104"/>
      <c r="BL45" s="102">
        <f t="shared" si="6"/>
        <v>46300</v>
      </c>
      <c r="BM45" s="104"/>
      <c r="BN45" s="104"/>
      <c r="BO45" s="104"/>
      <c r="BP45" s="104"/>
      <c r="BQ45" s="104"/>
      <c r="BR45" s="104"/>
      <c r="BS45" s="104"/>
      <c r="BT45" s="104"/>
      <c r="BU45" s="104"/>
      <c r="BV45" s="104"/>
      <c r="BW45" s="104"/>
      <c r="BX45" s="104"/>
      <c r="BY45" s="104">
        <f t="shared" si="19"/>
        <v>0</v>
      </c>
      <c r="BZ45" s="102">
        <f t="shared" si="8"/>
        <v>0</v>
      </c>
      <c r="CA45" s="104">
        <f t="shared" si="9"/>
        <v>307199</v>
      </c>
      <c r="CB45" s="104">
        <f t="shared" si="10"/>
        <v>0</v>
      </c>
      <c r="CC45" s="105">
        <f t="shared" si="11"/>
        <v>307199</v>
      </c>
      <c r="CD45" s="106">
        <f t="shared" si="12"/>
        <v>0</v>
      </c>
      <c r="CE45" s="107">
        <f t="shared" si="13"/>
        <v>307199</v>
      </c>
      <c r="CF45" s="108"/>
      <c r="CG45" s="109"/>
      <c r="CI45" s="16"/>
    </row>
    <row r="46" spans="1:87" hidden="1" x14ac:dyDescent="0.25">
      <c r="A46" s="272" t="s">
        <v>164</v>
      </c>
      <c r="B46" s="99">
        <f t="shared" si="20"/>
        <v>41677</v>
      </c>
      <c r="C46" s="293">
        <f t="shared" si="14"/>
        <v>307199</v>
      </c>
      <c r="D46" s="105">
        <f t="shared" si="15"/>
        <v>0</v>
      </c>
      <c r="E46" s="106">
        <f t="shared" si="16"/>
        <v>0</v>
      </c>
      <c r="F46" s="197">
        <f t="shared" si="0"/>
        <v>307199</v>
      </c>
      <c r="G46" s="107">
        <v>529000</v>
      </c>
      <c r="H46" s="104"/>
      <c r="I46" s="104"/>
      <c r="J46" s="104"/>
      <c r="K46" s="104"/>
      <c r="L46" s="102">
        <f t="shared" si="1"/>
        <v>529000</v>
      </c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2">
        <f t="shared" si="2"/>
        <v>0</v>
      </c>
      <c r="AC46" s="104"/>
      <c r="AD46" s="103">
        <f t="shared" si="3"/>
        <v>529000</v>
      </c>
      <c r="AE46" s="107">
        <v>45000</v>
      </c>
      <c r="AF46" s="107">
        <v>11300</v>
      </c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2">
        <f t="shared" si="18"/>
        <v>56300</v>
      </c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2">
        <f t="shared" si="5"/>
        <v>0</v>
      </c>
      <c r="BK46" s="104"/>
      <c r="BL46" s="102">
        <f t="shared" si="6"/>
        <v>56300</v>
      </c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>
        <f t="shared" si="19"/>
        <v>0</v>
      </c>
      <c r="BZ46" s="102">
        <f t="shared" si="8"/>
        <v>0</v>
      </c>
      <c r="CA46" s="104">
        <f t="shared" si="9"/>
        <v>779899</v>
      </c>
      <c r="CB46" s="104">
        <f t="shared" si="10"/>
        <v>0</v>
      </c>
      <c r="CC46" s="105">
        <f t="shared" si="11"/>
        <v>779899</v>
      </c>
      <c r="CD46" s="106">
        <f t="shared" si="12"/>
        <v>0</v>
      </c>
      <c r="CE46" s="107">
        <f t="shared" si="13"/>
        <v>779899</v>
      </c>
      <c r="CF46" s="108"/>
      <c r="CG46" s="109"/>
      <c r="CI46" s="16"/>
    </row>
    <row r="47" spans="1:87" hidden="1" x14ac:dyDescent="0.25">
      <c r="A47" s="272" t="s">
        <v>165</v>
      </c>
      <c r="B47" s="99">
        <f t="shared" si="20"/>
        <v>41678</v>
      </c>
      <c r="C47" s="293">
        <f t="shared" si="14"/>
        <v>779899</v>
      </c>
      <c r="D47" s="105">
        <f t="shared" si="15"/>
        <v>0</v>
      </c>
      <c r="E47" s="106">
        <f t="shared" si="16"/>
        <v>0</v>
      </c>
      <c r="F47" s="197">
        <f t="shared" si="0"/>
        <v>779899</v>
      </c>
      <c r="G47" s="107"/>
      <c r="H47" s="104"/>
      <c r="I47" s="104"/>
      <c r="J47" s="104"/>
      <c r="K47" s="104"/>
      <c r="L47" s="102">
        <f t="shared" si="1"/>
        <v>0</v>
      </c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2">
        <f t="shared" si="2"/>
        <v>0</v>
      </c>
      <c r="AC47" s="104"/>
      <c r="AD47" s="103">
        <f t="shared" si="3"/>
        <v>0</v>
      </c>
      <c r="AE47" s="107">
        <v>76000</v>
      </c>
      <c r="AF47" s="107">
        <v>11300</v>
      </c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2">
        <f t="shared" si="18"/>
        <v>87300</v>
      </c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2">
        <f t="shared" si="5"/>
        <v>0</v>
      </c>
      <c r="BK47" s="104"/>
      <c r="BL47" s="102">
        <f t="shared" si="6"/>
        <v>87300</v>
      </c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>
        <f t="shared" si="19"/>
        <v>0</v>
      </c>
      <c r="BZ47" s="102">
        <f t="shared" si="8"/>
        <v>0</v>
      </c>
      <c r="CA47" s="104">
        <f t="shared" si="9"/>
        <v>692599</v>
      </c>
      <c r="CB47" s="104">
        <f t="shared" si="10"/>
        <v>0</v>
      </c>
      <c r="CC47" s="105">
        <f t="shared" si="11"/>
        <v>692599</v>
      </c>
      <c r="CD47" s="106">
        <f t="shared" si="12"/>
        <v>0</v>
      </c>
      <c r="CE47" s="107">
        <f t="shared" si="13"/>
        <v>692599</v>
      </c>
      <c r="CF47" s="108"/>
      <c r="CG47" s="109"/>
      <c r="CI47" s="16"/>
    </row>
    <row r="48" spans="1:87" hidden="1" x14ac:dyDescent="0.25">
      <c r="A48" s="273" t="s">
        <v>166</v>
      </c>
      <c r="B48" s="274">
        <f t="shared" si="20"/>
        <v>41679</v>
      </c>
      <c r="C48" s="293">
        <f t="shared" si="14"/>
        <v>692599</v>
      </c>
      <c r="D48" s="105">
        <f t="shared" si="15"/>
        <v>0</v>
      </c>
      <c r="E48" s="106">
        <f t="shared" si="16"/>
        <v>0</v>
      </c>
      <c r="F48" s="197">
        <f t="shared" si="0"/>
        <v>692599</v>
      </c>
      <c r="G48" s="420"/>
      <c r="H48" s="104"/>
      <c r="I48" s="104"/>
      <c r="J48" s="104"/>
      <c r="K48" s="104"/>
      <c r="L48" s="102">
        <f t="shared" si="1"/>
        <v>0</v>
      </c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2">
        <f t="shared" si="2"/>
        <v>0</v>
      </c>
      <c r="AC48" s="104"/>
      <c r="AD48" s="103">
        <f t="shared" si="3"/>
        <v>0</v>
      </c>
      <c r="AE48" s="420"/>
      <c r="AF48" s="420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2">
        <f t="shared" si="18"/>
        <v>0</v>
      </c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2">
        <f t="shared" si="5"/>
        <v>0</v>
      </c>
      <c r="BK48" s="104"/>
      <c r="BL48" s="102">
        <f t="shared" si="6"/>
        <v>0</v>
      </c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>
        <f t="shared" si="19"/>
        <v>0</v>
      </c>
      <c r="BZ48" s="102">
        <f t="shared" si="8"/>
        <v>0</v>
      </c>
      <c r="CA48" s="104">
        <f t="shared" si="9"/>
        <v>692599</v>
      </c>
      <c r="CB48" s="104">
        <f t="shared" si="10"/>
        <v>0</v>
      </c>
      <c r="CC48" s="105">
        <f t="shared" si="11"/>
        <v>692599</v>
      </c>
      <c r="CD48" s="106">
        <f t="shared" si="12"/>
        <v>0</v>
      </c>
      <c r="CE48" s="107">
        <f t="shared" si="13"/>
        <v>692599</v>
      </c>
      <c r="CF48" s="108"/>
      <c r="CG48" s="109"/>
      <c r="CI48" s="16"/>
    </row>
    <row r="49" spans="1:87" hidden="1" x14ac:dyDescent="0.25">
      <c r="A49" s="272" t="s">
        <v>167</v>
      </c>
      <c r="B49" s="99">
        <f t="shared" si="20"/>
        <v>41680</v>
      </c>
      <c r="C49" s="293">
        <f t="shared" si="14"/>
        <v>692599</v>
      </c>
      <c r="D49" s="105">
        <f t="shared" si="15"/>
        <v>0</v>
      </c>
      <c r="E49" s="106">
        <f t="shared" si="16"/>
        <v>0</v>
      </c>
      <c r="F49" s="197">
        <f t="shared" si="0"/>
        <v>692599</v>
      </c>
      <c r="G49" s="420"/>
      <c r="H49" s="104"/>
      <c r="I49" s="104"/>
      <c r="J49" s="104"/>
      <c r="K49" s="104"/>
      <c r="L49" s="102">
        <f t="shared" si="1"/>
        <v>0</v>
      </c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2">
        <f t="shared" si="2"/>
        <v>0</v>
      </c>
      <c r="AC49" s="104"/>
      <c r="AD49" s="103">
        <f t="shared" si="3"/>
        <v>0</v>
      </c>
      <c r="AE49" s="420">
        <v>50000</v>
      </c>
      <c r="AF49" s="420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2">
        <f t="shared" si="18"/>
        <v>50000</v>
      </c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2">
        <f t="shared" si="5"/>
        <v>0</v>
      </c>
      <c r="BK49" s="104"/>
      <c r="BL49" s="102">
        <f t="shared" si="6"/>
        <v>50000</v>
      </c>
      <c r="BM49" s="104"/>
      <c r="BN49" s="104"/>
      <c r="BO49" s="104"/>
      <c r="BP49" s="104"/>
      <c r="BQ49" s="104"/>
      <c r="BR49" s="104"/>
      <c r="BS49" s="104"/>
      <c r="BT49" s="104"/>
      <c r="BU49" s="104"/>
      <c r="BV49" s="104"/>
      <c r="BW49" s="104"/>
      <c r="BX49" s="104"/>
      <c r="BY49" s="104">
        <f t="shared" si="19"/>
        <v>0</v>
      </c>
      <c r="BZ49" s="102">
        <f t="shared" si="8"/>
        <v>0</v>
      </c>
      <c r="CA49" s="104">
        <f t="shared" si="9"/>
        <v>642599</v>
      </c>
      <c r="CB49" s="104">
        <f t="shared" si="10"/>
        <v>0</v>
      </c>
      <c r="CC49" s="105">
        <f t="shared" si="11"/>
        <v>642599</v>
      </c>
      <c r="CD49" s="106">
        <f t="shared" si="12"/>
        <v>0</v>
      </c>
      <c r="CE49" s="107">
        <f t="shared" si="13"/>
        <v>642599</v>
      </c>
      <c r="CF49" s="108"/>
      <c r="CG49" s="109"/>
      <c r="CI49" s="16"/>
    </row>
    <row r="50" spans="1:87" hidden="1" x14ac:dyDescent="0.25">
      <c r="A50" s="272" t="s">
        <v>161</v>
      </c>
      <c r="B50" s="99">
        <f t="shared" si="20"/>
        <v>41681</v>
      </c>
      <c r="C50" s="293">
        <f t="shared" si="14"/>
        <v>642599</v>
      </c>
      <c r="D50" s="105">
        <f t="shared" si="15"/>
        <v>0</v>
      </c>
      <c r="E50" s="106">
        <f t="shared" si="16"/>
        <v>0</v>
      </c>
      <c r="F50" s="197">
        <f t="shared" si="0"/>
        <v>642599</v>
      </c>
      <c r="G50" s="420"/>
      <c r="H50" s="104"/>
      <c r="I50" s="104"/>
      <c r="J50" s="104"/>
      <c r="K50" s="104"/>
      <c r="L50" s="102">
        <f t="shared" si="1"/>
        <v>0</v>
      </c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2">
        <f t="shared" si="2"/>
        <v>0</v>
      </c>
      <c r="AC50" s="104"/>
      <c r="AD50" s="103">
        <f t="shared" si="3"/>
        <v>0</v>
      </c>
      <c r="AE50" s="420">
        <v>48000</v>
      </c>
      <c r="AF50" s="420">
        <v>13500</v>
      </c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2">
        <f t="shared" si="18"/>
        <v>61500</v>
      </c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2">
        <f t="shared" si="5"/>
        <v>0</v>
      </c>
      <c r="BK50" s="104"/>
      <c r="BL50" s="102">
        <f t="shared" si="6"/>
        <v>61500</v>
      </c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>
        <f t="shared" si="19"/>
        <v>0</v>
      </c>
      <c r="BZ50" s="102">
        <f t="shared" si="8"/>
        <v>0</v>
      </c>
      <c r="CA50" s="104">
        <f t="shared" si="9"/>
        <v>581099</v>
      </c>
      <c r="CB50" s="104">
        <f t="shared" si="10"/>
        <v>0</v>
      </c>
      <c r="CC50" s="105">
        <f t="shared" si="11"/>
        <v>581099</v>
      </c>
      <c r="CD50" s="106">
        <f t="shared" si="12"/>
        <v>0</v>
      </c>
      <c r="CE50" s="107">
        <f t="shared" si="13"/>
        <v>581099</v>
      </c>
      <c r="CF50" s="108"/>
      <c r="CG50" s="109"/>
      <c r="CI50" s="16"/>
    </row>
    <row r="51" spans="1:87" hidden="1" x14ac:dyDescent="0.25">
      <c r="A51" s="272" t="s">
        <v>162</v>
      </c>
      <c r="B51" s="99">
        <f t="shared" si="20"/>
        <v>41682</v>
      </c>
      <c r="C51" s="293">
        <f t="shared" si="14"/>
        <v>581099</v>
      </c>
      <c r="D51" s="105">
        <f t="shared" si="15"/>
        <v>0</v>
      </c>
      <c r="E51" s="106">
        <f t="shared" si="16"/>
        <v>0</v>
      </c>
      <c r="F51" s="197">
        <f t="shared" si="0"/>
        <v>581099</v>
      </c>
      <c r="G51" s="107"/>
      <c r="H51" s="104"/>
      <c r="I51" s="104"/>
      <c r="J51" s="104"/>
      <c r="K51" s="104"/>
      <c r="L51" s="102">
        <f t="shared" si="1"/>
        <v>0</v>
      </c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2">
        <f t="shared" si="2"/>
        <v>0</v>
      </c>
      <c r="AC51" s="104"/>
      <c r="AD51" s="103">
        <f t="shared" si="3"/>
        <v>0</v>
      </c>
      <c r="AE51" s="107">
        <v>40000</v>
      </c>
      <c r="AF51" s="107">
        <v>11300</v>
      </c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2">
        <f t="shared" si="18"/>
        <v>51300</v>
      </c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2">
        <f t="shared" si="5"/>
        <v>0</v>
      </c>
      <c r="BK51" s="104"/>
      <c r="BL51" s="102">
        <f t="shared" si="6"/>
        <v>51300</v>
      </c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>
        <f t="shared" si="19"/>
        <v>0</v>
      </c>
      <c r="BZ51" s="102">
        <f t="shared" si="8"/>
        <v>0</v>
      </c>
      <c r="CA51" s="104">
        <f t="shared" si="9"/>
        <v>529799</v>
      </c>
      <c r="CB51" s="104">
        <f t="shared" si="10"/>
        <v>0</v>
      </c>
      <c r="CC51" s="105">
        <f t="shared" si="11"/>
        <v>529799</v>
      </c>
      <c r="CD51" s="106">
        <f t="shared" si="12"/>
        <v>0</v>
      </c>
      <c r="CE51" s="107">
        <f t="shared" si="13"/>
        <v>529799</v>
      </c>
      <c r="CF51" s="108"/>
      <c r="CG51" s="109"/>
      <c r="CI51" s="16"/>
    </row>
    <row r="52" spans="1:87" hidden="1" x14ac:dyDescent="0.25">
      <c r="A52" s="272" t="s">
        <v>163</v>
      </c>
      <c r="B52" s="99">
        <f t="shared" si="20"/>
        <v>41683</v>
      </c>
      <c r="C52" s="293">
        <f t="shared" si="14"/>
        <v>529799</v>
      </c>
      <c r="D52" s="105">
        <f t="shared" si="15"/>
        <v>0</v>
      </c>
      <c r="E52" s="106">
        <f t="shared" si="16"/>
        <v>0</v>
      </c>
      <c r="F52" s="197">
        <f t="shared" si="0"/>
        <v>529799</v>
      </c>
      <c r="G52" s="107"/>
      <c r="H52" s="104"/>
      <c r="I52" s="104"/>
      <c r="J52" s="104"/>
      <c r="K52" s="104"/>
      <c r="L52" s="102">
        <f t="shared" si="1"/>
        <v>0</v>
      </c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2">
        <f t="shared" si="2"/>
        <v>0</v>
      </c>
      <c r="AC52" s="104"/>
      <c r="AD52" s="103">
        <f t="shared" si="3"/>
        <v>0</v>
      </c>
      <c r="AE52" s="107">
        <v>50000</v>
      </c>
      <c r="AF52" s="107">
        <v>14200</v>
      </c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2">
        <f t="shared" si="18"/>
        <v>64200</v>
      </c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2">
        <f t="shared" si="5"/>
        <v>0</v>
      </c>
      <c r="BK52" s="104"/>
      <c r="BL52" s="102">
        <f t="shared" si="6"/>
        <v>64200</v>
      </c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>
        <f t="shared" si="19"/>
        <v>0</v>
      </c>
      <c r="BZ52" s="102">
        <f t="shared" si="8"/>
        <v>0</v>
      </c>
      <c r="CA52" s="104">
        <f t="shared" si="9"/>
        <v>465599</v>
      </c>
      <c r="CB52" s="104">
        <f t="shared" si="10"/>
        <v>0</v>
      </c>
      <c r="CC52" s="105">
        <f t="shared" si="11"/>
        <v>465599</v>
      </c>
      <c r="CD52" s="106">
        <f t="shared" si="12"/>
        <v>0</v>
      </c>
      <c r="CE52" s="107">
        <f t="shared" si="13"/>
        <v>465599</v>
      </c>
      <c r="CF52" s="108"/>
      <c r="CG52" s="109"/>
      <c r="CI52" s="16"/>
    </row>
    <row r="53" spans="1:87" hidden="1" x14ac:dyDescent="0.25">
      <c r="A53" s="272" t="s">
        <v>164</v>
      </c>
      <c r="B53" s="99">
        <f t="shared" si="20"/>
        <v>41684</v>
      </c>
      <c r="C53" s="293">
        <f t="shared" si="14"/>
        <v>465599</v>
      </c>
      <c r="D53" s="105">
        <f t="shared" si="15"/>
        <v>0</v>
      </c>
      <c r="E53" s="106">
        <f t="shared" si="16"/>
        <v>0</v>
      </c>
      <c r="F53" s="197">
        <f t="shared" si="0"/>
        <v>465599</v>
      </c>
      <c r="G53" s="107">
        <v>330000</v>
      </c>
      <c r="H53" s="104"/>
      <c r="I53" s="104"/>
      <c r="J53" s="104"/>
      <c r="K53" s="104"/>
      <c r="L53" s="102">
        <f t="shared" si="1"/>
        <v>330000</v>
      </c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2">
        <f t="shared" si="2"/>
        <v>0</v>
      </c>
      <c r="AC53" s="104"/>
      <c r="AD53" s="103">
        <f t="shared" si="3"/>
        <v>330000</v>
      </c>
      <c r="AE53" s="107">
        <v>40000</v>
      </c>
      <c r="AF53" s="107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2">
        <f t="shared" si="18"/>
        <v>40000</v>
      </c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2">
        <f t="shared" si="5"/>
        <v>0</v>
      </c>
      <c r="BK53" s="104"/>
      <c r="BL53" s="102">
        <f t="shared" si="6"/>
        <v>40000</v>
      </c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>
        <f t="shared" si="19"/>
        <v>0</v>
      </c>
      <c r="BZ53" s="102">
        <f t="shared" si="8"/>
        <v>0</v>
      </c>
      <c r="CA53" s="104">
        <f t="shared" si="9"/>
        <v>755599</v>
      </c>
      <c r="CB53" s="104">
        <f t="shared" si="10"/>
        <v>0</v>
      </c>
      <c r="CC53" s="105">
        <f t="shared" si="11"/>
        <v>755599</v>
      </c>
      <c r="CD53" s="106">
        <f t="shared" si="12"/>
        <v>0</v>
      </c>
      <c r="CE53" s="107">
        <f t="shared" si="13"/>
        <v>755599</v>
      </c>
      <c r="CF53" s="108"/>
      <c r="CG53" s="109"/>
      <c r="CI53" s="16"/>
    </row>
    <row r="54" spans="1:87" hidden="1" x14ac:dyDescent="0.25">
      <c r="A54" s="272" t="s">
        <v>165</v>
      </c>
      <c r="B54" s="99">
        <f t="shared" si="20"/>
        <v>41685</v>
      </c>
      <c r="C54" s="293">
        <f t="shared" si="14"/>
        <v>755599</v>
      </c>
      <c r="D54" s="105">
        <f t="shared" si="15"/>
        <v>0</v>
      </c>
      <c r="E54" s="106">
        <f t="shared" si="16"/>
        <v>0</v>
      </c>
      <c r="F54" s="197">
        <f t="shared" si="0"/>
        <v>755599</v>
      </c>
      <c r="G54" s="107"/>
      <c r="H54" s="104"/>
      <c r="I54" s="104"/>
      <c r="J54" s="104"/>
      <c r="K54" s="104"/>
      <c r="L54" s="102">
        <f t="shared" si="1"/>
        <v>0</v>
      </c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2">
        <f t="shared" si="2"/>
        <v>0</v>
      </c>
      <c r="AC54" s="104"/>
      <c r="AD54" s="103">
        <f t="shared" si="3"/>
        <v>0</v>
      </c>
      <c r="AE54" s="107">
        <v>59000</v>
      </c>
      <c r="AF54" s="107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2">
        <f t="shared" si="18"/>
        <v>59000</v>
      </c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2">
        <f t="shared" si="5"/>
        <v>0</v>
      </c>
      <c r="BK54" s="104"/>
      <c r="BL54" s="102">
        <f t="shared" si="6"/>
        <v>59000</v>
      </c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>
        <f t="shared" si="19"/>
        <v>0</v>
      </c>
      <c r="BZ54" s="102">
        <f t="shared" si="8"/>
        <v>0</v>
      </c>
      <c r="CA54" s="104">
        <f t="shared" si="9"/>
        <v>696599</v>
      </c>
      <c r="CB54" s="104">
        <f t="shared" si="10"/>
        <v>0</v>
      </c>
      <c r="CC54" s="105">
        <f t="shared" si="11"/>
        <v>696599</v>
      </c>
      <c r="CD54" s="106">
        <f t="shared" si="12"/>
        <v>0</v>
      </c>
      <c r="CE54" s="107">
        <f t="shared" si="13"/>
        <v>696599</v>
      </c>
      <c r="CF54" s="108"/>
      <c r="CG54" s="109"/>
      <c r="CI54" s="16"/>
    </row>
    <row r="55" spans="1:87" hidden="1" x14ac:dyDescent="0.25">
      <c r="A55" s="273" t="s">
        <v>166</v>
      </c>
      <c r="B55" s="274">
        <f t="shared" si="20"/>
        <v>41686</v>
      </c>
      <c r="C55" s="293">
        <f t="shared" si="14"/>
        <v>696599</v>
      </c>
      <c r="D55" s="105">
        <f t="shared" si="15"/>
        <v>0</v>
      </c>
      <c r="E55" s="106">
        <f t="shared" si="16"/>
        <v>0</v>
      </c>
      <c r="F55" s="197">
        <f t="shared" si="0"/>
        <v>696599</v>
      </c>
      <c r="G55" s="107"/>
      <c r="H55" s="104"/>
      <c r="I55" s="104"/>
      <c r="J55" s="104"/>
      <c r="K55" s="104"/>
      <c r="L55" s="102">
        <f t="shared" si="1"/>
        <v>0</v>
      </c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2">
        <f t="shared" si="2"/>
        <v>0</v>
      </c>
      <c r="AC55" s="104"/>
      <c r="AD55" s="103">
        <f t="shared" si="3"/>
        <v>0</v>
      </c>
      <c r="AE55" s="107"/>
      <c r="AF55" s="107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2">
        <f t="shared" si="18"/>
        <v>0</v>
      </c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2">
        <f t="shared" si="5"/>
        <v>0</v>
      </c>
      <c r="BK55" s="104"/>
      <c r="BL55" s="102">
        <f t="shared" si="6"/>
        <v>0</v>
      </c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>
        <f t="shared" si="19"/>
        <v>0</v>
      </c>
      <c r="BZ55" s="102">
        <f t="shared" si="8"/>
        <v>0</v>
      </c>
      <c r="CA55" s="104">
        <f t="shared" si="9"/>
        <v>696599</v>
      </c>
      <c r="CB55" s="104">
        <f t="shared" si="10"/>
        <v>0</v>
      </c>
      <c r="CC55" s="105">
        <f t="shared" si="11"/>
        <v>696599</v>
      </c>
      <c r="CD55" s="106">
        <f t="shared" si="12"/>
        <v>0</v>
      </c>
      <c r="CE55" s="107">
        <f t="shared" si="13"/>
        <v>696599</v>
      </c>
      <c r="CF55" s="108"/>
      <c r="CG55" s="109"/>
      <c r="CI55" s="16"/>
    </row>
    <row r="56" spans="1:87" hidden="1" x14ac:dyDescent="0.25">
      <c r="A56" s="272" t="s">
        <v>167</v>
      </c>
      <c r="B56" s="99">
        <f t="shared" si="20"/>
        <v>41687</v>
      </c>
      <c r="C56" s="293">
        <f t="shared" si="14"/>
        <v>696599</v>
      </c>
      <c r="D56" s="105">
        <f t="shared" si="15"/>
        <v>0</v>
      </c>
      <c r="E56" s="106">
        <f t="shared" si="16"/>
        <v>0</v>
      </c>
      <c r="F56" s="197">
        <f t="shared" si="0"/>
        <v>696599</v>
      </c>
      <c r="G56" s="107"/>
      <c r="H56" s="104"/>
      <c r="I56" s="104"/>
      <c r="J56" s="104"/>
      <c r="K56" s="104"/>
      <c r="L56" s="102">
        <f t="shared" si="1"/>
        <v>0</v>
      </c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2">
        <f t="shared" si="2"/>
        <v>0</v>
      </c>
      <c r="AC56" s="104"/>
      <c r="AD56" s="103">
        <f t="shared" si="3"/>
        <v>0</v>
      </c>
      <c r="AE56" s="107">
        <v>45000</v>
      </c>
      <c r="AF56" s="107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2">
        <f t="shared" si="18"/>
        <v>45000</v>
      </c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2">
        <f t="shared" si="5"/>
        <v>0</v>
      </c>
      <c r="BK56" s="104"/>
      <c r="BL56" s="102">
        <f t="shared" si="6"/>
        <v>45000</v>
      </c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>
        <f t="shared" si="19"/>
        <v>0</v>
      </c>
      <c r="BZ56" s="102">
        <f t="shared" si="8"/>
        <v>0</v>
      </c>
      <c r="CA56" s="104">
        <f t="shared" si="9"/>
        <v>651599</v>
      </c>
      <c r="CB56" s="104">
        <f t="shared" si="10"/>
        <v>0</v>
      </c>
      <c r="CC56" s="105">
        <f t="shared" si="11"/>
        <v>651599</v>
      </c>
      <c r="CD56" s="106">
        <f t="shared" si="12"/>
        <v>0</v>
      </c>
      <c r="CE56" s="107">
        <f t="shared" si="13"/>
        <v>651599</v>
      </c>
      <c r="CF56" s="108"/>
      <c r="CG56" s="109"/>
      <c r="CI56" s="16"/>
    </row>
    <row r="57" spans="1:87" hidden="1" x14ac:dyDescent="0.25">
      <c r="A57" s="272" t="s">
        <v>161</v>
      </c>
      <c r="B57" s="99">
        <f t="shared" si="20"/>
        <v>41688</v>
      </c>
      <c r="C57" s="293">
        <f t="shared" si="14"/>
        <v>651599</v>
      </c>
      <c r="D57" s="105">
        <f t="shared" si="15"/>
        <v>0</v>
      </c>
      <c r="E57" s="106">
        <f t="shared" si="16"/>
        <v>0</v>
      </c>
      <c r="F57" s="197">
        <f t="shared" si="0"/>
        <v>651599</v>
      </c>
      <c r="G57" s="107"/>
      <c r="H57" s="104"/>
      <c r="I57" s="104"/>
      <c r="J57" s="104"/>
      <c r="K57" s="104"/>
      <c r="L57" s="102">
        <f t="shared" si="1"/>
        <v>0</v>
      </c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2">
        <f t="shared" si="2"/>
        <v>0</v>
      </c>
      <c r="AC57" s="104"/>
      <c r="AD57" s="103">
        <f t="shared" si="3"/>
        <v>0</v>
      </c>
      <c r="AE57" s="107">
        <v>30000</v>
      </c>
      <c r="AF57" s="107">
        <v>15000</v>
      </c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2">
        <f t="shared" si="18"/>
        <v>45000</v>
      </c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2">
        <f t="shared" si="5"/>
        <v>0</v>
      </c>
      <c r="BK57" s="104"/>
      <c r="BL57" s="102">
        <f t="shared" si="6"/>
        <v>45000</v>
      </c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>
        <f t="shared" si="19"/>
        <v>0</v>
      </c>
      <c r="BZ57" s="102">
        <f t="shared" si="8"/>
        <v>0</v>
      </c>
      <c r="CA57" s="104">
        <f t="shared" si="9"/>
        <v>606599</v>
      </c>
      <c r="CB57" s="104">
        <f t="shared" si="10"/>
        <v>0</v>
      </c>
      <c r="CC57" s="105">
        <f t="shared" si="11"/>
        <v>606599</v>
      </c>
      <c r="CD57" s="106">
        <f t="shared" si="12"/>
        <v>0</v>
      </c>
      <c r="CE57" s="107">
        <f t="shared" si="13"/>
        <v>606599</v>
      </c>
      <c r="CF57" s="108"/>
      <c r="CG57" s="109"/>
      <c r="CI57" s="16"/>
    </row>
    <row r="58" spans="1:87" hidden="1" x14ac:dyDescent="0.25">
      <c r="A58" s="272" t="s">
        <v>162</v>
      </c>
      <c r="B58" s="99">
        <f t="shared" si="20"/>
        <v>41689</v>
      </c>
      <c r="C58" s="293">
        <f t="shared" si="14"/>
        <v>606599</v>
      </c>
      <c r="D58" s="105">
        <f t="shared" si="15"/>
        <v>0</v>
      </c>
      <c r="E58" s="106">
        <f t="shared" si="16"/>
        <v>0</v>
      </c>
      <c r="F58" s="197">
        <f t="shared" si="0"/>
        <v>606599</v>
      </c>
      <c r="G58" s="107"/>
      <c r="H58" s="104"/>
      <c r="I58" s="104"/>
      <c r="J58" s="104"/>
      <c r="K58" s="104"/>
      <c r="L58" s="102">
        <f t="shared" si="1"/>
        <v>0</v>
      </c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2">
        <f t="shared" si="2"/>
        <v>0</v>
      </c>
      <c r="AC58" s="104"/>
      <c r="AD58" s="103">
        <f t="shared" si="3"/>
        <v>0</v>
      </c>
      <c r="AE58" s="107">
        <v>33000</v>
      </c>
      <c r="AF58" s="107">
        <v>20000</v>
      </c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2">
        <f t="shared" si="18"/>
        <v>53000</v>
      </c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2">
        <f t="shared" si="5"/>
        <v>0</v>
      </c>
      <c r="BK58" s="104"/>
      <c r="BL58" s="102">
        <f t="shared" si="6"/>
        <v>53000</v>
      </c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>
        <f t="shared" si="19"/>
        <v>0</v>
      </c>
      <c r="BZ58" s="102">
        <f t="shared" si="8"/>
        <v>0</v>
      </c>
      <c r="CA58" s="104">
        <f t="shared" si="9"/>
        <v>553599</v>
      </c>
      <c r="CB58" s="104">
        <f t="shared" si="10"/>
        <v>0</v>
      </c>
      <c r="CC58" s="105">
        <f t="shared" si="11"/>
        <v>553599</v>
      </c>
      <c r="CD58" s="106">
        <f t="shared" si="12"/>
        <v>0</v>
      </c>
      <c r="CE58" s="107">
        <f t="shared" si="13"/>
        <v>553599</v>
      </c>
      <c r="CF58" s="108"/>
      <c r="CG58" s="109"/>
      <c r="CI58" s="16"/>
    </row>
    <row r="59" spans="1:87" hidden="1" x14ac:dyDescent="0.25">
      <c r="A59" s="272" t="s">
        <v>163</v>
      </c>
      <c r="B59" s="99">
        <f t="shared" si="20"/>
        <v>41690</v>
      </c>
      <c r="C59" s="293">
        <f t="shared" si="14"/>
        <v>553599</v>
      </c>
      <c r="D59" s="105">
        <f t="shared" si="15"/>
        <v>0</v>
      </c>
      <c r="E59" s="106">
        <f t="shared" si="16"/>
        <v>0</v>
      </c>
      <c r="F59" s="197">
        <f t="shared" si="0"/>
        <v>553599</v>
      </c>
      <c r="G59" s="107"/>
      <c r="H59" s="104"/>
      <c r="I59" s="104"/>
      <c r="J59" s="104"/>
      <c r="K59" s="104"/>
      <c r="L59" s="102">
        <f t="shared" si="1"/>
        <v>0</v>
      </c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2">
        <f t="shared" si="2"/>
        <v>0</v>
      </c>
      <c r="AC59" s="104"/>
      <c r="AD59" s="103">
        <f t="shared" si="3"/>
        <v>0</v>
      </c>
      <c r="AE59" s="107">
        <v>41000</v>
      </c>
      <c r="AF59" s="107">
        <v>10000</v>
      </c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2">
        <f t="shared" si="18"/>
        <v>51000</v>
      </c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2">
        <f t="shared" si="5"/>
        <v>0</v>
      </c>
      <c r="BK59" s="104"/>
      <c r="BL59" s="102">
        <f t="shared" si="6"/>
        <v>51000</v>
      </c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4"/>
      <c r="BY59" s="104">
        <f t="shared" si="19"/>
        <v>0</v>
      </c>
      <c r="BZ59" s="102">
        <f t="shared" si="8"/>
        <v>0</v>
      </c>
      <c r="CA59" s="104">
        <f t="shared" si="9"/>
        <v>502599</v>
      </c>
      <c r="CB59" s="104">
        <f t="shared" si="10"/>
        <v>0</v>
      </c>
      <c r="CC59" s="105">
        <f t="shared" si="11"/>
        <v>502599</v>
      </c>
      <c r="CD59" s="106">
        <f t="shared" si="12"/>
        <v>0</v>
      </c>
      <c r="CE59" s="107">
        <f t="shared" si="13"/>
        <v>502599</v>
      </c>
      <c r="CF59" s="108"/>
      <c r="CG59" s="109"/>
      <c r="CI59" s="16"/>
    </row>
    <row r="60" spans="1:87" hidden="1" x14ac:dyDescent="0.25">
      <c r="A60" s="272" t="s">
        <v>164</v>
      </c>
      <c r="B60" s="99">
        <f t="shared" si="20"/>
        <v>41691</v>
      </c>
      <c r="C60" s="293">
        <f t="shared" si="14"/>
        <v>502599</v>
      </c>
      <c r="D60" s="105">
        <f t="shared" si="15"/>
        <v>0</v>
      </c>
      <c r="E60" s="106">
        <f t="shared" si="16"/>
        <v>0</v>
      </c>
      <c r="F60" s="197">
        <f t="shared" si="0"/>
        <v>502599</v>
      </c>
      <c r="G60" s="107">
        <v>339000</v>
      </c>
      <c r="H60" s="104"/>
      <c r="I60" s="104"/>
      <c r="J60" s="104"/>
      <c r="K60" s="104"/>
      <c r="L60" s="102">
        <f t="shared" si="1"/>
        <v>339000</v>
      </c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2">
        <f t="shared" si="2"/>
        <v>0</v>
      </c>
      <c r="AC60" s="104"/>
      <c r="AD60" s="103">
        <f t="shared" si="3"/>
        <v>339000</v>
      </c>
      <c r="AE60" s="107">
        <v>22000</v>
      </c>
      <c r="AF60" s="107">
        <v>10000</v>
      </c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2">
        <f t="shared" si="18"/>
        <v>32000</v>
      </c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2">
        <f t="shared" si="5"/>
        <v>0</v>
      </c>
      <c r="BK60" s="104"/>
      <c r="BL60" s="102">
        <f t="shared" si="6"/>
        <v>32000</v>
      </c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>
        <f t="shared" si="19"/>
        <v>0</v>
      </c>
      <c r="BZ60" s="102">
        <f t="shared" si="8"/>
        <v>0</v>
      </c>
      <c r="CA60" s="104">
        <f t="shared" si="9"/>
        <v>809599</v>
      </c>
      <c r="CB60" s="104">
        <f t="shared" si="10"/>
        <v>0</v>
      </c>
      <c r="CC60" s="105">
        <f t="shared" si="11"/>
        <v>809599</v>
      </c>
      <c r="CD60" s="106">
        <f t="shared" si="12"/>
        <v>0</v>
      </c>
      <c r="CE60" s="107">
        <f t="shared" si="13"/>
        <v>809599</v>
      </c>
      <c r="CF60" s="108"/>
      <c r="CG60" s="109"/>
      <c r="CI60" s="16"/>
    </row>
    <row r="61" spans="1:87" hidden="1" x14ac:dyDescent="0.25">
      <c r="A61" s="272" t="s">
        <v>165</v>
      </c>
      <c r="B61" s="99">
        <f t="shared" si="20"/>
        <v>41692</v>
      </c>
      <c r="C61" s="293">
        <f t="shared" si="14"/>
        <v>809599</v>
      </c>
      <c r="D61" s="105">
        <f t="shared" si="15"/>
        <v>0</v>
      </c>
      <c r="E61" s="106">
        <f t="shared" si="16"/>
        <v>0</v>
      </c>
      <c r="F61" s="197">
        <f t="shared" si="0"/>
        <v>809599</v>
      </c>
      <c r="G61" s="107"/>
      <c r="H61" s="104"/>
      <c r="I61" s="104"/>
      <c r="J61" s="104"/>
      <c r="K61" s="104"/>
      <c r="L61" s="102">
        <f t="shared" si="1"/>
        <v>0</v>
      </c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2">
        <f t="shared" si="2"/>
        <v>0</v>
      </c>
      <c r="AC61" s="104"/>
      <c r="AD61" s="103">
        <f t="shared" si="3"/>
        <v>0</v>
      </c>
      <c r="AE61" s="107">
        <v>52000</v>
      </c>
      <c r="AF61" s="107">
        <v>10000</v>
      </c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2">
        <f t="shared" si="18"/>
        <v>62000</v>
      </c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2">
        <f t="shared" si="5"/>
        <v>0</v>
      </c>
      <c r="BK61" s="104"/>
      <c r="BL61" s="102">
        <f t="shared" si="6"/>
        <v>62000</v>
      </c>
      <c r="BM61" s="104"/>
      <c r="BN61" s="104"/>
      <c r="BO61" s="104"/>
      <c r="BP61" s="104"/>
      <c r="BQ61" s="104"/>
      <c r="BR61" s="104"/>
      <c r="BS61" s="104"/>
      <c r="BT61" s="104"/>
      <c r="BU61" s="104"/>
      <c r="BV61" s="104"/>
      <c r="BW61" s="104"/>
      <c r="BX61" s="104"/>
      <c r="BY61" s="104">
        <f t="shared" si="19"/>
        <v>0</v>
      </c>
      <c r="BZ61" s="102">
        <f t="shared" si="8"/>
        <v>0</v>
      </c>
      <c r="CA61" s="104">
        <f t="shared" si="9"/>
        <v>747599</v>
      </c>
      <c r="CB61" s="104">
        <f t="shared" si="10"/>
        <v>0</v>
      </c>
      <c r="CC61" s="105">
        <f t="shared" si="11"/>
        <v>747599</v>
      </c>
      <c r="CD61" s="106">
        <f t="shared" si="12"/>
        <v>0</v>
      </c>
      <c r="CE61" s="107">
        <f t="shared" si="13"/>
        <v>747599</v>
      </c>
      <c r="CF61" s="108"/>
      <c r="CG61" s="109"/>
      <c r="CI61" s="16"/>
    </row>
    <row r="62" spans="1:87" hidden="1" x14ac:dyDescent="0.25">
      <c r="A62" s="273" t="s">
        <v>166</v>
      </c>
      <c r="B62" s="274">
        <f t="shared" si="20"/>
        <v>41693</v>
      </c>
      <c r="C62" s="293">
        <f t="shared" si="14"/>
        <v>747599</v>
      </c>
      <c r="D62" s="105">
        <f t="shared" si="15"/>
        <v>0</v>
      </c>
      <c r="E62" s="106">
        <f t="shared" si="16"/>
        <v>0</v>
      </c>
      <c r="F62" s="197">
        <f t="shared" si="0"/>
        <v>747599</v>
      </c>
      <c r="G62" s="107"/>
      <c r="H62" s="104"/>
      <c r="I62" s="104"/>
      <c r="J62" s="104"/>
      <c r="K62" s="104"/>
      <c r="L62" s="102">
        <f t="shared" si="1"/>
        <v>0</v>
      </c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2">
        <f t="shared" si="2"/>
        <v>0</v>
      </c>
      <c r="AC62" s="104"/>
      <c r="AD62" s="103">
        <f t="shared" si="3"/>
        <v>0</v>
      </c>
      <c r="AE62" s="107"/>
      <c r="AF62" s="107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2">
        <f t="shared" si="18"/>
        <v>0</v>
      </c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2">
        <f t="shared" si="5"/>
        <v>0</v>
      </c>
      <c r="BK62" s="104"/>
      <c r="BL62" s="102">
        <f t="shared" si="6"/>
        <v>0</v>
      </c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>
        <f t="shared" si="19"/>
        <v>0</v>
      </c>
      <c r="BZ62" s="102">
        <f t="shared" si="8"/>
        <v>0</v>
      </c>
      <c r="CA62" s="104">
        <f t="shared" si="9"/>
        <v>747599</v>
      </c>
      <c r="CB62" s="104">
        <f t="shared" si="10"/>
        <v>0</v>
      </c>
      <c r="CC62" s="105">
        <f t="shared" si="11"/>
        <v>747599</v>
      </c>
      <c r="CD62" s="106">
        <f t="shared" si="12"/>
        <v>0</v>
      </c>
      <c r="CE62" s="107">
        <f t="shared" si="13"/>
        <v>747599</v>
      </c>
      <c r="CF62" s="108"/>
      <c r="CG62" s="109"/>
      <c r="CI62" s="16"/>
    </row>
    <row r="63" spans="1:87" hidden="1" x14ac:dyDescent="0.25">
      <c r="A63" s="272" t="s">
        <v>167</v>
      </c>
      <c r="B63" s="99">
        <f t="shared" si="20"/>
        <v>41694</v>
      </c>
      <c r="C63" s="293">
        <f t="shared" si="14"/>
        <v>747599</v>
      </c>
      <c r="D63" s="105">
        <f t="shared" si="15"/>
        <v>0</v>
      </c>
      <c r="E63" s="106">
        <f t="shared" si="16"/>
        <v>0</v>
      </c>
      <c r="F63" s="197">
        <f t="shared" si="0"/>
        <v>747599</v>
      </c>
      <c r="G63" s="107"/>
      <c r="H63" s="104"/>
      <c r="I63" s="104"/>
      <c r="J63" s="104"/>
      <c r="K63" s="104"/>
      <c r="L63" s="102">
        <f t="shared" si="1"/>
        <v>0</v>
      </c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2">
        <f t="shared" si="2"/>
        <v>0</v>
      </c>
      <c r="AC63" s="104"/>
      <c r="AD63" s="103">
        <f t="shared" si="3"/>
        <v>0</v>
      </c>
      <c r="AE63" s="107">
        <v>50000</v>
      </c>
      <c r="AF63" s="107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2">
        <f t="shared" si="18"/>
        <v>50000</v>
      </c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2">
        <f t="shared" si="5"/>
        <v>0</v>
      </c>
      <c r="BK63" s="104"/>
      <c r="BL63" s="102">
        <f t="shared" si="6"/>
        <v>50000</v>
      </c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4"/>
      <c r="BX63" s="104"/>
      <c r="BY63" s="104">
        <f t="shared" si="19"/>
        <v>0</v>
      </c>
      <c r="BZ63" s="102">
        <f t="shared" si="8"/>
        <v>0</v>
      </c>
      <c r="CA63" s="104">
        <f t="shared" si="9"/>
        <v>697599</v>
      </c>
      <c r="CB63" s="104">
        <f t="shared" si="10"/>
        <v>0</v>
      </c>
      <c r="CC63" s="105">
        <f t="shared" si="11"/>
        <v>697599</v>
      </c>
      <c r="CD63" s="106">
        <f t="shared" si="12"/>
        <v>0</v>
      </c>
      <c r="CE63" s="107">
        <f t="shared" si="13"/>
        <v>697599</v>
      </c>
      <c r="CF63" s="108"/>
      <c r="CG63" s="109"/>
      <c r="CI63" s="16"/>
    </row>
    <row r="64" spans="1:87" hidden="1" x14ac:dyDescent="0.25">
      <c r="A64" s="272" t="s">
        <v>161</v>
      </c>
      <c r="B64" s="99">
        <f t="shared" si="20"/>
        <v>41695</v>
      </c>
      <c r="C64" s="293">
        <f t="shared" si="14"/>
        <v>697599</v>
      </c>
      <c r="D64" s="105">
        <f t="shared" si="15"/>
        <v>0</v>
      </c>
      <c r="E64" s="106">
        <f t="shared" si="16"/>
        <v>0</v>
      </c>
      <c r="F64" s="197">
        <f t="shared" si="0"/>
        <v>697599</v>
      </c>
      <c r="G64" s="107"/>
      <c r="H64" s="104"/>
      <c r="I64" s="104"/>
      <c r="J64" s="104"/>
      <c r="K64" s="104"/>
      <c r="L64" s="102">
        <f t="shared" si="1"/>
        <v>0</v>
      </c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2">
        <f t="shared" si="2"/>
        <v>0</v>
      </c>
      <c r="AC64" s="104"/>
      <c r="AD64" s="103">
        <f t="shared" si="3"/>
        <v>0</v>
      </c>
      <c r="AE64" s="107">
        <v>30000</v>
      </c>
      <c r="AF64" s="107">
        <v>15000</v>
      </c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2">
        <f t="shared" si="18"/>
        <v>45000</v>
      </c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2">
        <f t="shared" si="5"/>
        <v>0</v>
      </c>
      <c r="BK64" s="104"/>
      <c r="BL64" s="102">
        <f t="shared" si="6"/>
        <v>45000</v>
      </c>
      <c r="BM64" s="104"/>
      <c r="BN64" s="104"/>
      <c r="BO64" s="104"/>
      <c r="BP64" s="104"/>
      <c r="BQ64" s="104"/>
      <c r="BR64" s="104"/>
      <c r="BS64" s="104"/>
      <c r="BT64" s="104"/>
      <c r="BU64" s="104"/>
      <c r="BV64" s="104"/>
      <c r="BW64" s="104"/>
      <c r="BX64" s="104"/>
      <c r="BY64" s="104">
        <f t="shared" si="19"/>
        <v>0</v>
      </c>
      <c r="BZ64" s="102">
        <f t="shared" si="8"/>
        <v>0</v>
      </c>
      <c r="CA64" s="104">
        <f t="shared" si="9"/>
        <v>652599</v>
      </c>
      <c r="CB64" s="104">
        <f t="shared" si="10"/>
        <v>0</v>
      </c>
      <c r="CC64" s="105">
        <f t="shared" si="11"/>
        <v>652599</v>
      </c>
      <c r="CD64" s="106">
        <f t="shared" si="12"/>
        <v>0</v>
      </c>
      <c r="CE64" s="107">
        <f t="shared" si="13"/>
        <v>652599</v>
      </c>
      <c r="CF64" s="108"/>
      <c r="CG64" s="109"/>
      <c r="CI64" s="16"/>
    </row>
    <row r="65" spans="1:87" hidden="1" x14ac:dyDescent="0.25">
      <c r="A65" s="272" t="s">
        <v>162</v>
      </c>
      <c r="B65" s="99">
        <f t="shared" si="20"/>
        <v>41696</v>
      </c>
      <c r="C65" s="293">
        <f t="shared" si="14"/>
        <v>652599</v>
      </c>
      <c r="D65" s="105">
        <f t="shared" si="15"/>
        <v>0</v>
      </c>
      <c r="E65" s="106">
        <f t="shared" si="16"/>
        <v>0</v>
      </c>
      <c r="F65" s="197">
        <f t="shared" si="0"/>
        <v>652599</v>
      </c>
      <c r="G65" s="107">
        <v>152000</v>
      </c>
      <c r="H65" s="104"/>
      <c r="I65" s="104"/>
      <c r="J65" s="104"/>
      <c r="K65" s="104"/>
      <c r="L65" s="102">
        <f t="shared" si="1"/>
        <v>152000</v>
      </c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2">
        <f t="shared" si="2"/>
        <v>0</v>
      </c>
      <c r="AC65" s="104"/>
      <c r="AD65" s="103">
        <f t="shared" si="3"/>
        <v>152000</v>
      </c>
      <c r="AE65" s="107">
        <v>33000</v>
      </c>
      <c r="AF65" s="107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2">
        <f t="shared" si="18"/>
        <v>33000</v>
      </c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2">
        <f t="shared" si="5"/>
        <v>0</v>
      </c>
      <c r="BK65" s="104"/>
      <c r="BL65" s="102">
        <f t="shared" si="6"/>
        <v>33000</v>
      </c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4"/>
      <c r="BX65" s="104"/>
      <c r="BY65" s="104">
        <f t="shared" si="19"/>
        <v>0</v>
      </c>
      <c r="BZ65" s="102">
        <f t="shared" si="8"/>
        <v>0</v>
      </c>
      <c r="CA65" s="104">
        <f t="shared" si="9"/>
        <v>771599</v>
      </c>
      <c r="CB65" s="104">
        <f t="shared" si="10"/>
        <v>0</v>
      </c>
      <c r="CC65" s="105">
        <f t="shared" si="11"/>
        <v>771599</v>
      </c>
      <c r="CD65" s="106">
        <f t="shared" si="12"/>
        <v>0</v>
      </c>
      <c r="CE65" s="107">
        <f t="shared" si="13"/>
        <v>771599</v>
      </c>
      <c r="CF65" s="108"/>
      <c r="CG65" s="109"/>
      <c r="CI65" s="16"/>
    </row>
    <row r="66" spans="1:87" hidden="1" x14ac:dyDescent="0.25">
      <c r="A66" s="272" t="s">
        <v>163</v>
      </c>
      <c r="B66" s="99">
        <f t="shared" si="20"/>
        <v>41697</v>
      </c>
      <c r="C66" s="293">
        <f t="shared" si="14"/>
        <v>771599</v>
      </c>
      <c r="D66" s="105">
        <f t="shared" si="15"/>
        <v>0</v>
      </c>
      <c r="E66" s="106">
        <f t="shared" si="16"/>
        <v>0</v>
      </c>
      <c r="F66" s="197">
        <f t="shared" si="0"/>
        <v>771599</v>
      </c>
      <c r="G66" s="107"/>
      <c r="H66" s="104"/>
      <c r="I66" s="104"/>
      <c r="J66" s="104"/>
      <c r="K66" s="104"/>
      <c r="L66" s="102">
        <f t="shared" si="1"/>
        <v>0</v>
      </c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2">
        <f t="shared" si="2"/>
        <v>0</v>
      </c>
      <c r="AC66" s="104"/>
      <c r="AD66" s="103">
        <f t="shared" si="3"/>
        <v>0</v>
      </c>
      <c r="AE66" s="107">
        <v>41000</v>
      </c>
      <c r="AF66" s="107">
        <v>15000</v>
      </c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04"/>
      <c r="AT66" s="102">
        <f t="shared" si="18"/>
        <v>56000</v>
      </c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2">
        <f t="shared" si="5"/>
        <v>0</v>
      </c>
      <c r="BK66" s="104"/>
      <c r="BL66" s="102">
        <f t="shared" si="6"/>
        <v>56000</v>
      </c>
      <c r="BM66" s="104"/>
      <c r="BN66" s="104"/>
      <c r="BO66" s="104"/>
      <c r="BP66" s="104"/>
      <c r="BQ66" s="104"/>
      <c r="BR66" s="104"/>
      <c r="BS66" s="104"/>
      <c r="BT66" s="104"/>
      <c r="BU66" s="104"/>
      <c r="BV66" s="104"/>
      <c r="BW66" s="104"/>
      <c r="BX66" s="104"/>
      <c r="BY66" s="104">
        <f t="shared" si="19"/>
        <v>0</v>
      </c>
      <c r="BZ66" s="102">
        <f t="shared" si="8"/>
        <v>0</v>
      </c>
      <c r="CA66" s="104">
        <f t="shared" si="9"/>
        <v>715599</v>
      </c>
      <c r="CB66" s="104">
        <f t="shared" si="10"/>
        <v>0</v>
      </c>
      <c r="CC66" s="105">
        <f t="shared" si="11"/>
        <v>715599</v>
      </c>
      <c r="CD66" s="106">
        <f t="shared" si="12"/>
        <v>0</v>
      </c>
      <c r="CE66" s="107">
        <f t="shared" si="13"/>
        <v>715599</v>
      </c>
      <c r="CF66" s="108"/>
      <c r="CG66" s="109"/>
      <c r="CI66" s="16"/>
    </row>
    <row r="67" spans="1:87" s="221" customFormat="1" hidden="1" x14ac:dyDescent="0.25">
      <c r="A67" s="272" t="s">
        <v>164</v>
      </c>
      <c r="B67" s="99">
        <f t="shared" si="20"/>
        <v>41698</v>
      </c>
      <c r="C67" s="213">
        <f t="shared" si="14"/>
        <v>715599</v>
      </c>
      <c r="D67" s="214">
        <f t="shared" si="15"/>
        <v>0</v>
      </c>
      <c r="E67" s="215">
        <f t="shared" si="16"/>
        <v>0</v>
      </c>
      <c r="F67" s="216">
        <f t="shared" si="0"/>
        <v>715599</v>
      </c>
      <c r="G67" s="422"/>
      <c r="H67" s="218"/>
      <c r="I67" s="218"/>
      <c r="J67" s="218"/>
      <c r="K67" s="218"/>
      <c r="L67" s="218">
        <f t="shared" si="1"/>
        <v>0</v>
      </c>
      <c r="M67" s="218"/>
      <c r="N67" s="218"/>
      <c r="O67" s="218"/>
      <c r="P67" s="218"/>
      <c r="Q67" s="218"/>
      <c r="R67" s="218"/>
      <c r="S67" s="218"/>
      <c r="T67" s="218"/>
      <c r="U67" s="218"/>
      <c r="V67" s="218"/>
      <c r="W67" s="218"/>
      <c r="X67" s="218"/>
      <c r="Y67" s="218"/>
      <c r="Z67" s="218"/>
      <c r="AA67" s="218"/>
      <c r="AB67" s="218">
        <f t="shared" si="2"/>
        <v>0</v>
      </c>
      <c r="AC67" s="218"/>
      <c r="AD67" s="219">
        <f t="shared" si="3"/>
        <v>0</v>
      </c>
      <c r="AE67" s="422">
        <v>31000</v>
      </c>
      <c r="AF67" s="422">
        <v>15000</v>
      </c>
      <c r="AG67" s="218"/>
      <c r="AH67" s="218"/>
      <c r="AI67" s="218"/>
      <c r="AJ67" s="218"/>
      <c r="AK67" s="218"/>
      <c r="AL67" s="218"/>
      <c r="AM67" s="218"/>
      <c r="AN67" s="218"/>
      <c r="AO67" s="218"/>
      <c r="AP67" s="218"/>
      <c r="AQ67" s="218"/>
      <c r="AR67" s="218"/>
      <c r="AS67" s="218"/>
      <c r="AT67" s="218">
        <f t="shared" si="18"/>
        <v>46000</v>
      </c>
      <c r="AU67" s="218"/>
      <c r="AV67" s="218"/>
      <c r="AW67" s="218"/>
      <c r="AX67" s="218"/>
      <c r="AY67" s="218"/>
      <c r="AZ67" s="218"/>
      <c r="BA67" s="218"/>
      <c r="BB67" s="218"/>
      <c r="BC67" s="218"/>
      <c r="BD67" s="218"/>
      <c r="BE67" s="218"/>
      <c r="BF67" s="218"/>
      <c r="BG67" s="218"/>
      <c r="BH67" s="218"/>
      <c r="BI67" s="218"/>
      <c r="BJ67" s="218">
        <f t="shared" si="5"/>
        <v>0</v>
      </c>
      <c r="BK67" s="218"/>
      <c r="BL67" s="218">
        <f t="shared" si="6"/>
        <v>46000</v>
      </c>
      <c r="BM67" s="218"/>
      <c r="BN67" s="218"/>
      <c r="BO67" s="218"/>
      <c r="BP67" s="218"/>
      <c r="BQ67" s="218"/>
      <c r="BR67" s="218"/>
      <c r="BS67" s="218"/>
      <c r="BT67" s="218"/>
      <c r="BU67" s="218"/>
      <c r="BV67" s="218"/>
      <c r="BW67" s="218"/>
      <c r="BX67" s="218"/>
      <c r="BY67" s="218">
        <f t="shared" si="19"/>
        <v>0</v>
      </c>
      <c r="BZ67" s="218">
        <f t="shared" si="8"/>
        <v>0</v>
      </c>
      <c r="CA67" s="218">
        <f t="shared" si="9"/>
        <v>669599</v>
      </c>
      <c r="CB67" s="218">
        <f t="shared" si="10"/>
        <v>0</v>
      </c>
      <c r="CC67" s="214">
        <f t="shared" si="11"/>
        <v>669599</v>
      </c>
      <c r="CD67" s="215">
        <f t="shared" si="12"/>
        <v>0</v>
      </c>
      <c r="CE67" s="220">
        <f t="shared" si="13"/>
        <v>669599</v>
      </c>
      <c r="CF67" s="223">
        <f>CG67-CE67</f>
        <v>-355</v>
      </c>
      <c r="CG67" s="224">
        <f>F68</f>
        <v>669244</v>
      </c>
      <c r="CI67" s="222"/>
    </row>
    <row r="68" spans="1:87" hidden="1" x14ac:dyDescent="0.25">
      <c r="A68" s="272" t="s">
        <v>165</v>
      </c>
      <c r="B68" s="99">
        <f>B67+1</f>
        <v>41699</v>
      </c>
      <c r="C68" s="199">
        <v>669244</v>
      </c>
      <c r="D68" s="200">
        <v>0</v>
      </c>
      <c r="E68" s="201">
        <v>0</v>
      </c>
      <c r="F68" s="197">
        <f t="shared" si="0"/>
        <v>669244</v>
      </c>
      <c r="G68" s="107"/>
      <c r="H68" s="104"/>
      <c r="I68" s="104"/>
      <c r="J68" s="104"/>
      <c r="K68" s="104"/>
      <c r="L68" s="102">
        <f t="shared" si="1"/>
        <v>0</v>
      </c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2">
        <f t="shared" si="2"/>
        <v>0</v>
      </c>
      <c r="AC68" s="104"/>
      <c r="AD68" s="103">
        <f t="shared" si="3"/>
        <v>0</v>
      </c>
      <c r="AE68" s="107">
        <v>90000</v>
      </c>
      <c r="AF68" s="107">
        <v>18000</v>
      </c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2">
        <f t="shared" si="18"/>
        <v>108000</v>
      </c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2">
        <f t="shared" si="5"/>
        <v>0</v>
      </c>
      <c r="BK68" s="104"/>
      <c r="BL68" s="102">
        <f t="shared" si="6"/>
        <v>108000</v>
      </c>
      <c r="BM68" s="104"/>
      <c r="BN68" s="104"/>
      <c r="BO68" s="104"/>
      <c r="BP68" s="104"/>
      <c r="BQ68" s="104"/>
      <c r="BR68" s="104"/>
      <c r="BS68" s="104"/>
      <c r="BT68" s="104"/>
      <c r="BU68" s="104"/>
      <c r="BV68" s="104"/>
      <c r="BW68" s="104"/>
      <c r="BX68" s="104"/>
      <c r="BY68" s="104">
        <f t="shared" si="19"/>
        <v>0</v>
      </c>
      <c r="BZ68" s="102">
        <f t="shared" si="8"/>
        <v>0</v>
      </c>
      <c r="CA68" s="104">
        <f t="shared" si="9"/>
        <v>561244</v>
      </c>
      <c r="CB68" s="104">
        <f t="shared" si="10"/>
        <v>0</v>
      </c>
      <c r="CC68" s="105">
        <f t="shared" si="11"/>
        <v>561244</v>
      </c>
      <c r="CD68" s="106">
        <f t="shared" si="12"/>
        <v>0</v>
      </c>
      <c r="CE68" s="107">
        <f t="shared" si="13"/>
        <v>561244</v>
      </c>
      <c r="CF68" s="108"/>
      <c r="CG68" s="109"/>
      <c r="CI68" s="16"/>
    </row>
    <row r="69" spans="1:87" hidden="1" x14ac:dyDescent="0.25">
      <c r="A69" s="273" t="s">
        <v>166</v>
      </c>
      <c r="B69" s="274">
        <f t="shared" si="20"/>
        <v>41700</v>
      </c>
      <c r="C69" s="293">
        <f t="shared" si="14"/>
        <v>561244</v>
      </c>
      <c r="D69" s="105">
        <f t="shared" si="15"/>
        <v>0</v>
      </c>
      <c r="E69" s="106">
        <f t="shared" si="16"/>
        <v>0</v>
      </c>
      <c r="F69" s="197">
        <f t="shared" si="0"/>
        <v>561244</v>
      </c>
      <c r="G69" s="107"/>
      <c r="H69" s="104"/>
      <c r="I69" s="104"/>
      <c r="J69" s="104"/>
      <c r="K69" s="104"/>
      <c r="L69" s="102">
        <f t="shared" si="1"/>
        <v>0</v>
      </c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2">
        <f t="shared" si="2"/>
        <v>0</v>
      </c>
      <c r="AC69" s="104"/>
      <c r="AD69" s="103">
        <f t="shared" si="3"/>
        <v>0</v>
      </c>
      <c r="AE69" s="107"/>
      <c r="AF69" s="107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  <c r="AR69" s="104"/>
      <c r="AS69" s="104"/>
      <c r="AT69" s="102">
        <f t="shared" si="18"/>
        <v>0</v>
      </c>
      <c r="AU69" s="104"/>
      <c r="AV69" s="104"/>
      <c r="AW69" s="104"/>
      <c r="AX69" s="104"/>
      <c r="AY69" s="104"/>
      <c r="AZ69" s="104"/>
      <c r="BA69" s="104"/>
      <c r="BB69" s="104"/>
      <c r="BC69" s="104"/>
      <c r="BD69" s="104"/>
      <c r="BE69" s="104"/>
      <c r="BF69" s="104"/>
      <c r="BG69" s="104"/>
      <c r="BH69" s="104"/>
      <c r="BI69" s="104"/>
      <c r="BJ69" s="102">
        <f t="shared" si="5"/>
        <v>0</v>
      </c>
      <c r="BK69" s="104"/>
      <c r="BL69" s="102">
        <f t="shared" si="6"/>
        <v>0</v>
      </c>
      <c r="BM69" s="104"/>
      <c r="BN69" s="104"/>
      <c r="BO69" s="104"/>
      <c r="BP69" s="104"/>
      <c r="BQ69" s="104"/>
      <c r="BR69" s="104"/>
      <c r="BS69" s="104"/>
      <c r="BT69" s="104"/>
      <c r="BU69" s="104"/>
      <c r="BV69" s="104"/>
      <c r="BW69" s="104"/>
      <c r="BX69" s="104"/>
      <c r="BY69" s="104">
        <f t="shared" si="19"/>
        <v>0</v>
      </c>
      <c r="BZ69" s="102">
        <f t="shared" si="8"/>
        <v>0</v>
      </c>
      <c r="CA69" s="104">
        <f t="shared" si="9"/>
        <v>561244</v>
      </c>
      <c r="CB69" s="104">
        <f t="shared" si="10"/>
        <v>0</v>
      </c>
      <c r="CC69" s="105">
        <f t="shared" si="11"/>
        <v>561244</v>
      </c>
      <c r="CD69" s="106">
        <f t="shared" si="12"/>
        <v>0</v>
      </c>
      <c r="CE69" s="107">
        <f t="shared" si="13"/>
        <v>561244</v>
      </c>
      <c r="CF69" s="108"/>
      <c r="CG69" s="109"/>
      <c r="CI69" s="16"/>
    </row>
    <row r="70" spans="1:87" hidden="1" x14ac:dyDescent="0.25">
      <c r="A70" s="272" t="s">
        <v>167</v>
      </c>
      <c r="B70" s="99">
        <f t="shared" si="20"/>
        <v>41701</v>
      </c>
      <c r="C70" s="293">
        <f t="shared" si="14"/>
        <v>561244</v>
      </c>
      <c r="D70" s="105">
        <f t="shared" si="15"/>
        <v>0</v>
      </c>
      <c r="E70" s="106">
        <f t="shared" si="16"/>
        <v>0</v>
      </c>
      <c r="F70" s="197">
        <f t="shared" si="0"/>
        <v>561244</v>
      </c>
      <c r="G70" s="107"/>
      <c r="H70" s="104"/>
      <c r="I70" s="104"/>
      <c r="J70" s="104"/>
      <c r="K70" s="104"/>
      <c r="L70" s="102">
        <f t="shared" si="1"/>
        <v>0</v>
      </c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2">
        <f t="shared" si="2"/>
        <v>0</v>
      </c>
      <c r="AC70" s="104"/>
      <c r="AD70" s="103">
        <f t="shared" si="3"/>
        <v>0</v>
      </c>
      <c r="AE70" s="107"/>
      <c r="AF70" s="107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2">
        <f t="shared" si="18"/>
        <v>0</v>
      </c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  <c r="BH70" s="104"/>
      <c r="BI70" s="104"/>
      <c r="BJ70" s="102">
        <f t="shared" si="5"/>
        <v>0</v>
      </c>
      <c r="BK70" s="104"/>
      <c r="BL70" s="102">
        <f t="shared" si="6"/>
        <v>0</v>
      </c>
      <c r="BM70" s="104"/>
      <c r="BN70" s="104"/>
      <c r="BO70" s="104"/>
      <c r="BP70" s="104"/>
      <c r="BQ70" s="104"/>
      <c r="BR70" s="104"/>
      <c r="BS70" s="104"/>
      <c r="BT70" s="104"/>
      <c r="BU70" s="104"/>
      <c r="BV70" s="104"/>
      <c r="BW70" s="104"/>
      <c r="BX70" s="104"/>
      <c r="BY70" s="104">
        <f t="shared" si="19"/>
        <v>0</v>
      </c>
      <c r="BZ70" s="102">
        <f t="shared" si="8"/>
        <v>0</v>
      </c>
      <c r="CA70" s="104">
        <f t="shared" si="9"/>
        <v>561244</v>
      </c>
      <c r="CB70" s="104">
        <f t="shared" si="10"/>
        <v>0</v>
      </c>
      <c r="CC70" s="105">
        <f t="shared" si="11"/>
        <v>561244</v>
      </c>
      <c r="CD70" s="106">
        <f t="shared" si="12"/>
        <v>0</v>
      </c>
      <c r="CE70" s="107">
        <f t="shared" si="13"/>
        <v>561244</v>
      </c>
      <c r="CF70" s="108"/>
      <c r="CG70" s="109"/>
      <c r="CI70" s="16"/>
    </row>
    <row r="71" spans="1:87" hidden="1" x14ac:dyDescent="0.25">
      <c r="A71" s="272" t="s">
        <v>161</v>
      </c>
      <c r="B71" s="99">
        <f t="shared" si="20"/>
        <v>41702</v>
      </c>
      <c r="C71" s="293">
        <f t="shared" si="14"/>
        <v>561244</v>
      </c>
      <c r="D71" s="105">
        <f t="shared" si="15"/>
        <v>0</v>
      </c>
      <c r="E71" s="106">
        <f t="shared" si="16"/>
        <v>0</v>
      </c>
      <c r="F71" s="197">
        <f t="shared" si="0"/>
        <v>561244</v>
      </c>
      <c r="G71" s="107"/>
      <c r="H71" s="104"/>
      <c r="I71" s="104"/>
      <c r="J71" s="104"/>
      <c r="K71" s="104"/>
      <c r="L71" s="102">
        <f t="shared" si="1"/>
        <v>0</v>
      </c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2">
        <f t="shared" si="2"/>
        <v>0</v>
      </c>
      <c r="AC71" s="104"/>
      <c r="AD71" s="103">
        <f t="shared" si="3"/>
        <v>0</v>
      </c>
      <c r="AE71" s="107"/>
      <c r="AF71" s="107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102">
        <f t="shared" si="18"/>
        <v>0</v>
      </c>
      <c r="AU71" s="104"/>
      <c r="AV71" s="104"/>
      <c r="AW71" s="104"/>
      <c r="AX71" s="104"/>
      <c r="AY71" s="104"/>
      <c r="AZ71" s="104"/>
      <c r="BA71" s="104"/>
      <c r="BB71" s="104"/>
      <c r="BC71" s="104"/>
      <c r="BD71" s="104"/>
      <c r="BE71" s="104"/>
      <c r="BF71" s="104"/>
      <c r="BG71" s="104"/>
      <c r="BH71" s="104"/>
      <c r="BI71" s="104"/>
      <c r="BJ71" s="102">
        <f t="shared" si="5"/>
        <v>0</v>
      </c>
      <c r="BK71" s="104"/>
      <c r="BL71" s="102">
        <f t="shared" si="6"/>
        <v>0</v>
      </c>
      <c r="BM71" s="104"/>
      <c r="BN71" s="104"/>
      <c r="BO71" s="104"/>
      <c r="BP71" s="104"/>
      <c r="BQ71" s="104"/>
      <c r="BR71" s="104"/>
      <c r="BS71" s="104"/>
      <c r="BT71" s="104"/>
      <c r="BU71" s="104"/>
      <c r="BV71" s="104"/>
      <c r="BW71" s="104"/>
      <c r="BX71" s="104"/>
      <c r="BY71" s="104">
        <f t="shared" si="19"/>
        <v>0</v>
      </c>
      <c r="BZ71" s="102">
        <f t="shared" si="8"/>
        <v>0</v>
      </c>
      <c r="CA71" s="104">
        <f t="shared" si="9"/>
        <v>561244</v>
      </c>
      <c r="CB71" s="104">
        <f t="shared" si="10"/>
        <v>0</v>
      </c>
      <c r="CC71" s="105">
        <f t="shared" si="11"/>
        <v>561244</v>
      </c>
      <c r="CD71" s="106">
        <f t="shared" si="12"/>
        <v>0</v>
      </c>
      <c r="CE71" s="107">
        <f t="shared" si="13"/>
        <v>561244</v>
      </c>
      <c r="CF71" s="108"/>
      <c r="CG71" s="109"/>
      <c r="CI71" s="16"/>
    </row>
    <row r="72" spans="1:87" hidden="1" x14ac:dyDescent="0.25">
      <c r="A72" s="272" t="s">
        <v>162</v>
      </c>
      <c r="B72" s="99">
        <f t="shared" si="20"/>
        <v>41703</v>
      </c>
      <c r="C72" s="293">
        <f t="shared" si="14"/>
        <v>561244</v>
      </c>
      <c r="D72" s="105">
        <f t="shared" si="15"/>
        <v>0</v>
      </c>
      <c r="E72" s="106">
        <f t="shared" si="16"/>
        <v>0</v>
      </c>
      <c r="F72" s="197">
        <f t="shared" ref="F72:F135" si="21">E72+D72+C72</f>
        <v>561244</v>
      </c>
      <c r="G72" s="107"/>
      <c r="H72" s="104"/>
      <c r="I72" s="104"/>
      <c r="J72" s="104"/>
      <c r="K72" s="104"/>
      <c r="L72" s="102">
        <f t="shared" ref="L72:L135" si="22">SUM(G72:K72)</f>
        <v>0</v>
      </c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2">
        <f t="shared" si="2"/>
        <v>0</v>
      </c>
      <c r="AC72" s="104"/>
      <c r="AD72" s="103">
        <f t="shared" ref="AD72:AD135" si="23">L72+AB72+AC72</f>
        <v>0</v>
      </c>
      <c r="AE72" s="107">
        <v>50000</v>
      </c>
      <c r="AF72" s="107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/>
      <c r="AT72" s="102">
        <f t="shared" si="18"/>
        <v>50000</v>
      </c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  <c r="BI72" s="104"/>
      <c r="BJ72" s="102">
        <f t="shared" si="5"/>
        <v>0</v>
      </c>
      <c r="BK72" s="104"/>
      <c r="BL72" s="102">
        <f t="shared" ref="BL72:BL135" si="24">AT72+BJ72+BK72</f>
        <v>50000</v>
      </c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>
        <f t="shared" si="19"/>
        <v>0</v>
      </c>
      <c r="BZ72" s="102">
        <f t="shared" si="8"/>
        <v>0</v>
      </c>
      <c r="CA72" s="104">
        <f t="shared" ref="CA72:CA135" si="25">C72+L72-AT72+BN72-BM72-BQ72</f>
        <v>511244</v>
      </c>
      <c r="CB72" s="104">
        <f t="shared" ref="CB72:CB135" si="26">D72+AB72-BJ72+BM72-BN72-BY72+BQ72</f>
        <v>0</v>
      </c>
      <c r="CC72" s="105">
        <f t="shared" si="11"/>
        <v>511244</v>
      </c>
      <c r="CD72" s="106">
        <f t="shared" ref="CD72:CD135" si="27">E72+AC72-BK72</f>
        <v>0</v>
      </c>
      <c r="CE72" s="107">
        <f t="shared" si="13"/>
        <v>511244</v>
      </c>
      <c r="CF72" s="108"/>
      <c r="CG72" s="109"/>
      <c r="CI72" s="16"/>
    </row>
    <row r="73" spans="1:87" hidden="1" x14ac:dyDescent="0.25">
      <c r="A73" s="272" t="s">
        <v>163</v>
      </c>
      <c r="B73" s="99">
        <f t="shared" si="20"/>
        <v>41704</v>
      </c>
      <c r="C73" s="293">
        <f t="shared" si="14"/>
        <v>511244</v>
      </c>
      <c r="D73" s="105">
        <f>CB72</f>
        <v>0</v>
      </c>
      <c r="E73" s="106">
        <f t="shared" ref="E73:E136" si="28">CD72</f>
        <v>0</v>
      </c>
      <c r="F73" s="197">
        <f t="shared" si="21"/>
        <v>511244</v>
      </c>
      <c r="G73" s="107"/>
      <c r="H73" s="104"/>
      <c r="I73" s="104"/>
      <c r="J73" s="104"/>
      <c r="K73" s="104"/>
      <c r="L73" s="102">
        <f t="shared" si="22"/>
        <v>0</v>
      </c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2">
        <f t="shared" ref="AB73:AB136" si="29">SUM(M73:AA73)</f>
        <v>0</v>
      </c>
      <c r="AC73" s="104"/>
      <c r="AD73" s="103">
        <f t="shared" si="23"/>
        <v>0</v>
      </c>
      <c r="AE73" s="107">
        <v>45000</v>
      </c>
      <c r="AF73" s="107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2">
        <f t="shared" si="18"/>
        <v>45000</v>
      </c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2">
        <f t="shared" ref="BJ73:BJ136" si="30">SUM(AU73:BI73)</f>
        <v>0</v>
      </c>
      <c r="BK73" s="104"/>
      <c r="BL73" s="102">
        <f t="shared" si="24"/>
        <v>45000</v>
      </c>
      <c r="BM73" s="104"/>
      <c r="BN73" s="104"/>
      <c r="BO73" s="104"/>
      <c r="BP73" s="104"/>
      <c r="BQ73" s="104"/>
      <c r="BR73" s="104"/>
      <c r="BS73" s="104"/>
      <c r="BT73" s="104"/>
      <c r="BU73" s="104"/>
      <c r="BV73" s="104"/>
      <c r="BW73" s="104"/>
      <c r="BX73" s="104"/>
      <c r="BY73" s="104">
        <f t="shared" si="19"/>
        <v>0</v>
      </c>
      <c r="BZ73" s="102">
        <f t="shared" ref="BZ73:BZ136" si="31">BM73+BN73+BY73</f>
        <v>0</v>
      </c>
      <c r="CA73" s="104">
        <f t="shared" si="25"/>
        <v>466244</v>
      </c>
      <c r="CB73" s="104">
        <f t="shared" si="26"/>
        <v>0</v>
      </c>
      <c r="CC73" s="105">
        <f t="shared" ref="CC73:CC136" si="32">CA73+CB73</f>
        <v>466244</v>
      </c>
      <c r="CD73" s="106">
        <f t="shared" si="27"/>
        <v>0</v>
      </c>
      <c r="CE73" s="107">
        <f t="shared" ref="CE73:CE136" si="33">CC73+CD73</f>
        <v>466244</v>
      </c>
      <c r="CF73" s="108"/>
      <c r="CG73" s="109"/>
      <c r="CI73" s="16"/>
    </row>
    <row r="74" spans="1:87" hidden="1" x14ac:dyDescent="0.25">
      <c r="A74" s="272" t="s">
        <v>164</v>
      </c>
      <c r="B74" s="99">
        <f t="shared" si="20"/>
        <v>41705</v>
      </c>
      <c r="C74" s="293">
        <f t="shared" ref="C74:C137" si="34">CA73</f>
        <v>466244</v>
      </c>
      <c r="D74" s="105">
        <f t="shared" ref="D74:D137" si="35">CB73</f>
        <v>0</v>
      </c>
      <c r="E74" s="106">
        <f t="shared" si="28"/>
        <v>0</v>
      </c>
      <c r="F74" s="197">
        <f t="shared" si="21"/>
        <v>466244</v>
      </c>
      <c r="G74" s="107">
        <v>314000</v>
      </c>
      <c r="H74" s="104"/>
      <c r="I74" s="104"/>
      <c r="J74" s="104"/>
      <c r="K74" s="104"/>
      <c r="L74" s="102">
        <f t="shared" si="22"/>
        <v>314000</v>
      </c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2">
        <f t="shared" si="29"/>
        <v>0</v>
      </c>
      <c r="AC74" s="104"/>
      <c r="AD74" s="103">
        <f t="shared" si="23"/>
        <v>314000</v>
      </c>
      <c r="AE74" s="107">
        <v>50000</v>
      </c>
      <c r="AF74" s="107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2">
        <f t="shared" si="18"/>
        <v>50000</v>
      </c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2">
        <f t="shared" si="30"/>
        <v>0</v>
      </c>
      <c r="BK74" s="104"/>
      <c r="BL74" s="102">
        <f t="shared" si="24"/>
        <v>50000</v>
      </c>
      <c r="BM74" s="104"/>
      <c r="BN74" s="104"/>
      <c r="BO74" s="104"/>
      <c r="BP74" s="104"/>
      <c r="BQ74" s="104"/>
      <c r="BR74" s="104"/>
      <c r="BS74" s="104"/>
      <c r="BT74" s="104"/>
      <c r="BU74" s="104"/>
      <c r="BV74" s="104"/>
      <c r="BW74" s="104"/>
      <c r="BX74" s="104"/>
      <c r="BY74" s="104">
        <f t="shared" si="19"/>
        <v>0</v>
      </c>
      <c r="BZ74" s="102">
        <f t="shared" si="31"/>
        <v>0</v>
      </c>
      <c r="CA74" s="104">
        <f t="shared" si="25"/>
        <v>730244</v>
      </c>
      <c r="CB74" s="104">
        <f t="shared" si="26"/>
        <v>0</v>
      </c>
      <c r="CC74" s="105">
        <f t="shared" si="32"/>
        <v>730244</v>
      </c>
      <c r="CD74" s="106">
        <f t="shared" si="27"/>
        <v>0</v>
      </c>
      <c r="CE74" s="107">
        <f t="shared" si="33"/>
        <v>730244</v>
      </c>
      <c r="CF74" s="108"/>
      <c r="CG74" s="109"/>
      <c r="CI74" s="16"/>
    </row>
    <row r="75" spans="1:87" hidden="1" x14ac:dyDescent="0.25">
      <c r="A75" s="272" t="s">
        <v>165</v>
      </c>
      <c r="B75" s="99">
        <f t="shared" si="20"/>
        <v>41706</v>
      </c>
      <c r="C75" s="293">
        <f t="shared" si="34"/>
        <v>730244</v>
      </c>
      <c r="D75" s="105">
        <f t="shared" si="35"/>
        <v>0</v>
      </c>
      <c r="E75" s="106">
        <f t="shared" si="28"/>
        <v>0</v>
      </c>
      <c r="F75" s="197">
        <f t="shared" si="21"/>
        <v>730244</v>
      </c>
      <c r="G75" s="107"/>
      <c r="H75" s="104"/>
      <c r="I75" s="104"/>
      <c r="J75" s="104"/>
      <c r="K75" s="104"/>
      <c r="L75" s="102">
        <f t="shared" si="22"/>
        <v>0</v>
      </c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2">
        <f t="shared" si="29"/>
        <v>0</v>
      </c>
      <c r="AC75" s="104"/>
      <c r="AD75" s="103">
        <f t="shared" si="23"/>
        <v>0</v>
      </c>
      <c r="AE75" s="107">
        <v>64000</v>
      </c>
      <c r="AF75" s="107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2">
        <f t="shared" si="18"/>
        <v>64000</v>
      </c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2">
        <f t="shared" si="30"/>
        <v>0</v>
      </c>
      <c r="BK75" s="104"/>
      <c r="BL75" s="102">
        <f t="shared" si="24"/>
        <v>64000</v>
      </c>
      <c r="BM75" s="104"/>
      <c r="BN75" s="104"/>
      <c r="BO75" s="104"/>
      <c r="BP75" s="104"/>
      <c r="BQ75" s="104"/>
      <c r="BR75" s="104"/>
      <c r="BS75" s="104"/>
      <c r="BT75" s="104"/>
      <c r="BU75" s="104"/>
      <c r="BV75" s="104"/>
      <c r="BW75" s="104"/>
      <c r="BX75" s="104"/>
      <c r="BY75" s="104">
        <f t="shared" si="19"/>
        <v>0</v>
      </c>
      <c r="BZ75" s="102">
        <f t="shared" si="31"/>
        <v>0</v>
      </c>
      <c r="CA75" s="104">
        <f t="shared" si="25"/>
        <v>666244</v>
      </c>
      <c r="CB75" s="104">
        <f t="shared" si="26"/>
        <v>0</v>
      </c>
      <c r="CC75" s="105">
        <f t="shared" si="32"/>
        <v>666244</v>
      </c>
      <c r="CD75" s="106">
        <f t="shared" si="27"/>
        <v>0</v>
      </c>
      <c r="CE75" s="107">
        <f t="shared" si="33"/>
        <v>666244</v>
      </c>
      <c r="CF75" s="108"/>
      <c r="CG75" s="109"/>
      <c r="CI75" s="16"/>
    </row>
    <row r="76" spans="1:87" hidden="1" x14ac:dyDescent="0.25">
      <c r="A76" s="273" t="s">
        <v>166</v>
      </c>
      <c r="B76" s="274">
        <f t="shared" si="20"/>
        <v>41707</v>
      </c>
      <c r="C76" s="293">
        <f t="shared" si="34"/>
        <v>666244</v>
      </c>
      <c r="D76" s="105">
        <f t="shared" si="35"/>
        <v>0</v>
      </c>
      <c r="E76" s="106">
        <f t="shared" si="28"/>
        <v>0</v>
      </c>
      <c r="F76" s="197">
        <f t="shared" si="21"/>
        <v>666244</v>
      </c>
      <c r="G76" s="420"/>
      <c r="H76" s="104"/>
      <c r="I76" s="104"/>
      <c r="J76" s="104"/>
      <c r="K76" s="104"/>
      <c r="L76" s="102">
        <f t="shared" si="22"/>
        <v>0</v>
      </c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2">
        <f t="shared" si="29"/>
        <v>0</v>
      </c>
      <c r="AC76" s="104"/>
      <c r="AD76" s="103">
        <f t="shared" si="23"/>
        <v>0</v>
      </c>
      <c r="AE76" s="420"/>
      <c r="AF76" s="420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  <c r="AT76" s="102">
        <f t="shared" si="18"/>
        <v>0</v>
      </c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104"/>
      <c r="BI76" s="104"/>
      <c r="BJ76" s="102">
        <f t="shared" si="30"/>
        <v>0</v>
      </c>
      <c r="BK76" s="104"/>
      <c r="BL76" s="102">
        <f t="shared" si="24"/>
        <v>0</v>
      </c>
      <c r="BM76" s="104"/>
      <c r="BN76" s="104"/>
      <c r="BO76" s="104"/>
      <c r="BP76" s="104"/>
      <c r="BQ76" s="104"/>
      <c r="BR76" s="104"/>
      <c r="BS76" s="104"/>
      <c r="BT76" s="104"/>
      <c r="BU76" s="104"/>
      <c r="BV76" s="104"/>
      <c r="BW76" s="104"/>
      <c r="BX76" s="104"/>
      <c r="BY76" s="104">
        <f t="shared" si="19"/>
        <v>0</v>
      </c>
      <c r="BZ76" s="102">
        <f t="shared" si="31"/>
        <v>0</v>
      </c>
      <c r="CA76" s="104">
        <f t="shared" si="25"/>
        <v>666244</v>
      </c>
      <c r="CB76" s="104">
        <f t="shared" si="26"/>
        <v>0</v>
      </c>
      <c r="CC76" s="105">
        <f t="shared" si="32"/>
        <v>666244</v>
      </c>
      <c r="CD76" s="106">
        <f t="shared" si="27"/>
        <v>0</v>
      </c>
      <c r="CE76" s="107">
        <f t="shared" si="33"/>
        <v>666244</v>
      </c>
      <c r="CF76" s="108"/>
      <c r="CG76" s="109"/>
      <c r="CI76" s="16"/>
    </row>
    <row r="77" spans="1:87" hidden="1" x14ac:dyDescent="0.25">
      <c r="A77" s="272" t="s">
        <v>167</v>
      </c>
      <c r="B77" s="99">
        <f t="shared" si="20"/>
        <v>41708</v>
      </c>
      <c r="C77" s="293">
        <f t="shared" si="34"/>
        <v>666244</v>
      </c>
      <c r="D77" s="105">
        <f t="shared" si="35"/>
        <v>0</v>
      </c>
      <c r="E77" s="106">
        <f t="shared" si="28"/>
        <v>0</v>
      </c>
      <c r="F77" s="197">
        <f t="shared" si="21"/>
        <v>666244</v>
      </c>
      <c r="G77" s="420"/>
      <c r="H77" s="104"/>
      <c r="I77" s="104"/>
      <c r="J77" s="104"/>
      <c r="K77" s="104"/>
      <c r="L77" s="102">
        <f t="shared" si="22"/>
        <v>0</v>
      </c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2">
        <f t="shared" si="29"/>
        <v>0</v>
      </c>
      <c r="AC77" s="104"/>
      <c r="AD77" s="103">
        <f t="shared" si="23"/>
        <v>0</v>
      </c>
      <c r="AE77" s="420">
        <v>45000</v>
      </c>
      <c r="AF77" s="420">
        <v>10000</v>
      </c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2">
        <f t="shared" si="18"/>
        <v>55000</v>
      </c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2">
        <f t="shared" si="30"/>
        <v>0</v>
      </c>
      <c r="BK77" s="104"/>
      <c r="BL77" s="102">
        <f t="shared" si="24"/>
        <v>55000</v>
      </c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>
        <f t="shared" si="19"/>
        <v>0</v>
      </c>
      <c r="BZ77" s="102">
        <f t="shared" si="31"/>
        <v>0</v>
      </c>
      <c r="CA77" s="104">
        <f t="shared" si="25"/>
        <v>611244</v>
      </c>
      <c r="CB77" s="104">
        <f t="shared" si="26"/>
        <v>0</v>
      </c>
      <c r="CC77" s="105">
        <f t="shared" si="32"/>
        <v>611244</v>
      </c>
      <c r="CD77" s="106">
        <f t="shared" si="27"/>
        <v>0</v>
      </c>
      <c r="CE77" s="107">
        <f t="shared" si="33"/>
        <v>611244</v>
      </c>
      <c r="CF77" s="108"/>
      <c r="CG77" s="109"/>
      <c r="CI77" s="16"/>
    </row>
    <row r="78" spans="1:87" hidden="1" x14ac:dyDescent="0.25">
      <c r="A78" s="272" t="s">
        <v>161</v>
      </c>
      <c r="B78" s="99">
        <f t="shared" si="20"/>
        <v>41709</v>
      </c>
      <c r="C78" s="293">
        <f t="shared" si="34"/>
        <v>611244</v>
      </c>
      <c r="D78" s="105">
        <f t="shared" si="35"/>
        <v>0</v>
      </c>
      <c r="E78" s="106">
        <f t="shared" si="28"/>
        <v>0</v>
      </c>
      <c r="F78" s="197">
        <f t="shared" si="21"/>
        <v>611244</v>
      </c>
      <c r="G78" s="420"/>
      <c r="H78" s="104"/>
      <c r="I78" s="104"/>
      <c r="J78" s="104"/>
      <c r="K78" s="104"/>
      <c r="L78" s="102">
        <f t="shared" si="22"/>
        <v>0</v>
      </c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2">
        <f t="shared" si="29"/>
        <v>0</v>
      </c>
      <c r="AC78" s="104"/>
      <c r="AD78" s="103">
        <f t="shared" si="23"/>
        <v>0</v>
      </c>
      <c r="AE78" s="420">
        <v>35000</v>
      </c>
      <c r="AF78" s="420">
        <v>10000</v>
      </c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2">
        <f t="shared" si="18"/>
        <v>45000</v>
      </c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2">
        <f t="shared" si="30"/>
        <v>0</v>
      </c>
      <c r="BK78" s="104"/>
      <c r="BL78" s="102">
        <f t="shared" si="24"/>
        <v>45000</v>
      </c>
      <c r="BM78" s="104"/>
      <c r="BN78" s="104"/>
      <c r="BO78" s="104"/>
      <c r="BP78" s="104"/>
      <c r="BQ78" s="104"/>
      <c r="BR78" s="104"/>
      <c r="BS78" s="104"/>
      <c r="BT78" s="104"/>
      <c r="BU78" s="104"/>
      <c r="BV78" s="104"/>
      <c r="BW78" s="104"/>
      <c r="BX78" s="104"/>
      <c r="BY78" s="104">
        <f t="shared" si="19"/>
        <v>0</v>
      </c>
      <c r="BZ78" s="102">
        <f t="shared" si="31"/>
        <v>0</v>
      </c>
      <c r="CA78" s="104">
        <f t="shared" si="25"/>
        <v>566244</v>
      </c>
      <c r="CB78" s="104">
        <f t="shared" si="26"/>
        <v>0</v>
      </c>
      <c r="CC78" s="105">
        <f t="shared" si="32"/>
        <v>566244</v>
      </c>
      <c r="CD78" s="106">
        <f t="shared" si="27"/>
        <v>0</v>
      </c>
      <c r="CE78" s="107">
        <f t="shared" si="33"/>
        <v>566244</v>
      </c>
      <c r="CF78" s="108"/>
      <c r="CG78" s="109"/>
      <c r="CI78" s="16"/>
    </row>
    <row r="79" spans="1:87" hidden="1" x14ac:dyDescent="0.25">
      <c r="A79" s="272" t="s">
        <v>162</v>
      </c>
      <c r="B79" s="99">
        <f t="shared" si="20"/>
        <v>41710</v>
      </c>
      <c r="C79" s="293">
        <f t="shared" si="34"/>
        <v>566244</v>
      </c>
      <c r="D79" s="105">
        <f t="shared" si="35"/>
        <v>0</v>
      </c>
      <c r="E79" s="106">
        <f t="shared" si="28"/>
        <v>0</v>
      </c>
      <c r="F79" s="197">
        <f t="shared" si="21"/>
        <v>566244</v>
      </c>
      <c r="G79" s="107"/>
      <c r="H79" s="104"/>
      <c r="I79" s="104"/>
      <c r="J79" s="104"/>
      <c r="K79" s="104"/>
      <c r="L79" s="102">
        <f t="shared" si="22"/>
        <v>0</v>
      </c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2">
        <f t="shared" si="29"/>
        <v>0</v>
      </c>
      <c r="AC79" s="104"/>
      <c r="AD79" s="103">
        <f t="shared" si="23"/>
        <v>0</v>
      </c>
      <c r="AE79" s="107">
        <v>43000</v>
      </c>
      <c r="AF79" s="107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2">
        <f t="shared" si="18"/>
        <v>43000</v>
      </c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2">
        <f t="shared" si="30"/>
        <v>0</v>
      </c>
      <c r="BK79" s="104"/>
      <c r="BL79" s="102">
        <f t="shared" si="24"/>
        <v>43000</v>
      </c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/>
      <c r="BY79" s="104">
        <f t="shared" si="19"/>
        <v>0</v>
      </c>
      <c r="BZ79" s="102">
        <f t="shared" si="31"/>
        <v>0</v>
      </c>
      <c r="CA79" s="104">
        <f t="shared" si="25"/>
        <v>523244</v>
      </c>
      <c r="CB79" s="104">
        <f t="shared" si="26"/>
        <v>0</v>
      </c>
      <c r="CC79" s="105">
        <f t="shared" si="32"/>
        <v>523244</v>
      </c>
      <c r="CD79" s="106">
        <f t="shared" si="27"/>
        <v>0</v>
      </c>
      <c r="CE79" s="107">
        <f t="shared" si="33"/>
        <v>523244</v>
      </c>
      <c r="CF79" s="108"/>
      <c r="CG79" s="109"/>
      <c r="CI79" s="16"/>
    </row>
    <row r="80" spans="1:87" hidden="1" x14ac:dyDescent="0.25">
      <c r="A80" s="272" t="s">
        <v>163</v>
      </c>
      <c r="B80" s="99">
        <f t="shared" si="20"/>
        <v>41711</v>
      </c>
      <c r="C80" s="293">
        <f t="shared" si="34"/>
        <v>523244</v>
      </c>
      <c r="D80" s="105">
        <f t="shared" si="35"/>
        <v>0</v>
      </c>
      <c r="E80" s="106">
        <f t="shared" si="28"/>
        <v>0</v>
      </c>
      <c r="F80" s="197">
        <f t="shared" si="21"/>
        <v>523244</v>
      </c>
      <c r="G80" s="107"/>
      <c r="H80" s="104"/>
      <c r="I80" s="104"/>
      <c r="J80" s="104"/>
      <c r="K80" s="104"/>
      <c r="L80" s="102">
        <f t="shared" si="22"/>
        <v>0</v>
      </c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2">
        <f t="shared" si="29"/>
        <v>0</v>
      </c>
      <c r="AC80" s="104"/>
      <c r="AD80" s="103">
        <f t="shared" si="23"/>
        <v>0</v>
      </c>
      <c r="AE80" s="107">
        <v>20000</v>
      </c>
      <c r="AF80" s="107">
        <v>15000</v>
      </c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2">
        <f t="shared" si="18"/>
        <v>35000</v>
      </c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04"/>
      <c r="BI80" s="104"/>
      <c r="BJ80" s="102">
        <f t="shared" si="30"/>
        <v>0</v>
      </c>
      <c r="BK80" s="104"/>
      <c r="BL80" s="102">
        <f t="shared" si="24"/>
        <v>35000</v>
      </c>
      <c r="BM80" s="104"/>
      <c r="BN80" s="104"/>
      <c r="BO80" s="104"/>
      <c r="BP80" s="104"/>
      <c r="BQ80" s="104"/>
      <c r="BR80" s="104"/>
      <c r="BS80" s="104"/>
      <c r="BT80" s="104"/>
      <c r="BU80" s="104"/>
      <c r="BV80" s="104"/>
      <c r="BW80" s="104"/>
      <c r="BX80" s="104"/>
      <c r="BY80" s="104">
        <f t="shared" si="19"/>
        <v>0</v>
      </c>
      <c r="BZ80" s="102">
        <f t="shared" si="31"/>
        <v>0</v>
      </c>
      <c r="CA80" s="104">
        <f t="shared" si="25"/>
        <v>488244</v>
      </c>
      <c r="CB80" s="104">
        <f t="shared" si="26"/>
        <v>0</v>
      </c>
      <c r="CC80" s="105">
        <f t="shared" si="32"/>
        <v>488244</v>
      </c>
      <c r="CD80" s="106">
        <f t="shared" si="27"/>
        <v>0</v>
      </c>
      <c r="CE80" s="107">
        <f t="shared" si="33"/>
        <v>488244</v>
      </c>
      <c r="CF80" s="108"/>
      <c r="CG80" s="109"/>
      <c r="CI80" s="16"/>
    </row>
    <row r="81" spans="1:87" hidden="1" x14ac:dyDescent="0.25">
      <c r="A81" s="272" t="s">
        <v>164</v>
      </c>
      <c r="B81" s="99">
        <f t="shared" si="20"/>
        <v>41712</v>
      </c>
      <c r="C81" s="293">
        <f t="shared" si="34"/>
        <v>488244</v>
      </c>
      <c r="D81" s="105">
        <f t="shared" si="35"/>
        <v>0</v>
      </c>
      <c r="E81" s="106">
        <f t="shared" si="28"/>
        <v>0</v>
      </c>
      <c r="F81" s="197">
        <f t="shared" si="21"/>
        <v>488244</v>
      </c>
      <c r="G81" s="107">
        <v>339000</v>
      </c>
      <c r="H81" s="104"/>
      <c r="I81" s="104"/>
      <c r="J81" s="104"/>
      <c r="K81" s="104"/>
      <c r="L81" s="102">
        <f t="shared" si="22"/>
        <v>339000</v>
      </c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2">
        <f t="shared" si="29"/>
        <v>0</v>
      </c>
      <c r="AC81" s="104"/>
      <c r="AD81" s="103">
        <f t="shared" si="23"/>
        <v>339000</v>
      </c>
      <c r="AE81" s="107">
        <v>34000</v>
      </c>
      <c r="AF81" s="107">
        <v>10000</v>
      </c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2">
        <f t="shared" si="18"/>
        <v>44000</v>
      </c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2">
        <f t="shared" si="30"/>
        <v>0</v>
      </c>
      <c r="BK81" s="104"/>
      <c r="BL81" s="102">
        <f t="shared" si="24"/>
        <v>44000</v>
      </c>
      <c r="BM81" s="104"/>
      <c r="BN81" s="104"/>
      <c r="BO81" s="104"/>
      <c r="BP81" s="104"/>
      <c r="BQ81" s="104"/>
      <c r="BR81" s="104"/>
      <c r="BS81" s="104"/>
      <c r="BT81" s="104"/>
      <c r="BU81" s="104"/>
      <c r="BV81" s="104"/>
      <c r="BW81" s="104"/>
      <c r="BX81" s="104"/>
      <c r="BY81" s="104">
        <f t="shared" si="19"/>
        <v>0</v>
      </c>
      <c r="BZ81" s="102">
        <f t="shared" si="31"/>
        <v>0</v>
      </c>
      <c r="CA81" s="104">
        <f t="shared" si="25"/>
        <v>783244</v>
      </c>
      <c r="CB81" s="104">
        <f t="shared" si="26"/>
        <v>0</v>
      </c>
      <c r="CC81" s="105">
        <f t="shared" si="32"/>
        <v>783244</v>
      </c>
      <c r="CD81" s="106">
        <f t="shared" si="27"/>
        <v>0</v>
      </c>
      <c r="CE81" s="107">
        <f t="shared" si="33"/>
        <v>783244</v>
      </c>
      <c r="CF81" s="108"/>
      <c r="CG81" s="109"/>
      <c r="CI81" s="16"/>
    </row>
    <row r="82" spans="1:87" hidden="1" x14ac:dyDescent="0.25">
      <c r="A82" s="272" t="s">
        <v>165</v>
      </c>
      <c r="B82" s="99">
        <f t="shared" si="20"/>
        <v>41713</v>
      </c>
      <c r="C82" s="293">
        <f t="shared" si="34"/>
        <v>783244</v>
      </c>
      <c r="D82" s="105">
        <f t="shared" si="35"/>
        <v>0</v>
      </c>
      <c r="E82" s="106">
        <f t="shared" si="28"/>
        <v>0</v>
      </c>
      <c r="F82" s="197">
        <f t="shared" si="21"/>
        <v>783244</v>
      </c>
      <c r="G82" s="107"/>
      <c r="H82" s="104"/>
      <c r="I82" s="104"/>
      <c r="J82" s="104"/>
      <c r="K82" s="104"/>
      <c r="L82" s="102">
        <f t="shared" si="22"/>
        <v>0</v>
      </c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2">
        <f t="shared" si="29"/>
        <v>0</v>
      </c>
      <c r="AC82" s="104"/>
      <c r="AD82" s="103">
        <f t="shared" si="23"/>
        <v>0</v>
      </c>
      <c r="AE82" s="107">
        <v>61000</v>
      </c>
      <c r="AF82" s="107">
        <v>10000</v>
      </c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  <c r="AT82" s="102">
        <f t="shared" si="18"/>
        <v>71000</v>
      </c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2">
        <f t="shared" si="30"/>
        <v>0</v>
      </c>
      <c r="BK82" s="104"/>
      <c r="BL82" s="102">
        <f t="shared" si="24"/>
        <v>71000</v>
      </c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>
        <f t="shared" si="19"/>
        <v>0</v>
      </c>
      <c r="BZ82" s="102">
        <f t="shared" si="31"/>
        <v>0</v>
      </c>
      <c r="CA82" s="104">
        <f t="shared" si="25"/>
        <v>712244</v>
      </c>
      <c r="CB82" s="104">
        <f t="shared" si="26"/>
        <v>0</v>
      </c>
      <c r="CC82" s="105">
        <f t="shared" si="32"/>
        <v>712244</v>
      </c>
      <c r="CD82" s="106">
        <f t="shared" si="27"/>
        <v>0</v>
      </c>
      <c r="CE82" s="107">
        <f t="shared" si="33"/>
        <v>712244</v>
      </c>
      <c r="CF82" s="108"/>
      <c r="CG82" s="109"/>
      <c r="CI82" s="16"/>
    </row>
    <row r="83" spans="1:87" hidden="1" x14ac:dyDescent="0.25">
      <c r="A83" s="273" t="s">
        <v>166</v>
      </c>
      <c r="B83" s="274">
        <f t="shared" si="20"/>
        <v>41714</v>
      </c>
      <c r="C83" s="293">
        <f t="shared" si="34"/>
        <v>712244</v>
      </c>
      <c r="D83" s="105">
        <f t="shared" si="35"/>
        <v>0</v>
      </c>
      <c r="E83" s="106">
        <f t="shared" si="28"/>
        <v>0</v>
      </c>
      <c r="F83" s="197">
        <f t="shared" si="21"/>
        <v>712244</v>
      </c>
      <c r="G83" s="107"/>
      <c r="H83" s="104"/>
      <c r="I83" s="104"/>
      <c r="J83" s="104"/>
      <c r="K83" s="104"/>
      <c r="L83" s="102">
        <f t="shared" si="22"/>
        <v>0</v>
      </c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2">
        <f t="shared" si="29"/>
        <v>0</v>
      </c>
      <c r="AC83" s="104"/>
      <c r="AD83" s="103">
        <f t="shared" si="23"/>
        <v>0</v>
      </c>
      <c r="AE83" s="107"/>
      <c r="AF83" s="107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2">
        <f t="shared" si="18"/>
        <v>0</v>
      </c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2">
        <f t="shared" si="30"/>
        <v>0</v>
      </c>
      <c r="BK83" s="104"/>
      <c r="BL83" s="102">
        <f t="shared" si="24"/>
        <v>0</v>
      </c>
      <c r="BM83" s="104"/>
      <c r="BN83" s="104"/>
      <c r="BO83" s="104"/>
      <c r="BP83" s="104"/>
      <c r="BQ83" s="104"/>
      <c r="BR83" s="104"/>
      <c r="BS83" s="104"/>
      <c r="BT83" s="104"/>
      <c r="BU83" s="104"/>
      <c r="BV83" s="104"/>
      <c r="BW83" s="104"/>
      <c r="BX83" s="104"/>
      <c r="BY83" s="104">
        <f t="shared" si="19"/>
        <v>0</v>
      </c>
      <c r="BZ83" s="102">
        <f t="shared" si="31"/>
        <v>0</v>
      </c>
      <c r="CA83" s="104">
        <f t="shared" si="25"/>
        <v>712244</v>
      </c>
      <c r="CB83" s="104">
        <f t="shared" si="26"/>
        <v>0</v>
      </c>
      <c r="CC83" s="105">
        <f t="shared" si="32"/>
        <v>712244</v>
      </c>
      <c r="CD83" s="106">
        <f t="shared" si="27"/>
        <v>0</v>
      </c>
      <c r="CE83" s="107">
        <f t="shared" si="33"/>
        <v>712244</v>
      </c>
      <c r="CF83" s="108"/>
      <c r="CG83" s="109"/>
      <c r="CI83" s="16"/>
    </row>
    <row r="84" spans="1:87" hidden="1" x14ac:dyDescent="0.25">
      <c r="A84" s="272" t="s">
        <v>167</v>
      </c>
      <c r="B84" s="99">
        <f t="shared" si="20"/>
        <v>41715</v>
      </c>
      <c r="C84" s="293">
        <f t="shared" si="34"/>
        <v>712244</v>
      </c>
      <c r="D84" s="105">
        <f t="shared" si="35"/>
        <v>0</v>
      </c>
      <c r="E84" s="106">
        <f t="shared" si="28"/>
        <v>0</v>
      </c>
      <c r="F84" s="197">
        <f t="shared" si="21"/>
        <v>712244</v>
      </c>
      <c r="G84" s="107"/>
      <c r="H84" s="104"/>
      <c r="I84" s="104"/>
      <c r="J84" s="104"/>
      <c r="K84" s="104"/>
      <c r="L84" s="102">
        <f t="shared" si="22"/>
        <v>0</v>
      </c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2">
        <f t="shared" si="29"/>
        <v>0</v>
      </c>
      <c r="AC84" s="104"/>
      <c r="AD84" s="103">
        <f t="shared" si="23"/>
        <v>0</v>
      </c>
      <c r="AE84" s="107">
        <v>45000</v>
      </c>
      <c r="AF84" s="107">
        <v>10000</v>
      </c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02">
        <f t="shared" si="18"/>
        <v>55000</v>
      </c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2">
        <f t="shared" si="30"/>
        <v>0</v>
      </c>
      <c r="BK84" s="104"/>
      <c r="BL84" s="102">
        <f t="shared" si="24"/>
        <v>55000</v>
      </c>
      <c r="BM84" s="104"/>
      <c r="BN84" s="104"/>
      <c r="BO84" s="104"/>
      <c r="BP84" s="104"/>
      <c r="BQ84" s="104"/>
      <c r="BR84" s="104"/>
      <c r="BS84" s="104"/>
      <c r="BT84" s="104"/>
      <c r="BU84" s="104"/>
      <c r="BV84" s="104"/>
      <c r="BW84" s="104"/>
      <c r="BX84" s="104"/>
      <c r="BY84" s="104">
        <f t="shared" si="19"/>
        <v>0</v>
      </c>
      <c r="BZ84" s="102">
        <f t="shared" si="31"/>
        <v>0</v>
      </c>
      <c r="CA84" s="104">
        <f t="shared" si="25"/>
        <v>657244</v>
      </c>
      <c r="CB84" s="104">
        <f t="shared" si="26"/>
        <v>0</v>
      </c>
      <c r="CC84" s="105">
        <f t="shared" si="32"/>
        <v>657244</v>
      </c>
      <c r="CD84" s="106">
        <f t="shared" si="27"/>
        <v>0</v>
      </c>
      <c r="CE84" s="107">
        <f t="shared" si="33"/>
        <v>657244</v>
      </c>
      <c r="CF84" s="108"/>
      <c r="CG84" s="109"/>
      <c r="CI84" s="16"/>
    </row>
    <row r="85" spans="1:87" hidden="1" x14ac:dyDescent="0.25">
      <c r="A85" s="272" t="s">
        <v>161</v>
      </c>
      <c r="B85" s="99">
        <f t="shared" si="20"/>
        <v>41716</v>
      </c>
      <c r="C85" s="293">
        <f t="shared" si="34"/>
        <v>657244</v>
      </c>
      <c r="D85" s="105">
        <f t="shared" si="35"/>
        <v>0</v>
      </c>
      <c r="E85" s="106">
        <f t="shared" si="28"/>
        <v>0</v>
      </c>
      <c r="F85" s="197">
        <f t="shared" si="21"/>
        <v>657244</v>
      </c>
      <c r="G85" s="107"/>
      <c r="H85" s="104"/>
      <c r="I85" s="104"/>
      <c r="J85" s="104"/>
      <c r="K85" s="104"/>
      <c r="L85" s="102">
        <f t="shared" si="22"/>
        <v>0</v>
      </c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2">
        <f t="shared" si="29"/>
        <v>0</v>
      </c>
      <c r="AC85" s="104"/>
      <c r="AD85" s="103">
        <f t="shared" si="23"/>
        <v>0</v>
      </c>
      <c r="AE85" s="107">
        <v>40000</v>
      </c>
      <c r="AF85" s="107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2">
        <f t="shared" si="18"/>
        <v>40000</v>
      </c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2">
        <f t="shared" si="30"/>
        <v>0</v>
      </c>
      <c r="BK85" s="104"/>
      <c r="BL85" s="102">
        <f t="shared" si="24"/>
        <v>40000</v>
      </c>
      <c r="BM85" s="104"/>
      <c r="BN85" s="104"/>
      <c r="BO85" s="104"/>
      <c r="BP85" s="104"/>
      <c r="BQ85" s="104"/>
      <c r="BR85" s="104"/>
      <c r="BS85" s="104"/>
      <c r="BT85" s="104"/>
      <c r="BU85" s="104"/>
      <c r="BV85" s="104"/>
      <c r="BW85" s="104"/>
      <c r="BX85" s="104"/>
      <c r="BY85" s="104">
        <f t="shared" si="19"/>
        <v>0</v>
      </c>
      <c r="BZ85" s="102">
        <f t="shared" si="31"/>
        <v>0</v>
      </c>
      <c r="CA85" s="104">
        <f t="shared" si="25"/>
        <v>617244</v>
      </c>
      <c r="CB85" s="104">
        <f t="shared" si="26"/>
        <v>0</v>
      </c>
      <c r="CC85" s="105">
        <f t="shared" si="32"/>
        <v>617244</v>
      </c>
      <c r="CD85" s="106">
        <f t="shared" si="27"/>
        <v>0</v>
      </c>
      <c r="CE85" s="107">
        <f t="shared" si="33"/>
        <v>617244</v>
      </c>
      <c r="CF85" s="108"/>
      <c r="CG85" s="109"/>
      <c r="CI85" s="16"/>
    </row>
    <row r="86" spans="1:87" hidden="1" x14ac:dyDescent="0.25">
      <c r="A86" s="272" t="s">
        <v>162</v>
      </c>
      <c r="B86" s="99">
        <f t="shared" si="20"/>
        <v>41717</v>
      </c>
      <c r="C86" s="293">
        <f t="shared" si="34"/>
        <v>617244</v>
      </c>
      <c r="D86" s="105">
        <f t="shared" si="35"/>
        <v>0</v>
      </c>
      <c r="E86" s="106">
        <f t="shared" si="28"/>
        <v>0</v>
      </c>
      <c r="F86" s="197">
        <f t="shared" si="21"/>
        <v>617244</v>
      </c>
      <c r="G86" s="107"/>
      <c r="H86" s="104"/>
      <c r="I86" s="104"/>
      <c r="J86" s="104"/>
      <c r="K86" s="104"/>
      <c r="L86" s="102">
        <f t="shared" si="22"/>
        <v>0</v>
      </c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2">
        <f t="shared" si="29"/>
        <v>0</v>
      </c>
      <c r="AC86" s="104"/>
      <c r="AD86" s="103">
        <f t="shared" si="23"/>
        <v>0</v>
      </c>
      <c r="AE86" s="107">
        <v>38000</v>
      </c>
      <c r="AF86" s="107">
        <v>10000</v>
      </c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  <c r="AR86" s="104"/>
      <c r="AS86" s="104"/>
      <c r="AT86" s="102">
        <f t="shared" si="18"/>
        <v>48000</v>
      </c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04"/>
      <c r="BI86" s="104"/>
      <c r="BJ86" s="102">
        <f t="shared" si="30"/>
        <v>0</v>
      </c>
      <c r="BK86" s="104"/>
      <c r="BL86" s="102">
        <f t="shared" si="24"/>
        <v>48000</v>
      </c>
      <c r="BM86" s="104"/>
      <c r="BN86" s="104"/>
      <c r="BO86" s="104"/>
      <c r="BP86" s="104"/>
      <c r="BQ86" s="104"/>
      <c r="BR86" s="104"/>
      <c r="BS86" s="104"/>
      <c r="BT86" s="104"/>
      <c r="BU86" s="104"/>
      <c r="BV86" s="104"/>
      <c r="BW86" s="104"/>
      <c r="BX86" s="104"/>
      <c r="BY86" s="104">
        <f t="shared" si="19"/>
        <v>0</v>
      </c>
      <c r="BZ86" s="102">
        <f t="shared" si="31"/>
        <v>0</v>
      </c>
      <c r="CA86" s="104">
        <f t="shared" si="25"/>
        <v>569244</v>
      </c>
      <c r="CB86" s="104">
        <f t="shared" si="26"/>
        <v>0</v>
      </c>
      <c r="CC86" s="105">
        <f t="shared" si="32"/>
        <v>569244</v>
      </c>
      <c r="CD86" s="106">
        <f t="shared" si="27"/>
        <v>0</v>
      </c>
      <c r="CE86" s="107">
        <f t="shared" si="33"/>
        <v>569244</v>
      </c>
      <c r="CF86" s="108"/>
      <c r="CG86" s="109"/>
      <c r="CI86" s="16"/>
    </row>
    <row r="87" spans="1:87" hidden="1" x14ac:dyDescent="0.25">
      <c r="A87" s="272" t="s">
        <v>163</v>
      </c>
      <c r="B87" s="99">
        <f t="shared" si="20"/>
        <v>41718</v>
      </c>
      <c r="C87" s="293">
        <f t="shared" si="34"/>
        <v>569244</v>
      </c>
      <c r="D87" s="105">
        <f t="shared" si="35"/>
        <v>0</v>
      </c>
      <c r="E87" s="106">
        <f t="shared" si="28"/>
        <v>0</v>
      </c>
      <c r="F87" s="197">
        <f t="shared" si="21"/>
        <v>569244</v>
      </c>
      <c r="G87" s="107"/>
      <c r="H87" s="104"/>
      <c r="I87" s="104"/>
      <c r="J87" s="104"/>
      <c r="K87" s="104"/>
      <c r="L87" s="102">
        <f t="shared" si="22"/>
        <v>0</v>
      </c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2">
        <f t="shared" si="29"/>
        <v>0</v>
      </c>
      <c r="AC87" s="104"/>
      <c r="AD87" s="103">
        <f t="shared" si="23"/>
        <v>0</v>
      </c>
      <c r="AE87" s="107">
        <v>45000</v>
      </c>
      <c r="AF87" s="107">
        <v>10000</v>
      </c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  <c r="AT87" s="102">
        <f t="shared" si="18"/>
        <v>55000</v>
      </c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  <c r="BI87" s="104"/>
      <c r="BJ87" s="102">
        <f t="shared" si="30"/>
        <v>0</v>
      </c>
      <c r="BK87" s="104"/>
      <c r="BL87" s="102">
        <f t="shared" si="24"/>
        <v>55000</v>
      </c>
      <c r="BM87" s="104"/>
      <c r="BN87" s="104"/>
      <c r="BO87" s="104"/>
      <c r="BP87" s="104"/>
      <c r="BQ87" s="104"/>
      <c r="BR87" s="104"/>
      <c r="BS87" s="104"/>
      <c r="BT87" s="104"/>
      <c r="BU87" s="104"/>
      <c r="BV87" s="104"/>
      <c r="BW87" s="104"/>
      <c r="BX87" s="104"/>
      <c r="BY87" s="104">
        <f t="shared" si="19"/>
        <v>0</v>
      </c>
      <c r="BZ87" s="102">
        <f t="shared" si="31"/>
        <v>0</v>
      </c>
      <c r="CA87" s="104">
        <f t="shared" si="25"/>
        <v>514244</v>
      </c>
      <c r="CB87" s="104">
        <f t="shared" si="26"/>
        <v>0</v>
      </c>
      <c r="CC87" s="105">
        <f t="shared" si="32"/>
        <v>514244</v>
      </c>
      <c r="CD87" s="106">
        <f t="shared" si="27"/>
        <v>0</v>
      </c>
      <c r="CE87" s="107">
        <f t="shared" si="33"/>
        <v>514244</v>
      </c>
      <c r="CF87" s="108"/>
      <c r="CG87" s="109"/>
      <c r="CI87" s="16"/>
    </row>
    <row r="88" spans="1:87" hidden="1" x14ac:dyDescent="0.25">
      <c r="A88" s="272" t="s">
        <v>164</v>
      </c>
      <c r="B88" s="99">
        <f t="shared" si="20"/>
        <v>41719</v>
      </c>
      <c r="C88" s="293">
        <f t="shared" si="34"/>
        <v>514244</v>
      </c>
      <c r="D88" s="105">
        <f t="shared" si="35"/>
        <v>0</v>
      </c>
      <c r="E88" s="106">
        <f t="shared" si="28"/>
        <v>0</v>
      </c>
      <c r="F88" s="197">
        <f t="shared" si="21"/>
        <v>514244</v>
      </c>
      <c r="G88" s="107"/>
      <c r="H88" s="104"/>
      <c r="I88" s="104"/>
      <c r="J88" s="104"/>
      <c r="K88" s="104"/>
      <c r="L88" s="102">
        <f t="shared" si="22"/>
        <v>0</v>
      </c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2">
        <f t="shared" si="29"/>
        <v>0</v>
      </c>
      <c r="AC88" s="104"/>
      <c r="AD88" s="103">
        <f t="shared" si="23"/>
        <v>0</v>
      </c>
      <c r="AE88" s="107">
        <v>40000</v>
      </c>
      <c r="AF88" s="107">
        <v>10000</v>
      </c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  <c r="AT88" s="102">
        <f t="shared" si="18"/>
        <v>50000</v>
      </c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  <c r="BH88" s="104"/>
      <c r="BI88" s="104"/>
      <c r="BJ88" s="102">
        <f t="shared" si="30"/>
        <v>0</v>
      </c>
      <c r="BK88" s="104"/>
      <c r="BL88" s="102">
        <f t="shared" si="24"/>
        <v>50000</v>
      </c>
      <c r="BM88" s="104"/>
      <c r="BN88" s="104"/>
      <c r="BO88" s="104"/>
      <c r="BP88" s="104"/>
      <c r="BQ88" s="104"/>
      <c r="BR88" s="104"/>
      <c r="BS88" s="104"/>
      <c r="BT88" s="104"/>
      <c r="BU88" s="104"/>
      <c r="BV88" s="104"/>
      <c r="BW88" s="104"/>
      <c r="BX88" s="104"/>
      <c r="BY88" s="104">
        <f t="shared" si="19"/>
        <v>0</v>
      </c>
      <c r="BZ88" s="102">
        <f t="shared" si="31"/>
        <v>0</v>
      </c>
      <c r="CA88" s="104">
        <f t="shared" si="25"/>
        <v>464244</v>
      </c>
      <c r="CB88" s="104">
        <f t="shared" si="26"/>
        <v>0</v>
      </c>
      <c r="CC88" s="105">
        <f t="shared" si="32"/>
        <v>464244</v>
      </c>
      <c r="CD88" s="106">
        <f t="shared" si="27"/>
        <v>0</v>
      </c>
      <c r="CE88" s="107">
        <f t="shared" si="33"/>
        <v>464244</v>
      </c>
      <c r="CF88" s="108"/>
      <c r="CG88" s="109"/>
      <c r="CI88" s="16"/>
    </row>
    <row r="89" spans="1:87" hidden="1" x14ac:dyDescent="0.25">
      <c r="A89" s="272" t="s">
        <v>165</v>
      </c>
      <c r="B89" s="99">
        <f t="shared" si="20"/>
        <v>41720</v>
      </c>
      <c r="C89" s="293">
        <f t="shared" si="34"/>
        <v>464244</v>
      </c>
      <c r="D89" s="105">
        <f t="shared" si="35"/>
        <v>0</v>
      </c>
      <c r="E89" s="106">
        <f t="shared" si="28"/>
        <v>0</v>
      </c>
      <c r="F89" s="197">
        <f t="shared" si="21"/>
        <v>464244</v>
      </c>
      <c r="G89" s="107">
        <v>334000</v>
      </c>
      <c r="H89" s="104"/>
      <c r="I89" s="104"/>
      <c r="J89" s="104"/>
      <c r="K89" s="104"/>
      <c r="L89" s="102">
        <f t="shared" si="22"/>
        <v>334000</v>
      </c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2">
        <f t="shared" si="29"/>
        <v>0</v>
      </c>
      <c r="AC89" s="104"/>
      <c r="AD89" s="103">
        <f t="shared" si="23"/>
        <v>334000</v>
      </c>
      <c r="AE89" s="107">
        <v>73000</v>
      </c>
      <c r="AF89" s="107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2">
        <f t="shared" si="18"/>
        <v>73000</v>
      </c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  <c r="BI89" s="104"/>
      <c r="BJ89" s="102">
        <f t="shared" si="30"/>
        <v>0</v>
      </c>
      <c r="BK89" s="104"/>
      <c r="BL89" s="102">
        <f t="shared" si="24"/>
        <v>73000</v>
      </c>
      <c r="BM89" s="104"/>
      <c r="BN89" s="104"/>
      <c r="BO89" s="104"/>
      <c r="BP89" s="104"/>
      <c r="BQ89" s="104"/>
      <c r="BR89" s="104"/>
      <c r="BS89" s="104"/>
      <c r="BT89" s="104"/>
      <c r="BU89" s="104"/>
      <c r="BV89" s="104"/>
      <c r="BW89" s="104"/>
      <c r="BX89" s="104"/>
      <c r="BY89" s="104">
        <f t="shared" si="19"/>
        <v>0</v>
      </c>
      <c r="BZ89" s="102">
        <f t="shared" si="31"/>
        <v>0</v>
      </c>
      <c r="CA89" s="104">
        <f t="shared" si="25"/>
        <v>725244</v>
      </c>
      <c r="CB89" s="104">
        <f t="shared" si="26"/>
        <v>0</v>
      </c>
      <c r="CC89" s="105">
        <f t="shared" si="32"/>
        <v>725244</v>
      </c>
      <c r="CD89" s="106">
        <f t="shared" si="27"/>
        <v>0</v>
      </c>
      <c r="CE89" s="107">
        <f t="shared" si="33"/>
        <v>725244</v>
      </c>
      <c r="CF89" s="108"/>
      <c r="CG89" s="109"/>
      <c r="CI89" s="16"/>
    </row>
    <row r="90" spans="1:87" hidden="1" x14ac:dyDescent="0.25">
      <c r="A90" s="273" t="s">
        <v>166</v>
      </c>
      <c r="B90" s="274">
        <f t="shared" si="20"/>
        <v>41721</v>
      </c>
      <c r="C90" s="293">
        <f t="shared" si="34"/>
        <v>725244</v>
      </c>
      <c r="D90" s="105">
        <f t="shared" si="35"/>
        <v>0</v>
      </c>
      <c r="E90" s="106">
        <f t="shared" si="28"/>
        <v>0</v>
      </c>
      <c r="F90" s="197">
        <f t="shared" si="21"/>
        <v>725244</v>
      </c>
      <c r="G90" s="107"/>
      <c r="H90" s="104"/>
      <c r="I90" s="104"/>
      <c r="J90" s="104"/>
      <c r="K90" s="104"/>
      <c r="L90" s="102">
        <f t="shared" si="22"/>
        <v>0</v>
      </c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2">
        <f t="shared" si="29"/>
        <v>0</v>
      </c>
      <c r="AC90" s="104"/>
      <c r="AD90" s="103">
        <f t="shared" si="23"/>
        <v>0</v>
      </c>
      <c r="AE90" s="107"/>
      <c r="AF90" s="107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  <c r="AR90" s="104"/>
      <c r="AS90" s="104"/>
      <c r="AT90" s="102">
        <f t="shared" si="18"/>
        <v>0</v>
      </c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04"/>
      <c r="BI90" s="104"/>
      <c r="BJ90" s="102">
        <f t="shared" si="30"/>
        <v>0</v>
      </c>
      <c r="BK90" s="104"/>
      <c r="BL90" s="102">
        <f t="shared" si="24"/>
        <v>0</v>
      </c>
      <c r="BM90" s="104"/>
      <c r="BN90" s="104"/>
      <c r="BO90" s="104"/>
      <c r="BP90" s="104"/>
      <c r="BQ90" s="104"/>
      <c r="BR90" s="104"/>
      <c r="BS90" s="104"/>
      <c r="BT90" s="104"/>
      <c r="BU90" s="104"/>
      <c r="BV90" s="104"/>
      <c r="BW90" s="104"/>
      <c r="BX90" s="104"/>
      <c r="BY90" s="104">
        <f t="shared" si="19"/>
        <v>0</v>
      </c>
      <c r="BZ90" s="102">
        <f t="shared" si="31"/>
        <v>0</v>
      </c>
      <c r="CA90" s="104">
        <f t="shared" si="25"/>
        <v>725244</v>
      </c>
      <c r="CB90" s="104">
        <f t="shared" si="26"/>
        <v>0</v>
      </c>
      <c r="CC90" s="105">
        <f t="shared" si="32"/>
        <v>725244</v>
      </c>
      <c r="CD90" s="106">
        <f t="shared" si="27"/>
        <v>0</v>
      </c>
      <c r="CE90" s="107">
        <f t="shared" si="33"/>
        <v>725244</v>
      </c>
      <c r="CF90" s="108"/>
      <c r="CG90" s="109"/>
      <c r="CI90" s="16"/>
    </row>
    <row r="91" spans="1:87" hidden="1" x14ac:dyDescent="0.25">
      <c r="A91" s="272" t="s">
        <v>167</v>
      </c>
      <c r="B91" s="99">
        <f t="shared" si="20"/>
        <v>41722</v>
      </c>
      <c r="C91" s="293">
        <f t="shared" si="34"/>
        <v>725244</v>
      </c>
      <c r="D91" s="105">
        <f t="shared" si="35"/>
        <v>0</v>
      </c>
      <c r="E91" s="106">
        <f t="shared" si="28"/>
        <v>0</v>
      </c>
      <c r="F91" s="197">
        <f t="shared" si="21"/>
        <v>725244</v>
      </c>
      <c r="G91" s="107"/>
      <c r="H91" s="104"/>
      <c r="I91" s="104"/>
      <c r="J91" s="104"/>
      <c r="K91" s="104"/>
      <c r="L91" s="102">
        <f t="shared" si="22"/>
        <v>0</v>
      </c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2">
        <f t="shared" si="29"/>
        <v>0</v>
      </c>
      <c r="AC91" s="104"/>
      <c r="AD91" s="103">
        <f t="shared" si="23"/>
        <v>0</v>
      </c>
      <c r="AE91" s="107">
        <v>40000</v>
      </c>
      <c r="AF91" s="107">
        <v>15000</v>
      </c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2">
        <f t="shared" ref="AT91:AT154" si="36">SUM(AE91:AS91)</f>
        <v>55000</v>
      </c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2">
        <f t="shared" si="30"/>
        <v>0</v>
      </c>
      <c r="BK91" s="104"/>
      <c r="BL91" s="102">
        <f t="shared" si="24"/>
        <v>55000</v>
      </c>
      <c r="BM91" s="104"/>
      <c r="BN91" s="104"/>
      <c r="BO91" s="104"/>
      <c r="BP91" s="104"/>
      <c r="BQ91" s="104"/>
      <c r="BR91" s="104"/>
      <c r="BS91" s="104"/>
      <c r="BT91" s="104"/>
      <c r="BU91" s="104"/>
      <c r="BV91" s="104"/>
      <c r="BW91" s="104"/>
      <c r="BX91" s="104"/>
      <c r="BY91" s="104">
        <f t="shared" ref="BY91:BY154" si="37">SUM(BO91:BX91)</f>
        <v>0</v>
      </c>
      <c r="BZ91" s="102">
        <f t="shared" si="31"/>
        <v>0</v>
      </c>
      <c r="CA91" s="104">
        <f t="shared" si="25"/>
        <v>670244</v>
      </c>
      <c r="CB91" s="104">
        <f t="shared" si="26"/>
        <v>0</v>
      </c>
      <c r="CC91" s="105">
        <f t="shared" si="32"/>
        <v>670244</v>
      </c>
      <c r="CD91" s="106">
        <f t="shared" si="27"/>
        <v>0</v>
      </c>
      <c r="CE91" s="107">
        <f t="shared" si="33"/>
        <v>670244</v>
      </c>
      <c r="CF91" s="108"/>
      <c r="CG91" s="109"/>
      <c r="CI91" s="16"/>
    </row>
    <row r="92" spans="1:87" hidden="1" x14ac:dyDescent="0.25">
      <c r="A92" s="272" t="s">
        <v>161</v>
      </c>
      <c r="B92" s="99">
        <f t="shared" si="20"/>
        <v>41723</v>
      </c>
      <c r="C92" s="293">
        <f t="shared" si="34"/>
        <v>670244</v>
      </c>
      <c r="D92" s="105">
        <f t="shared" si="35"/>
        <v>0</v>
      </c>
      <c r="E92" s="106">
        <f t="shared" si="28"/>
        <v>0</v>
      </c>
      <c r="F92" s="197">
        <f t="shared" si="21"/>
        <v>670244</v>
      </c>
      <c r="G92" s="107"/>
      <c r="H92" s="104"/>
      <c r="I92" s="104"/>
      <c r="J92" s="104"/>
      <c r="K92" s="104"/>
      <c r="L92" s="102">
        <f t="shared" si="22"/>
        <v>0</v>
      </c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2">
        <f t="shared" si="29"/>
        <v>0</v>
      </c>
      <c r="AC92" s="104"/>
      <c r="AD92" s="103">
        <f t="shared" si="23"/>
        <v>0</v>
      </c>
      <c r="AE92" s="107">
        <v>35000</v>
      </c>
      <c r="AF92" s="107">
        <v>15000</v>
      </c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  <c r="AR92" s="104"/>
      <c r="AS92" s="104"/>
      <c r="AT92" s="102">
        <f t="shared" si="36"/>
        <v>50000</v>
      </c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  <c r="BI92" s="104"/>
      <c r="BJ92" s="102">
        <f t="shared" si="30"/>
        <v>0</v>
      </c>
      <c r="BK92" s="104"/>
      <c r="BL92" s="102">
        <f t="shared" si="24"/>
        <v>50000</v>
      </c>
      <c r="BM92" s="104"/>
      <c r="BN92" s="104"/>
      <c r="BO92" s="104"/>
      <c r="BP92" s="104"/>
      <c r="BQ92" s="104"/>
      <c r="BR92" s="104"/>
      <c r="BS92" s="104"/>
      <c r="BT92" s="104"/>
      <c r="BU92" s="104"/>
      <c r="BV92" s="104"/>
      <c r="BW92" s="104"/>
      <c r="BX92" s="104"/>
      <c r="BY92" s="104">
        <f t="shared" si="37"/>
        <v>0</v>
      </c>
      <c r="BZ92" s="102">
        <f t="shared" si="31"/>
        <v>0</v>
      </c>
      <c r="CA92" s="104">
        <f t="shared" si="25"/>
        <v>620244</v>
      </c>
      <c r="CB92" s="104">
        <f t="shared" si="26"/>
        <v>0</v>
      </c>
      <c r="CC92" s="105">
        <f t="shared" si="32"/>
        <v>620244</v>
      </c>
      <c r="CD92" s="106">
        <f t="shared" si="27"/>
        <v>0</v>
      </c>
      <c r="CE92" s="107">
        <f t="shared" si="33"/>
        <v>620244</v>
      </c>
      <c r="CF92" s="108"/>
      <c r="CG92" s="109"/>
      <c r="CI92" s="16"/>
    </row>
    <row r="93" spans="1:87" hidden="1" x14ac:dyDescent="0.25">
      <c r="A93" s="272" t="s">
        <v>162</v>
      </c>
      <c r="B93" s="99">
        <f t="shared" si="20"/>
        <v>41724</v>
      </c>
      <c r="C93" s="293">
        <f t="shared" si="34"/>
        <v>620244</v>
      </c>
      <c r="D93" s="105">
        <f t="shared" si="35"/>
        <v>0</v>
      </c>
      <c r="E93" s="106">
        <f t="shared" si="28"/>
        <v>0</v>
      </c>
      <c r="F93" s="197">
        <f t="shared" si="21"/>
        <v>620244</v>
      </c>
      <c r="G93" s="107"/>
      <c r="H93" s="104"/>
      <c r="I93" s="104"/>
      <c r="J93" s="104"/>
      <c r="K93" s="104"/>
      <c r="L93" s="102">
        <f t="shared" si="22"/>
        <v>0</v>
      </c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2">
        <f t="shared" si="29"/>
        <v>0</v>
      </c>
      <c r="AC93" s="104"/>
      <c r="AD93" s="103">
        <f t="shared" si="23"/>
        <v>0</v>
      </c>
      <c r="AE93" s="107">
        <v>40000</v>
      </c>
      <c r="AF93" s="107">
        <v>10000</v>
      </c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  <c r="AR93" s="104"/>
      <c r="AS93" s="104"/>
      <c r="AT93" s="102">
        <f t="shared" si="36"/>
        <v>50000</v>
      </c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  <c r="BI93" s="104"/>
      <c r="BJ93" s="102">
        <f t="shared" si="30"/>
        <v>0</v>
      </c>
      <c r="BK93" s="104"/>
      <c r="BL93" s="102">
        <f t="shared" si="24"/>
        <v>50000</v>
      </c>
      <c r="BM93" s="104"/>
      <c r="BN93" s="104"/>
      <c r="BO93" s="104"/>
      <c r="BP93" s="104"/>
      <c r="BQ93" s="104"/>
      <c r="BR93" s="104"/>
      <c r="BS93" s="104"/>
      <c r="BT93" s="104"/>
      <c r="BU93" s="104"/>
      <c r="BV93" s="104"/>
      <c r="BW93" s="104"/>
      <c r="BX93" s="104"/>
      <c r="BY93" s="104">
        <f t="shared" si="37"/>
        <v>0</v>
      </c>
      <c r="BZ93" s="102">
        <f t="shared" si="31"/>
        <v>0</v>
      </c>
      <c r="CA93" s="104">
        <f t="shared" si="25"/>
        <v>570244</v>
      </c>
      <c r="CB93" s="104">
        <f t="shared" si="26"/>
        <v>0</v>
      </c>
      <c r="CC93" s="105">
        <f t="shared" si="32"/>
        <v>570244</v>
      </c>
      <c r="CD93" s="106">
        <f t="shared" si="27"/>
        <v>0</v>
      </c>
      <c r="CE93" s="107">
        <f t="shared" si="33"/>
        <v>570244</v>
      </c>
      <c r="CF93" s="108"/>
      <c r="CG93" s="109"/>
      <c r="CI93" s="16"/>
    </row>
    <row r="94" spans="1:87" hidden="1" x14ac:dyDescent="0.25">
      <c r="A94" s="272" t="s">
        <v>163</v>
      </c>
      <c r="B94" s="99">
        <f t="shared" si="20"/>
        <v>41725</v>
      </c>
      <c r="C94" s="293">
        <f t="shared" si="34"/>
        <v>570244</v>
      </c>
      <c r="D94" s="105">
        <f t="shared" si="35"/>
        <v>0</v>
      </c>
      <c r="E94" s="106">
        <f t="shared" si="28"/>
        <v>0</v>
      </c>
      <c r="F94" s="197">
        <f t="shared" si="21"/>
        <v>570244</v>
      </c>
      <c r="G94" s="107"/>
      <c r="H94" s="104"/>
      <c r="I94" s="104"/>
      <c r="J94" s="104"/>
      <c r="K94" s="104"/>
      <c r="L94" s="102">
        <f t="shared" si="22"/>
        <v>0</v>
      </c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2">
        <f t="shared" si="29"/>
        <v>0</v>
      </c>
      <c r="AC94" s="104"/>
      <c r="AD94" s="103">
        <f t="shared" si="23"/>
        <v>0</v>
      </c>
      <c r="AE94" s="107">
        <v>30000</v>
      </c>
      <c r="AF94" s="107">
        <v>15000</v>
      </c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  <c r="AR94" s="104"/>
      <c r="AS94" s="104"/>
      <c r="AT94" s="102">
        <f t="shared" si="36"/>
        <v>45000</v>
      </c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2">
        <f t="shared" si="30"/>
        <v>0</v>
      </c>
      <c r="BK94" s="104"/>
      <c r="BL94" s="102">
        <f t="shared" si="24"/>
        <v>45000</v>
      </c>
      <c r="BM94" s="104"/>
      <c r="BN94" s="104"/>
      <c r="BO94" s="104"/>
      <c r="BP94" s="104"/>
      <c r="BQ94" s="104"/>
      <c r="BR94" s="104"/>
      <c r="BS94" s="104"/>
      <c r="BT94" s="104"/>
      <c r="BU94" s="104"/>
      <c r="BV94" s="104"/>
      <c r="BW94" s="104"/>
      <c r="BX94" s="104"/>
      <c r="BY94" s="104">
        <f t="shared" si="37"/>
        <v>0</v>
      </c>
      <c r="BZ94" s="102">
        <f t="shared" si="31"/>
        <v>0</v>
      </c>
      <c r="CA94" s="104">
        <f t="shared" si="25"/>
        <v>525244</v>
      </c>
      <c r="CB94" s="104">
        <f t="shared" si="26"/>
        <v>0</v>
      </c>
      <c r="CC94" s="105">
        <f t="shared" si="32"/>
        <v>525244</v>
      </c>
      <c r="CD94" s="106">
        <f t="shared" si="27"/>
        <v>0</v>
      </c>
      <c r="CE94" s="107">
        <f t="shared" si="33"/>
        <v>525244</v>
      </c>
      <c r="CF94" s="108"/>
      <c r="CG94" s="109"/>
      <c r="CI94" s="16"/>
    </row>
    <row r="95" spans="1:87" hidden="1" x14ac:dyDescent="0.25">
      <c r="A95" s="272" t="s">
        <v>164</v>
      </c>
      <c r="B95" s="99">
        <f t="shared" si="20"/>
        <v>41726</v>
      </c>
      <c r="C95" s="293">
        <f t="shared" si="34"/>
        <v>525244</v>
      </c>
      <c r="D95" s="105">
        <f t="shared" si="35"/>
        <v>0</v>
      </c>
      <c r="E95" s="106">
        <f t="shared" si="28"/>
        <v>0</v>
      </c>
      <c r="F95" s="197">
        <f t="shared" si="21"/>
        <v>525244</v>
      </c>
      <c r="G95" s="107"/>
      <c r="H95" s="104"/>
      <c r="I95" s="104"/>
      <c r="J95" s="104"/>
      <c r="K95" s="104"/>
      <c r="L95" s="102">
        <f t="shared" si="22"/>
        <v>0</v>
      </c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2">
        <f t="shared" si="29"/>
        <v>0</v>
      </c>
      <c r="AC95" s="104"/>
      <c r="AD95" s="103">
        <f t="shared" si="23"/>
        <v>0</v>
      </c>
      <c r="AE95" s="107">
        <v>43000</v>
      </c>
      <c r="AF95" s="107">
        <v>15000</v>
      </c>
      <c r="AG95" s="104"/>
      <c r="AH95" s="104"/>
      <c r="AI95" s="104"/>
      <c r="AJ95" s="104"/>
      <c r="AK95" s="104"/>
      <c r="AL95" s="104"/>
      <c r="AM95" s="104"/>
      <c r="AN95" s="104"/>
      <c r="AO95" s="104"/>
      <c r="AP95" s="104"/>
      <c r="AQ95" s="104"/>
      <c r="AR95" s="104"/>
      <c r="AS95" s="104"/>
      <c r="AT95" s="102">
        <f t="shared" si="36"/>
        <v>58000</v>
      </c>
      <c r="AU95" s="104"/>
      <c r="AV95" s="104"/>
      <c r="AW95" s="104"/>
      <c r="AX95" s="104"/>
      <c r="AY95" s="104"/>
      <c r="AZ95" s="104"/>
      <c r="BA95" s="104"/>
      <c r="BB95" s="104"/>
      <c r="BC95" s="104"/>
      <c r="BD95" s="104"/>
      <c r="BE95" s="104"/>
      <c r="BF95" s="104"/>
      <c r="BG95" s="104"/>
      <c r="BH95" s="104"/>
      <c r="BI95" s="104"/>
      <c r="BJ95" s="102">
        <f t="shared" si="30"/>
        <v>0</v>
      </c>
      <c r="BK95" s="104"/>
      <c r="BL95" s="102">
        <f t="shared" si="24"/>
        <v>58000</v>
      </c>
      <c r="BM95" s="104"/>
      <c r="BN95" s="104"/>
      <c r="BO95" s="104"/>
      <c r="BP95" s="104"/>
      <c r="BQ95" s="104"/>
      <c r="BR95" s="104"/>
      <c r="BS95" s="104"/>
      <c r="BT95" s="104"/>
      <c r="BU95" s="104"/>
      <c r="BV95" s="104"/>
      <c r="BW95" s="104"/>
      <c r="BX95" s="104"/>
      <c r="BY95" s="104">
        <f t="shared" si="37"/>
        <v>0</v>
      </c>
      <c r="BZ95" s="102">
        <f t="shared" si="31"/>
        <v>0</v>
      </c>
      <c r="CA95" s="104">
        <f t="shared" si="25"/>
        <v>467244</v>
      </c>
      <c r="CB95" s="104">
        <f t="shared" si="26"/>
        <v>0</v>
      </c>
      <c r="CC95" s="105">
        <f t="shared" si="32"/>
        <v>467244</v>
      </c>
      <c r="CD95" s="106">
        <f t="shared" si="27"/>
        <v>0</v>
      </c>
      <c r="CE95" s="107">
        <f t="shared" si="33"/>
        <v>467244</v>
      </c>
      <c r="CF95" s="108"/>
      <c r="CG95" s="109"/>
      <c r="CI95" s="16"/>
    </row>
    <row r="96" spans="1:87" hidden="1" x14ac:dyDescent="0.25">
      <c r="A96" s="272" t="s">
        <v>165</v>
      </c>
      <c r="B96" s="99">
        <f t="shared" si="20"/>
        <v>41727</v>
      </c>
      <c r="C96" s="293">
        <f t="shared" si="34"/>
        <v>467244</v>
      </c>
      <c r="D96" s="105">
        <f t="shared" si="35"/>
        <v>0</v>
      </c>
      <c r="E96" s="106">
        <f t="shared" si="28"/>
        <v>0</v>
      </c>
      <c r="F96" s="197">
        <f t="shared" si="21"/>
        <v>467244</v>
      </c>
      <c r="G96" s="107"/>
      <c r="H96" s="104"/>
      <c r="I96" s="104"/>
      <c r="J96" s="104"/>
      <c r="K96" s="104"/>
      <c r="L96" s="102">
        <f t="shared" si="22"/>
        <v>0</v>
      </c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2">
        <f t="shared" si="29"/>
        <v>0</v>
      </c>
      <c r="AC96" s="104"/>
      <c r="AD96" s="103">
        <f t="shared" si="23"/>
        <v>0</v>
      </c>
      <c r="AE96" s="107">
        <v>47000</v>
      </c>
      <c r="AF96" s="107"/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  <c r="AR96" s="104"/>
      <c r="AS96" s="104"/>
      <c r="AT96" s="102">
        <f t="shared" si="36"/>
        <v>47000</v>
      </c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2">
        <f t="shared" si="30"/>
        <v>0</v>
      </c>
      <c r="BK96" s="104"/>
      <c r="BL96" s="102">
        <f t="shared" si="24"/>
        <v>47000</v>
      </c>
      <c r="BM96" s="104"/>
      <c r="BN96" s="104"/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>
        <f t="shared" si="37"/>
        <v>0</v>
      </c>
      <c r="BZ96" s="102">
        <f t="shared" si="31"/>
        <v>0</v>
      </c>
      <c r="CA96" s="104">
        <f t="shared" si="25"/>
        <v>420244</v>
      </c>
      <c r="CB96" s="104">
        <f t="shared" si="26"/>
        <v>0</v>
      </c>
      <c r="CC96" s="105">
        <f t="shared" si="32"/>
        <v>420244</v>
      </c>
      <c r="CD96" s="106">
        <f t="shared" si="27"/>
        <v>0</v>
      </c>
      <c r="CE96" s="107">
        <f t="shared" si="33"/>
        <v>420244</v>
      </c>
      <c r="CF96" s="108"/>
      <c r="CG96" s="109"/>
      <c r="CI96" s="16"/>
    </row>
    <row r="97" spans="1:87" hidden="1" x14ac:dyDescent="0.25">
      <c r="A97" s="273" t="s">
        <v>166</v>
      </c>
      <c r="B97" s="274">
        <f t="shared" si="20"/>
        <v>41728</v>
      </c>
      <c r="C97" s="293">
        <f t="shared" si="34"/>
        <v>420244</v>
      </c>
      <c r="D97" s="105">
        <f t="shared" si="35"/>
        <v>0</v>
      </c>
      <c r="E97" s="106">
        <f t="shared" si="28"/>
        <v>0</v>
      </c>
      <c r="F97" s="197">
        <f t="shared" si="21"/>
        <v>420244</v>
      </c>
      <c r="G97" s="420"/>
      <c r="H97" s="104"/>
      <c r="I97" s="104"/>
      <c r="J97" s="104"/>
      <c r="K97" s="104"/>
      <c r="L97" s="102">
        <f t="shared" si="22"/>
        <v>0</v>
      </c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2">
        <f t="shared" si="29"/>
        <v>0</v>
      </c>
      <c r="AC97" s="104"/>
      <c r="AD97" s="103">
        <f t="shared" si="23"/>
        <v>0</v>
      </c>
      <c r="AE97" s="420"/>
      <c r="AF97" s="420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  <c r="AR97" s="104"/>
      <c r="AS97" s="104"/>
      <c r="AT97" s="102">
        <f t="shared" si="36"/>
        <v>0</v>
      </c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2">
        <f t="shared" si="30"/>
        <v>0</v>
      </c>
      <c r="BK97" s="104"/>
      <c r="BL97" s="102">
        <f t="shared" si="24"/>
        <v>0</v>
      </c>
      <c r="BM97" s="104"/>
      <c r="BN97" s="104"/>
      <c r="BO97" s="104"/>
      <c r="BP97" s="104"/>
      <c r="BQ97" s="104"/>
      <c r="BR97" s="104"/>
      <c r="BS97" s="104"/>
      <c r="BT97" s="104"/>
      <c r="BU97" s="104"/>
      <c r="BV97" s="104"/>
      <c r="BW97" s="104"/>
      <c r="BX97" s="104"/>
      <c r="BY97" s="104">
        <f t="shared" si="37"/>
        <v>0</v>
      </c>
      <c r="BZ97" s="102">
        <f t="shared" si="31"/>
        <v>0</v>
      </c>
      <c r="CA97" s="104">
        <f t="shared" si="25"/>
        <v>420244</v>
      </c>
      <c r="CB97" s="104">
        <f t="shared" si="26"/>
        <v>0</v>
      </c>
      <c r="CC97" s="105">
        <f t="shared" si="32"/>
        <v>420244</v>
      </c>
      <c r="CD97" s="106">
        <f t="shared" si="27"/>
        <v>0</v>
      </c>
      <c r="CE97" s="107">
        <f t="shared" si="33"/>
        <v>420244</v>
      </c>
      <c r="CF97" s="116"/>
      <c r="CG97" s="117"/>
      <c r="CI97" s="16"/>
    </row>
    <row r="98" spans="1:87" s="221" customFormat="1" hidden="1" x14ac:dyDescent="0.25">
      <c r="A98" s="272" t="s">
        <v>167</v>
      </c>
      <c r="B98" s="99">
        <f t="shared" si="20"/>
        <v>41729</v>
      </c>
      <c r="C98" s="213">
        <f t="shared" si="34"/>
        <v>420244</v>
      </c>
      <c r="D98" s="214">
        <f t="shared" si="35"/>
        <v>0</v>
      </c>
      <c r="E98" s="215">
        <f t="shared" si="28"/>
        <v>0</v>
      </c>
      <c r="F98" s="216">
        <f t="shared" si="21"/>
        <v>420244</v>
      </c>
      <c r="G98" s="452">
        <v>413000</v>
      </c>
      <c r="H98" s="218"/>
      <c r="I98" s="218"/>
      <c r="J98" s="218"/>
      <c r="K98" s="218"/>
      <c r="L98" s="218">
        <f t="shared" si="22"/>
        <v>413000</v>
      </c>
      <c r="M98" s="218"/>
      <c r="N98" s="218"/>
      <c r="O98" s="218"/>
      <c r="P98" s="218"/>
      <c r="Q98" s="218"/>
      <c r="R98" s="218"/>
      <c r="S98" s="218"/>
      <c r="T98" s="218"/>
      <c r="U98" s="218"/>
      <c r="V98" s="218"/>
      <c r="W98" s="218"/>
      <c r="X98" s="218"/>
      <c r="Y98" s="218"/>
      <c r="Z98" s="218"/>
      <c r="AA98" s="218"/>
      <c r="AB98" s="218">
        <f t="shared" si="29"/>
        <v>0</v>
      </c>
      <c r="AC98" s="218"/>
      <c r="AD98" s="219">
        <f t="shared" si="23"/>
        <v>413000</v>
      </c>
      <c r="AE98" s="452">
        <v>60000</v>
      </c>
      <c r="AF98" s="452"/>
      <c r="AG98" s="218"/>
      <c r="AH98" s="218"/>
      <c r="AI98" s="218"/>
      <c r="AJ98" s="218"/>
      <c r="AK98" s="218"/>
      <c r="AL98" s="218"/>
      <c r="AM98" s="218"/>
      <c r="AN98" s="218"/>
      <c r="AO98" s="218"/>
      <c r="AP98" s="218"/>
      <c r="AQ98" s="218"/>
      <c r="AR98" s="218"/>
      <c r="AS98" s="218"/>
      <c r="AT98" s="218">
        <f t="shared" si="36"/>
        <v>60000</v>
      </c>
      <c r="AU98" s="218"/>
      <c r="AV98" s="218"/>
      <c r="AW98" s="218"/>
      <c r="AX98" s="218"/>
      <c r="AY98" s="218"/>
      <c r="AZ98" s="218"/>
      <c r="BA98" s="218"/>
      <c r="BB98" s="218"/>
      <c r="BC98" s="218"/>
      <c r="BD98" s="218"/>
      <c r="BE98" s="218"/>
      <c r="BF98" s="218"/>
      <c r="BG98" s="218"/>
      <c r="BH98" s="218"/>
      <c r="BI98" s="218"/>
      <c r="BJ98" s="218">
        <f t="shared" si="30"/>
        <v>0</v>
      </c>
      <c r="BK98" s="218"/>
      <c r="BL98" s="218">
        <f t="shared" si="24"/>
        <v>60000</v>
      </c>
      <c r="BM98" s="218"/>
      <c r="BN98" s="218"/>
      <c r="BO98" s="218"/>
      <c r="BP98" s="218"/>
      <c r="BQ98" s="218"/>
      <c r="BR98" s="218"/>
      <c r="BS98" s="218"/>
      <c r="BT98" s="218"/>
      <c r="BU98" s="218"/>
      <c r="BV98" s="218"/>
      <c r="BW98" s="218"/>
      <c r="BX98" s="218"/>
      <c r="BY98" s="218">
        <f t="shared" si="37"/>
        <v>0</v>
      </c>
      <c r="BZ98" s="218">
        <f t="shared" si="31"/>
        <v>0</v>
      </c>
      <c r="CA98" s="218">
        <f t="shared" si="25"/>
        <v>773244</v>
      </c>
      <c r="CB98" s="218">
        <f t="shared" si="26"/>
        <v>0</v>
      </c>
      <c r="CC98" s="214">
        <f t="shared" si="32"/>
        <v>773244</v>
      </c>
      <c r="CD98" s="215">
        <f t="shared" si="27"/>
        <v>0</v>
      </c>
      <c r="CE98" s="220">
        <f t="shared" si="33"/>
        <v>773244</v>
      </c>
      <c r="CF98" s="220">
        <f>CG98-CE98</f>
        <v>-118</v>
      </c>
      <c r="CG98" s="220">
        <f>F99</f>
        <v>773126</v>
      </c>
      <c r="CI98" s="222"/>
    </row>
    <row r="99" spans="1:87" hidden="1" x14ac:dyDescent="0.25">
      <c r="A99" s="272" t="s">
        <v>161</v>
      </c>
      <c r="B99" s="99">
        <f t="shared" si="20"/>
        <v>41730</v>
      </c>
      <c r="C99" s="199">
        <v>773126</v>
      </c>
      <c r="D99" s="200">
        <v>0</v>
      </c>
      <c r="E99" s="201">
        <v>0</v>
      </c>
      <c r="F99" s="296">
        <f t="shared" si="21"/>
        <v>773126</v>
      </c>
      <c r="G99" s="456"/>
      <c r="H99" s="104"/>
      <c r="I99" s="104"/>
      <c r="J99" s="104"/>
      <c r="K99" s="104"/>
      <c r="L99" s="102">
        <f t="shared" si="22"/>
        <v>0</v>
      </c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2">
        <f t="shared" si="29"/>
        <v>0</v>
      </c>
      <c r="AC99" s="104"/>
      <c r="AD99" s="103">
        <f t="shared" si="23"/>
        <v>0</v>
      </c>
      <c r="AE99" s="101">
        <v>33000</v>
      </c>
      <c r="AF99" s="101">
        <v>15000</v>
      </c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  <c r="AR99" s="104"/>
      <c r="AS99" s="104"/>
      <c r="AT99" s="102">
        <f t="shared" si="36"/>
        <v>48000</v>
      </c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  <c r="BI99" s="104"/>
      <c r="BJ99" s="102">
        <f t="shared" si="30"/>
        <v>0</v>
      </c>
      <c r="BK99" s="104"/>
      <c r="BL99" s="102">
        <f t="shared" si="24"/>
        <v>48000</v>
      </c>
      <c r="BM99" s="104"/>
      <c r="BN99" s="104"/>
      <c r="BO99" s="104"/>
      <c r="BP99" s="104"/>
      <c r="BQ99" s="104"/>
      <c r="BR99" s="104"/>
      <c r="BS99" s="104"/>
      <c r="BT99" s="104"/>
      <c r="BU99" s="104"/>
      <c r="BV99" s="104"/>
      <c r="BW99" s="104"/>
      <c r="BX99" s="104"/>
      <c r="BY99" s="104">
        <f t="shared" si="37"/>
        <v>0</v>
      </c>
      <c r="BZ99" s="102">
        <f t="shared" si="31"/>
        <v>0</v>
      </c>
      <c r="CA99" s="104">
        <f t="shared" si="25"/>
        <v>725126</v>
      </c>
      <c r="CB99" s="104">
        <f t="shared" si="26"/>
        <v>0</v>
      </c>
      <c r="CC99" s="105">
        <f t="shared" si="32"/>
        <v>725126</v>
      </c>
      <c r="CD99" s="106">
        <f t="shared" si="27"/>
        <v>0</v>
      </c>
      <c r="CE99" s="107">
        <f t="shared" si="33"/>
        <v>725126</v>
      </c>
      <c r="CF99" s="108"/>
      <c r="CG99" s="109"/>
      <c r="CI99" s="16"/>
    </row>
    <row r="100" spans="1:87" hidden="1" x14ac:dyDescent="0.25">
      <c r="A100" s="272" t="s">
        <v>162</v>
      </c>
      <c r="B100" s="99">
        <f t="shared" si="20"/>
        <v>41731</v>
      </c>
      <c r="C100" s="293">
        <f t="shared" si="34"/>
        <v>725126</v>
      </c>
      <c r="D100" s="105">
        <f t="shared" si="35"/>
        <v>0</v>
      </c>
      <c r="E100" s="106">
        <f t="shared" si="28"/>
        <v>0</v>
      </c>
      <c r="F100" s="296">
        <f t="shared" si="21"/>
        <v>725126</v>
      </c>
      <c r="G100" s="457"/>
      <c r="H100" s="104"/>
      <c r="I100" s="104"/>
      <c r="J100" s="104"/>
      <c r="K100" s="104"/>
      <c r="L100" s="102">
        <f t="shared" si="22"/>
        <v>0</v>
      </c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2">
        <f t="shared" si="29"/>
        <v>0</v>
      </c>
      <c r="AC100" s="104"/>
      <c r="AD100" s="103">
        <f t="shared" si="23"/>
        <v>0</v>
      </c>
      <c r="AE100" s="107">
        <v>43000</v>
      </c>
      <c r="AF100" s="107">
        <v>15000</v>
      </c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  <c r="AR100" s="104"/>
      <c r="AS100" s="104"/>
      <c r="AT100" s="102">
        <f t="shared" si="36"/>
        <v>58000</v>
      </c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  <c r="BI100" s="104"/>
      <c r="BJ100" s="102">
        <f t="shared" si="30"/>
        <v>0</v>
      </c>
      <c r="BK100" s="104"/>
      <c r="BL100" s="102">
        <f t="shared" si="24"/>
        <v>58000</v>
      </c>
      <c r="BM100" s="104"/>
      <c r="BN100" s="104"/>
      <c r="BO100" s="104"/>
      <c r="BP100" s="104"/>
      <c r="BQ100" s="104"/>
      <c r="BR100" s="104"/>
      <c r="BS100" s="104"/>
      <c r="BT100" s="104"/>
      <c r="BU100" s="104"/>
      <c r="BV100" s="104"/>
      <c r="BW100" s="104"/>
      <c r="BX100" s="104"/>
      <c r="BY100" s="104">
        <f t="shared" si="37"/>
        <v>0</v>
      </c>
      <c r="BZ100" s="102">
        <f t="shared" si="31"/>
        <v>0</v>
      </c>
      <c r="CA100" s="104">
        <f t="shared" si="25"/>
        <v>667126</v>
      </c>
      <c r="CB100" s="104">
        <f t="shared" si="26"/>
        <v>0</v>
      </c>
      <c r="CC100" s="105">
        <f t="shared" si="32"/>
        <v>667126</v>
      </c>
      <c r="CD100" s="106">
        <f t="shared" si="27"/>
        <v>0</v>
      </c>
      <c r="CE100" s="107">
        <f t="shared" si="33"/>
        <v>667126</v>
      </c>
      <c r="CF100" s="108"/>
      <c r="CG100" s="109"/>
      <c r="CI100" s="16"/>
    </row>
    <row r="101" spans="1:87" hidden="1" x14ac:dyDescent="0.25">
      <c r="A101" s="272" t="s">
        <v>163</v>
      </c>
      <c r="B101" s="99">
        <f t="shared" si="20"/>
        <v>41732</v>
      </c>
      <c r="C101" s="293">
        <f t="shared" si="34"/>
        <v>667126</v>
      </c>
      <c r="D101" s="105">
        <f t="shared" si="35"/>
        <v>0</v>
      </c>
      <c r="E101" s="106">
        <f t="shared" si="28"/>
        <v>0</v>
      </c>
      <c r="F101" s="296">
        <f t="shared" si="21"/>
        <v>667126</v>
      </c>
      <c r="G101" s="457"/>
      <c r="H101" s="104"/>
      <c r="I101" s="104"/>
      <c r="J101" s="104"/>
      <c r="K101" s="104"/>
      <c r="L101" s="102">
        <f t="shared" si="22"/>
        <v>0</v>
      </c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2">
        <f t="shared" si="29"/>
        <v>0</v>
      </c>
      <c r="AC101" s="104"/>
      <c r="AD101" s="103">
        <f t="shared" si="23"/>
        <v>0</v>
      </c>
      <c r="AE101" s="107">
        <v>50000</v>
      </c>
      <c r="AF101" s="107">
        <v>10000</v>
      </c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02">
        <f t="shared" si="36"/>
        <v>60000</v>
      </c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2">
        <f t="shared" si="30"/>
        <v>0</v>
      </c>
      <c r="BK101" s="104"/>
      <c r="BL101" s="102">
        <f t="shared" si="24"/>
        <v>60000</v>
      </c>
      <c r="BM101" s="104"/>
      <c r="BN101" s="104"/>
      <c r="BO101" s="104"/>
      <c r="BP101" s="104"/>
      <c r="BQ101" s="104"/>
      <c r="BR101" s="104"/>
      <c r="BS101" s="104"/>
      <c r="BT101" s="104"/>
      <c r="BU101" s="104"/>
      <c r="BV101" s="104"/>
      <c r="BW101" s="104"/>
      <c r="BX101" s="104"/>
      <c r="BY101" s="104">
        <f t="shared" si="37"/>
        <v>0</v>
      </c>
      <c r="BZ101" s="102">
        <f t="shared" si="31"/>
        <v>0</v>
      </c>
      <c r="CA101" s="104">
        <f t="shared" si="25"/>
        <v>607126</v>
      </c>
      <c r="CB101" s="104">
        <f t="shared" si="26"/>
        <v>0</v>
      </c>
      <c r="CC101" s="105">
        <f t="shared" si="32"/>
        <v>607126</v>
      </c>
      <c r="CD101" s="106">
        <f t="shared" si="27"/>
        <v>0</v>
      </c>
      <c r="CE101" s="107">
        <f t="shared" si="33"/>
        <v>607126</v>
      </c>
      <c r="CF101" s="108"/>
      <c r="CG101" s="109"/>
      <c r="CI101" s="16"/>
    </row>
    <row r="102" spans="1:87" hidden="1" x14ac:dyDescent="0.25">
      <c r="A102" s="272" t="s">
        <v>164</v>
      </c>
      <c r="B102" s="99">
        <f t="shared" si="20"/>
        <v>41733</v>
      </c>
      <c r="C102" s="293">
        <f t="shared" si="34"/>
        <v>607126</v>
      </c>
      <c r="D102" s="105">
        <f t="shared" si="35"/>
        <v>0</v>
      </c>
      <c r="E102" s="106">
        <f t="shared" si="28"/>
        <v>0</v>
      </c>
      <c r="F102" s="296">
        <f t="shared" si="21"/>
        <v>607126</v>
      </c>
      <c r="G102" s="457">
        <v>100000</v>
      </c>
      <c r="H102" s="104"/>
      <c r="I102" s="104"/>
      <c r="J102" s="104"/>
      <c r="K102" s="104"/>
      <c r="L102" s="102">
        <f t="shared" si="22"/>
        <v>100000</v>
      </c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2">
        <f t="shared" si="29"/>
        <v>0</v>
      </c>
      <c r="AC102" s="104"/>
      <c r="AD102" s="103">
        <f t="shared" si="23"/>
        <v>100000</v>
      </c>
      <c r="AE102" s="107">
        <v>50000</v>
      </c>
      <c r="AF102" s="107">
        <v>15000</v>
      </c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  <c r="AR102" s="104"/>
      <c r="AS102" s="104"/>
      <c r="AT102" s="102">
        <f t="shared" si="36"/>
        <v>65000</v>
      </c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2">
        <f t="shared" si="30"/>
        <v>0</v>
      </c>
      <c r="BK102" s="104"/>
      <c r="BL102" s="102">
        <f t="shared" si="24"/>
        <v>65000</v>
      </c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>
        <f t="shared" si="37"/>
        <v>0</v>
      </c>
      <c r="BZ102" s="102">
        <f t="shared" si="31"/>
        <v>0</v>
      </c>
      <c r="CA102" s="104">
        <f t="shared" si="25"/>
        <v>642126</v>
      </c>
      <c r="CB102" s="104">
        <f t="shared" si="26"/>
        <v>0</v>
      </c>
      <c r="CC102" s="105">
        <f t="shared" si="32"/>
        <v>642126</v>
      </c>
      <c r="CD102" s="106">
        <f t="shared" si="27"/>
        <v>0</v>
      </c>
      <c r="CE102" s="107">
        <f t="shared" si="33"/>
        <v>642126</v>
      </c>
      <c r="CF102" s="108"/>
      <c r="CG102" s="109"/>
      <c r="CI102" s="16"/>
    </row>
    <row r="103" spans="1:87" hidden="1" x14ac:dyDescent="0.25">
      <c r="A103" s="272" t="s">
        <v>165</v>
      </c>
      <c r="B103" s="99">
        <f t="shared" si="20"/>
        <v>41734</v>
      </c>
      <c r="C103" s="293">
        <f t="shared" si="34"/>
        <v>642126</v>
      </c>
      <c r="D103" s="105">
        <f t="shared" si="35"/>
        <v>0</v>
      </c>
      <c r="E103" s="106">
        <f t="shared" si="28"/>
        <v>0</v>
      </c>
      <c r="F103" s="296">
        <f t="shared" si="21"/>
        <v>642126</v>
      </c>
      <c r="G103" s="457">
        <v>103000</v>
      </c>
      <c r="H103" s="104"/>
      <c r="I103" s="104"/>
      <c r="J103" s="104"/>
      <c r="K103" s="104"/>
      <c r="L103" s="102">
        <f t="shared" si="22"/>
        <v>103000</v>
      </c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2">
        <f t="shared" si="29"/>
        <v>0</v>
      </c>
      <c r="AC103" s="104"/>
      <c r="AD103" s="103">
        <f t="shared" si="23"/>
        <v>103000</v>
      </c>
      <c r="AE103" s="107">
        <v>73000</v>
      </c>
      <c r="AF103" s="107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02">
        <f t="shared" si="36"/>
        <v>73000</v>
      </c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2">
        <f t="shared" si="30"/>
        <v>0</v>
      </c>
      <c r="BK103" s="104"/>
      <c r="BL103" s="102">
        <f t="shared" si="24"/>
        <v>73000</v>
      </c>
      <c r="BM103" s="104"/>
      <c r="BN103" s="104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>
        <f t="shared" si="37"/>
        <v>0</v>
      </c>
      <c r="BZ103" s="102">
        <f t="shared" si="31"/>
        <v>0</v>
      </c>
      <c r="CA103" s="104">
        <f t="shared" si="25"/>
        <v>672126</v>
      </c>
      <c r="CB103" s="104">
        <f t="shared" si="26"/>
        <v>0</v>
      </c>
      <c r="CC103" s="105">
        <f t="shared" si="32"/>
        <v>672126</v>
      </c>
      <c r="CD103" s="106">
        <f t="shared" si="27"/>
        <v>0</v>
      </c>
      <c r="CE103" s="107">
        <f t="shared" si="33"/>
        <v>672126</v>
      </c>
      <c r="CF103" s="108"/>
      <c r="CG103" s="109"/>
      <c r="CI103" s="16"/>
    </row>
    <row r="104" spans="1:87" hidden="1" x14ac:dyDescent="0.25">
      <c r="A104" s="273" t="s">
        <v>166</v>
      </c>
      <c r="B104" s="274">
        <f t="shared" si="20"/>
        <v>41735</v>
      </c>
      <c r="C104" s="293">
        <f t="shared" si="34"/>
        <v>672126</v>
      </c>
      <c r="D104" s="105">
        <f t="shared" si="35"/>
        <v>0</v>
      </c>
      <c r="E104" s="106">
        <f t="shared" si="28"/>
        <v>0</v>
      </c>
      <c r="F104" s="296">
        <f t="shared" si="21"/>
        <v>672126</v>
      </c>
      <c r="G104" s="457"/>
      <c r="H104" s="104"/>
      <c r="I104" s="104"/>
      <c r="J104" s="104"/>
      <c r="K104" s="104"/>
      <c r="L104" s="102">
        <f t="shared" si="22"/>
        <v>0</v>
      </c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2">
        <f t="shared" si="29"/>
        <v>0</v>
      </c>
      <c r="AC104" s="104"/>
      <c r="AD104" s="103">
        <f t="shared" si="23"/>
        <v>0</v>
      </c>
      <c r="AE104" s="107"/>
      <c r="AF104" s="107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  <c r="AR104" s="104"/>
      <c r="AS104" s="104"/>
      <c r="AT104" s="102">
        <f t="shared" si="36"/>
        <v>0</v>
      </c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  <c r="BH104" s="104"/>
      <c r="BI104" s="104"/>
      <c r="BJ104" s="102">
        <f t="shared" si="30"/>
        <v>0</v>
      </c>
      <c r="BK104" s="104"/>
      <c r="BL104" s="102">
        <f t="shared" si="24"/>
        <v>0</v>
      </c>
      <c r="BM104" s="104"/>
      <c r="BN104" s="104"/>
      <c r="BO104" s="104"/>
      <c r="BP104" s="104"/>
      <c r="BQ104" s="104"/>
      <c r="BR104" s="104"/>
      <c r="BS104" s="104"/>
      <c r="BT104" s="104"/>
      <c r="BU104" s="104"/>
      <c r="BV104" s="104"/>
      <c r="BW104" s="104"/>
      <c r="BX104" s="104"/>
      <c r="BY104" s="104">
        <f t="shared" si="37"/>
        <v>0</v>
      </c>
      <c r="BZ104" s="102">
        <f t="shared" si="31"/>
        <v>0</v>
      </c>
      <c r="CA104" s="104">
        <f t="shared" si="25"/>
        <v>672126</v>
      </c>
      <c r="CB104" s="104">
        <f t="shared" si="26"/>
        <v>0</v>
      </c>
      <c r="CC104" s="105">
        <f t="shared" si="32"/>
        <v>672126</v>
      </c>
      <c r="CD104" s="106">
        <f t="shared" si="27"/>
        <v>0</v>
      </c>
      <c r="CE104" s="107">
        <f t="shared" si="33"/>
        <v>672126</v>
      </c>
      <c r="CF104" s="108"/>
      <c r="CG104" s="109"/>
      <c r="CI104" s="16"/>
    </row>
    <row r="105" spans="1:87" hidden="1" x14ac:dyDescent="0.25">
      <c r="A105" s="272" t="s">
        <v>167</v>
      </c>
      <c r="B105" s="99">
        <f t="shared" si="20"/>
        <v>41736</v>
      </c>
      <c r="C105" s="293">
        <f t="shared" si="34"/>
        <v>672126</v>
      </c>
      <c r="D105" s="105">
        <f t="shared" si="35"/>
        <v>0</v>
      </c>
      <c r="E105" s="106">
        <f t="shared" si="28"/>
        <v>0</v>
      </c>
      <c r="F105" s="296">
        <f t="shared" si="21"/>
        <v>672126</v>
      </c>
      <c r="G105" s="457"/>
      <c r="H105" s="104"/>
      <c r="I105" s="104"/>
      <c r="J105" s="104"/>
      <c r="K105" s="104"/>
      <c r="L105" s="102">
        <f t="shared" si="22"/>
        <v>0</v>
      </c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2">
        <f t="shared" si="29"/>
        <v>0</v>
      </c>
      <c r="AC105" s="104"/>
      <c r="AD105" s="103">
        <f t="shared" si="23"/>
        <v>0</v>
      </c>
      <c r="AE105" s="107">
        <v>50000</v>
      </c>
      <c r="AF105" s="107">
        <v>10000</v>
      </c>
      <c r="AG105" s="104"/>
      <c r="AH105" s="104"/>
      <c r="AI105" s="104"/>
      <c r="AJ105" s="104"/>
      <c r="AK105" s="104"/>
      <c r="AL105" s="104"/>
      <c r="AM105" s="104"/>
      <c r="AN105" s="104"/>
      <c r="AO105" s="104"/>
      <c r="AP105" s="104"/>
      <c r="AQ105" s="104"/>
      <c r="AR105" s="104"/>
      <c r="AS105" s="104"/>
      <c r="AT105" s="102">
        <f t="shared" si="36"/>
        <v>60000</v>
      </c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04"/>
      <c r="BI105" s="104"/>
      <c r="BJ105" s="102">
        <f t="shared" si="30"/>
        <v>0</v>
      </c>
      <c r="BK105" s="104"/>
      <c r="BL105" s="102">
        <f t="shared" si="24"/>
        <v>60000</v>
      </c>
      <c r="BM105" s="104"/>
      <c r="BN105" s="104"/>
      <c r="BO105" s="104"/>
      <c r="BP105" s="104"/>
      <c r="BQ105" s="104"/>
      <c r="BR105" s="104"/>
      <c r="BS105" s="104"/>
      <c r="BT105" s="104"/>
      <c r="BU105" s="104"/>
      <c r="BV105" s="104"/>
      <c r="BW105" s="104"/>
      <c r="BX105" s="104"/>
      <c r="BY105" s="104">
        <f t="shared" si="37"/>
        <v>0</v>
      </c>
      <c r="BZ105" s="102">
        <f t="shared" si="31"/>
        <v>0</v>
      </c>
      <c r="CA105" s="104">
        <f t="shared" si="25"/>
        <v>612126</v>
      </c>
      <c r="CB105" s="104">
        <f t="shared" si="26"/>
        <v>0</v>
      </c>
      <c r="CC105" s="105">
        <f t="shared" si="32"/>
        <v>612126</v>
      </c>
      <c r="CD105" s="106">
        <f t="shared" si="27"/>
        <v>0</v>
      </c>
      <c r="CE105" s="107">
        <f t="shared" si="33"/>
        <v>612126</v>
      </c>
      <c r="CF105" s="108"/>
      <c r="CG105" s="109"/>
      <c r="CI105" s="16"/>
    </row>
    <row r="106" spans="1:87" hidden="1" x14ac:dyDescent="0.25">
      <c r="A106" s="272" t="s">
        <v>161</v>
      </c>
      <c r="B106" s="99">
        <f t="shared" ref="B106:B169" si="38">B105+1</f>
        <v>41737</v>
      </c>
      <c r="C106" s="293">
        <f t="shared" si="34"/>
        <v>612126</v>
      </c>
      <c r="D106" s="105">
        <f t="shared" si="35"/>
        <v>0</v>
      </c>
      <c r="E106" s="106">
        <f t="shared" si="28"/>
        <v>0</v>
      </c>
      <c r="F106" s="296">
        <f t="shared" si="21"/>
        <v>612126</v>
      </c>
      <c r="G106" s="457"/>
      <c r="H106" s="104"/>
      <c r="I106" s="104"/>
      <c r="J106" s="104"/>
      <c r="K106" s="104"/>
      <c r="L106" s="102">
        <f t="shared" si="22"/>
        <v>0</v>
      </c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2">
        <f t="shared" si="29"/>
        <v>0</v>
      </c>
      <c r="AC106" s="104"/>
      <c r="AD106" s="103">
        <f t="shared" si="23"/>
        <v>0</v>
      </c>
      <c r="AE106" s="107">
        <v>49000</v>
      </c>
      <c r="AF106" s="107">
        <v>15000</v>
      </c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  <c r="AR106" s="104"/>
      <c r="AS106" s="104"/>
      <c r="AT106" s="102">
        <f t="shared" si="36"/>
        <v>64000</v>
      </c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  <c r="BI106" s="104"/>
      <c r="BJ106" s="102">
        <f t="shared" si="30"/>
        <v>0</v>
      </c>
      <c r="BK106" s="104"/>
      <c r="BL106" s="102">
        <f t="shared" si="24"/>
        <v>64000</v>
      </c>
      <c r="BM106" s="104"/>
      <c r="BN106" s="104"/>
      <c r="BO106" s="104"/>
      <c r="BP106" s="104"/>
      <c r="BQ106" s="104"/>
      <c r="BR106" s="104"/>
      <c r="BS106" s="104"/>
      <c r="BT106" s="104"/>
      <c r="BU106" s="104"/>
      <c r="BV106" s="104"/>
      <c r="BW106" s="104"/>
      <c r="BX106" s="104"/>
      <c r="BY106" s="104">
        <f t="shared" si="37"/>
        <v>0</v>
      </c>
      <c r="BZ106" s="102">
        <f t="shared" si="31"/>
        <v>0</v>
      </c>
      <c r="CA106" s="104">
        <f t="shared" si="25"/>
        <v>548126</v>
      </c>
      <c r="CB106" s="104">
        <f t="shared" si="26"/>
        <v>0</v>
      </c>
      <c r="CC106" s="105">
        <f t="shared" si="32"/>
        <v>548126</v>
      </c>
      <c r="CD106" s="106">
        <f t="shared" si="27"/>
        <v>0</v>
      </c>
      <c r="CE106" s="107">
        <f t="shared" si="33"/>
        <v>548126</v>
      </c>
      <c r="CF106" s="108"/>
      <c r="CG106" s="109"/>
      <c r="CI106" s="16"/>
    </row>
    <row r="107" spans="1:87" hidden="1" x14ac:dyDescent="0.25">
      <c r="A107" s="272" t="s">
        <v>162</v>
      </c>
      <c r="B107" s="99">
        <f t="shared" si="38"/>
        <v>41738</v>
      </c>
      <c r="C107" s="293">
        <f t="shared" si="34"/>
        <v>548126</v>
      </c>
      <c r="D107" s="105">
        <f t="shared" si="35"/>
        <v>0</v>
      </c>
      <c r="E107" s="106">
        <f t="shared" si="28"/>
        <v>0</v>
      </c>
      <c r="F107" s="296">
        <f t="shared" si="21"/>
        <v>548126</v>
      </c>
      <c r="G107" s="458"/>
      <c r="H107" s="104"/>
      <c r="I107" s="104"/>
      <c r="J107" s="104"/>
      <c r="K107" s="104"/>
      <c r="L107" s="102">
        <f t="shared" si="22"/>
        <v>0</v>
      </c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2">
        <f t="shared" si="29"/>
        <v>0</v>
      </c>
      <c r="AC107" s="104"/>
      <c r="AD107" s="103">
        <f t="shared" si="23"/>
        <v>0</v>
      </c>
      <c r="AE107" s="420">
        <v>40000</v>
      </c>
      <c r="AF107" s="420">
        <v>10000</v>
      </c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2">
        <f t="shared" si="36"/>
        <v>50000</v>
      </c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2">
        <f t="shared" si="30"/>
        <v>0</v>
      </c>
      <c r="BK107" s="104"/>
      <c r="BL107" s="102">
        <f t="shared" si="24"/>
        <v>50000</v>
      </c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>
        <f t="shared" si="37"/>
        <v>0</v>
      </c>
      <c r="BZ107" s="102">
        <f t="shared" si="31"/>
        <v>0</v>
      </c>
      <c r="CA107" s="104">
        <f t="shared" si="25"/>
        <v>498126</v>
      </c>
      <c r="CB107" s="104">
        <f t="shared" si="26"/>
        <v>0</v>
      </c>
      <c r="CC107" s="105">
        <f t="shared" si="32"/>
        <v>498126</v>
      </c>
      <c r="CD107" s="106">
        <f t="shared" si="27"/>
        <v>0</v>
      </c>
      <c r="CE107" s="107">
        <f t="shared" si="33"/>
        <v>498126</v>
      </c>
      <c r="CF107" s="108"/>
      <c r="CG107" s="109"/>
      <c r="CI107" s="16"/>
    </row>
    <row r="108" spans="1:87" hidden="1" x14ac:dyDescent="0.25">
      <c r="A108" s="272" t="s">
        <v>163</v>
      </c>
      <c r="B108" s="99">
        <f t="shared" si="38"/>
        <v>41739</v>
      </c>
      <c r="C108" s="293">
        <f t="shared" si="34"/>
        <v>498126</v>
      </c>
      <c r="D108" s="105">
        <f t="shared" si="35"/>
        <v>0</v>
      </c>
      <c r="E108" s="106">
        <f t="shared" si="28"/>
        <v>0</v>
      </c>
      <c r="F108" s="296">
        <f t="shared" si="21"/>
        <v>498126</v>
      </c>
      <c r="G108" s="458"/>
      <c r="H108" s="104"/>
      <c r="I108" s="104"/>
      <c r="J108" s="104"/>
      <c r="K108" s="104"/>
      <c r="L108" s="102">
        <f t="shared" si="22"/>
        <v>0</v>
      </c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2">
        <f t="shared" si="29"/>
        <v>0</v>
      </c>
      <c r="AC108" s="104"/>
      <c r="AD108" s="103">
        <f t="shared" si="23"/>
        <v>0</v>
      </c>
      <c r="AE108" s="420">
        <v>44000</v>
      </c>
      <c r="AF108" s="420">
        <v>25000</v>
      </c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  <c r="AR108" s="104"/>
      <c r="AS108" s="104"/>
      <c r="AT108" s="102">
        <f t="shared" si="36"/>
        <v>69000</v>
      </c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  <c r="BI108" s="104"/>
      <c r="BJ108" s="102">
        <f t="shared" si="30"/>
        <v>0</v>
      </c>
      <c r="BK108" s="104"/>
      <c r="BL108" s="102">
        <f t="shared" si="24"/>
        <v>69000</v>
      </c>
      <c r="BM108" s="104"/>
      <c r="BN108" s="104"/>
      <c r="BO108" s="104"/>
      <c r="BP108" s="104"/>
      <c r="BQ108" s="104"/>
      <c r="BR108" s="104"/>
      <c r="BS108" s="104"/>
      <c r="BT108" s="104"/>
      <c r="BU108" s="104"/>
      <c r="BV108" s="104"/>
      <c r="BW108" s="104"/>
      <c r="BX108" s="104"/>
      <c r="BY108" s="104">
        <f t="shared" si="37"/>
        <v>0</v>
      </c>
      <c r="BZ108" s="102">
        <f t="shared" si="31"/>
        <v>0</v>
      </c>
      <c r="CA108" s="104">
        <f t="shared" si="25"/>
        <v>429126</v>
      </c>
      <c r="CB108" s="104">
        <f t="shared" si="26"/>
        <v>0</v>
      </c>
      <c r="CC108" s="105">
        <f t="shared" si="32"/>
        <v>429126</v>
      </c>
      <c r="CD108" s="106">
        <f t="shared" si="27"/>
        <v>0</v>
      </c>
      <c r="CE108" s="107">
        <f t="shared" si="33"/>
        <v>429126</v>
      </c>
      <c r="CF108" s="108"/>
      <c r="CG108" s="109"/>
      <c r="CI108" s="16"/>
    </row>
    <row r="109" spans="1:87" hidden="1" x14ac:dyDescent="0.25">
      <c r="A109" s="272" t="s">
        <v>164</v>
      </c>
      <c r="B109" s="99">
        <f t="shared" si="38"/>
        <v>41740</v>
      </c>
      <c r="C109" s="293">
        <f t="shared" si="34"/>
        <v>429126</v>
      </c>
      <c r="D109" s="105">
        <f t="shared" si="35"/>
        <v>0</v>
      </c>
      <c r="E109" s="106">
        <f t="shared" si="28"/>
        <v>0</v>
      </c>
      <c r="F109" s="296">
        <f t="shared" si="21"/>
        <v>429126</v>
      </c>
      <c r="G109" s="458">
        <v>239000</v>
      </c>
      <c r="H109" s="104"/>
      <c r="I109" s="104"/>
      <c r="J109" s="104"/>
      <c r="K109" s="104"/>
      <c r="L109" s="102">
        <f t="shared" si="22"/>
        <v>239000</v>
      </c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2">
        <f t="shared" si="29"/>
        <v>0</v>
      </c>
      <c r="AC109" s="104"/>
      <c r="AD109" s="103">
        <f t="shared" si="23"/>
        <v>239000</v>
      </c>
      <c r="AE109" s="420">
        <v>46000</v>
      </c>
      <c r="AF109" s="420">
        <v>10000</v>
      </c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  <c r="AR109" s="104"/>
      <c r="AS109" s="104"/>
      <c r="AT109" s="102">
        <f t="shared" si="36"/>
        <v>56000</v>
      </c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2">
        <f t="shared" si="30"/>
        <v>0</v>
      </c>
      <c r="BK109" s="104"/>
      <c r="BL109" s="102">
        <f t="shared" si="24"/>
        <v>56000</v>
      </c>
      <c r="BM109" s="104"/>
      <c r="BN109" s="104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>
        <f t="shared" si="37"/>
        <v>0</v>
      </c>
      <c r="BZ109" s="102">
        <f t="shared" si="31"/>
        <v>0</v>
      </c>
      <c r="CA109" s="104">
        <f t="shared" si="25"/>
        <v>612126</v>
      </c>
      <c r="CB109" s="104">
        <f t="shared" si="26"/>
        <v>0</v>
      </c>
      <c r="CC109" s="105">
        <f t="shared" si="32"/>
        <v>612126</v>
      </c>
      <c r="CD109" s="106">
        <f t="shared" si="27"/>
        <v>0</v>
      </c>
      <c r="CE109" s="107">
        <f t="shared" si="33"/>
        <v>612126</v>
      </c>
      <c r="CF109" s="108"/>
      <c r="CG109" s="109"/>
      <c r="CI109" s="16"/>
    </row>
    <row r="110" spans="1:87" hidden="1" x14ac:dyDescent="0.25">
      <c r="A110" s="272" t="s">
        <v>165</v>
      </c>
      <c r="B110" s="99">
        <f t="shared" si="38"/>
        <v>41741</v>
      </c>
      <c r="C110" s="293">
        <f t="shared" si="34"/>
        <v>612126</v>
      </c>
      <c r="D110" s="105">
        <f t="shared" si="35"/>
        <v>0</v>
      </c>
      <c r="E110" s="106">
        <f t="shared" si="28"/>
        <v>0</v>
      </c>
      <c r="F110" s="296">
        <f t="shared" si="21"/>
        <v>612126</v>
      </c>
      <c r="G110" s="457">
        <v>35000</v>
      </c>
      <c r="H110" s="104"/>
      <c r="I110" s="104"/>
      <c r="J110" s="104"/>
      <c r="K110" s="104"/>
      <c r="L110" s="102">
        <f t="shared" si="22"/>
        <v>35000</v>
      </c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2">
        <f t="shared" si="29"/>
        <v>0</v>
      </c>
      <c r="AC110" s="104"/>
      <c r="AD110" s="103">
        <f t="shared" si="23"/>
        <v>35000</v>
      </c>
      <c r="AE110" s="107">
        <v>63000</v>
      </c>
      <c r="AF110" s="107">
        <v>10000</v>
      </c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4"/>
      <c r="AQ110" s="104"/>
      <c r="AR110" s="104"/>
      <c r="AS110" s="104"/>
      <c r="AT110" s="102">
        <f t="shared" si="36"/>
        <v>73000</v>
      </c>
      <c r="AU110" s="104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/>
      <c r="BF110" s="104"/>
      <c r="BG110" s="104"/>
      <c r="BH110" s="104"/>
      <c r="BI110" s="104"/>
      <c r="BJ110" s="102">
        <f t="shared" si="30"/>
        <v>0</v>
      </c>
      <c r="BK110" s="104"/>
      <c r="BL110" s="102">
        <f t="shared" si="24"/>
        <v>73000</v>
      </c>
      <c r="BM110" s="104"/>
      <c r="BN110" s="104"/>
      <c r="BO110" s="104"/>
      <c r="BP110" s="104"/>
      <c r="BQ110" s="104"/>
      <c r="BR110" s="104"/>
      <c r="BS110" s="104"/>
      <c r="BT110" s="104"/>
      <c r="BU110" s="104"/>
      <c r="BV110" s="104"/>
      <c r="BW110" s="104"/>
      <c r="BX110" s="104"/>
      <c r="BY110" s="104">
        <f t="shared" si="37"/>
        <v>0</v>
      </c>
      <c r="BZ110" s="102">
        <f t="shared" si="31"/>
        <v>0</v>
      </c>
      <c r="CA110" s="104">
        <f t="shared" si="25"/>
        <v>574126</v>
      </c>
      <c r="CB110" s="104">
        <f t="shared" si="26"/>
        <v>0</v>
      </c>
      <c r="CC110" s="105">
        <f t="shared" si="32"/>
        <v>574126</v>
      </c>
      <c r="CD110" s="106">
        <f t="shared" si="27"/>
        <v>0</v>
      </c>
      <c r="CE110" s="107">
        <f t="shared" si="33"/>
        <v>574126</v>
      </c>
      <c r="CF110" s="108"/>
      <c r="CG110" s="109"/>
      <c r="CI110" s="16"/>
    </row>
    <row r="111" spans="1:87" hidden="1" x14ac:dyDescent="0.25">
      <c r="A111" s="273" t="s">
        <v>166</v>
      </c>
      <c r="B111" s="274">
        <f t="shared" si="38"/>
        <v>41742</v>
      </c>
      <c r="C111" s="293">
        <f t="shared" si="34"/>
        <v>574126</v>
      </c>
      <c r="D111" s="105">
        <f t="shared" si="35"/>
        <v>0</v>
      </c>
      <c r="E111" s="106">
        <f t="shared" si="28"/>
        <v>0</v>
      </c>
      <c r="F111" s="296">
        <f t="shared" si="21"/>
        <v>574126</v>
      </c>
      <c r="G111" s="457"/>
      <c r="H111" s="104"/>
      <c r="I111" s="104"/>
      <c r="J111" s="104"/>
      <c r="K111" s="104"/>
      <c r="L111" s="102">
        <f t="shared" si="22"/>
        <v>0</v>
      </c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2">
        <f t="shared" si="29"/>
        <v>0</v>
      </c>
      <c r="AC111" s="104"/>
      <c r="AD111" s="103">
        <f t="shared" si="23"/>
        <v>0</v>
      </c>
      <c r="AE111" s="107"/>
      <c r="AF111" s="107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  <c r="AR111" s="104"/>
      <c r="AS111" s="104"/>
      <c r="AT111" s="102">
        <f t="shared" si="36"/>
        <v>0</v>
      </c>
      <c r="AU111" s="104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2">
        <f t="shared" si="30"/>
        <v>0</v>
      </c>
      <c r="BK111" s="104"/>
      <c r="BL111" s="102">
        <f t="shared" si="24"/>
        <v>0</v>
      </c>
      <c r="BM111" s="104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>
        <f t="shared" si="37"/>
        <v>0</v>
      </c>
      <c r="BZ111" s="102">
        <f t="shared" si="31"/>
        <v>0</v>
      </c>
      <c r="CA111" s="104">
        <f t="shared" si="25"/>
        <v>574126</v>
      </c>
      <c r="CB111" s="104">
        <f t="shared" si="26"/>
        <v>0</v>
      </c>
      <c r="CC111" s="105">
        <f t="shared" si="32"/>
        <v>574126</v>
      </c>
      <c r="CD111" s="106">
        <f t="shared" si="27"/>
        <v>0</v>
      </c>
      <c r="CE111" s="107">
        <f t="shared" si="33"/>
        <v>574126</v>
      </c>
      <c r="CF111" s="108"/>
      <c r="CG111" s="109"/>
      <c r="CI111" s="16"/>
    </row>
    <row r="112" spans="1:87" hidden="1" x14ac:dyDescent="0.25">
      <c r="A112" s="272" t="s">
        <v>167</v>
      </c>
      <c r="B112" s="99">
        <f t="shared" si="38"/>
        <v>41743</v>
      </c>
      <c r="C112" s="293">
        <f t="shared" si="34"/>
        <v>574126</v>
      </c>
      <c r="D112" s="105">
        <f t="shared" si="35"/>
        <v>0</v>
      </c>
      <c r="E112" s="106">
        <f t="shared" si="28"/>
        <v>0</v>
      </c>
      <c r="F112" s="296">
        <f t="shared" si="21"/>
        <v>574126</v>
      </c>
      <c r="G112" s="457"/>
      <c r="H112" s="104"/>
      <c r="I112" s="104"/>
      <c r="J112" s="104"/>
      <c r="K112" s="104"/>
      <c r="L112" s="102">
        <f t="shared" si="22"/>
        <v>0</v>
      </c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2">
        <f t="shared" si="29"/>
        <v>0</v>
      </c>
      <c r="AC112" s="104"/>
      <c r="AD112" s="103">
        <f t="shared" si="23"/>
        <v>0</v>
      </c>
      <c r="AE112" s="107">
        <v>48000</v>
      </c>
      <c r="AF112" s="107">
        <v>10000</v>
      </c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2">
        <f t="shared" si="36"/>
        <v>58000</v>
      </c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2">
        <f t="shared" si="30"/>
        <v>0</v>
      </c>
      <c r="BK112" s="104"/>
      <c r="BL112" s="102">
        <f t="shared" si="24"/>
        <v>58000</v>
      </c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>
        <f t="shared" si="37"/>
        <v>0</v>
      </c>
      <c r="BZ112" s="102">
        <f t="shared" si="31"/>
        <v>0</v>
      </c>
      <c r="CA112" s="104">
        <f t="shared" si="25"/>
        <v>516126</v>
      </c>
      <c r="CB112" s="104">
        <f t="shared" si="26"/>
        <v>0</v>
      </c>
      <c r="CC112" s="105">
        <f t="shared" si="32"/>
        <v>516126</v>
      </c>
      <c r="CD112" s="106">
        <f t="shared" si="27"/>
        <v>0</v>
      </c>
      <c r="CE112" s="107">
        <f t="shared" si="33"/>
        <v>516126</v>
      </c>
      <c r="CF112" s="108"/>
      <c r="CG112" s="109"/>
      <c r="CI112" s="16"/>
    </row>
    <row r="113" spans="1:87" hidden="1" x14ac:dyDescent="0.25">
      <c r="A113" s="272" t="s">
        <v>161</v>
      </c>
      <c r="B113" s="99">
        <f t="shared" si="38"/>
        <v>41744</v>
      </c>
      <c r="C113" s="293">
        <f t="shared" si="34"/>
        <v>516126</v>
      </c>
      <c r="D113" s="105">
        <f t="shared" si="35"/>
        <v>0</v>
      </c>
      <c r="E113" s="106">
        <f t="shared" si="28"/>
        <v>0</v>
      </c>
      <c r="F113" s="296">
        <f t="shared" si="21"/>
        <v>516126</v>
      </c>
      <c r="G113" s="457"/>
      <c r="H113" s="104"/>
      <c r="I113" s="104"/>
      <c r="J113" s="104"/>
      <c r="K113" s="104"/>
      <c r="L113" s="102">
        <f t="shared" si="22"/>
        <v>0</v>
      </c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2">
        <f t="shared" si="29"/>
        <v>0</v>
      </c>
      <c r="AC113" s="104"/>
      <c r="AD113" s="103">
        <f t="shared" si="23"/>
        <v>0</v>
      </c>
      <c r="AE113" s="107">
        <v>45000</v>
      </c>
      <c r="AF113" s="107"/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  <c r="AR113" s="104"/>
      <c r="AS113" s="104"/>
      <c r="AT113" s="102">
        <f t="shared" si="36"/>
        <v>45000</v>
      </c>
      <c r="AU113" s="104"/>
      <c r="AV113" s="104"/>
      <c r="AW113" s="104"/>
      <c r="AX113" s="104"/>
      <c r="AY113" s="104"/>
      <c r="AZ113" s="104"/>
      <c r="BA113" s="104"/>
      <c r="BB113" s="104"/>
      <c r="BC113" s="104"/>
      <c r="BD113" s="104"/>
      <c r="BE113" s="104"/>
      <c r="BF113" s="104"/>
      <c r="BG113" s="104"/>
      <c r="BH113" s="104"/>
      <c r="BI113" s="104"/>
      <c r="BJ113" s="102">
        <f t="shared" si="30"/>
        <v>0</v>
      </c>
      <c r="BK113" s="104"/>
      <c r="BL113" s="102">
        <f t="shared" si="24"/>
        <v>45000</v>
      </c>
      <c r="BM113" s="104"/>
      <c r="BN113" s="104"/>
      <c r="BO113" s="104"/>
      <c r="BP113" s="104"/>
      <c r="BQ113" s="104"/>
      <c r="BR113" s="104"/>
      <c r="BS113" s="104"/>
      <c r="BT113" s="104"/>
      <c r="BU113" s="104"/>
      <c r="BV113" s="104"/>
      <c r="BW113" s="104"/>
      <c r="BX113" s="104"/>
      <c r="BY113" s="104">
        <f t="shared" si="37"/>
        <v>0</v>
      </c>
      <c r="BZ113" s="102">
        <f t="shared" si="31"/>
        <v>0</v>
      </c>
      <c r="CA113" s="104">
        <f t="shared" si="25"/>
        <v>471126</v>
      </c>
      <c r="CB113" s="104">
        <f t="shared" si="26"/>
        <v>0</v>
      </c>
      <c r="CC113" s="105">
        <f t="shared" si="32"/>
        <v>471126</v>
      </c>
      <c r="CD113" s="106">
        <f t="shared" si="27"/>
        <v>0</v>
      </c>
      <c r="CE113" s="107">
        <f t="shared" si="33"/>
        <v>471126</v>
      </c>
      <c r="CF113" s="108"/>
      <c r="CG113" s="109"/>
      <c r="CI113" s="16"/>
    </row>
    <row r="114" spans="1:87" hidden="1" x14ac:dyDescent="0.25">
      <c r="A114" s="272" t="s">
        <v>162</v>
      </c>
      <c r="B114" s="99">
        <f t="shared" si="38"/>
        <v>41745</v>
      </c>
      <c r="C114" s="293">
        <f t="shared" si="34"/>
        <v>471126</v>
      </c>
      <c r="D114" s="105">
        <f t="shared" si="35"/>
        <v>0</v>
      </c>
      <c r="E114" s="106">
        <f t="shared" si="28"/>
        <v>0</v>
      </c>
      <c r="F114" s="296">
        <f t="shared" si="21"/>
        <v>471126</v>
      </c>
      <c r="G114" s="457"/>
      <c r="H114" s="104"/>
      <c r="I114" s="104"/>
      <c r="J114" s="104"/>
      <c r="K114" s="104"/>
      <c r="L114" s="102">
        <f t="shared" si="22"/>
        <v>0</v>
      </c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2">
        <f t="shared" si="29"/>
        <v>0</v>
      </c>
      <c r="AC114" s="104"/>
      <c r="AD114" s="103">
        <f t="shared" si="23"/>
        <v>0</v>
      </c>
      <c r="AE114" s="107">
        <v>37000</v>
      </c>
      <c r="AF114" s="107">
        <v>15000</v>
      </c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  <c r="AR114" s="104"/>
      <c r="AS114" s="104"/>
      <c r="AT114" s="102">
        <f t="shared" si="36"/>
        <v>52000</v>
      </c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2">
        <f t="shared" si="30"/>
        <v>0</v>
      </c>
      <c r="BK114" s="104"/>
      <c r="BL114" s="102">
        <f t="shared" si="24"/>
        <v>52000</v>
      </c>
      <c r="BM114" s="104"/>
      <c r="BN114" s="104"/>
      <c r="BO114" s="104"/>
      <c r="BP114" s="104"/>
      <c r="BQ114" s="104"/>
      <c r="BR114" s="104"/>
      <c r="BS114" s="104"/>
      <c r="BT114" s="104"/>
      <c r="BU114" s="104"/>
      <c r="BV114" s="104"/>
      <c r="BW114" s="104"/>
      <c r="BX114" s="104"/>
      <c r="BY114" s="104">
        <f t="shared" si="37"/>
        <v>0</v>
      </c>
      <c r="BZ114" s="102">
        <f t="shared" si="31"/>
        <v>0</v>
      </c>
      <c r="CA114" s="104">
        <f t="shared" si="25"/>
        <v>419126</v>
      </c>
      <c r="CB114" s="104">
        <f t="shared" si="26"/>
        <v>0</v>
      </c>
      <c r="CC114" s="105">
        <f t="shared" si="32"/>
        <v>419126</v>
      </c>
      <c r="CD114" s="106">
        <f t="shared" si="27"/>
        <v>0</v>
      </c>
      <c r="CE114" s="107">
        <f t="shared" si="33"/>
        <v>419126</v>
      </c>
      <c r="CF114" s="108"/>
      <c r="CG114" s="109"/>
      <c r="CI114" s="16"/>
    </row>
    <row r="115" spans="1:87" hidden="1" x14ac:dyDescent="0.25">
      <c r="A115" s="272" t="s">
        <v>163</v>
      </c>
      <c r="B115" s="99">
        <f t="shared" si="38"/>
        <v>41746</v>
      </c>
      <c r="C115" s="293">
        <f t="shared" si="34"/>
        <v>419126</v>
      </c>
      <c r="D115" s="105">
        <f t="shared" si="35"/>
        <v>0</v>
      </c>
      <c r="E115" s="106">
        <f t="shared" si="28"/>
        <v>0</v>
      </c>
      <c r="F115" s="296">
        <f t="shared" si="21"/>
        <v>419126</v>
      </c>
      <c r="G115" s="457">
        <v>250000</v>
      </c>
      <c r="H115" s="104"/>
      <c r="I115" s="104"/>
      <c r="J115" s="104"/>
      <c r="K115" s="104"/>
      <c r="L115" s="102">
        <f t="shared" si="22"/>
        <v>250000</v>
      </c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2">
        <f t="shared" si="29"/>
        <v>0</v>
      </c>
      <c r="AC115" s="104"/>
      <c r="AD115" s="103">
        <f t="shared" si="23"/>
        <v>250000</v>
      </c>
      <c r="AE115" s="107">
        <v>56000</v>
      </c>
      <c r="AF115" s="107">
        <v>15000</v>
      </c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2">
        <f t="shared" si="36"/>
        <v>71000</v>
      </c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2">
        <f t="shared" si="30"/>
        <v>0</v>
      </c>
      <c r="BK115" s="104"/>
      <c r="BL115" s="102">
        <f t="shared" si="24"/>
        <v>71000</v>
      </c>
      <c r="BM115" s="104"/>
      <c r="BN115" s="104"/>
      <c r="BO115" s="104"/>
      <c r="BP115" s="104"/>
      <c r="BQ115" s="104"/>
      <c r="BR115" s="104"/>
      <c r="BS115" s="104"/>
      <c r="BT115" s="104"/>
      <c r="BU115" s="104"/>
      <c r="BV115" s="104"/>
      <c r="BW115" s="104"/>
      <c r="BX115" s="104"/>
      <c r="BY115" s="104">
        <f t="shared" si="37"/>
        <v>0</v>
      </c>
      <c r="BZ115" s="102">
        <f t="shared" si="31"/>
        <v>0</v>
      </c>
      <c r="CA115" s="104">
        <f t="shared" si="25"/>
        <v>598126</v>
      </c>
      <c r="CB115" s="104">
        <f t="shared" si="26"/>
        <v>0</v>
      </c>
      <c r="CC115" s="105">
        <f t="shared" si="32"/>
        <v>598126</v>
      </c>
      <c r="CD115" s="106">
        <f t="shared" si="27"/>
        <v>0</v>
      </c>
      <c r="CE115" s="107">
        <f t="shared" si="33"/>
        <v>598126</v>
      </c>
      <c r="CF115" s="108"/>
      <c r="CG115" s="109"/>
      <c r="CI115" s="16"/>
    </row>
    <row r="116" spans="1:87" hidden="1" x14ac:dyDescent="0.25">
      <c r="A116" s="272" t="s">
        <v>164</v>
      </c>
      <c r="B116" s="99">
        <f t="shared" si="38"/>
        <v>41747</v>
      </c>
      <c r="C116" s="293">
        <f t="shared" si="34"/>
        <v>598126</v>
      </c>
      <c r="D116" s="105">
        <f t="shared" si="35"/>
        <v>0</v>
      </c>
      <c r="E116" s="106">
        <f t="shared" si="28"/>
        <v>0</v>
      </c>
      <c r="F116" s="296">
        <f t="shared" si="21"/>
        <v>598126</v>
      </c>
      <c r="G116" s="457"/>
      <c r="H116" s="104"/>
      <c r="I116" s="104"/>
      <c r="J116" s="104"/>
      <c r="K116" s="104"/>
      <c r="L116" s="102">
        <f t="shared" si="22"/>
        <v>0</v>
      </c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2">
        <f t="shared" si="29"/>
        <v>0</v>
      </c>
      <c r="AC116" s="104"/>
      <c r="AD116" s="103">
        <f t="shared" si="23"/>
        <v>0</v>
      </c>
      <c r="AE116" s="107"/>
      <c r="AF116" s="107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2">
        <f t="shared" si="36"/>
        <v>0</v>
      </c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  <c r="BI116" s="104"/>
      <c r="BJ116" s="102">
        <f t="shared" si="30"/>
        <v>0</v>
      </c>
      <c r="BK116" s="104"/>
      <c r="BL116" s="102">
        <f t="shared" si="24"/>
        <v>0</v>
      </c>
      <c r="BM116" s="104"/>
      <c r="BN116" s="104"/>
      <c r="BO116" s="104"/>
      <c r="BP116" s="104"/>
      <c r="BQ116" s="104"/>
      <c r="BR116" s="104"/>
      <c r="BS116" s="104"/>
      <c r="BT116" s="104"/>
      <c r="BU116" s="104"/>
      <c r="BV116" s="104"/>
      <c r="BW116" s="104"/>
      <c r="BX116" s="104"/>
      <c r="BY116" s="104">
        <f t="shared" si="37"/>
        <v>0</v>
      </c>
      <c r="BZ116" s="102">
        <f t="shared" si="31"/>
        <v>0</v>
      </c>
      <c r="CA116" s="104">
        <f t="shared" si="25"/>
        <v>598126</v>
      </c>
      <c r="CB116" s="104">
        <f t="shared" si="26"/>
        <v>0</v>
      </c>
      <c r="CC116" s="105">
        <f t="shared" si="32"/>
        <v>598126</v>
      </c>
      <c r="CD116" s="106">
        <f t="shared" si="27"/>
        <v>0</v>
      </c>
      <c r="CE116" s="107">
        <f t="shared" si="33"/>
        <v>598126</v>
      </c>
      <c r="CF116" s="108"/>
      <c r="CG116" s="109"/>
      <c r="CI116" s="16"/>
    </row>
    <row r="117" spans="1:87" hidden="1" x14ac:dyDescent="0.25">
      <c r="A117" s="272" t="s">
        <v>165</v>
      </c>
      <c r="B117" s="99">
        <f t="shared" si="38"/>
        <v>41748</v>
      </c>
      <c r="C117" s="293">
        <f t="shared" si="34"/>
        <v>598126</v>
      </c>
      <c r="D117" s="105">
        <f t="shared" si="35"/>
        <v>0</v>
      </c>
      <c r="E117" s="106">
        <f t="shared" si="28"/>
        <v>0</v>
      </c>
      <c r="F117" s="296">
        <f t="shared" si="21"/>
        <v>598126</v>
      </c>
      <c r="G117" s="457"/>
      <c r="H117" s="104"/>
      <c r="I117" s="104"/>
      <c r="J117" s="104"/>
      <c r="K117" s="104"/>
      <c r="L117" s="102">
        <f t="shared" si="22"/>
        <v>0</v>
      </c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2">
        <f t="shared" si="29"/>
        <v>0</v>
      </c>
      <c r="AC117" s="104"/>
      <c r="AD117" s="103">
        <f t="shared" si="23"/>
        <v>0</v>
      </c>
      <c r="AE117" s="107">
        <v>61000</v>
      </c>
      <c r="AF117" s="107"/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  <c r="AR117" s="104"/>
      <c r="AS117" s="104"/>
      <c r="AT117" s="102">
        <f t="shared" si="36"/>
        <v>61000</v>
      </c>
      <c r="AU117" s="104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2">
        <f t="shared" si="30"/>
        <v>0</v>
      </c>
      <c r="BK117" s="104"/>
      <c r="BL117" s="102">
        <f t="shared" si="24"/>
        <v>61000</v>
      </c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>
        <f t="shared" si="37"/>
        <v>0</v>
      </c>
      <c r="BZ117" s="102">
        <f t="shared" si="31"/>
        <v>0</v>
      </c>
      <c r="CA117" s="104">
        <f t="shared" si="25"/>
        <v>537126</v>
      </c>
      <c r="CB117" s="104">
        <f t="shared" si="26"/>
        <v>0</v>
      </c>
      <c r="CC117" s="105">
        <f t="shared" si="32"/>
        <v>537126</v>
      </c>
      <c r="CD117" s="106">
        <f t="shared" si="27"/>
        <v>0</v>
      </c>
      <c r="CE117" s="107">
        <f t="shared" si="33"/>
        <v>537126</v>
      </c>
      <c r="CF117" s="108"/>
      <c r="CG117" s="109"/>
      <c r="CI117" s="16"/>
    </row>
    <row r="118" spans="1:87" hidden="1" x14ac:dyDescent="0.25">
      <c r="A118" s="273" t="s">
        <v>166</v>
      </c>
      <c r="B118" s="274">
        <f t="shared" si="38"/>
        <v>41749</v>
      </c>
      <c r="C118" s="293">
        <f t="shared" si="34"/>
        <v>537126</v>
      </c>
      <c r="D118" s="105">
        <f t="shared" si="35"/>
        <v>0</v>
      </c>
      <c r="E118" s="106">
        <f t="shared" si="28"/>
        <v>0</v>
      </c>
      <c r="F118" s="296">
        <f t="shared" si="21"/>
        <v>537126</v>
      </c>
      <c r="G118" s="457"/>
      <c r="H118" s="104"/>
      <c r="I118" s="104"/>
      <c r="J118" s="104"/>
      <c r="K118" s="104"/>
      <c r="L118" s="102">
        <f t="shared" si="22"/>
        <v>0</v>
      </c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2">
        <f t="shared" si="29"/>
        <v>0</v>
      </c>
      <c r="AC118" s="104"/>
      <c r="AD118" s="103">
        <f t="shared" si="23"/>
        <v>0</v>
      </c>
      <c r="AE118" s="107"/>
      <c r="AF118" s="107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2">
        <f t="shared" si="36"/>
        <v>0</v>
      </c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2">
        <f t="shared" si="30"/>
        <v>0</v>
      </c>
      <c r="BK118" s="104"/>
      <c r="BL118" s="102">
        <f t="shared" si="24"/>
        <v>0</v>
      </c>
      <c r="BM118" s="104"/>
      <c r="BN118" s="104"/>
      <c r="BO118" s="104"/>
      <c r="BP118" s="104"/>
      <c r="BQ118" s="104"/>
      <c r="BR118" s="104"/>
      <c r="BS118" s="104"/>
      <c r="BT118" s="104"/>
      <c r="BU118" s="104"/>
      <c r="BV118" s="104"/>
      <c r="BW118" s="104"/>
      <c r="BX118" s="104"/>
      <c r="BY118" s="104">
        <f t="shared" si="37"/>
        <v>0</v>
      </c>
      <c r="BZ118" s="102">
        <f t="shared" si="31"/>
        <v>0</v>
      </c>
      <c r="CA118" s="104">
        <f t="shared" si="25"/>
        <v>537126</v>
      </c>
      <c r="CB118" s="104">
        <f t="shared" si="26"/>
        <v>0</v>
      </c>
      <c r="CC118" s="105">
        <f t="shared" si="32"/>
        <v>537126</v>
      </c>
      <c r="CD118" s="106">
        <f t="shared" si="27"/>
        <v>0</v>
      </c>
      <c r="CE118" s="107">
        <f t="shared" si="33"/>
        <v>537126</v>
      </c>
      <c r="CF118" s="108"/>
      <c r="CG118" s="109"/>
      <c r="CI118" s="16"/>
    </row>
    <row r="119" spans="1:87" hidden="1" x14ac:dyDescent="0.25">
      <c r="A119" s="272" t="s">
        <v>167</v>
      </c>
      <c r="B119" s="99">
        <f t="shared" si="38"/>
        <v>41750</v>
      </c>
      <c r="C119" s="293">
        <f t="shared" si="34"/>
        <v>537126</v>
      </c>
      <c r="D119" s="105">
        <f t="shared" si="35"/>
        <v>0</v>
      </c>
      <c r="E119" s="106">
        <f t="shared" si="28"/>
        <v>0</v>
      </c>
      <c r="F119" s="296">
        <f t="shared" si="21"/>
        <v>537126</v>
      </c>
      <c r="G119" s="457"/>
      <c r="H119" s="104"/>
      <c r="I119" s="104"/>
      <c r="J119" s="104"/>
      <c r="K119" s="104"/>
      <c r="L119" s="102">
        <f t="shared" si="22"/>
        <v>0</v>
      </c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2">
        <f t="shared" si="29"/>
        <v>0</v>
      </c>
      <c r="AC119" s="104"/>
      <c r="AD119" s="103">
        <f t="shared" si="23"/>
        <v>0</v>
      </c>
      <c r="AE119" s="107">
        <v>55000</v>
      </c>
      <c r="AF119" s="107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2">
        <f t="shared" si="36"/>
        <v>55000</v>
      </c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2">
        <f t="shared" si="30"/>
        <v>0</v>
      </c>
      <c r="BK119" s="104"/>
      <c r="BL119" s="102">
        <f t="shared" si="24"/>
        <v>55000</v>
      </c>
      <c r="BM119" s="104"/>
      <c r="BN119" s="104"/>
      <c r="BO119" s="104"/>
      <c r="BP119" s="104"/>
      <c r="BQ119" s="104"/>
      <c r="BR119" s="104"/>
      <c r="BS119" s="104"/>
      <c r="BT119" s="104"/>
      <c r="BU119" s="104"/>
      <c r="BV119" s="104"/>
      <c r="BW119" s="104"/>
      <c r="BX119" s="104"/>
      <c r="BY119" s="104">
        <f t="shared" si="37"/>
        <v>0</v>
      </c>
      <c r="BZ119" s="102">
        <f t="shared" si="31"/>
        <v>0</v>
      </c>
      <c r="CA119" s="104">
        <f t="shared" si="25"/>
        <v>482126</v>
      </c>
      <c r="CB119" s="104">
        <f t="shared" si="26"/>
        <v>0</v>
      </c>
      <c r="CC119" s="105">
        <f t="shared" si="32"/>
        <v>482126</v>
      </c>
      <c r="CD119" s="106">
        <f t="shared" si="27"/>
        <v>0</v>
      </c>
      <c r="CE119" s="107">
        <f t="shared" si="33"/>
        <v>482126</v>
      </c>
      <c r="CF119" s="108"/>
      <c r="CG119" s="109"/>
      <c r="CI119" s="16"/>
    </row>
    <row r="120" spans="1:87" hidden="1" x14ac:dyDescent="0.25">
      <c r="A120" s="272" t="s">
        <v>161</v>
      </c>
      <c r="B120" s="99">
        <f t="shared" si="38"/>
        <v>41751</v>
      </c>
      <c r="C120" s="293">
        <f t="shared" si="34"/>
        <v>482126</v>
      </c>
      <c r="D120" s="105">
        <f t="shared" si="35"/>
        <v>0</v>
      </c>
      <c r="E120" s="106">
        <f t="shared" si="28"/>
        <v>0</v>
      </c>
      <c r="F120" s="296">
        <f t="shared" si="21"/>
        <v>482126</v>
      </c>
      <c r="G120" s="457"/>
      <c r="H120" s="104"/>
      <c r="I120" s="104"/>
      <c r="J120" s="104"/>
      <c r="K120" s="104"/>
      <c r="L120" s="102">
        <f t="shared" si="22"/>
        <v>0</v>
      </c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2">
        <f t="shared" si="29"/>
        <v>0</v>
      </c>
      <c r="AC120" s="104"/>
      <c r="AD120" s="103">
        <f t="shared" si="23"/>
        <v>0</v>
      </c>
      <c r="AE120" s="107">
        <v>46000</v>
      </c>
      <c r="AF120" s="107">
        <v>15000</v>
      </c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2">
        <f t="shared" si="36"/>
        <v>61000</v>
      </c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2">
        <f t="shared" si="30"/>
        <v>0</v>
      </c>
      <c r="BK120" s="104"/>
      <c r="BL120" s="102">
        <f t="shared" si="24"/>
        <v>61000</v>
      </c>
      <c r="BM120" s="104"/>
      <c r="BN120" s="104"/>
      <c r="BO120" s="104"/>
      <c r="BP120" s="104"/>
      <c r="BQ120" s="104"/>
      <c r="BR120" s="104"/>
      <c r="BS120" s="104"/>
      <c r="BT120" s="104"/>
      <c r="BU120" s="104"/>
      <c r="BV120" s="104"/>
      <c r="BW120" s="104"/>
      <c r="BX120" s="104"/>
      <c r="BY120" s="104">
        <f t="shared" si="37"/>
        <v>0</v>
      </c>
      <c r="BZ120" s="102">
        <f t="shared" si="31"/>
        <v>0</v>
      </c>
      <c r="CA120" s="104">
        <f t="shared" si="25"/>
        <v>421126</v>
      </c>
      <c r="CB120" s="104">
        <f t="shared" si="26"/>
        <v>0</v>
      </c>
      <c r="CC120" s="105">
        <f t="shared" si="32"/>
        <v>421126</v>
      </c>
      <c r="CD120" s="106">
        <f t="shared" si="27"/>
        <v>0</v>
      </c>
      <c r="CE120" s="107">
        <f t="shared" si="33"/>
        <v>421126</v>
      </c>
      <c r="CF120" s="108"/>
      <c r="CG120" s="109"/>
      <c r="CI120" s="16"/>
    </row>
    <row r="121" spans="1:87" hidden="1" x14ac:dyDescent="0.25">
      <c r="A121" s="272" t="s">
        <v>162</v>
      </c>
      <c r="B121" s="99">
        <f t="shared" si="38"/>
        <v>41752</v>
      </c>
      <c r="C121" s="293">
        <f t="shared" si="34"/>
        <v>421126</v>
      </c>
      <c r="D121" s="105">
        <f t="shared" si="35"/>
        <v>0</v>
      </c>
      <c r="E121" s="106">
        <f t="shared" si="28"/>
        <v>0</v>
      </c>
      <c r="F121" s="296">
        <f t="shared" si="21"/>
        <v>421126</v>
      </c>
      <c r="G121" s="457"/>
      <c r="H121" s="104"/>
      <c r="I121" s="104"/>
      <c r="J121" s="104"/>
      <c r="K121" s="104"/>
      <c r="L121" s="102">
        <f t="shared" si="22"/>
        <v>0</v>
      </c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2">
        <f t="shared" si="29"/>
        <v>0</v>
      </c>
      <c r="AC121" s="104"/>
      <c r="AD121" s="103">
        <f t="shared" si="23"/>
        <v>0</v>
      </c>
      <c r="AE121" s="107">
        <v>53000</v>
      </c>
      <c r="AF121" s="107"/>
      <c r="AG121" s="104"/>
      <c r="AH121" s="104"/>
      <c r="AI121" s="104"/>
      <c r="AJ121" s="104"/>
      <c r="AK121" s="104"/>
      <c r="AL121" s="104"/>
      <c r="AM121" s="104"/>
      <c r="AN121" s="104"/>
      <c r="AO121" s="104"/>
      <c r="AP121" s="104"/>
      <c r="AQ121" s="104"/>
      <c r="AR121" s="104"/>
      <c r="AS121" s="104"/>
      <c r="AT121" s="102">
        <f t="shared" si="36"/>
        <v>53000</v>
      </c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2">
        <f t="shared" si="30"/>
        <v>0</v>
      </c>
      <c r="BK121" s="104"/>
      <c r="BL121" s="102">
        <f t="shared" si="24"/>
        <v>53000</v>
      </c>
      <c r="BM121" s="104"/>
      <c r="BN121" s="104"/>
      <c r="BO121" s="104"/>
      <c r="BP121" s="104"/>
      <c r="BQ121" s="104"/>
      <c r="BR121" s="104"/>
      <c r="BS121" s="104"/>
      <c r="BT121" s="104"/>
      <c r="BU121" s="104"/>
      <c r="BV121" s="104"/>
      <c r="BW121" s="104"/>
      <c r="BX121" s="104"/>
      <c r="BY121" s="104">
        <f t="shared" si="37"/>
        <v>0</v>
      </c>
      <c r="BZ121" s="102">
        <f t="shared" si="31"/>
        <v>0</v>
      </c>
      <c r="CA121" s="104">
        <f t="shared" si="25"/>
        <v>368126</v>
      </c>
      <c r="CB121" s="104">
        <f t="shared" si="26"/>
        <v>0</v>
      </c>
      <c r="CC121" s="105">
        <f t="shared" si="32"/>
        <v>368126</v>
      </c>
      <c r="CD121" s="106">
        <f t="shared" si="27"/>
        <v>0</v>
      </c>
      <c r="CE121" s="107">
        <f t="shared" si="33"/>
        <v>368126</v>
      </c>
      <c r="CF121" s="108"/>
      <c r="CG121" s="109"/>
      <c r="CI121" s="16"/>
    </row>
    <row r="122" spans="1:87" hidden="1" x14ac:dyDescent="0.25">
      <c r="A122" s="272" t="s">
        <v>163</v>
      </c>
      <c r="B122" s="99">
        <f t="shared" si="38"/>
        <v>41753</v>
      </c>
      <c r="C122" s="293">
        <f t="shared" si="34"/>
        <v>368126</v>
      </c>
      <c r="D122" s="105">
        <f t="shared" si="35"/>
        <v>0</v>
      </c>
      <c r="E122" s="106">
        <f t="shared" si="28"/>
        <v>0</v>
      </c>
      <c r="F122" s="296">
        <f t="shared" si="21"/>
        <v>368126</v>
      </c>
      <c r="G122" s="457"/>
      <c r="H122" s="104"/>
      <c r="I122" s="104"/>
      <c r="J122" s="104"/>
      <c r="K122" s="104"/>
      <c r="L122" s="102">
        <f t="shared" si="22"/>
        <v>0</v>
      </c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2">
        <f t="shared" si="29"/>
        <v>0</v>
      </c>
      <c r="AC122" s="104"/>
      <c r="AD122" s="103">
        <f t="shared" si="23"/>
        <v>0</v>
      </c>
      <c r="AE122" s="107">
        <v>33000</v>
      </c>
      <c r="AF122" s="107">
        <v>25000</v>
      </c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2">
        <f t="shared" si="36"/>
        <v>58000</v>
      </c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2">
        <f t="shared" si="30"/>
        <v>0</v>
      </c>
      <c r="BK122" s="104"/>
      <c r="BL122" s="102">
        <f t="shared" si="24"/>
        <v>58000</v>
      </c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>
        <f t="shared" si="37"/>
        <v>0</v>
      </c>
      <c r="BZ122" s="102">
        <f t="shared" si="31"/>
        <v>0</v>
      </c>
      <c r="CA122" s="104">
        <f t="shared" si="25"/>
        <v>310126</v>
      </c>
      <c r="CB122" s="104">
        <f t="shared" si="26"/>
        <v>0</v>
      </c>
      <c r="CC122" s="105">
        <f t="shared" si="32"/>
        <v>310126</v>
      </c>
      <c r="CD122" s="106">
        <f t="shared" si="27"/>
        <v>0</v>
      </c>
      <c r="CE122" s="107">
        <f t="shared" si="33"/>
        <v>310126</v>
      </c>
      <c r="CF122" s="108"/>
      <c r="CG122" s="109"/>
      <c r="CI122" s="16"/>
    </row>
    <row r="123" spans="1:87" hidden="1" x14ac:dyDescent="0.25">
      <c r="A123" s="272" t="s">
        <v>164</v>
      </c>
      <c r="B123" s="99">
        <f t="shared" si="38"/>
        <v>41754</v>
      </c>
      <c r="C123" s="293">
        <f t="shared" si="34"/>
        <v>310126</v>
      </c>
      <c r="D123" s="105">
        <f t="shared" si="35"/>
        <v>0</v>
      </c>
      <c r="E123" s="106">
        <f t="shared" si="28"/>
        <v>0</v>
      </c>
      <c r="F123" s="296">
        <f t="shared" si="21"/>
        <v>310126</v>
      </c>
      <c r="G123" s="457">
        <v>473000</v>
      </c>
      <c r="H123" s="104"/>
      <c r="I123" s="104"/>
      <c r="J123" s="104"/>
      <c r="K123" s="104"/>
      <c r="L123" s="102">
        <f t="shared" si="22"/>
        <v>473000</v>
      </c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2">
        <f t="shared" si="29"/>
        <v>0</v>
      </c>
      <c r="AC123" s="104"/>
      <c r="AD123" s="103">
        <f t="shared" si="23"/>
        <v>473000</v>
      </c>
      <c r="AE123" s="107">
        <v>31000</v>
      </c>
      <c r="AF123" s="107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  <c r="AR123" s="104"/>
      <c r="AS123" s="104"/>
      <c r="AT123" s="102">
        <f t="shared" si="36"/>
        <v>31000</v>
      </c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2">
        <f t="shared" si="30"/>
        <v>0</v>
      </c>
      <c r="BK123" s="104"/>
      <c r="BL123" s="102">
        <f t="shared" si="24"/>
        <v>31000</v>
      </c>
      <c r="BM123" s="104"/>
      <c r="BN123" s="104"/>
      <c r="BO123" s="104"/>
      <c r="BP123" s="104"/>
      <c r="BQ123" s="104"/>
      <c r="BR123" s="104"/>
      <c r="BS123" s="104"/>
      <c r="BT123" s="104"/>
      <c r="BU123" s="104"/>
      <c r="BV123" s="104"/>
      <c r="BW123" s="104"/>
      <c r="BX123" s="104"/>
      <c r="BY123" s="104">
        <f t="shared" si="37"/>
        <v>0</v>
      </c>
      <c r="BZ123" s="102">
        <f t="shared" si="31"/>
        <v>0</v>
      </c>
      <c r="CA123" s="104">
        <f t="shared" si="25"/>
        <v>752126</v>
      </c>
      <c r="CB123" s="104">
        <f t="shared" si="26"/>
        <v>0</v>
      </c>
      <c r="CC123" s="105">
        <f t="shared" si="32"/>
        <v>752126</v>
      </c>
      <c r="CD123" s="106">
        <f t="shared" si="27"/>
        <v>0</v>
      </c>
      <c r="CE123" s="107">
        <f t="shared" si="33"/>
        <v>752126</v>
      </c>
      <c r="CF123" s="108"/>
      <c r="CG123" s="109"/>
      <c r="CI123" s="16"/>
    </row>
    <row r="124" spans="1:87" hidden="1" x14ac:dyDescent="0.25">
      <c r="A124" s="272" t="s">
        <v>165</v>
      </c>
      <c r="B124" s="99">
        <f t="shared" si="38"/>
        <v>41755</v>
      </c>
      <c r="C124" s="293">
        <f t="shared" si="34"/>
        <v>752126</v>
      </c>
      <c r="D124" s="105">
        <f t="shared" si="35"/>
        <v>0</v>
      </c>
      <c r="E124" s="106">
        <f t="shared" si="28"/>
        <v>0</v>
      </c>
      <c r="F124" s="296">
        <f t="shared" si="21"/>
        <v>752126</v>
      </c>
      <c r="G124" s="457"/>
      <c r="H124" s="104"/>
      <c r="I124" s="104"/>
      <c r="J124" s="104"/>
      <c r="K124" s="104"/>
      <c r="L124" s="102">
        <f t="shared" si="22"/>
        <v>0</v>
      </c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2">
        <f t="shared" si="29"/>
        <v>0</v>
      </c>
      <c r="AC124" s="104"/>
      <c r="AD124" s="103">
        <f t="shared" si="23"/>
        <v>0</v>
      </c>
      <c r="AE124" s="107">
        <v>60000</v>
      </c>
      <c r="AF124" s="107">
        <v>15000</v>
      </c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  <c r="AR124" s="104"/>
      <c r="AS124" s="104"/>
      <c r="AT124" s="102">
        <f t="shared" si="36"/>
        <v>75000</v>
      </c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BJ124" s="102">
        <f t="shared" si="30"/>
        <v>0</v>
      </c>
      <c r="BK124" s="104"/>
      <c r="BL124" s="102">
        <f t="shared" si="24"/>
        <v>75000</v>
      </c>
      <c r="BM124" s="104"/>
      <c r="BN124" s="104"/>
      <c r="BO124" s="104"/>
      <c r="BP124" s="104"/>
      <c r="BQ124" s="104"/>
      <c r="BR124" s="104"/>
      <c r="BS124" s="104"/>
      <c r="BT124" s="104"/>
      <c r="BU124" s="104"/>
      <c r="BV124" s="104"/>
      <c r="BW124" s="104"/>
      <c r="BX124" s="104"/>
      <c r="BY124" s="104">
        <f t="shared" si="37"/>
        <v>0</v>
      </c>
      <c r="BZ124" s="102">
        <f t="shared" si="31"/>
        <v>0</v>
      </c>
      <c r="CA124" s="104">
        <f t="shared" si="25"/>
        <v>677126</v>
      </c>
      <c r="CB124" s="104">
        <f t="shared" si="26"/>
        <v>0</v>
      </c>
      <c r="CC124" s="105">
        <f t="shared" si="32"/>
        <v>677126</v>
      </c>
      <c r="CD124" s="106">
        <f t="shared" si="27"/>
        <v>0</v>
      </c>
      <c r="CE124" s="107">
        <f t="shared" si="33"/>
        <v>677126</v>
      </c>
      <c r="CF124" s="108"/>
      <c r="CG124" s="109"/>
      <c r="CI124" s="16"/>
    </row>
    <row r="125" spans="1:87" hidden="1" x14ac:dyDescent="0.25">
      <c r="A125" s="273" t="s">
        <v>166</v>
      </c>
      <c r="B125" s="274">
        <f t="shared" si="38"/>
        <v>41756</v>
      </c>
      <c r="C125" s="293">
        <f t="shared" si="34"/>
        <v>677126</v>
      </c>
      <c r="D125" s="105">
        <f t="shared" si="35"/>
        <v>0</v>
      </c>
      <c r="E125" s="106">
        <f t="shared" si="28"/>
        <v>0</v>
      </c>
      <c r="F125" s="296">
        <f t="shared" si="21"/>
        <v>677126</v>
      </c>
      <c r="G125" s="457"/>
      <c r="H125" s="104"/>
      <c r="I125" s="104"/>
      <c r="J125" s="104"/>
      <c r="K125" s="104"/>
      <c r="L125" s="102">
        <f t="shared" si="22"/>
        <v>0</v>
      </c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2">
        <f t="shared" si="29"/>
        <v>0</v>
      </c>
      <c r="AC125" s="104"/>
      <c r="AD125" s="103">
        <f t="shared" si="23"/>
        <v>0</v>
      </c>
      <c r="AE125" s="107"/>
      <c r="AF125" s="107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  <c r="AR125" s="104"/>
      <c r="AS125" s="104"/>
      <c r="AT125" s="102">
        <f t="shared" si="36"/>
        <v>0</v>
      </c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  <c r="BI125" s="104"/>
      <c r="BJ125" s="102">
        <f t="shared" si="30"/>
        <v>0</v>
      </c>
      <c r="BK125" s="104"/>
      <c r="BL125" s="102">
        <f t="shared" si="24"/>
        <v>0</v>
      </c>
      <c r="BM125" s="104"/>
      <c r="BN125" s="104"/>
      <c r="BO125" s="104"/>
      <c r="BP125" s="104"/>
      <c r="BQ125" s="104"/>
      <c r="BR125" s="104"/>
      <c r="BS125" s="104"/>
      <c r="BT125" s="104"/>
      <c r="BU125" s="104"/>
      <c r="BV125" s="104"/>
      <c r="BW125" s="104"/>
      <c r="BX125" s="104"/>
      <c r="BY125" s="104">
        <f t="shared" si="37"/>
        <v>0</v>
      </c>
      <c r="BZ125" s="102">
        <f t="shared" si="31"/>
        <v>0</v>
      </c>
      <c r="CA125" s="104">
        <f t="shared" si="25"/>
        <v>677126</v>
      </c>
      <c r="CB125" s="104">
        <f t="shared" si="26"/>
        <v>0</v>
      </c>
      <c r="CC125" s="105">
        <f t="shared" si="32"/>
        <v>677126</v>
      </c>
      <c r="CD125" s="106">
        <f t="shared" si="27"/>
        <v>0</v>
      </c>
      <c r="CE125" s="107">
        <f t="shared" si="33"/>
        <v>677126</v>
      </c>
      <c r="CF125" s="108"/>
      <c r="CG125" s="109"/>
      <c r="CI125" s="16"/>
    </row>
    <row r="126" spans="1:87" hidden="1" x14ac:dyDescent="0.25">
      <c r="A126" s="272" t="s">
        <v>167</v>
      </c>
      <c r="B126" s="99">
        <f t="shared" si="38"/>
        <v>41757</v>
      </c>
      <c r="C126" s="293">
        <f t="shared" si="34"/>
        <v>677126</v>
      </c>
      <c r="D126" s="105">
        <f t="shared" si="35"/>
        <v>0</v>
      </c>
      <c r="E126" s="106">
        <f t="shared" si="28"/>
        <v>0</v>
      </c>
      <c r="F126" s="296">
        <f t="shared" si="21"/>
        <v>677126</v>
      </c>
      <c r="G126" s="457"/>
      <c r="H126" s="104"/>
      <c r="I126" s="104"/>
      <c r="J126" s="104"/>
      <c r="K126" s="104"/>
      <c r="L126" s="102">
        <f t="shared" si="22"/>
        <v>0</v>
      </c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2">
        <f t="shared" si="29"/>
        <v>0</v>
      </c>
      <c r="AC126" s="104"/>
      <c r="AD126" s="103">
        <f t="shared" si="23"/>
        <v>0</v>
      </c>
      <c r="AE126" s="107">
        <v>51000</v>
      </c>
      <c r="AF126" s="107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2">
        <f t="shared" si="36"/>
        <v>51000</v>
      </c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  <c r="BI126" s="104"/>
      <c r="BJ126" s="102">
        <f t="shared" si="30"/>
        <v>0</v>
      </c>
      <c r="BK126" s="104"/>
      <c r="BL126" s="102">
        <f t="shared" si="24"/>
        <v>51000</v>
      </c>
      <c r="BM126" s="104"/>
      <c r="BN126" s="104"/>
      <c r="BO126" s="104"/>
      <c r="BP126" s="104"/>
      <c r="BQ126" s="104"/>
      <c r="BR126" s="104"/>
      <c r="BS126" s="104"/>
      <c r="BT126" s="104"/>
      <c r="BU126" s="104"/>
      <c r="BV126" s="104"/>
      <c r="BW126" s="104"/>
      <c r="BX126" s="104"/>
      <c r="BY126" s="104">
        <f t="shared" si="37"/>
        <v>0</v>
      </c>
      <c r="BZ126" s="102">
        <f t="shared" si="31"/>
        <v>0</v>
      </c>
      <c r="CA126" s="104">
        <f t="shared" si="25"/>
        <v>626126</v>
      </c>
      <c r="CB126" s="104">
        <f t="shared" si="26"/>
        <v>0</v>
      </c>
      <c r="CC126" s="105">
        <f t="shared" si="32"/>
        <v>626126</v>
      </c>
      <c r="CD126" s="106">
        <f t="shared" si="27"/>
        <v>0</v>
      </c>
      <c r="CE126" s="107">
        <f t="shared" si="33"/>
        <v>626126</v>
      </c>
      <c r="CF126" s="108"/>
      <c r="CG126" s="109"/>
      <c r="CI126" s="16"/>
    </row>
    <row r="127" spans="1:87" hidden="1" x14ac:dyDescent="0.25">
      <c r="A127" s="272" t="s">
        <v>161</v>
      </c>
      <c r="B127" s="99">
        <f t="shared" si="38"/>
        <v>41758</v>
      </c>
      <c r="C127" s="293">
        <f t="shared" si="34"/>
        <v>626126</v>
      </c>
      <c r="D127" s="105">
        <f t="shared" si="35"/>
        <v>0</v>
      </c>
      <c r="E127" s="106">
        <f t="shared" si="28"/>
        <v>0</v>
      </c>
      <c r="F127" s="296">
        <f t="shared" si="21"/>
        <v>626126</v>
      </c>
      <c r="G127" s="457"/>
      <c r="H127" s="104"/>
      <c r="I127" s="104"/>
      <c r="J127" s="104"/>
      <c r="K127" s="104"/>
      <c r="L127" s="102">
        <f t="shared" si="22"/>
        <v>0</v>
      </c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2">
        <f t="shared" si="29"/>
        <v>0</v>
      </c>
      <c r="AC127" s="104"/>
      <c r="AD127" s="103">
        <f t="shared" si="23"/>
        <v>0</v>
      </c>
      <c r="AE127" s="107">
        <v>45000</v>
      </c>
      <c r="AF127" s="107"/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  <c r="AR127" s="104"/>
      <c r="AS127" s="104"/>
      <c r="AT127" s="102">
        <f t="shared" si="36"/>
        <v>45000</v>
      </c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2">
        <f t="shared" si="30"/>
        <v>0</v>
      </c>
      <c r="BK127" s="104"/>
      <c r="BL127" s="102">
        <f t="shared" si="24"/>
        <v>45000</v>
      </c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>
        <f t="shared" si="37"/>
        <v>0</v>
      </c>
      <c r="BZ127" s="102">
        <f t="shared" si="31"/>
        <v>0</v>
      </c>
      <c r="CA127" s="104">
        <f t="shared" si="25"/>
        <v>581126</v>
      </c>
      <c r="CB127" s="104">
        <f t="shared" si="26"/>
        <v>0</v>
      </c>
      <c r="CC127" s="105">
        <f t="shared" si="32"/>
        <v>581126</v>
      </c>
      <c r="CD127" s="106">
        <f t="shared" si="27"/>
        <v>0</v>
      </c>
      <c r="CE127" s="107">
        <f t="shared" si="33"/>
        <v>581126</v>
      </c>
      <c r="CF127" s="108"/>
      <c r="CG127" s="109"/>
      <c r="CI127" s="16"/>
    </row>
    <row r="128" spans="1:87" s="221" customFormat="1" hidden="1" x14ac:dyDescent="0.25">
      <c r="A128" s="272" t="s">
        <v>162</v>
      </c>
      <c r="B128" s="99">
        <f t="shared" si="38"/>
        <v>41759</v>
      </c>
      <c r="C128" s="213">
        <f t="shared" si="34"/>
        <v>581126</v>
      </c>
      <c r="D128" s="214">
        <f t="shared" si="35"/>
        <v>0</v>
      </c>
      <c r="E128" s="215">
        <f t="shared" si="28"/>
        <v>0</v>
      </c>
      <c r="F128" s="225">
        <f t="shared" si="21"/>
        <v>581126</v>
      </c>
      <c r="G128" s="459">
        <v>300000</v>
      </c>
      <c r="H128" s="218"/>
      <c r="I128" s="218"/>
      <c r="J128" s="218"/>
      <c r="K128" s="218"/>
      <c r="L128" s="218">
        <f t="shared" si="22"/>
        <v>300000</v>
      </c>
      <c r="M128" s="218"/>
      <c r="N128" s="218"/>
      <c r="O128" s="218"/>
      <c r="P128" s="218"/>
      <c r="Q128" s="218"/>
      <c r="R128" s="218"/>
      <c r="S128" s="218"/>
      <c r="T128" s="218"/>
      <c r="U128" s="218"/>
      <c r="V128" s="218"/>
      <c r="W128" s="218"/>
      <c r="X128" s="218"/>
      <c r="Y128" s="218"/>
      <c r="Z128" s="218"/>
      <c r="AA128" s="218"/>
      <c r="AB128" s="218">
        <f t="shared" si="29"/>
        <v>0</v>
      </c>
      <c r="AC128" s="218"/>
      <c r="AD128" s="219">
        <f t="shared" si="23"/>
        <v>300000</v>
      </c>
      <c r="AE128" s="451">
        <v>74000</v>
      </c>
      <c r="AF128" s="451">
        <v>25000</v>
      </c>
      <c r="AG128" s="218"/>
      <c r="AH128" s="218"/>
      <c r="AI128" s="218"/>
      <c r="AJ128" s="218"/>
      <c r="AK128" s="218"/>
      <c r="AL128" s="218"/>
      <c r="AM128" s="218"/>
      <c r="AN128" s="218"/>
      <c r="AO128" s="218"/>
      <c r="AP128" s="218"/>
      <c r="AQ128" s="218"/>
      <c r="AR128" s="218"/>
      <c r="AS128" s="218"/>
      <c r="AT128" s="218">
        <f t="shared" si="36"/>
        <v>99000</v>
      </c>
      <c r="AU128" s="218"/>
      <c r="AV128" s="218"/>
      <c r="AW128" s="218"/>
      <c r="AX128" s="218"/>
      <c r="AY128" s="218"/>
      <c r="AZ128" s="218"/>
      <c r="BA128" s="218"/>
      <c r="BB128" s="218"/>
      <c r="BC128" s="218"/>
      <c r="BD128" s="218"/>
      <c r="BE128" s="218"/>
      <c r="BF128" s="218"/>
      <c r="BG128" s="218"/>
      <c r="BH128" s="218"/>
      <c r="BI128" s="218"/>
      <c r="BJ128" s="218">
        <f t="shared" si="30"/>
        <v>0</v>
      </c>
      <c r="BK128" s="218"/>
      <c r="BL128" s="218">
        <f t="shared" si="24"/>
        <v>99000</v>
      </c>
      <c r="BM128" s="218"/>
      <c r="BN128" s="218"/>
      <c r="BO128" s="218"/>
      <c r="BP128" s="218"/>
      <c r="BQ128" s="218"/>
      <c r="BR128" s="218"/>
      <c r="BS128" s="218"/>
      <c r="BT128" s="218"/>
      <c r="BU128" s="218"/>
      <c r="BV128" s="218"/>
      <c r="BW128" s="218"/>
      <c r="BX128" s="218"/>
      <c r="BY128" s="218">
        <f t="shared" si="37"/>
        <v>0</v>
      </c>
      <c r="BZ128" s="218">
        <f t="shared" si="31"/>
        <v>0</v>
      </c>
      <c r="CA128" s="218">
        <f t="shared" si="25"/>
        <v>782126</v>
      </c>
      <c r="CB128" s="218">
        <f t="shared" si="26"/>
        <v>0</v>
      </c>
      <c r="CC128" s="214">
        <f t="shared" si="32"/>
        <v>782126</v>
      </c>
      <c r="CD128" s="215">
        <f t="shared" si="27"/>
        <v>0</v>
      </c>
      <c r="CE128" s="220">
        <f t="shared" si="33"/>
        <v>782126</v>
      </c>
      <c r="CF128" s="223">
        <f>CG128-CE128</f>
        <v>-602</v>
      </c>
      <c r="CG128" s="224">
        <f>F129</f>
        <v>781524</v>
      </c>
      <c r="CI128" s="222"/>
    </row>
    <row r="129" spans="1:105" hidden="1" x14ac:dyDescent="0.25">
      <c r="A129" s="272" t="s">
        <v>163</v>
      </c>
      <c r="B129" s="99">
        <f t="shared" si="38"/>
        <v>41760</v>
      </c>
      <c r="C129" s="199">
        <v>781524</v>
      </c>
      <c r="D129" s="200">
        <v>0</v>
      </c>
      <c r="E129" s="201">
        <v>0</v>
      </c>
      <c r="F129" s="296">
        <f t="shared" si="21"/>
        <v>781524</v>
      </c>
      <c r="G129" s="456"/>
      <c r="H129" s="104"/>
      <c r="I129" s="104"/>
      <c r="J129" s="104"/>
      <c r="K129" s="104"/>
      <c r="L129" s="102">
        <f t="shared" si="22"/>
        <v>0</v>
      </c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2">
        <f t="shared" si="29"/>
        <v>0</v>
      </c>
      <c r="AC129" s="104"/>
      <c r="AD129" s="103">
        <f t="shared" si="23"/>
        <v>0</v>
      </c>
      <c r="AE129" s="107">
        <v>48000</v>
      </c>
      <c r="AF129" s="107">
        <v>10000</v>
      </c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2">
        <f t="shared" si="36"/>
        <v>58000</v>
      </c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2">
        <f t="shared" si="30"/>
        <v>0</v>
      </c>
      <c r="BK129" s="104"/>
      <c r="BL129" s="102">
        <f t="shared" si="24"/>
        <v>58000</v>
      </c>
      <c r="BM129" s="104"/>
      <c r="BN129" s="104"/>
      <c r="BO129" s="104"/>
      <c r="BP129" s="104"/>
      <c r="BQ129" s="104"/>
      <c r="BR129" s="104"/>
      <c r="BS129" s="104"/>
      <c r="BT129" s="104"/>
      <c r="BU129" s="104"/>
      <c r="BV129" s="104"/>
      <c r="BW129" s="104"/>
      <c r="BX129" s="104"/>
      <c r="BY129" s="104">
        <f t="shared" si="37"/>
        <v>0</v>
      </c>
      <c r="BZ129" s="102">
        <f t="shared" si="31"/>
        <v>0</v>
      </c>
      <c r="CA129" s="104">
        <f t="shared" si="25"/>
        <v>723524</v>
      </c>
      <c r="CB129" s="104">
        <f t="shared" si="26"/>
        <v>0</v>
      </c>
      <c r="CC129" s="105">
        <f t="shared" si="32"/>
        <v>723524</v>
      </c>
      <c r="CD129" s="106">
        <f t="shared" si="27"/>
        <v>0</v>
      </c>
      <c r="CE129" s="107">
        <f t="shared" si="33"/>
        <v>723524</v>
      </c>
      <c r="CF129" s="108"/>
      <c r="CG129" s="109"/>
      <c r="CI129" s="16"/>
    </row>
    <row r="130" spans="1:105" hidden="1" x14ac:dyDescent="0.25">
      <c r="A130" s="272" t="s">
        <v>164</v>
      </c>
      <c r="B130" s="99">
        <f t="shared" si="38"/>
        <v>41761</v>
      </c>
      <c r="C130" s="293">
        <f t="shared" si="34"/>
        <v>723524</v>
      </c>
      <c r="D130" s="105">
        <f t="shared" si="35"/>
        <v>0</v>
      </c>
      <c r="E130" s="106">
        <f t="shared" si="28"/>
        <v>0</v>
      </c>
      <c r="F130" s="296">
        <f t="shared" si="21"/>
        <v>723524</v>
      </c>
      <c r="G130" s="457"/>
      <c r="H130" s="104"/>
      <c r="I130" s="104"/>
      <c r="J130" s="104"/>
      <c r="K130" s="104"/>
      <c r="L130" s="102">
        <f t="shared" si="22"/>
        <v>0</v>
      </c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2">
        <f t="shared" si="29"/>
        <v>0</v>
      </c>
      <c r="AC130" s="104"/>
      <c r="AD130" s="103">
        <f t="shared" si="23"/>
        <v>0</v>
      </c>
      <c r="AE130" s="107">
        <v>55000</v>
      </c>
      <c r="AF130" s="107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2">
        <f t="shared" si="36"/>
        <v>55000</v>
      </c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2">
        <f t="shared" si="30"/>
        <v>0</v>
      </c>
      <c r="BK130" s="104"/>
      <c r="BL130" s="102">
        <f t="shared" si="24"/>
        <v>55000</v>
      </c>
      <c r="BM130" s="104"/>
      <c r="BN130" s="104"/>
      <c r="BO130" s="104"/>
      <c r="BP130" s="104"/>
      <c r="BQ130" s="104"/>
      <c r="BR130" s="104"/>
      <c r="BS130" s="104"/>
      <c r="BT130" s="104"/>
      <c r="BU130" s="104"/>
      <c r="BV130" s="104"/>
      <c r="BW130" s="104"/>
      <c r="BX130" s="104"/>
      <c r="BY130" s="104">
        <f t="shared" si="37"/>
        <v>0</v>
      </c>
      <c r="BZ130" s="102">
        <f t="shared" si="31"/>
        <v>0</v>
      </c>
      <c r="CA130" s="104">
        <f t="shared" si="25"/>
        <v>668524</v>
      </c>
      <c r="CB130" s="104">
        <f t="shared" si="26"/>
        <v>0</v>
      </c>
      <c r="CC130" s="105">
        <f t="shared" si="32"/>
        <v>668524</v>
      </c>
      <c r="CD130" s="106">
        <f t="shared" si="27"/>
        <v>0</v>
      </c>
      <c r="CE130" s="107">
        <f t="shared" si="33"/>
        <v>668524</v>
      </c>
      <c r="CF130" s="108"/>
      <c r="CG130" s="109"/>
    </row>
    <row r="131" spans="1:105" hidden="1" x14ac:dyDescent="0.25">
      <c r="A131" s="272" t="s">
        <v>165</v>
      </c>
      <c r="B131" s="99">
        <f t="shared" si="38"/>
        <v>41762</v>
      </c>
      <c r="C131" s="293">
        <f t="shared" si="34"/>
        <v>668524</v>
      </c>
      <c r="D131" s="105">
        <f t="shared" si="35"/>
        <v>0</v>
      </c>
      <c r="E131" s="106">
        <f t="shared" si="28"/>
        <v>0</v>
      </c>
      <c r="F131" s="296">
        <f t="shared" si="21"/>
        <v>668524</v>
      </c>
      <c r="G131" s="457"/>
      <c r="H131" s="104"/>
      <c r="I131" s="104"/>
      <c r="J131" s="104"/>
      <c r="K131" s="104"/>
      <c r="L131" s="102">
        <f t="shared" si="22"/>
        <v>0</v>
      </c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2">
        <f t="shared" si="29"/>
        <v>0</v>
      </c>
      <c r="AC131" s="104"/>
      <c r="AD131" s="103">
        <f t="shared" si="23"/>
        <v>0</v>
      </c>
      <c r="AE131" s="107"/>
      <c r="AF131" s="107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2">
        <f t="shared" si="36"/>
        <v>0</v>
      </c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2">
        <f t="shared" si="30"/>
        <v>0</v>
      </c>
      <c r="BK131" s="104"/>
      <c r="BL131" s="102">
        <f t="shared" si="24"/>
        <v>0</v>
      </c>
      <c r="BM131" s="104"/>
      <c r="BN131" s="104"/>
      <c r="BO131" s="104"/>
      <c r="BP131" s="104"/>
      <c r="BQ131" s="104"/>
      <c r="BR131" s="104"/>
      <c r="BS131" s="104"/>
      <c r="BT131" s="104"/>
      <c r="BU131" s="104"/>
      <c r="BV131" s="104"/>
      <c r="BW131" s="104"/>
      <c r="BX131" s="104"/>
      <c r="BY131" s="104">
        <f t="shared" si="37"/>
        <v>0</v>
      </c>
      <c r="BZ131" s="102">
        <f t="shared" si="31"/>
        <v>0</v>
      </c>
      <c r="CA131" s="104">
        <f t="shared" si="25"/>
        <v>668524</v>
      </c>
      <c r="CB131" s="104">
        <f t="shared" si="26"/>
        <v>0</v>
      </c>
      <c r="CC131" s="105">
        <f t="shared" si="32"/>
        <v>668524</v>
      </c>
      <c r="CD131" s="106">
        <f t="shared" si="27"/>
        <v>0</v>
      </c>
      <c r="CE131" s="107">
        <f t="shared" si="33"/>
        <v>668524</v>
      </c>
      <c r="CF131" s="108"/>
      <c r="CG131" s="109"/>
    </row>
    <row r="132" spans="1:105" hidden="1" x14ac:dyDescent="0.25">
      <c r="A132" s="273" t="s">
        <v>166</v>
      </c>
      <c r="B132" s="274">
        <f t="shared" si="38"/>
        <v>41763</v>
      </c>
      <c r="C132" s="293">
        <f t="shared" si="34"/>
        <v>668524</v>
      </c>
      <c r="D132" s="105">
        <f t="shared" si="35"/>
        <v>0</v>
      </c>
      <c r="E132" s="106">
        <f t="shared" si="28"/>
        <v>0</v>
      </c>
      <c r="F132" s="296">
        <f t="shared" si="21"/>
        <v>668524</v>
      </c>
      <c r="G132" s="457"/>
      <c r="H132" s="104"/>
      <c r="I132" s="104"/>
      <c r="J132" s="104"/>
      <c r="K132" s="104"/>
      <c r="L132" s="102">
        <f t="shared" si="22"/>
        <v>0</v>
      </c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2">
        <f t="shared" si="29"/>
        <v>0</v>
      </c>
      <c r="AC132" s="104"/>
      <c r="AD132" s="103">
        <f t="shared" si="23"/>
        <v>0</v>
      </c>
      <c r="AE132" s="107"/>
      <c r="AF132" s="107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2">
        <f t="shared" si="36"/>
        <v>0</v>
      </c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2">
        <f t="shared" si="30"/>
        <v>0</v>
      </c>
      <c r="BK132" s="104"/>
      <c r="BL132" s="102">
        <f t="shared" si="24"/>
        <v>0</v>
      </c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>
        <f t="shared" si="37"/>
        <v>0</v>
      </c>
      <c r="BZ132" s="102">
        <f t="shared" si="31"/>
        <v>0</v>
      </c>
      <c r="CA132" s="104">
        <f t="shared" si="25"/>
        <v>668524</v>
      </c>
      <c r="CB132" s="104">
        <f t="shared" si="26"/>
        <v>0</v>
      </c>
      <c r="CC132" s="105">
        <f t="shared" si="32"/>
        <v>668524</v>
      </c>
      <c r="CD132" s="106">
        <f t="shared" si="27"/>
        <v>0</v>
      </c>
      <c r="CE132" s="107">
        <f t="shared" si="33"/>
        <v>668524</v>
      </c>
      <c r="CF132" s="120"/>
      <c r="CG132" s="121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</row>
    <row r="133" spans="1:105" s="17" customFormat="1" hidden="1" x14ac:dyDescent="0.25">
      <c r="A133" s="272" t="s">
        <v>167</v>
      </c>
      <c r="B133" s="99">
        <f t="shared" si="38"/>
        <v>41764</v>
      </c>
      <c r="C133" s="293">
        <f t="shared" si="34"/>
        <v>668524</v>
      </c>
      <c r="D133" s="105">
        <f t="shared" si="35"/>
        <v>0</v>
      </c>
      <c r="E133" s="106">
        <f t="shared" si="28"/>
        <v>0</v>
      </c>
      <c r="F133" s="296">
        <f t="shared" si="21"/>
        <v>668524</v>
      </c>
      <c r="G133" s="457"/>
      <c r="H133" s="104"/>
      <c r="I133" s="104"/>
      <c r="J133" s="104"/>
      <c r="K133" s="104"/>
      <c r="L133" s="102">
        <f t="shared" si="22"/>
        <v>0</v>
      </c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2">
        <f t="shared" si="29"/>
        <v>0</v>
      </c>
      <c r="AC133" s="104"/>
      <c r="AD133" s="103">
        <f t="shared" si="23"/>
        <v>0</v>
      </c>
      <c r="AE133" s="107">
        <v>59000</v>
      </c>
      <c r="AF133" s="107"/>
      <c r="AG133" s="104"/>
      <c r="AH133" s="104"/>
      <c r="AI133" s="104"/>
      <c r="AJ133" s="104"/>
      <c r="AK133" s="104"/>
      <c r="AL133" s="104"/>
      <c r="AM133" s="104"/>
      <c r="AN133" s="104"/>
      <c r="AO133" s="104"/>
      <c r="AP133" s="104"/>
      <c r="AQ133" s="104"/>
      <c r="AR133" s="104"/>
      <c r="AS133" s="104"/>
      <c r="AT133" s="102">
        <f t="shared" si="36"/>
        <v>59000</v>
      </c>
      <c r="AU133" s="104"/>
      <c r="AV133" s="104"/>
      <c r="AW133" s="104"/>
      <c r="AX133" s="104"/>
      <c r="AY133" s="104"/>
      <c r="AZ133" s="104"/>
      <c r="BA133" s="104"/>
      <c r="BB133" s="104"/>
      <c r="BC133" s="104"/>
      <c r="BD133" s="104"/>
      <c r="BE133" s="104"/>
      <c r="BF133" s="104"/>
      <c r="BG133" s="104"/>
      <c r="BH133" s="104"/>
      <c r="BI133" s="104"/>
      <c r="BJ133" s="102">
        <f t="shared" si="30"/>
        <v>0</v>
      </c>
      <c r="BK133" s="104"/>
      <c r="BL133" s="102">
        <f t="shared" si="24"/>
        <v>59000</v>
      </c>
      <c r="BM133" s="104"/>
      <c r="BN133" s="104"/>
      <c r="BO133" s="104"/>
      <c r="BP133" s="104"/>
      <c r="BQ133" s="104"/>
      <c r="BR133" s="104"/>
      <c r="BS133" s="104"/>
      <c r="BT133" s="104"/>
      <c r="BU133" s="104"/>
      <c r="BV133" s="104"/>
      <c r="BW133" s="104"/>
      <c r="BX133" s="104"/>
      <c r="BY133" s="104">
        <f t="shared" si="37"/>
        <v>0</v>
      </c>
      <c r="BZ133" s="102">
        <f t="shared" si="31"/>
        <v>0</v>
      </c>
      <c r="CA133" s="104">
        <f t="shared" si="25"/>
        <v>609524</v>
      </c>
      <c r="CB133" s="104">
        <f t="shared" si="26"/>
        <v>0</v>
      </c>
      <c r="CC133" s="105">
        <f t="shared" si="32"/>
        <v>609524</v>
      </c>
      <c r="CD133" s="106">
        <f t="shared" si="27"/>
        <v>0</v>
      </c>
      <c r="CE133" s="107">
        <f t="shared" si="33"/>
        <v>609524</v>
      </c>
      <c r="CF133" s="120"/>
      <c r="CG133" s="109"/>
      <c r="CH133" s="2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</row>
    <row r="134" spans="1:105" s="17" customFormat="1" hidden="1" x14ac:dyDescent="0.25">
      <c r="A134" s="272" t="s">
        <v>161</v>
      </c>
      <c r="B134" s="99">
        <f t="shared" si="38"/>
        <v>41765</v>
      </c>
      <c r="C134" s="293">
        <f t="shared" si="34"/>
        <v>609524</v>
      </c>
      <c r="D134" s="105">
        <f t="shared" si="35"/>
        <v>0</v>
      </c>
      <c r="E134" s="106">
        <f t="shared" si="28"/>
        <v>0</v>
      </c>
      <c r="F134" s="296">
        <f t="shared" si="21"/>
        <v>609524</v>
      </c>
      <c r="G134" s="457"/>
      <c r="H134" s="104"/>
      <c r="I134" s="104"/>
      <c r="J134" s="104"/>
      <c r="K134" s="104"/>
      <c r="L134" s="102">
        <f t="shared" si="22"/>
        <v>0</v>
      </c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2">
        <f t="shared" si="29"/>
        <v>0</v>
      </c>
      <c r="AC134" s="104"/>
      <c r="AD134" s="103">
        <f t="shared" si="23"/>
        <v>0</v>
      </c>
      <c r="AE134" s="107">
        <v>34000</v>
      </c>
      <c r="AF134" s="107">
        <v>10000</v>
      </c>
      <c r="AG134" s="104"/>
      <c r="AH134" s="104"/>
      <c r="AI134" s="104"/>
      <c r="AJ134" s="104"/>
      <c r="AK134" s="104"/>
      <c r="AL134" s="104"/>
      <c r="AM134" s="104"/>
      <c r="AN134" s="104"/>
      <c r="AO134" s="104"/>
      <c r="AP134" s="104"/>
      <c r="AQ134" s="104"/>
      <c r="AR134" s="104"/>
      <c r="AS134" s="104"/>
      <c r="AT134" s="102">
        <f t="shared" si="36"/>
        <v>44000</v>
      </c>
      <c r="AU134" s="104"/>
      <c r="AV134" s="104"/>
      <c r="AW134" s="104"/>
      <c r="AX134" s="104"/>
      <c r="AY134" s="104"/>
      <c r="AZ134" s="104"/>
      <c r="BA134" s="104"/>
      <c r="BB134" s="104"/>
      <c r="BC134" s="104"/>
      <c r="BD134" s="104"/>
      <c r="BE134" s="104"/>
      <c r="BF134" s="104"/>
      <c r="BG134" s="104"/>
      <c r="BH134" s="104"/>
      <c r="BI134" s="104"/>
      <c r="BJ134" s="102">
        <f t="shared" si="30"/>
        <v>0</v>
      </c>
      <c r="BK134" s="104"/>
      <c r="BL134" s="102">
        <f t="shared" si="24"/>
        <v>44000</v>
      </c>
      <c r="BM134" s="104"/>
      <c r="BN134" s="104"/>
      <c r="BO134" s="104"/>
      <c r="BP134" s="104"/>
      <c r="BQ134" s="104"/>
      <c r="BR134" s="104"/>
      <c r="BS134" s="104"/>
      <c r="BT134" s="104"/>
      <c r="BU134" s="104"/>
      <c r="BV134" s="104"/>
      <c r="BW134" s="104"/>
      <c r="BX134" s="104"/>
      <c r="BY134" s="104">
        <f t="shared" si="37"/>
        <v>0</v>
      </c>
      <c r="BZ134" s="102">
        <f t="shared" si="31"/>
        <v>0</v>
      </c>
      <c r="CA134" s="104">
        <f t="shared" si="25"/>
        <v>565524</v>
      </c>
      <c r="CB134" s="104">
        <f t="shared" si="26"/>
        <v>0</v>
      </c>
      <c r="CC134" s="105">
        <f t="shared" si="32"/>
        <v>565524</v>
      </c>
      <c r="CD134" s="106">
        <f t="shared" si="27"/>
        <v>0</v>
      </c>
      <c r="CE134" s="107">
        <f t="shared" si="33"/>
        <v>565524</v>
      </c>
      <c r="CF134" s="122"/>
      <c r="CG134" s="123"/>
    </row>
    <row r="135" spans="1:105" s="17" customFormat="1" hidden="1" x14ac:dyDescent="0.25">
      <c r="A135" s="272" t="s">
        <v>162</v>
      </c>
      <c r="B135" s="99">
        <f t="shared" si="38"/>
        <v>41766</v>
      </c>
      <c r="C135" s="293">
        <f t="shared" si="34"/>
        <v>565524</v>
      </c>
      <c r="D135" s="105">
        <f t="shared" si="35"/>
        <v>0</v>
      </c>
      <c r="E135" s="106">
        <f t="shared" si="28"/>
        <v>0</v>
      </c>
      <c r="F135" s="296">
        <f t="shared" si="21"/>
        <v>565524</v>
      </c>
      <c r="G135" s="457"/>
      <c r="H135" s="104"/>
      <c r="I135" s="104"/>
      <c r="J135" s="104"/>
      <c r="K135" s="104"/>
      <c r="L135" s="102">
        <f t="shared" si="22"/>
        <v>0</v>
      </c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2">
        <f t="shared" si="29"/>
        <v>0</v>
      </c>
      <c r="AC135" s="104"/>
      <c r="AD135" s="103">
        <f t="shared" si="23"/>
        <v>0</v>
      </c>
      <c r="AE135" s="107">
        <v>40000</v>
      </c>
      <c r="AF135" s="107"/>
      <c r="AG135" s="104"/>
      <c r="AH135" s="104"/>
      <c r="AI135" s="104"/>
      <c r="AJ135" s="104"/>
      <c r="AK135" s="104"/>
      <c r="AL135" s="104"/>
      <c r="AM135" s="104"/>
      <c r="AN135" s="104"/>
      <c r="AO135" s="104"/>
      <c r="AP135" s="104"/>
      <c r="AQ135" s="104"/>
      <c r="AR135" s="104"/>
      <c r="AS135" s="104"/>
      <c r="AT135" s="102">
        <f t="shared" si="36"/>
        <v>40000</v>
      </c>
      <c r="AU135" s="104"/>
      <c r="AV135" s="104"/>
      <c r="AW135" s="104"/>
      <c r="AX135" s="104"/>
      <c r="AY135" s="104"/>
      <c r="AZ135" s="104"/>
      <c r="BA135" s="104"/>
      <c r="BB135" s="104"/>
      <c r="BC135" s="104"/>
      <c r="BD135" s="104"/>
      <c r="BE135" s="104"/>
      <c r="BF135" s="104"/>
      <c r="BG135" s="104"/>
      <c r="BH135" s="104"/>
      <c r="BI135" s="104"/>
      <c r="BJ135" s="102">
        <f t="shared" si="30"/>
        <v>0</v>
      </c>
      <c r="BK135" s="104"/>
      <c r="BL135" s="102">
        <f t="shared" si="24"/>
        <v>40000</v>
      </c>
      <c r="BM135" s="104"/>
      <c r="BN135" s="104"/>
      <c r="BO135" s="104"/>
      <c r="BP135" s="104"/>
      <c r="BQ135" s="104"/>
      <c r="BR135" s="104"/>
      <c r="BS135" s="104"/>
      <c r="BT135" s="104"/>
      <c r="BU135" s="104"/>
      <c r="BV135" s="104"/>
      <c r="BW135" s="104"/>
      <c r="BX135" s="104"/>
      <c r="BY135" s="104">
        <f t="shared" si="37"/>
        <v>0</v>
      </c>
      <c r="BZ135" s="102">
        <f t="shared" si="31"/>
        <v>0</v>
      </c>
      <c r="CA135" s="104">
        <f t="shared" si="25"/>
        <v>525524</v>
      </c>
      <c r="CB135" s="104">
        <f t="shared" si="26"/>
        <v>0</v>
      </c>
      <c r="CC135" s="105">
        <f t="shared" si="32"/>
        <v>525524</v>
      </c>
      <c r="CD135" s="106">
        <f t="shared" si="27"/>
        <v>0</v>
      </c>
      <c r="CE135" s="107">
        <f t="shared" si="33"/>
        <v>525524</v>
      </c>
      <c r="CF135" s="122"/>
      <c r="CG135" s="123"/>
    </row>
    <row r="136" spans="1:105" s="17" customFormat="1" hidden="1" x14ac:dyDescent="0.25">
      <c r="A136" s="272" t="s">
        <v>163</v>
      </c>
      <c r="B136" s="99">
        <f t="shared" si="38"/>
        <v>41767</v>
      </c>
      <c r="C136" s="293">
        <f t="shared" si="34"/>
        <v>525524</v>
      </c>
      <c r="D136" s="105">
        <f t="shared" si="35"/>
        <v>0</v>
      </c>
      <c r="E136" s="106">
        <f t="shared" si="28"/>
        <v>0</v>
      </c>
      <c r="F136" s="296">
        <f t="shared" ref="F136:F199" si="39">E136+D136+C136</f>
        <v>525524</v>
      </c>
      <c r="G136" s="457"/>
      <c r="H136" s="104"/>
      <c r="I136" s="104"/>
      <c r="J136" s="104"/>
      <c r="K136" s="104"/>
      <c r="L136" s="102">
        <f t="shared" ref="L136:L199" si="40">SUM(G136:K136)</f>
        <v>0</v>
      </c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2">
        <f t="shared" si="29"/>
        <v>0</v>
      </c>
      <c r="AC136" s="104"/>
      <c r="AD136" s="103">
        <f t="shared" ref="AD136:AD199" si="41">L136+AB136+AC136</f>
        <v>0</v>
      </c>
      <c r="AE136" s="107">
        <v>44000</v>
      </c>
      <c r="AF136" s="107">
        <v>10000</v>
      </c>
      <c r="AG136" s="104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  <c r="AR136" s="104"/>
      <c r="AS136" s="104"/>
      <c r="AT136" s="102">
        <f t="shared" si="36"/>
        <v>54000</v>
      </c>
      <c r="AU136" s="104"/>
      <c r="AV136" s="104"/>
      <c r="AW136" s="104"/>
      <c r="AX136" s="104"/>
      <c r="AY136" s="104"/>
      <c r="AZ136" s="104"/>
      <c r="BA136" s="104"/>
      <c r="BB136" s="104"/>
      <c r="BC136" s="104"/>
      <c r="BD136" s="104"/>
      <c r="BE136" s="104"/>
      <c r="BF136" s="104"/>
      <c r="BG136" s="104"/>
      <c r="BH136" s="104"/>
      <c r="BI136" s="104"/>
      <c r="BJ136" s="102">
        <f t="shared" si="30"/>
        <v>0</v>
      </c>
      <c r="BK136" s="104"/>
      <c r="BL136" s="102">
        <f t="shared" ref="BL136:BL199" si="42">AT136+BJ136+BK136</f>
        <v>54000</v>
      </c>
      <c r="BM136" s="104"/>
      <c r="BN136" s="104"/>
      <c r="BO136" s="104"/>
      <c r="BP136" s="104"/>
      <c r="BQ136" s="104"/>
      <c r="BR136" s="104"/>
      <c r="BS136" s="104"/>
      <c r="BT136" s="104"/>
      <c r="BU136" s="104"/>
      <c r="BV136" s="104"/>
      <c r="BW136" s="104"/>
      <c r="BX136" s="104"/>
      <c r="BY136" s="104">
        <f t="shared" si="37"/>
        <v>0</v>
      </c>
      <c r="BZ136" s="102">
        <f t="shared" si="31"/>
        <v>0</v>
      </c>
      <c r="CA136" s="104">
        <f t="shared" ref="CA136:CA199" si="43">C136+L136-AT136+BN136-BM136-BQ136</f>
        <v>471524</v>
      </c>
      <c r="CB136" s="104">
        <f t="shared" ref="CB136:CB199" si="44">D136+AB136-BJ136+BM136-BN136-BY136+BQ136</f>
        <v>0</v>
      </c>
      <c r="CC136" s="105">
        <f t="shared" si="32"/>
        <v>471524</v>
      </c>
      <c r="CD136" s="106">
        <f t="shared" ref="CD136:CD199" si="45">E136+AC136-BK136</f>
        <v>0</v>
      </c>
      <c r="CE136" s="107">
        <f t="shared" si="33"/>
        <v>471524</v>
      </c>
      <c r="CF136" s="120"/>
      <c r="CG136" s="109"/>
      <c r="CH136" s="2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</row>
    <row r="137" spans="1:105" s="19" customFormat="1" hidden="1" x14ac:dyDescent="0.25">
      <c r="A137" s="272" t="s">
        <v>164</v>
      </c>
      <c r="B137" s="99">
        <f t="shared" si="38"/>
        <v>41768</v>
      </c>
      <c r="C137" s="293">
        <f t="shared" si="34"/>
        <v>471524</v>
      </c>
      <c r="D137" s="105">
        <f t="shared" si="35"/>
        <v>0</v>
      </c>
      <c r="E137" s="106">
        <f t="shared" ref="E137:E200" si="46">CD136</f>
        <v>0</v>
      </c>
      <c r="F137" s="296">
        <f t="shared" si="39"/>
        <v>471524</v>
      </c>
      <c r="G137" s="458">
        <v>350000</v>
      </c>
      <c r="H137" s="104"/>
      <c r="I137" s="104"/>
      <c r="J137" s="104"/>
      <c r="K137" s="104"/>
      <c r="L137" s="102">
        <f t="shared" si="40"/>
        <v>350000</v>
      </c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2">
        <f t="shared" ref="AB137:AB200" si="47">SUM(M137:AA137)</f>
        <v>0</v>
      </c>
      <c r="AC137" s="104"/>
      <c r="AD137" s="103">
        <f t="shared" si="41"/>
        <v>350000</v>
      </c>
      <c r="AE137" s="420">
        <v>40000</v>
      </c>
      <c r="AF137" s="420">
        <v>25000</v>
      </c>
      <c r="AG137" s="104"/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  <c r="AR137" s="104"/>
      <c r="AS137" s="104"/>
      <c r="AT137" s="102">
        <f t="shared" si="36"/>
        <v>65000</v>
      </c>
      <c r="AU137" s="104"/>
      <c r="AV137" s="104"/>
      <c r="AW137" s="104"/>
      <c r="AX137" s="104"/>
      <c r="AY137" s="104"/>
      <c r="AZ137" s="104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2">
        <f t="shared" ref="BJ137:BJ200" si="48">SUM(AU137:BI137)</f>
        <v>0</v>
      </c>
      <c r="BK137" s="104"/>
      <c r="BL137" s="102">
        <f t="shared" si="42"/>
        <v>65000</v>
      </c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>
        <f t="shared" si="37"/>
        <v>0</v>
      </c>
      <c r="BZ137" s="102">
        <f t="shared" ref="BZ137:BZ200" si="49">BM137+BN137+BY137</f>
        <v>0</v>
      </c>
      <c r="CA137" s="104">
        <f t="shared" si="43"/>
        <v>756524</v>
      </c>
      <c r="CB137" s="104">
        <f t="shared" si="44"/>
        <v>0</v>
      </c>
      <c r="CC137" s="105">
        <f t="shared" ref="CC137:CC200" si="50">CA137+CB137</f>
        <v>756524</v>
      </c>
      <c r="CD137" s="106">
        <f t="shared" si="45"/>
        <v>0</v>
      </c>
      <c r="CE137" s="107">
        <f t="shared" ref="CE137:CE200" si="51">CC137+CD137</f>
        <v>756524</v>
      </c>
      <c r="CF137" s="120"/>
      <c r="CG137" s="109"/>
      <c r="CH137" s="2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</row>
    <row r="138" spans="1:105" s="19" customFormat="1" ht="12.75" hidden="1" x14ac:dyDescent="0.2">
      <c r="A138" s="272" t="s">
        <v>165</v>
      </c>
      <c r="B138" s="99">
        <f t="shared" si="38"/>
        <v>41769</v>
      </c>
      <c r="C138" s="293">
        <f t="shared" ref="C138:C201" si="52">CA137</f>
        <v>756524</v>
      </c>
      <c r="D138" s="105">
        <f t="shared" ref="D138:D201" si="53">CB137</f>
        <v>0</v>
      </c>
      <c r="E138" s="106">
        <f t="shared" si="46"/>
        <v>0</v>
      </c>
      <c r="F138" s="296">
        <f t="shared" si="39"/>
        <v>756524</v>
      </c>
      <c r="G138" s="458"/>
      <c r="H138" s="104"/>
      <c r="I138" s="104"/>
      <c r="J138" s="104"/>
      <c r="K138" s="104"/>
      <c r="L138" s="102">
        <f t="shared" si="40"/>
        <v>0</v>
      </c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2">
        <f t="shared" si="47"/>
        <v>0</v>
      </c>
      <c r="AC138" s="104"/>
      <c r="AD138" s="103">
        <f t="shared" si="41"/>
        <v>0</v>
      </c>
      <c r="AE138" s="420">
        <v>82000</v>
      </c>
      <c r="AF138" s="420"/>
      <c r="AG138" s="104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  <c r="AR138" s="104"/>
      <c r="AS138" s="104"/>
      <c r="AT138" s="102">
        <f t="shared" si="36"/>
        <v>82000</v>
      </c>
      <c r="AU138" s="104"/>
      <c r="AV138" s="104"/>
      <c r="AW138" s="104"/>
      <c r="AX138" s="104"/>
      <c r="AY138" s="104"/>
      <c r="AZ138" s="104"/>
      <c r="BA138" s="104"/>
      <c r="BB138" s="104"/>
      <c r="BC138" s="104"/>
      <c r="BD138" s="104"/>
      <c r="BE138" s="104"/>
      <c r="BF138" s="104"/>
      <c r="BG138" s="104"/>
      <c r="BH138" s="104"/>
      <c r="BI138" s="104"/>
      <c r="BJ138" s="102">
        <f t="shared" si="48"/>
        <v>0</v>
      </c>
      <c r="BK138" s="104"/>
      <c r="BL138" s="102">
        <f t="shared" si="42"/>
        <v>82000</v>
      </c>
      <c r="BM138" s="104"/>
      <c r="BN138" s="104"/>
      <c r="BO138" s="104"/>
      <c r="BP138" s="104"/>
      <c r="BQ138" s="104"/>
      <c r="BR138" s="104"/>
      <c r="BS138" s="104"/>
      <c r="BT138" s="104"/>
      <c r="BU138" s="104"/>
      <c r="BV138" s="104"/>
      <c r="BW138" s="104"/>
      <c r="BX138" s="104"/>
      <c r="BY138" s="104">
        <f t="shared" si="37"/>
        <v>0</v>
      </c>
      <c r="BZ138" s="102">
        <f t="shared" si="49"/>
        <v>0</v>
      </c>
      <c r="CA138" s="104">
        <f t="shared" si="43"/>
        <v>674524</v>
      </c>
      <c r="CB138" s="104">
        <f t="shared" si="44"/>
        <v>0</v>
      </c>
      <c r="CC138" s="105">
        <f t="shared" si="50"/>
        <v>674524</v>
      </c>
      <c r="CD138" s="106">
        <f t="shared" si="45"/>
        <v>0</v>
      </c>
      <c r="CE138" s="107">
        <f t="shared" si="51"/>
        <v>674524</v>
      </c>
      <c r="CF138" s="120"/>
      <c r="CG138" s="109"/>
      <c r="CH138" s="20"/>
      <c r="CI138" s="20"/>
      <c r="CJ138" s="21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</row>
    <row r="139" spans="1:105" s="19" customFormat="1" hidden="1" x14ac:dyDescent="0.25">
      <c r="A139" s="273" t="s">
        <v>166</v>
      </c>
      <c r="B139" s="274">
        <f t="shared" si="38"/>
        <v>41770</v>
      </c>
      <c r="C139" s="293">
        <f t="shared" si="52"/>
        <v>674524</v>
      </c>
      <c r="D139" s="105">
        <f t="shared" si="53"/>
        <v>0</v>
      </c>
      <c r="E139" s="106">
        <f t="shared" si="46"/>
        <v>0</v>
      </c>
      <c r="F139" s="296">
        <f t="shared" si="39"/>
        <v>674524</v>
      </c>
      <c r="G139" s="458"/>
      <c r="H139" s="104"/>
      <c r="I139" s="104"/>
      <c r="J139" s="104"/>
      <c r="K139" s="104"/>
      <c r="L139" s="102">
        <f t="shared" si="40"/>
        <v>0</v>
      </c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2">
        <f t="shared" si="47"/>
        <v>0</v>
      </c>
      <c r="AC139" s="104"/>
      <c r="AD139" s="103">
        <f t="shared" si="41"/>
        <v>0</v>
      </c>
      <c r="AE139" s="420"/>
      <c r="AF139" s="420"/>
      <c r="AG139" s="104"/>
      <c r="AH139" s="104"/>
      <c r="AI139" s="104"/>
      <c r="AJ139" s="104"/>
      <c r="AK139" s="104"/>
      <c r="AL139" s="104"/>
      <c r="AM139" s="104"/>
      <c r="AN139" s="104"/>
      <c r="AO139" s="104"/>
      <c r="AP139" s="104"/>
      <c r="AQ139" s="104"/>
      <c r="AR139" s="104"/>
      <c r="AS139" s="104"/>
      <c r="AT139" s="102">
        <f t="shared" si="36"/>
        <v>0</v>
      </c>
      <c r="AU139" s="104"/>
      <c r="AV139" s="104"/>
      <c r="AW139" s="104"/>
      <c r="AX139" s="104"/>
      <c r="AY139" s="104"/>
      <c r="AZ139" s="104"/>
      <c r="BA139" s="104"/>
      <c r="BB139" s="104"/>
      <c r="BC139" s="104"/>
      <c r="BD139" s="104"/>
      <c r="BE139" s="104"/>
      <c r="BF139" s="104"/>
      <c r="BG139" s="104"/>
      <c r="BH139" s="104"/>
      <c r="BI139" s="104"/>
      <c r="BJ139" s="102">
        <f t="shared" si="48"/>
        <v>0</v>
      </c>
      <c r="BK139" s="104"/>
      <c r="BL139" s="102">
        <f t="shared" si="42"/>
        <v>0</v>
      </c>
      <c r="BM139" s="104"/>
      <c r="BN139" s="104"/>
      <c r="BO139" s="104"/>
      <c r="BP139" s="104"/>
      <c r="BQ139" s="104"/>
      <c r="BR139" s="104"/>
      <c r="BS139" s="104"/>
      <c r="BT139" s="104"/>
      <c r="BU139" s="104"/>
      <c r="BV139" s="104"/>
      <c r="BW139" s="104"/>
      <c r="BX139" s="104"/>
      <c r="BY139" s="104">
        <f t="shared" si="37"/>
        <v>0</v>
      </c>
      <c r="BZ139" s="102">
        <f t="shared" si="49"/>
        <v>0</v>
      </c>
      <c r="CA139" s="104">
        <f t="shared" si="43"/>
        <v>674524</v>
      </c>
      <c r="CB139" s="104">
        <f t="shared" si="44"/>
        <v>0</v>
      </c>
      <c r="CC139" s="105">
        <f t="shared" si="50"/>
        <v>674524</v>
      </c>
      <c r="CD139" s="106">
        <f t="shared" si="45"/>
        <v>0</v>
      </c>
      <c r="CE139" s="107">
        <f t="shared" si="51"/>
        <v>674524</v>
      </c>
      <c r="CF139" s="120"/>
      <c r="CG139" s="109"/>
      <c r="CH139" s="2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</row>
    <row r="140" spans="1:105" s="17" customFormat="1" hidden="1" x14ac:dyDescent="0.25">
      <c r="A140" s="272" t="s">
        <v>167</v>
      </c>
      <c r="B140" s="99">
        <f t="shared" si="38"/>
        <v>41771</v>
      </c>
      <c r="C140" s="293">
        <f t="shared" si="52"/>
        <v>674524</v>
      </c>
      <c r="D140" s="105">
        <f t="shared" si="53"/>
        <v>0</v>
      </c>
      <c r="E140" s="106">
        <f t="shared" si="46"/>
        <v>0</v>
      </c>
      <c r="F140" s="296">
        <f t="shared" si="39"/>
        <v>674524</v>
      </c>
      <c r="G140" s="457"/>
      <c r="H140" s="104"/>
      <c r="I140" s="104"/>
      <c r="J140" s="104"/>
      <c r="K140" s="104"/>
      <c r="L140" s="102">
        <f t="shared" si="40"/>
        <v>0</v>
      </c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2">
        <f t="shared" si="47"/>
        <v>0</v>
      </c>
      <c r="AC140" s="104"/>
      <c r="AD140" s="103">
        <f t="shared" si="41"/>
        <v>0</v>
      </c>
      <c r="AE140" s="107">
        <v>57000</v>
      </c>
      <c r="AF140" s="107">
        <v>10000</v>
      </c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  <c r="AR140" s="104"/>
      <c r="AS140" s="104"/>
      <c r="AT140" s="102">
        <f t="shared" si="36"/>
        <v>67000</v>
      </c>
      <c r="AU140" s="104"/>
      <c r="AV140" s="104"/>
      <c r="AW140" s="104"/>
      <c r="AX140" s="104"/>
      <c r="AY140" s="104"/>
      <c r="AZ140" s="104"/>
      <c r="BA140" s="104"/>
      <c r="BB140" s="104"/>
      <c r="BC140" s="104"/>
      <c r="BD140" s="104"/>
      <c r="BE140" s="104"/>
      <c r="BF140" s="104"/>
      <c r="BG140" s="104"/>
      <c r="BH140" s="104"/>
      <c r="BI140" s="104"/>
      <c r="BJ140" s="102">
        <f t="shared" si="48"/>
        <v>0</v>
      </c>
      <c r="BK140" s="104"/>
      <c r="BL140" s="102">
        <f t="shared" si="42"/>
        <v>67000</v>
      </c>
      <c r="BM140" s="104"/>
      <c r="BN140" s="104"/>
      <c r="BO140" s="104"/>
      <c r="BP140" s="104"/>
      <c r="BQ140" s="104"/>
      <c r="BR140" s="104"/>
      <c r="BS140" s="104"/>
      <c r="BT140" s="104"/>
      <c r="BU140" s="104"/>
      <c r="BV140" s="104"/>
      <c r="BW140" s="104"/>
      <c r="BX140" s="104"/>
      <c r="BY140" s="104">
        <f t="shared" si="37"/>
        <v>0</v>
      </c>
      <c r="BZ140" s="102">
        <f t="shared" si="49"/>
        <v>0</v>
      </c>
      <c r="CA140" s="104">
        <f t="shared" si="43"/>
        <v>607524</v>
      </c>
      <c r="CB140" s="104">
        <f t="shared" si="44"/>
        <v>0</v>
      </c>
      <c r="CC140" s="105">
        <f t="shared" si="50"/>
        <v>607524</v>
      </c>
      <c r="CD140" s="106">
        <f t="shared" si="45"/>
        <v>0</v>
      </c>
      <c r="CE140" s="107">
        <f t="shared" si="51"/>
        <v>607524</v>
      </c>
      <c r="CF140" s="120"/>
      <c r="CG140" s="109"/>
      <c r="CH140" s="2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</row>
    <row r="141" spans="1:105" s="13" customFormat="1" hidden="1" x14ac:dyDescent="0.25">
      <c r="A141" s="272" t="s">
        <v>161</v>
      </c>
      <c r="B141" s="99">
        <f t="shared" si="38"/>
        <v>41772</v>
      </c>
      <c r="C141" s="293">
        <f t="shared" si="52"/>
        <v>607524</v>
      </c>
      <c r="D141" s="105">
        <f t="shared" si="53"/>
        <v>0</v>
      </c>
      <c r="E141" s="106">
        <f t="shared" si="46"/>
        <v>0</v>
      </c>
      <c r="F141" s="296">
        <f t="shared" si="39"/>
        <v>607524</v>
      </c>
      <c r="G141" s="457"/>
      <c r="H141" s="104"/>
      <c r="I141" s="104"/>
      <c r="J141" s="104"/>
      <c r="K141" s="104"/>
      <c r="L141" s="102">
        <f t="shared" si="40"/>
        <v>0</v>
      </c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2">
        <f t="shared" si="47"/>
        <v>0</v>
      </c>
      <c r="AC141" s="104"/>
      <c r="AD141" s="103">
        <f t="shared" si="41"/>
        <v>0</v>
      </c>
      <c r="AE141" s="107">
        <v>40000</v>
      </c>
      <c r="AF141" s="107">
        <v>15000</v>
      </c>
      <c r="AG141" s="104"/>
      <c r="AH141" s="104"/>
      <c r="AI141" s="104"/>
      <c r="AJ141" s="104"/>
      <c r="AK141" s="104"/>
      <c r="AL141" s="104"/>
      <c r="AM141" s="104"/>
      <c r="AN141" s="104"/>
      <c r="AO141" s="104"/>
      <c r="AP141" s="104"/>
      <c r="AQ141" s="104"/>
      <c r="AR141" s="104"/>
      <c r="AS141" s="104"/>
      <c r="AT141" s="102">
        <f t="shared" si="36"/>
        <v>55000</v>
      </c>
      <c r="AU141" s="104"/>
      <c r="AV141" s="104"/>
      <c r="AW141" s="104"/>
      <c r="AX141" s="104"/>
      <c r="AY141" s="104"/>
      <c r="AZ141" s="104"/>
      <c r="BA141" s="104"/>
      <c r="BB141" s="104"/>
      <c r="BC141" s="104"/>
      <c r="BD141" s="104"/>
      <c r="BE141" s="104"/>
      <c r="BF141" s="104"/>
      <c r="BG141" s="104"/>
      <c r="BH141" s="104"/>
      <c r="BI141" s="104"/>
      <c r="BJ141" s="102">
        <f t="shared" si="48"/>
        <v>0</v>
      </c>
      <c r="BK141" s="104"/>
      <c r="BL141" s="102">
        <f t="shared" si="42"/>
        <v>55000</v>
      </c>
      <c r="BM141" s="104"/>
      <c r="BN141" s="104"/>
      <c r="BO141" s="104"/>
      <c r="BP141" s="104"/>
      <c r="BQ141" s="104"/>
      <c r="BR141" s="104"/>
      <c r="BS141" s="104"/>
      <c r="BT141" s="104"/>
      <c r="BU141" s="104"/>
      <c r="BV141" s="104"/>
      <c r="BW141" s="104"/>
      <c r="BX141" s="104"/>
      <c r="BY141" s="104">
        <f t="shared" si="37"/>
        <v>0</v>
      </c>
      <c r="BZ141" s="102">
        <f t="shared" si="49"/>
        <v>0</v>
      </c>
      <c r="CA141" s="104">
        <f t="shared" si="43"/>
        <v>552524</v>
      </c>
      <c r="CB141" s="104">
        <f t="shared" si="44"/>
        <v>0</v>
      </c>
      <c r="CC141" s="105">
        <f t="shared" si="50"/>
        <v>552524</v>
      </c>
      <c r="CD141" s="106">
        <f t="shared" si="45"/>
        <v>0</v>
      </c>
      <c r="CE141" s="107">
        <f t="shared" si="51"/>
        <v>552524</v>
      </c>
      <c r="CF141" s="120"/>
      <c r="CG141" s="109"/>
      <c r="CH141" s="2"/>
    </row>
    <row r="142" spans="1:105" s="17" customFormat="1" hidden="1" x14ac:dyDescent="0.25">
      <c r="A142" s="272" t="s">
        <v>162</v>
      </c>
      <c r="B142" s="99">
        <f t="shared" si="38"/>
        <v>41773</v>
      </c>
      <c r="C142" s="293">
        <f t="shared" si="52"/>
        <v>552524</v>
      </c>
      <c r="D142" s="105">
        <f t="shared" si="53"/>
        <v>0</v>
      </c>
      <c r="E142" s="106">
        <f t="shared" si="46"/>
        <v>0</v>
      </c>
      <c r="F142" s="296">
        <f t="shared" si="39"/>
        <v>552524</v>
      </c>
      <c r="G142" s="457"/>
      <c r="H142" s="104"/>
      <c r="I142" s="104"/>
      <c r="J142" s="104"/>
      <c r="K142" s="104"/>
      <c r="L142" s="102">
        <f t="shared" si="40"/>
        <v>0</v>
      </c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2">
        <f t="shared" si="47"/>
        <v>0</v>
      </c>
      <c r="AC142" s="104"/>
      <c r="AD142" s="103">
        <f t="shared" si="41"/>
        <v>0</v>
      </c>
      <c r="AE142" s="107">
        <v>42000</v>
      </c>
      <c r="AF142" s="107">
        <v>10000</v>
      </c>
      <c r="AG142" s="104"/>
      <c r="AH142" s="104"/>
      <c r="AI142" s="104"/>
      <c r="AJ142" s="104"/>
      <c r="AK142" s="104"/>
      <c r="AL142" s="104"/>
      <c r="AM142" s="104"/>
      <c r="AN142" s="104"/>
      <c r="AO142" s="104"/>
      <c r="AP142" s="104"/>
      <c r="AQ142" s="104"/>
      <c r="AR142" s="104"/>
      <c r="AS142" s="104"/>
      <c r="AT142" s="102">
        <f t="shared" si="36"/>
        <v>52000</v>
      </c>
      <c r="AU142" s="104"/>
      <c r="AV142" s="104"/>
      <c r="AW142" s="104"/>
      <c r="AX142" s="104"/>
      <c r="AY142" s="104"/>
      <c r="AZ142" s="104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2">
        <f t="shared" si="48"/>
        <v>0</v>
      </c>
      <c r="BK142" s="104"/>
      <c r="BL142" s="102">
        <f t="shared" si="42"/>
        <v>52000</v>
      </c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>
        <f t="shared" si="37"/>
        <v>0</v>
      </c>
      <c r="BZ142" s="102">
        <f t="shared" si="49"/>
        <v>0</v>
      </c>
      <c r="CA142" s="104">
        <f t="shared" si="43"/>
        <v>500524</v>
      </c>
      <c r="CB142" s="104">
        <f t="shared" si="44"/>
        <v>0</v>
      </c>
      <c r="CC142" s="105">
        <f t="shared" si="50"/>
        <v>500524</v>
      </c>
      <c r="CD142" s="106">
        <f t="shared" si="45"/>
        <v>0</v>
      </c>
      <c r="CE142" s="107">
        <f t="shared" si="51"/>
        <v>500524</v>
      </c>
      <c r="CF142" s="124"/>
      <c r="CG142" s="109"/>
      <c r="CH142" s="2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</row>
    <row r="143" spans="1:105" s="17" customFormat="1" hidden="1" x14ac:dyDescent="0.25">
      <c r="A143" s="272" t="s">
        <v>163</v>
      </c>
      <c r="B143" s="99">
        <f t="shared" si="38"/>
        <v>41774</v>
      </c>
      <c r="C143" s="293">
        <f t="shared" si="52"/>
        <v>500524</v>
      </c>
      <c r="D143" s="105">
        <f t="shared" si="53"/>
        <v>0</v>
      </c>
      <c r="E143" s="106">
        <f t="shared" si="46"/>
        <v>0</v>
      </c>
      <c r="F143" s="296">
        <f t="shared" si="39"/>
        <v>500524</v>
      </c>
      <c r="G143" s="457"/>
      <c r="H143" s="104"/>
      <c r="I143" s="104"/>
      <c r="J143" s="104"/>
      <c r="K143" s="104"/>
      <c r="L143" s="102">
        <f t="shared" si="40"/>
        <v>0</v>
      </c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2">
        <f t="shared" si="47"/>
        <v>0</v>
      </c>
      <c r="AC143" s="104"/>
      <c r="AD143" s="103">
        <f t="shared" si="41"/>
        <v>0</v>
      </c>
      <c r="AE143" s="107">
        <v>19000</v>
      </c>
      <c r="AF143" s="107"/>
      <c r="AG143" s="104"/>
      <c r="AH143" s="104"/>
      <c r="AI143" s="104"/>
      <c r="AJ143" s="104"/>
      <c r="AK143" s="104"/>
      <c r="AL143" s="104"/>
      <c r="AM143" s="104"/>
      <c r="AN143" s="104"/>
      <c r="AO143" s="104"/>
      <c r="AP143" s="104"/>
      <c r="AQ143" s="104"/>
      <c r="AR143" s="104"/>
      <c r="AS143" s="104"/>
      <c r="AT143" s="102">
        <f t="shared" si="36"/>
        <v>19000</v>
      </c>
      <c r="AU143" s="104"/>
      <c r="AV143" s="104"/>
      <c r="AW143" s="104"/>
      <c r="AX143" s="104"/>
      <c r="AY143" s="104"/>
      <c r="AZ143" s="104"/>
      <c r="BA143" s="104"/>
      <c r="BB143" s="104"/>
      <c r="BC143" s="104"/>
      <c r="BD143" s="104"/>
      <c r="BE143" s="104"/>
      <c r="BF143" s="104"/>
      <c r="BG143" s="104"/>
      <c r="BH143" s="104"/>
      <c r="BI143" s="104"/>
      <c r="BJ143" s="102">
        <f t="shared" si="48"/>
        <v>0</v>
      </c>
      <c r="BK143" s="104"/>
      <c r="BL143" s="102">
        <f t="shared" si="42"/>
        <v>19000</v>
      </c>
      <c r="BM143" s="104"/>
      <c r="BN143" s="104"/>
      <c r="BO143" s="104"/>
      <c r="BP143" s="104"/>
      <c r="BQ143" s="104"/>
      <c r="BR143" s="104"/>
      <c r="BS143" s="104"/>
      <c r="BT143" s="104"/>
      <c r="BU143" s="104"/>
      <c r="BV143" s="104"/>
      <c r="BW143" s="104"/>
      <c r="BX143" s="104"/>
      <c r="BY143" s="104">
        <f t="shared" si="37"/>
        <v>0</v>
      </c>
      <c r="BZ143" s="102">
        <f t="shared" si="49"/>
        <v>0</v>
      </c>
      <c r="CA143" s="104">
        <f t="shared" si="43"/>
        <v>481524</v>
      </c>
      <c r="CB143" s="104">
        <f t="shared" si="44"/>
        <v>0</v>
      </c>
      <c r="CC143" s="105">
        <f t="shared" si="50"/>
        <v>481524</v>
      </c>
      <c r="CD143" s="106">
        <f t="shared" si="45"/>
        <v>0</v>
      </c>
      <c r="CE143" s="107">
        <f t="shared" si="51"/>
        <v>481524</v>
      </c>
      <c r="CF143" s="124"/>
      <c r="CG143" s="109"/>
      <c r="CH143" s="2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</row>
    <row r="144" spans="1:105" s="17" customFormat="1" hidden="1" x14ac:dyDescent="0.25">
      <c r="A144" s="272" t="s">
        <v>164</v>
      </c>
      <c r="B144" s="99">
        <f t="shared" si="38"/>
        <v>41775</v>
      </c>
      <c r="C144" s="293">
        <f t="shared" si="52"/>
        <v>481524</v>
      </c>
      <c r="D144" s="105">
        <f t="shared" si="53"/>
        <v>0</v>
      </c>
      <c r="E144" s="106">
        <f t="shared" si="46"/>
        <v>0</v>
      </c>
      <c r="F144" s="296">
        <f t="shared" si="39"/>
        <v>481524</v>
      </c>
      <c r="G144" s="457">
        <v>350000</v>
      </c>
      <c r="H144" s="104"/>
      <c r="I144" s="104"/>
      <c r="J144" s="104"/>
      <c r="K144" s="104"/>
      <c r="L144" s="102">
        <f t="shared" si="40"/>
        <v>350000</v>
      </c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2">
        <f t="shared" si="47"/>
        <v>0</v>
      </c>
      <c r="AC144" s="104"/>
      <c r="AD144" s="103">
        <f t="shared" si="41"/>
        <v>350000</v>
      </c>
      <c r="AE144" s="107">
        <v>40000</v>
      </c>
      <c r="AF144" s="107">
        <v>10000</v>
      </c>
      <c r="AG144" s="104"/>
      <c r="AH144" s="104"/>
      <c r="AI144" s="104"/>
      <c r="AJ144" s="104"/>
      <c r="AK144" s="104"/>
      <c r="AL144" s="104"/>
      <c r="AM144" s="104"/>
      <c r="AN144" s="104"/>
      <c r="AO144" s="104"/>
      <c r="AP144" s="104"/>
      <c r="AQ144" s="104"/>
      <c r="AR144" s="104"/>
      <c r="AS144" s="104"/>
      <c r="AT144" s="102">
        <f t="shared" si="36"/>
        <v>50000</v>
      </c>
      <c r="AU144" s="104"/>
      <c r="AV144" s="104"/>
      <c r="AW144" s="104"/>
      <c r="AX144" s="104"/>
      <c r="AY144" s="104"/>
      <c r="AZ144" s="104"/>
      <c r="BA144" s="104"/>
      <c r="BB144" s="104"/>
      <c r="BC144" s="104"/>
      <c r="BD144" s="104"/>
      <c r="BE144" s="104"/>
      <c r="BF144" s="104"/>
      <c r="BG144" s="104"/>
      <c r="BH144" s="104"/>
      <c r="BI144" s="104"/>
      <c r="BJ144" s="102">
        <f t="shared" si="48"/>
        <v>0</v>
      </c>
      <c r="BK144" s="104"/>
      <c r="BL144" s="102">
        <f t="shared" si="42"/>
        <v>50000</v>
      </c>
      <c r="BM144" s="104"/>
      <c r="BN144" s="104"/>
      <c r="BO144" s="104"/>
      <c r="BP144" s="104"/>
      <c r="BQ144" s="104"/>
      <c r="BR144" s="104"/>
      <c r="BS144" s="104"/>
      <c r="BT144" s="104"/>
      <c r="BU144" s="104"/>
      <c r="BV144" s="104"/>
      <c r="BW144" s="104"/>
      <c r="BX144" s="104"/>
      <c r="BY144" s="104">
        <f t="shared" si="37"/>
        <v>0</v>
      </c>
      <c r="BZ144" s="102">
        <f t="shared" si="49"/>
        <v>0</v>
      </c>
      <c r="CA144" s="104">
        <f t="shared" si="43"/>
        <v>781524</v>
      </c>
      <c r="CB144" s="104">
        <f t="shared" si="44"/>
        <v>0</v>
      </c>
      <c r="CC144" s="105">
        <f t="shared" si="50"/>
        <v>781524</v>
      </c>
      <c r="CD144" s="106">
        <f t="shared" si="45"/>
        <v>0</v>
      </c>
      <c r="CE144" s="107">
        <f t="shared" si="51"/>
        <v>781524</v>
      </c>
      <c r="CF144" s="124"/>
      <c r="CG144" s="109"/>
      <c r="CH144" s="2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</row>
    <row r="145" spans="1:105" s="17" customFormat="1" hidden="1" x14ac:dyDescent="0.25">
      <c r="A145" s="272" t="s">
        <v>165</v>
      </c>
      <c r="B145" s="99">
        <f t="shared" si="38"/>
        <v>41776</v>
      </c>
      <c r="C145" s="293">
        <f t="shared" si="52"/>
        <v>781524</v>
      </c>
      <c r="D145" s="105">
        <f t="shared" si="53"/>
        <v>0</v>
      </c>
      <c r="E145" s="106">
        <f t="shared" si="46"/>
        <v>0</v>
      </c>
      <c r="F145" s="296">
        <f t="shared" si="39"/>
        <v>781524</v>
      </c>
      <c r="G145" s="457"/>
      <c r="H145" s="104"/>
      <c r="I145" s="104"/>
      <c r="J145" s="104"/>
      <c r="K145" s="104"/>
      <c r="L145" s="102">
        <f t="shared" si="40"/>
        <v>0</v>
      </c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2">
        <f t="shared" si="47"/>
        <v>0</v>
      </c>
      <c r="AC145" s="104"/>
      <c r="AD145" s="103">
        <f t="shared" si="41"/>
        <v>0</v>
      </c>
      <c r="AE145" s="107">
        <v>58000</v>
      </c>
      <c r="AF145" s="107"/>
      <c r="AG145" s="104"/>
      <c r="AH145" s="104"/>
      <c r="AI145" s="104"/>
      <c r="AJ145" s="104"/>
      <c r="AK145" s="104"/>
      <c r="AL145" s="104"/>
      <c r="AM145" s="104"/>
      <c r="AN145" s="104"/>
      <c r="AO145" s="104"/>
      <c r="AP145" s="104"/>
      <c r="AQ145" s="104"/>
      <c r="AR145" s="104"/>
      <c r="AS145" s="104"/>
      <c r="AT145" s="102">
        <f t="shared" si="36"/>
        <v>58000</v>
      </c>
      <c r="AU145" s="104"/>
      <c r="AV145" s="104"/>
      <c r="AW145" s="104"/>
      <c r="AX145" s="104"/>
      <c r="AY145" s="104"/>
      <c r="AZ145" s="104"/>
      <c r="BA145" s="104"/>
      <c r="BB145" s="104"/>
      <c r="BC145" s="104"/>
      <c r="BD145" s="104"/>
      <c r="BE145" s="104"/>
      <c r="BF145" s="104"/>
      <c r="BG145" s="104"/>
      <c r="BH145" s="104"/>
      <c r="BI145" s="104"/>
      <c r="BJ145" s="102">
        <f t="shared" si="48"/>
        <v>0</v>
      </c>
      <c r="BK145" s="104"/>
      <c r="BL145" s="102">
        <f t="shared" si="42"/>
        <v>58000</v>
      </c>
      <c r="BM145" s="104"/>
      <c r="BN145" s="104"/>
      <c r="BO145" s="104"/>
      <c r="BP145" s="104"/>
      <c r="BQ145" s="104"/>
      <c r="BR145" s="104"/>
      <c r="BS145" s="104"/>
      <c r="BT145" s="104"/>
      <c r="BU145" s="104"/>
      <c r="BV145" s="104"/>
      <c r="BW145" s="104"/>
      <c r="BX145" s="104"/>
      <c r="BY145" s="104">
        <f t="shared" si="37"/>
        <v>0</v>
      </c>
      <c r="BZ145" s="102">
        <f t="shared" si="49"/>
        <v>0</v>
      </c>
      <c r="CA145" s="104">
        <f t="shared" si="43"/>
        <v>723524</v>
      </c>
      <c r="CB145" s="104">
        <f t="shared" si="44"/>
        <v>0</v>
      </c>
      <c r="CC145" s="105">
        <f t="shared" si="50"/>
        <v>723524</v>
      </c>
      <c r="CD145" s="106">
        <f t="shared" si="45"/>
        <v>0</v>
      </c>
      <c r="CE145" s="107">
        <f t="shared" si="51"/>
        <v>723524</v>
      </c>
      <c r="CF145" s="120"/>
      <c r="CG145" s="109"/>
      <c r="CH145" s="2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</row>
    <row r="146" spans="1:105" s="17" customFormat="1" hidden="1" x14ac:dyDescent="0.25">
      <c r="A146" s="273" t="s">
        <v>166</v>
      </c>
      <c r="B146" s="274">
        <f t="shared" si="38"/>
        <v>41777</v>
      </c>
      <c r="C146" s="293">
        <f t="shared" si="52"/>
        <v>723524</v>
      </c>
      <c r="D146" s="105">
        <f t="shared" si="53"/>
        <v>0</v>
      </c>
      <c r="E146" s="106">
        <f t="shared" si="46"/>
        <v>0</v>
      </c>
      <c r="F146" s="296">
        <f t="shared" si="39"/>
        <v>723524</v>
      </c>
      <c r="G146" s="457"/>
      <c r="H146" s="104"/>
      <c r="I146" s="104"/>
      <c r="J146" s="104"/>
      <c r="K146" s="104"/>
      <c r="L146" s="102">
        <f t="shared" si="40"/>
        <v>0</v>
      </c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2">
        <f t="shared" si="47"/>
        <v>0</v>
      </c>
      <c r="AC146" s="104"/>
      <c r="AD146" s="103">
        <f t="shared" si="41"/>
        <v>0</v>
      </c>
      <c r="AE146" s="107"/>
      <c r="AF146" s="107"/>
      <c r="AG146" s="104"/>
      <c r="AH146" s="104"/>
      <c r="AI146" s="104"/>
      <c r="AJ146" s="104"/>
      <c r="AK146" s="104"/>
      <c r="AL146" s="104"/>
      <c r="AM146" s="104"/>
      <c r="AN146" s="104"/>
      <c r="AO146" s="104"/>
      <c r="AP146" s="104"/>
      <c r="AQ146" s="104"/>
      <c r="AR146" s="104"/>
      <c r="AS146" s="104"/>
      <c r="AT146" s="102">
        <f t="shared" si="36"/>
        <v>0</v>
      </c>
      <c r="AU146" s="104"/>
      <c r="AV146" s="104"/>
      <c r="AW146" s="104"/>
      <c r="AX146" s="104"/>
      <c r="AY146" s="104"/>
      <c r="AZ146" s="104"/>
      <c r="BA146" s="104"/>
      <c r="BB146" s="104"/>
      <c r="BC146" s="104"/>
      <c r="BD146" s="104"/>
      <c r="BE146" s="104"/>
      <c r="BF146" s="104"/>
      <c r="BG146" s="104"/>
      <c r="BH146" s="104"/>
      <c r="BI146" s="104"/>
      <c r="BJ146" s="102">
        <f t="shared" si="48"/>
        <v>0</v>
      </c>
      <c r="BK146" s="104"/>
      <c r="BL146" s="102">
        <f t="shared" si="42"/>
        <v>0</v>
      </c>
      <c r="BM146" s="104"/>
      <c r="BN146" s="104"/>
      <c r="BO146" s="104"/>
      <c r="BP146" s="104"/>
      <c r="BQ146" s="104"/>
      <c r="BR146" s="104"/>
      <c r="BS146" s="104"/>
      <c r="BT146" s="104"/>
      <c r="BU146" s="104"/>
      <c r="BV146" s="104"/>
      <c r="BW146" s="104"/>
      <c r="BX146" s="104"/>
      <c r="BY146" s="104">
        <f t="shared" si="37"/>
        <v>0</v>
      </c>
      <c r="BZ146" s="102">
        <f t="shared" si="49"/>
        <v>0</v>
      </c>
      <c r="CA146" s="104">
        <f t="shared" si="43"/>
        <v>723524</v>
      </c>
      <c r="CB146" s="104">
        <f t="shared" si="44"/>
        <v>0</v>
      </c>
      <c r="CC146" s="105">
        <f t="shared" si="50"/>
        <v>723524</v>
      </c>
      <c r="CD146" s="106">
        <f t="shared" si="45"/>
        <v>0</v>
      </c>
      <c r="CE146" s="107">
        <f t="shared" si="51"/>
        <v>723524</v>
      </c>
      <c r="CF146" s="124"/>
      <c r="CG146" s="109"/>
      <c r="CH146" s="2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</row>
    <row r="147" spans="1:105" s="17" customFormat="1" hidden="1" x14ac:dyDescent="0.25">
      <c r="A147" s="272" t="s">
        <v>167</v>
      </c>
      <c r="B147" s="99">
        <f t="shared" si="38"/>
        <v>41778</v>
      </c>
      <c r="C147" s="293">
        <f t="shared" si="52"/>
        <v>723524</v>
      </c>
      <c r="D147" s="105">
        <f t="shared" si="53"/>
        <v>0</v>
      </c>
      <c r="E147" s="106">
        <f t="shared" si="46"/>
        <v>0</v>
      </c>
      <c r="F147" s="296">
        <f t="shared" si="39"/>
        <v>723524</v>
      </c>
      <c r="G147" s="457"/>
      <c r="H147" s="104"/>
      <c r="I147" s="104"/>
      <c r="J147" s="104"/>
      <c r="K147" s="104"/>
      <c r="L147" s="102">
        <f t="shared" si="40"/>
        <v>0</v>
      </c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2">
        <f t="shared" si="47"/>
        <v>0</v>
      </c>
      <c r="AC147" s="104"/>
      <c r="AD147" s="103">
        <f t="shared" si="41"/>
        <v>0</v>
      </c>
      <c r="AE147" s="107">
        <v>45000</v>
      </c>
      <c r="AF147" s="107">
        <v>10000</v>
      </c>
      <c r="AG147" s="104"/>
      <c r="AH147" s="104"/>
      <c r="AI147" s="104"/>
      <c r="AJ147" s="104"/>
      <c r="AK147" s="104"/>
      <c r="AL147" s="104"/>
      <c r="AM147" s="104"/>
      <c r="AN147" s="104"/>
      <c r="AO147" s="104"/>
      <c r="AP147" s="104"/>
      <c r="AQ147" s="104"/>
      <c r="AR147" s="104"/>
      <c r="AS147" s="104"/>
      <c r="AT147" s="102">
        <f t="shared" si="36"/>
        <v>55000</v>
      </c>
      <c r="AU147" s="104"/>
      <c r="AV147" s="104"/>
      <c r="AW147" s="104"/>
      <c r="AX147" s="104"/>
      <c r="AY147" s="104"/>
      <c r="AZ147" s="104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2">
        <f t="shared" si="48"/>
        <v>0</v>
      </c>
      <c r="BK147" s="104"/>
      <c r="BL147" s="102">
        <f t="shared" si="42"/>
        <v>55000</v>
      </c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>
        <f t="shared" si="37"/>
        <v>0</v>
      </c>
      <c r="BZ147" s="102">
        <f t="shared" si="49"/>
        <v>0</v>
      </c>
      <c r="CA147" s="104">
        <f t="shared" si="43"/>
        <v>668524</v>
      </c>
      <c r="CB147" s="104">
        <f t="shared" si="44"/>
        <v>0</v>
      </c>
      <c r="CC147" s="105">
        <f t="shared" si="50"/>
        <v>668524</v>
      </c>
      <c r="CD147" s="106">
        <f t="shared" si="45"/>
        <v>0</v>
      </c>
      <c r="CE147" s="107">
        <f t="shared" si="51"/>
        <v>668524</v>
      </c>
      <c r="CF147" s="120"/>
      <c r="CG147" s="121"/>
      <c r="CH147" s="2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</row>
    <row r="148" spans="1:105" s="13" customFormat="1" hidden="1" x14ac:dyDescent="0.25">
      <c r="A148" s="272" t="s">
        <v>161</v>
      </c>
      <c r="B148" s="99">
        <f t="shared" si="38"/>
        <v>41779</v>
      </c>
      <c r="C148" s="293">
        <f t="shared" si="52"/>
        <v>668524</v>
      </c>
      <c r="D148" s="105">
        <f t="shared" si="53"/>
        <v>0</v>
      </c>
      <c r="E148" s="106">
        <f t="shared" si="46"/>
        <v>0</v>
      </c>
      <c r="F148" s="296">
        <f t="shared" si="39"/>
        <v>668524</v>
      </c>
      <c r="G148" s="457"/>
      <c r="H148" s="104"/>
      <c r="I148" s="104"/>
      <c r="J148" s="104"/>
      <c r="K148" s="104"/>
      <c r="L148" s="102">
        <f t="shared" si="40"/>
        <v>0</v>
      </c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2">
        <f t="shared" si="47"/>
        <v>0</v>
      </c>
      <c r="AC148" s="104"/>
      <c r="AD148" s="103">
        <f t="shared" si="41"/>
        <v>0</v>
      </c>
      <c r="AE148" s="107">
        <v>48000</v>
      </c>
      <c r="AF148" s="107">
        <v>10000</v>
      </c>
      <c r="AG148" s="104"/>
      <c r="AH148" s="104"/>
      <c r="AI148" s="104"/>
      <c r="AJ148" s="104"/>
      <c r="AK148" s="104"/>
      <c r="AL148" s="104"/>
      <c r="AM148" s="104"/>
      <c r="AN148" s="104"/>
      <c r="AO148" s="104"/>
      <c r="AP148" s="104"/>
      <c r="AQ148" s="104"/>
      <c r="AR148" s="104"/>
      <c r="AS148" s="104"/>
      <c r="AT148" s="102">
        <f t="shared" si="36"/>
        <v>58000</v>
      </c>
      <c r="AU148" s="104"/>
      <c r="AV148" s="104"/>
      <c r="AW148" s="104"/>
      <c r="AX148" s="104"/>
      <c r="AY148" s="104"/>
      <c r="AZ148" s="104"/>
      <c r="BA148" s="104"/>
      <c r="BB148" s="104"/>
      <c r="BC148" s="104"/>
      <c r="BD148" s="104"/>
      <c r="BE148" s="104"/>
      <c r="BF148" s="104"/>
      <c r="BG148" s="104"/>
      <c r="BH148" s="104"/>
      <c r="BI148" s="104"/>
      <c r="BJ148" s="102">
        <f t="shared" si="48"/>
        <v>0</v>
      </c>
      <c r="BK148" s="104"/>
      <c r="BL148" s="102">
        <f t="shared" si="42"/>
        <v>58000</v>
      </c>
      <c r="BM148" s="104"/>
      <c r="BN148" s="104"/>
      <c r="BO148" s="104"/>
      <c r="BP148" s="104"/>
      <c r="BQ148" s="104"/>
      <c r="BR148" s="104"/>
      <c r="BS148" s="104"/>
      <c r="BT148" s="104"/>
      <c r="BU148" s="104"/>
      <c r="BV148" s="104"/>
      <c r="BW148" s="104"/>
      <c r="BX148" s="104"/>
      <c r="BY148" s="104">
        <f t="shared" si="37"/>
        <v>0</v>
      </c>
      <c r="BZ148" s="102">
        <f t="shared" si="49"/>
        <v>0</v>
      </c>
      <c r="CA148" s="104">
        <f t="shared" si="43"/>
        <v>610524</v>
      </c>
      <c r="CB148" s="104">
        <f t="shared" si="44"/>
        <v>0</v>
      </c>
      <c r="CC148" s="105">
        <f t="shared" si="50"/>
        <v>610524</v>
      </c>
      <c r="CD148" s="106">
        <f t="shared" si="45"/>
        <v>0</v>
      </c>
      <c r="CE148" s="107">
        <f t="shared" si="51"/>
        <v>610524</v>
      </c>
      <c r="CF148" s="120"/>
      <c r="CG148" s="121"/>
      <c r="CH148" s="2"/>
    </row>
    <row r="149" spans="1:105" s="17" customFormat="1" hidden="1" x14ac:dyDescent="0.25">
      <c r="A149" s="272" t="s">
        <v>162</v>
      </c>
      <c r="B149" s="99">
        <f t="shared" si="38"/>
        <v>41780</v>
      </c>
      <c r="C149" s="293">
        <f t="shared" si="52"/>
        <v>610524</v>
      </c>
      <c r="D149" s="105">
        <f t="shared" si="53"/>
        <v>0</v>
      </c>
      <c r="E149" s="106">
        <f t="shared" si="46"/>
        <v>0</v>
      </c>
      <c r="F149" s="296">
        <f t="shared" si="39"/>
        <v>610524</v>
      </c>
      <c r="G149" s="457"/>
      <c r="H149" s="104"/>
      <c r="I149" s="104"/>
      <c r="J149" s="104"/>
      <c r="K149" s="104"/>
      <c r="L149" s="102">
        <f t="shared" si="40"/>
        <v>0</v>
      </c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2">
        <f t="shared" si="47"/>
        <v>0</v>
      </c>
      <c r="AC149" s="104"/>
      <c r="AD149" s="103">
        <f t="shared" si="41"/>
        <v>0</v>
      </c>
      <c r="AE149" s="107">
        <v>36000</v>
      </c>
      <c r="AF149" s="107"/>
      <c r="AG149" s="104"/>
      <c r="AH149" s="104"/>
      <c r="AI149" s="104"/>
      <c r="AJ149" s="104"/>
      <c r="AK149" s="104"/>
      <c r="AL149" s="104"/>
      <c r="AM149" s="104"/>
      <c r="AN149" s="104"/>
      <c r="AO149" s="104"/>
      <c r="AP149" s="104"/>
      <c r="AQ149" s="104"/>
      <c r="AR149" s="104"/>
      <c r="AS149" s="104"/>
      <c r="AT149" s="102">
        <f t="shared" si="36"/>
        <v>36000</v>
      </c>
      <c r="AU149" s="104"/>
      <c r="AV149" s="104"/>
      <c r="AW149" s="104"/>
      <c r="AX149" s="104"/>
      <c r="AY149" s="104"/>
      <c r="AZ149" s="104"/>
      <c r="BA149" s="104"/>
      <c r="BB149" s="104"/>
      <c r="BC149" s="104"/>
      <c r="BD149" s="104"/>
      <c r="BE149" s="104"/>
      <c r="BF149" s="104"/>
      <c r="BG149" s="104"/>
      <c r="BH149" s="104"/>
      <c r="BI149" s="104"/>
      <c r="BJ149" s="102">
        <f t="shared" si="48"/>
        <v>0</v>
      </c>
      <c r="BK149" s="104"/>
      <c r="BL149" s="102">
        <f t="shared" si="42"/>
        <v>36000</v>
      </c>
      <c r="BM149" s="104"/>
      <c r="BN149" s="104"/>
      <c r="BO149" s="104"/>
      <c r="BP149" s="104"/>
      <c r="BQ149" s="104"/>
      <c r="BR149" s="104"/>
      <c r="BS149" s="104"/>
      <c r="BT149" s="104"/>
      <c r="BU149" s="104"/>
      <c r="BV149" s="104"/>
      <c r="BW149" s="104"/>
      <c r="BX149" s="104"/>
      <c r="BY149" s="104">
        <f t="shared" si="37"/>
        <v>0</v>
      </c>
      <c r="BZ149" s="102">
        <f t="shared" si="49"/>
        <v>0</v>
      </c>
      <c r="CA149" s="104">
        <f t="shared" si="43"/>
        <v>574524</v>
      </c>
      <c r="CB149" s="104">
        <f t="shared" si="44"/>
        <v>0</v>
      </c>
      <c r="CC149" s="105">
        <f t="shared" si="50"/>
        <v>574524</v>
      </c>
      <c r="CD149" s="106">
        <f t="shared" si="45"/>
        <v>0</v>
      </c>
      <c r="CE149" s="107">
        <f t="shared" si="51"/>
        <v>574524</v>
      </c>
      <c r="CF149" s="120"/>
      <c r="CG149" s="109"/>
      <c r="CH149" s="2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</row>
    <row r="150" spans="1:105" s="17" customFormat="1" hidden="1" x14ac:dyDescent="0.25">
      <c r="A150" s="272" t="s">
        <v>163</v>
      </c>
      <c r="B150" s="99">
        <f t="shared" si="38"/>
        <v>41781</v>
      </c>
      <c r="C150" s="293">
        <f t="shared" si="52"/>
        <v>574524</v>
      </c>
      <c r="D150" s="105">
        <f t="shared" si="53"/>
        <v>0</v>
      </c>
      <c r="E150" s="106">
        <f t="shared" si="46"/>
        <v>0</v>
      </c>
      <c r="F150" s="296">
        <f t="shared" si="39"/>
        <v>574524</v>
      </c>
      <c r="G150" s="457">
        <v>180000</v>
      </c>
      <c r="H150" s="104"/>
      <c r="I150" s="104"/>
      <c r="J150" s="104"/>
      <c r="K150" s="104"/>
      <c r="L150" s="102">
        <f t="shared" si="40"/>
        <v>180000</v>
      </c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2">
        <f t="shared" si="47"/>
        <v>0</v>
      </c>
      <c r="AC150" s="104"/>
      <c r="AD150" s="103">
        <f t="shared" si="41"/>
        <v>180000</v>
      </c>
      <c r="AE150" s="107">
        <v>54000</v>
      </c>
      <c r="AF150" s="107">
        <v>10000</v>
      </c>
      <c r="AG150" s="104"/>
      <c r="AH150" s="104"/>
      <c r="AI150" s="104"/>
      <c r="AJ150" s="104"/>
      <c r="AK150" s="104"/>
      <c r="AL150" s="104"/>
      <c r="AM150" s="104"/>
      <c r="AN150" s="104"/>
      <c r="AO150" s="104"/>
      <c r="AP150" s="104"/>
      <c r="AQ150" s="104"/>
      <c r="AR150" s="104"/>
      <c r="AS150" s="104"/>
      <c r="AT150" s="102">
        <f t="shared" si="36"/>
        <v>64000</v>
      </c>
      <c r="AU150" s="104"/>
      <c r="AV150" s="104"/>
      <c r="AW150" s="104"/>
      <c r="AX150" s="104"/>
      <c r="AY150" s="104"/>
      <c r="AZ150" s="104"/>
      <c r="BA150" s="104"/>
      <c r="BB150" s="104"/>
      <c r="BC150" s="104"/>
      <c r="BD150" s="104"/>
      <c r="BE150" s="104"/>
      <c r="BF150" s="104"/>
      <c r="BG150" s="104"/>
      <c r="BH150" s="104"/>
      <c r="BI150" s="104"/>
      <c r="BJ150" s="102">
        <f t="shared" si="48"/>
        <v>0</v>
      </c>
      <c r="BK150" s="104"/>
      <c r="BL150" s="102">
        <f t="shared" si="42"/>
        <v>64000</v>
      </c>
      <c r="BM150" s="104"/>
      <c r="BN150" s="104"/>
      <c r="BO150" s="104"/>
      <c r="BP150" s="104"/>
      <c r="BQ150" s="104"/>
      <c r="BR150" s="104"/>
      <c r="BS150" s="104"/>
      <c r="BT150" s="104"/>
      <c r="BU150" s="104"/>
      <c r="BV150" s="104"/>
      <c r="BW150" s="104"/>
      <c r="BX150" s="104"/>
      <c r="BY150" s="104">
        <f t="shared" si="37"/>
        <v>0</v>
      </c>
      <c r="BZ150" s="102">
        <f t="shared" si="49"/>
        <v>0</v>
      </c>
      <c r="CA150" s="104">
        <f t="shared" si="43"/>
        <v>690524</v>
      </c>
      <c r="CB150" s="104">
        <f t="shared" si="44"/>
        <v>0</v>
      </c>
      <c r="CC150" s="105">
        <f t="shared" si="50"/>
        <v>690524</v>
      </c>
      <c r="CD150" s="106">
        <f t="shared" si="45"/>
        <v>0</v>
      </c>
      <c r="CE150" s="107">
        <f t="shared" si="51"/>
        <v>690524</v>
      </c>
      <c r="CF150" s="120"/>
      <c r="CG150" s="109"/>
      <c r="CH150" s="2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</row>
    <row r="151" spans="1:105" s="17" customFormat="1" hidden="1" x14ac:dyDescent="0.25">
      <c r="A151" s="272" t="s">
        <v>164</v>
      </c>
      <c r="B151" s="99">
        <f t="shared" si="38"/>
        <v>41782</v>
      </c>
      <c r="C151" s="293">
        <f t="shared" si="52"/>
        <v>690524</v>
      </c>
      <c r="D151" s="105">
        <f t="shared" si="53"/>
        <v>0</v>
      </c>
      <c r="E151" s="106">
        <f t="shared" si="46"/>
        <v>0</v>
      </c>
      <c r="F151" s="296">
        <f t="shared" si="39"/>
        <v>690524</v>
      </c>
      <c r="G151" s="457">
        <v>170000</v>
      </c>
      <c r="H151" s="104"/>
      <c r="I151" s="104"/>
      <c r="J151" s="104"/>
      <c r="K151" s="104"/>
      <c r="L151" s="102">
        <f t="shared" si="40"/>
        <v>170000</v>
      </c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2">
        <f t="shared" si="47"/>
        <v>0</v>
      </c>
      <c r="AC151" s="104"/>
      <c r="AD151" s="103">
        <f t="shared" si="41"/>
        <v>170000</v>
      </c>
      <c r="AE151" s="107">
        <v>49000</v>
      </c>
      <c r="AF151" s="107"/>
      <c r="AG151" s="104"/>
      <c r="AH151" s="104"/>
      <c r="AI151" s="104"/>
      <c r="AJ151" s="104"/>
      <c r="AK151" s="104"/>
      <c r="AL151" s="104"/>
      <c r="AM151" s="104"/>
      <c r="AN151" s="104"/>
      <c r="AO151" s="104"/>
      <c r="AP151" s="104"/>
      <c r="AQ151" s="104"/>
      <c r="AR151" s="104"/>
      <c r="AS151" s="104"/>
      <c r="AT151" s="102">
        <f t="shared" si="36"/>
        <v>49000</v>
      </c>
      <c r="AU151" s="104"/>
      <c r="AV151" s="104"/>
      <c r="AW151" s="104"/>
      <c r="AX151" s="104"/>
      <c r="AY151" s="104"/>
      <c r="AZ151" s="104"/>
      <c r="BA151" s="104"/>
      <c r="BB151" s="104"/>
      <c r="BC151" s="104"/>
      <c r="BD151" s="104"/>
      <c r="BE151" s="104"/>
      <c r="BF151" s="104"/>
      <c r="BG151" s="104"/>
      <c r="BH151" s="104"/>
      <c r="BI151" s="104"/>
      <c r="BJ151" s="102">
        <f t="shared" si="48"/>
        <v>0</v>
      </c>
      <c r="BK151" s="104"/>
      <c r="BL151" s="102">
        <f t="shared" si="42"/>
        <v>49000</v>
      </c>
      <c r="BM151" s="104"/>
      <c r="BN151" s="104"/>
      <c r="BO151" s="104"/>
      <c r="BP151" s="104"/>
      <c r="BQ151" s="104"/>
      <c r="BR151" s="104"/>
      <c r="BS151" s="104"/>
      <c r="BT151" s="104"/>
      <c r="BU151" s="104"/>
      <c r="BV151" s="104"/>
      <c r="BW151" s="104"/>
      <c r="BX151" s="104"/>
      <c r="BY151" s="104">
        <f t="shared" si="37"/>
        <v>0</v>
      </c>
      <c r="BZ151" s="102">
        <f t="shared" si="49"/>
        <v>0</v>
      </c>
      <c r="CA151" s="104">
        <f t="shared" si="43"/>
        <v>811524</v>
      </c>
      <c r="CB151" s="104">
        <f t="shared" si="44"/>
        <v>0</v>
      </c>
      <c r="CC151" s="105">
        <f t="shared" si="50"/>
        <v>811524</v>
      </c>
      <c r="CD151" s="106">
        <f t="shared" si="45"/>
        <v>0</v>
      </c>
      <c r="CE151" s="107">
        <f t="shared" si="51"/>
        <v>811524</v>
      </c>
      <c r="CF151" s="120"/>
      <c r="CG151" s="109"/>
      <c r="CH151" s="2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</row>
    <row r="152" spans="1:105" s="17" customFormat="1" hidden="1" x14ac:dyDescent="0.25">
      <c r="A152" s="272" t="s">
        <v>165</v>
      </c>
      <c r="B152" s="99">
        <f t="shared" si="38"/>
        <v>41783</v>
      </c>
      <c r="C152" s="293">
        <f t="shared" si="52"/>
        <v>811524</v>
      </c>
      <c r="D152" s="105">
        <f t="shared" si="53"/>
        <v>0</v>
      </c>
      <c r="E152" s="106">
        <f t="shared" si="46"/>
        <v>0</v>
      </c>
      <c r="F152" s="296">
        <f t="shared" si="39"/>
        <v>811524</v>
      </c>
      <c r="G152" s="457"/>
      <c r="H152" s="104"/>
      <c r="I152" s="104"/>
      <c r="J152" s="104"/>
      <c r="K152" s="104"/>
      <c r="L152" s="102">
        <f t="shared" si="40"/>
        <v>0</v>
      </c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2">
        <f t="shared" si="47"/>
        <v>0</v>
      </c>
      <c r="AC152" s="104"/>
      <c r="AD152" s="103">
        <f t="shared" si="41"/>
        <v>0</v>
      </c>
      <c r="AE152" s="107">
        <v>65000</v>
      </c>
      <c r="AF152" s="107">
        <v>10000</v>
      </c>
      <c r="AG152" s="104">
        <v>15000</v>
      </c>
      <c r="AH152" s="104"/>
      <c r="AI152" s="104"/>
      <c r="AJ152" s="104"/>
      <c r="AK152" s="104"/>
      <c r="AL152" s="104"/>
      <c r="AM152" s="104"/>
      <c r="AN152" s="104"/>
      <c r="AO152" s="104"/>
      <c r="AP152" s="104"/>
      <c r="AQ152" s="104"/>
      <c r="AR152" s="104"/>
      <c r="AS152" s="104"/>
      <c r="AT152" s="102">
        <f t="shared" si="36"/>
        <v>90000</v>
      </c>
      <c r="AU152" s="104"/>
      <c r="AV152" s="104"/>
      <c r="AW152" s="104"/>
      <c r="AX152" s="104"/>
      <c r="AY152" s="104"/>
      <c r="AZ152" s="104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2">
        <f t="shared" si="48"/>
        <v>0</v>
      </c>
      <c r="BK152" s="104"/>
      <c r="BL152" s="102">
        <f t="shared" si="42"/>
        <v>90000</v>
      </c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>
        <f t="shared" si="37"/>
        <v>0</v>
      </c>
      <c r="BZ152" s="102">
        <f t="shared" si="49"/>
        <v>0</v>
      </c>
      <c r="CA152" s="104">
        <f t="shared" si="43"/>
        <v>721524</v>
      </c>
      <c r="CB152" s="104">
        <f t="shared" si="44"/>
        <v>0</v>
      </c>
      <c r="CC152" s="105">
        <f t="shared" si="50"/>
        <v>721524</v>
      </c>
      <c r="CD152" s="106">
        <f t="shared" si="45"/>
        <v>0</v>
      </c>
      <c r="CE152" s="107">
        <f t="shared" si="51"/>
        <v>721524</v>
      </c>
      <c r="CF152" s="120"/>
      <c r="CG152" s="109"/>
      <c r="CH152" s="2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</row>
    <row r="153" spans="1:105" s="17" customFormat="1" hidden="1" x14ac:dyDescent="0.25">
      <c r="A153" s="273" t="s">
        <v>166</v>
      </c>
      <c r="B153" s="274">
        <f t="shared" si="38"/>
        <v>41784</v>
      </c>
      <c r="C153" s="293">
        <f t="shared" si="52"/>
        <v>721524</v>
      </c>
      <c r="D153" s="105">
        <f t="shared" si="53"/>
        <v>0</v>
      </c>
      <c r="E153" s="106">
        <f t="shared" si="46"/>
        <v>0</v>
      </c>
      <c r="F153" s="296">
        <f t="shared" si="39"/>
        <v>721524</v>
      </c>
      <c r="G153" s="457"/>
      <c r="H153" s="104"/>
      <c r="I153" s="104"/>
      <c r="J153" s="104"/>
      <c r="K153" s="104"/>
      <c r="L153" s="102">
        <f t="shared" si="40"/>
        <v>0</v>
      </c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2">
        <f t="shared" si="47"/>
        <v>0</v>
      </c>
      <c r="AC153" s="104"/>
      <c r="AD153" s="103">
        <f t="shared" si="41"/>
        <v>0</v>
      </c>
      <c r="AE153" s="107"/>
      <c r="AF153" s="107"/>
      <c r="AG153" s="104"/>
      <c r="AH153" s="104"/>
      <c r="AI153" s="104"/>
      <c r="AJ153" s="104"/>
      <c r="AK153" s="104"/>
      <c r="AL153" s="104"/>
      <c r="AM153" s="104"/>
      <c r="AN153" s="104"/>
      <c r="AO153" s="104"/>
      <c r="AP153" s="104"/>
      <c r="AQ153" s="104"/>
      <c r="AR153" s="104"/>
      <c r="AS153" s="104"/>
      <c r="AT153" s="102">
        <f t="shared" si="36"/>
        <v>0</v>
      </c>
      <c r="AU153" s="104"/>
      <c r="AV153" s="104"/>
      <c r="AW153" s="104"/>
      <c r="AX153" s="104"/>
      <c r="AY153" s="104"/>
      <c r="AZ153" s="104"/>
      <c r="BA153" s="104"/>
      <c r="BB153" s="104"/>
      <c r="BC153" s="104"/>
      <c r="BD153" s="104"/>
      <c r="BE153" s="104"/>
      <c r="BF153" s="104"/>
      <c r="BG153" s="104"/>
      <c r="BH153" s="104"/>
      <c r="BI153" s="104"/>
      <c r="BJ153" s="102">
        <f t="shared" si="48"/>
        <v>0</v>
      </c>
      <c r="BK153" s="104"/>
      <c r="BL153" s="102">
        <f t="shared" si="42"/>
        <v>0</v>
      </c>
      <c r="BM153" s="104"/>
      <c r="BN153" s="104"/>
      <c r="BO153" s="104"/>
      <c r="BP153" s="104"/>
      <c r="BQ153" s="104"/>
      <c r="BR153" s="104"/>
      <c r="BS153" s="104"/>
      <c r="BT153" s="104"/>
      <c r="BU153" s="104"/>
      <c r="BV153" s="104"/>
      <c r="BW153" s="104"/>
      <c r="BX153" s="104"/>
      <c r="BY153" s="104">
        <f t="shared" si="37"/>
        <v>0</v>
      </c>
      <c r="BZ153" s="102">
        <f t="shared" si="49"/>
        <v>0</v>
      </c>
      <c r="CA153" s="104">
        <f t="shared" si="43"/>
        <v>721524</v>
      </c>
      <c r="CB153" s="104">
        <f t="shared" si="44"/>
        <v>0</v>
      </c>
      <c r="CC153" s="105">
        <f t="shared" si="50"/>
        <v>721524</v>
      </c>
      <c r="CD153" s="106">
        <f t="shared" si="45"/>
        <v>0</v>
      </c>
      <c r="CE153" s="107">
        <f t="shared" si="51"/>
        <v>721524</v>
      </c>
      <c r="CF153" s="120"/>
      <c r="CG153" s="109"/>
      <c r="CH153" s="2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</row>
    <row r="154" spans="1:105" s="17" customFormat="1" hidden="1" x14ac:dyDescent="0.25">
      <c r="A154" s="272" t="s">
        <v>167</v>
      </c>
      <c r="B154" s="99">
        <f t="shared" si="38"/>
        <v>41785</v>
      </c>
      <c r="C154" s="293">
        <f t="shared" si="52"/>
        <v>721524</v>
      </c>
      <c r="D154" s="105">
        <f t="shared" si="53"/>
        <v>0</v>
      </c>
      <c r="E154" s="106">
        <f t="shared" si="46"/>
        <v>0</v>
      </c>
      <c r="F154" s="296">
        <f t="shared" si="39"/>
        <v>721524</v>
      </c>
      <c r="G154" s="457"/>
      <c r="H154" s="104"/>
      <c r="I154" s="104"/>
      <c r="J154" s="104"/>
      <c r="K154" s="104"/>
      <c r="L154" s="102">
        <f t="shared" si="40"/>
        <v>0</v>
      </c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2">
        <f t="shared" si="47"/>
        <v>0</v>
      </c>
      <c r="AC154" s="104"/>
      <c r="AD154" s="103">
        <f t="shared" si="41"/>
        <v>0</v>
      </c>
      <c r="AE154" s="107">
        <v>30000</v>
      </c>
      <c r="AF154" s="107"/>
      <c r="AG154" s="104"/>
      <c r="AH154" s="104"/>
      <c r="AI154" s="104"/>
      <c r="AJ154" s="104"/>
      <c r="AK154" s="104"/>
      <c r="AL154" s="104"/>
      <c r="AM154" s="104"/>
      <c r="AN154" s="104"/>
      <c r="AO154" s="104"/>
      <c r="AP154" s="104"/>
      <c r="AQ154" s="104"/>
      <c r="AR154" s="104"/>
      <c r="AS154" s="104"/>
      <c r="AT154" s="102">
        <f t="shared" si="36"/>
        <v>30000</v>
      </c>
      <c r="AU154" s="104"/>
      <c r="AV154" s="104"/>
      <c r="AW154" s="104"/>
      <c r="AX154" s="104"/>
      <c r="AY154" s="104"/>
      <c r="AZ154" s="104"/>
      <c r="BA154" s="104"/>
      <c r="BB154" s="104"/>
      <c r="BC154" s="104"/>
      <c r="BD154" s="104"/>
      <c r="BE154" s="104"/>
      <c r="BF154" s="104"/>
      <c r="BG154" s="104"/>
      <c r="BH154" s="104"/>
      <c r="BI154" s="104"/>
      <c r="BJ154" s="102">
        <f t="shared" si="48"/>
        <v>0</v>
      </c>
      <c r="BK154" s="104"/>
      <c r="BL154" s="102">
        <f t="shared" si="42"/>
        <v>30000</v>
      </c>
      <c r="BM154" s="104"/>
      <c r="BN154" s="104"/>
      <c r="BO154" s="104"/>
      <c r="BP154" s="104"/>
      <c r="BQ154" s="104"/>
      <c r="BR154" s="104"/>
      <c r="BS154" s="104"/>
      <c r="BT154" s="104"/>
      <c r="BU154" s="104"/>
      <c r="BV154" s="104"/>
      <c r="BW154" s="104"/>
      <c r="BX154" s="104"/>
      <c r="BY154" s="104">
        <f t="shared" si="37"/>
        <v>0</v>
      </c>
      <c r="BZ154" s="102">
        <f t="shared" si="49"/>
        <v>0</v>
      </c>
      <c r="CA154" s="104">
        <f t="shared" si="43"/>
        <v>691524</v>
      </c>
      <c r="CB154" s="104">
        <f t="shared" si="44"/>
        <v>0</v>
      </c>
      <c r="CC154" s="105">
        <f t="shared" si="50"/>
        <v>691524</v>
      </c>
      <c r="CD154" s="106">
        <f t="shared" si="45"/>
        <v>0</v>
      </c>
      <c r="CE154" s="107">
        <f t="shared" si="51"/>
        <v>691524</v>
      </c>
      <c r="CF154" s="120"/>
      <c r="CG154" s="109"/>
      <c r="CH154" s="2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</row>
    <row r="155" spans="1:105" s="17" customFormat="1" hidden="1" x14ac:dyDescent="0.25">
      <c r="A155" s="272" t="s">
        <v>161</v>
      </c>
      <c r="B155" s="99">
        <f t="shared" si="38"/>
        <v>41786</v>
      </c>
      <c r="C155" s="293">
        <f t="shared" si="52"/>
        <v>691524</v>
      </c>
      <c r="D155" s="105">
        <f t="shared" si="53"/>
        <v>0</v>
      </c>
      <c r="E155" s="106">
        <f t="shared" si="46"/>
        <v>0</v>
      </c>
      <c r="F155" s="296">
        <f t="shared" si="39"/>
        <v>691524</v>
      </c>
      <c r="G155" s="457"/>
      <c r="H155" s="104"/>
      <c r="I155" s="104"/>
      <c r="J155" s="104"/>
      <c r="K155" s="104"/>
      <c r="L155" s="102">
        <f t="shared" si="40"/>
        <v>0</v>
      </c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2">
        <f t="shared" si="47"/>
        <v>0</v>
      </c>
      <c r="AC155" s="104"/>
      <c r="AD155" s="103">
        <f t="shared" si="41"/>
        <v>0</v>
      </c>
      <c r="AE155" s="107">
        <v>29000</v>
      </c>
      <c r="AF155" s="107">
        <v>10000</v>
      </c>
      <c r="AG155" s="104"/>
      <c r="AH155" s="104"/>
      <c r="AI155" s="104"/>
      <c r="AJ155" s="104"/>
      <c r="AK155" s="104"/>
      <c r="AL155" s="104"/>
      <c r="AM155" s="104"/>
      <c r="AN155" s="104"/>
      <c r="AO155" s="104"/>
      <c r="AP155" s="104"/>
      <c r="AQ155" s="104"/>
      <c r="AR155" s="104"/>
      <c r="AS155" s="104"/>
      <c r="AT155" s="102">
        <f t="shared" ref="AT155:AT218" si="54">SUM(AE155:AS155)</f>
        <v>39000</v>
      </c>
      <c r="AU155" s="104"/>
      <c r="AV155" s="104"/>
      <c r="AW155" s="104"/>
      <c r="AX155" s="104"/>
      <c r="AY155" s="104"/>
      <c r="AZ155" s="104"/>
      <c r="BA155" s="104"/>
      <c r="BB155" s="104"/>
      <c r="BC155" s="104"/>
      <c r="BD155" s="104"/>
      <c r="BE155" s="104"/>
      <c r="BF155" s="104"/>
      <c r="BG155" s="104"/>
      <c r="BH155" s="104"/>
      <c r="BI155" s="104"/>
      <c r="BJ155" s="102">
        <f t="shared" si="48"/>
        <v>0</v>
      </c>
      <c r="BK155" s="104"/>
      <c r="BL155" s="102">
        <f t="shared" si="42"/>
        <v>39000</v>
      </c>
      <c r="BM155" s="104"/>
      <c r="BN155" s="104"/>
      <c r="BO155" s="104"/>
      <c r="BP155" s="104"/>
      <c r="BQ155" s="104"/>
      <c r="BR155" s="104"/>
      <c r="BS155" s="104"/>
      <c r="BT155" s="104"/>
      <c r="BU155" s="104"/>
      <c r="BV155" s="104"/>
      <c r="BW155" s="104"/>
      <c r="BX155" s="104"/>
      <c r="BY155" s="104">
        <f t="shared" ref="BY155:BY218" si="55">SUM(BO155:BX155)</f>
        <v>0</v>
      </c>
      <c r="BZ155" s="102">
        <f t="shared" si="49"/>
        <v>0</v>
      </c>
      <c r="CA155" s="104">
        <f t="shared" si="43"/>
        <v>652524</v>
      </c>
      <c r="CB155" s="104">
        <f t="shared" si="44"/>
        <v>0</v>
      </c>
      <c r="CC155" s="105">
        <f t="shared" si="50"/>
        <v>652524</v>
      </c>
      <c r="CD155" s="106">
        <f t="shared" si="45"/>
        <v>0</v>
      </c>
      <c r="CE155" s="107">
        <f t="shared" si="51"/>
        <v>652524</v>
      </c>
      <c r="CF155" s="120"/>
      <c r="CG155" s="109"/>
      <c r="CH155" s="2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</row>
    <row r="156" spans="1:105" s="17" customFormat="1" hidden="1" x14ac:dyDescent="0.25">
      <c r="A156" s="272" t="s">
        <v>162</v>
      </c>
      <c r="B156" s="99">
        <f t="shared" si="38"/>
        <v>41787</v>
      </c>
      <c r="C156" s="293">
        <f t="shared" si="52"/>
        <v>652524</v>
      </c>
      <c r="D156" s="105">
        <f t="shared" si="53"/>
        <v>0</v>
      </c>
      <c r="E156" s="106">
        <f t="shared" si="46"/>
        <v>0</v>
      </c>
      <c r="F156" s="296">
        <f t="shared" si="39"/>
        <v>652524</v>
      </c>
      <c r="G156" s="457"/>
      <c r="H156" s="104"/>
      <c r="I156" s="104"/>
      <c r="J156" s="104"/>
      <c r="K156" s="104"/>
      <c r="L156" s="102">
        <f t="shared" si="40"/>
        <v>0</v>
      </c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2">
        <f t="shared" si="47"/>
        <v>0</v>
      </c>
      <c r="AC156" s="104"/>
      <c r="AD156" s="103">
        <f t="shared" si="41"/>
        <v>0</v>
      </c>
      <c r="AE156" s="107">
        <v>33000</v>
      </c>
      <c r="AF156" s="107">
        <v>10000</v>
      </c>
      <c r="AG156" s="104"/>
      <c r="AH156" s="104"/>
      <c r="AI156" s="104"/>
      <c r="AJ156" s="104"/>
      <c r="AK156" s="104"/>
      <c r="AL156" s="104"/>
      <c r="AM156" s="104"/>
      <c r="AN156" s="104"/>
      <c r="AO156" s="104"/>
      <c r="AP156" s="104"/>
      <c r="AQ156" s="104"/>
      <c r="AR156" s="104"/>
      <c r="AS156" s="104"/>
      <c r="AT156" s="102">
        <f t="shared" si="54"/>
        <v>43000</v>
      </c>
      <c r="AU156" s="104"/>
      <c r="AV156" s="104"/>
      <c r="AW156" s="104"/>
      <c r="AX156" s="104"/>
      <c r="AY156" s="104"/>
      <c r="AZ156" s="104"/>
      <c r="BA156" s="104"/>
      <c r="BB156" s="104"/>
      <c r="BC156" s="104"/>
      <c r="BD156" s="104"/>
      <c r="BE156" s="104"/>
      <c r="BF156" s="104"/>
      <c r="BG156" s="104"/>
      <c r="BH156" s="104"/>
      <c r="BI156" s="104"/>
      <c r="BJ156" s="102">
        <f t="shared" si="48"/>
        <v>0</v>
      </c>
      <c r="BK156" s="104"/>
      <c r="BL156" s="102">
        <f t="shared" si="42"/>
        <v>43000</v>
      </c>
      <c r="BM156" s="104"/>
      <c r="BN156" s="104"/>
      <c r="BO156" s="104"/>
      <c r="BP156" s="104"/>
      <c r="BQ156" s="104"/>
      <c r="BR156" s="104"/>
      <c r="BS156" s="104"/>
      <c r="BT156" s="104"/>
      <c r="BU156" s="104"/>
      <c r="BV156" s="104"/>
      <c r="BW156" s="104"/>
      <c r="BX156" s="104"/>
      <c r="BY156" s="104">
        <f t="shared" si="55"/>
        <v>0</v>
      </c>
      <c r="BZ156" s="102">
        <f t="shared" si="49"/>
        <v>0</v>
      </c>
      <c r="CA156" s="104">
        <f t="shared" si="43"/>
        <v>609524</v>
      </c>
      <c r="CB156" s="104">
        <f t="shared" si="44"/>
        <v>0</v>
      </c>
      <c r="CC156" s="105">
        <f t="shared" si="50"/>
        <v>609524</v>
      </c>
      <c r="CD156" s="106">
        <f t="shared" si="45"/>
        <v>0</v>
      </c>
      <c r="CE156" s="107">
        <f t="shared" si="51"/>
        <v>609524</v>
      </c>
      <c r="CF156" s="120"/>
      <c r="CG156" s="109"/>
      <c r="CH156" s="2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</row>
    <row r="157" spans="1:105" s="17" customFormat="1" hidden="1" x14ac:dyDescent="0.25">
      <c r="A157" s="272" t="s">
        <v>163</v>
      </c>
      <c r="B157" s="99">
        <f t="shared" si="38"/>
        <v>41788</v>
      </c>
      <c r="C157" s="293">
        <f t="shared" si="52"/>
        <v>609524</v>
      </c>
      <c r="D157" s="105">
        <f t="shared" si="53"/>
        <v>0</v>
      </c>
      <c r="E157" s="106">
        <f t="shared" si="46"/>
        <v>0</v>
      </c>
      <c r="F157" s="296">
        <f t="shared" si="39"/>
        <v>609524</v>
      </c>
      <c r="G157" s="457">
        <v>230000</v>
      </c>
      <c r="H157" s="104"/>
      <c r="I157" s="104"/>
      <c r="J157" s="104"/>
      <c r="K157" s="104"/>
      <c r="L157" s="102">
        <f t="shared" si="40"/>
        <v>230000</v>
      </c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2">
        <f t="shared" si="47"/>
        <v>0</v>
      </c>
      <c r="AC157" s="104"/>
      <c r="AD157" s="103">
        <f t="shared" si="41"/>
        <v>230000</v>
      </c>
      <c r="AE157" s="107">
        <v>47000</v>
      </c>
      <c r="AF157" s="107"/>
      <c r="AG157" s="104">
        <v>15000</v>
      </c>
      <c r="AH157" s="104"/>
      <c r="AI157" s="104"/>
      <c r="AJ157" s="104"/>
      <c r="AK157" s="104"/>
      <c r="AL157" s="104"/>
      <c r="AM157" s="104"/>
      <c r="AN157" s="104"/>
      <c r="AO157" s="104"/>
      <c r="AP157" s="104"/>
      <c r="AQ157" s="104"/>
      <c r="AR157" s="104"/>
      <c r="AS157" s="104"/>
      <c r="AT157" s="102">
        <f t="shared" si="54"/>
        <v>62000</v>
      </c>
      <c r="AU157" s="104"/>
      <c r="AV157" s="104"/>
      <c r="AW157" s="104"/>
      <c r="AX157" s="104"/>
      <c r="AY157" s="104"/>
      <c r="AZ157" s="104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2">
        <f t="shared" si="48"/>
        <v>0</v>
      </c>
      <c r="BK157" s="104"/>
      <c r="BL157" s="102">
        <f t="shared" si="42"/>
        <v>62000</v>
      </c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>
        <f t="shared" si="55"/>
        <v>0</v>
      </c>
      <c r="BZ157" s="102">
        <f t="shared" si="49"/>
        <v>0</v>
      </c>
      <c r="CA157" s="104">
        <f t="shared" si="43"/>
        <v>777524</v>
      </c>
      <c r="CB157" s="104">
        <f t="shared" si="44"/>
        <v>0</v>
      </c>
      <c r="CC157" s="105">
        <f t="shared" si="50"/>
        <v>777524</v>
      </c>
      <c r="CD157" s="106">
        <f t="shared" si="45"/>
        <v>0</v>
      </c>
      <c r="CE157" s="107">
        <f t="shared" si="51"/>
        <v>777524</v>
      </c>
      <c r="CF157" s="124"/>
      <c r="CG157" s="109"/>
      <c r="CH157" s="2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</row>
    <row r="158" spans="1:105" s="22" customFormat="1" hidden="1" x14ac:dyDescent="0.25">
      <c r="A158" s="272" t="s">
        <v>164</v>
      </c>
      <c r="B158" s="99">
        <f t="shared" si="38"/>
        <v>41789</v>
      </c>
      <c r="C158" s="293">
        <f t="shared" si="52"/>
        <v>777524</v>
      </c>
      <c r="D158" s="105">
        <f t="shared" si="53"/>
        <v>0</v>
      </c>
      <c r="E158" s="106">
        <f t="shared" si="46"/>
        <v>0</v>
      </c>
      <c r="F158" s="296">
        <f t="shared" si="39"/>
        <v>777524</v>
      </c>
      <c r="G158" s="458">
        <v>120000</v>
      </c>
      <c r="H158" s="104"/>
      <c r="I158" s="104"/>
      <c r="J158" s="104"/>
      <c r="K158" s="104"/>
      <c r="L158" s="102">
        <f t="shared" si="40"/>
        <v>120000</v>
      </c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2">
        <f t="shared" si="47"/>
        <v>0</v>
      </c>
      <c r="AC158" s="104"/>
      <c r="AD158" s="103">
        <f t="shared" si="41"/>
        <v>120000</v>
      </c>
      <c r="AE158" s="420">
        <v>48000</v>
      </c>
      <c r="AF158" s="420">
        <v>15000</v>
      </c>
      <c r="AG158" s="104"/>
      <c r="AH158" s="104"/>
      <c r="AI158" s="104"/>
      <c r="AJ158" s="104"/>
      <c r="AK158" s="104"/>
      <c r="AL158" s="104"/>
      <c r="AM158" s="104"/>
      <c r="AN158" s="104"/>
      <c r="AO158" s="104"/>
      <c r="AP158" s="104"/>
      <c r="AQ158" s="104"/>
      <c r="AR158" s="104"/>
      <c r="AS158" s="104"/>
      <c r="AT158" s="102">
        <f t="shared" si="54"/>
        <v>63000</v>
      </c>
      <c r="AU158" s="104"/>
      <c r="AV158" s="104"/>
      <c r="AW158" s="104"/>
      <c r="AX158" s="104"/>
      <c r="AY158" s="104"/>
      <c r="AZ158" s="104"/>
      <c r="BA158" s="104"/>
      <c r="BB158" s="104"/>
      <c r="BC158" s="104"/>
      <c r="BD158" s="104"/>
      <c r="BE158" s="104"/>
      <c r="BF158" s="104"/>
      <c r="BG158" s="104"/>
      <c r="BH158" s="104"/>
      <c r="BI158" s="104"/>
      <c r="BJ158" s="102">
        <f t="shared" si="48"/>
        <v>0</v>
      </c>
      <c r="BK158" s="104"/>
      <c r="BL158" s="102">
        <f t="shared" si="42"/>
        <v>63000</v>
      </c>
      <c r="BM158" s="104"/>
      <c r="BN158" s="104"/>
      <c r="BO158" s="104"/>
      <c r="BP158" s="104"/>
      <c r="BQ158" s="104"/>
      <c r="BR158" s="104"/>
      <c r="BS158" s="104"/>
      <c r="BT158" s="104"/>
      <c r="BU158" s="104"/>
      <c r="BV158" s="104"/>
      <c r="BW158" s="104"/>
      <c r="BX158" s="104"/>
      <c r="BY158" s="104">
        <f t="shared" si="55"/>
        <v>0</v>
      </c>
      <c r="BZ158" s="102">
        <f t="shared" si="49"/>
        <v>0</v>
      </c>
      <c r="CA158" s="104">
        <f t="shared" si="43"/>
        <v>834524</v>
      </c>
      <c r="CB158" s="104">
        <f t="shared" si="44"/>
        <v>0</v>
      </c>
      <c r="CC158" s="105">
        <f t="shared" si="50"/>
        <v>834524</v>
      </c>
      <c r="CD158" s="106">
        <f t="shared" si="45"/>
        <v>0</v>
      </c>
      <c r="CE158" s="107">
        <f t="shared" si="51"/>
        <v>834524</v>
      </c>
      <c r="CF158" s="120"/>
      <c r="CG158" s="109"/>
      <c r="CH158" s="2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</row>
    <row r="159" spans="1:105" s="221" customFormat="1" hidden="1" x14ac:dyDescent="0.25">
      <c r="A159" s="272" t="s">
        <v>165</v>
      </c>
      <c r="B159" s="99">
        <f t="shared" si="38"/>
        <v>41790</v>
      </c>
      <c r="C159" s="213">
        <f t="shared" si="52"/>
        <v>834524</v>
      </c>
      <c r="D159" s="214">
        <f t="shared" si="53"/>
        <v>0</v>
      </c>
      <c r="E159" s="215">
        <f t="shared" si="46"/>
        <v>0</v>
      </c>
      <c r="F159" s="225">
        <f t="shared" si="39"/>
        <v>834524</v>
      </c>
      <c r="G159" s="482"/>
      <c r="H159" s="218"/>
      <c r="I159" s="218"/>
      <c r="J159" s="218"/>
      <c r="K159" s="218"/>
      <c r="L159" s="218">
        <f t="shared" si="40"/>
        <v>0</v>
      </c>
      <c r="M159" s="218"/>
      <c r="N159" s="218"/>
      <c r="O159" s="218"/>
      <c r="P159" s="218"/>
      <c r="Q159" s="218"/>
      <c r="R159" s="218"/>
      <c r="S159" s="218"/>
      <c r="T159" s="218"/>
      <c r="U159" s="218"/>
      <c r="V159" s="218"/>
      <c r="W159" s="218"/>
      <c r="X159" s="218"/>
      <c r="Y159" s="218"/>
      <c r="Z159" s="218"/>
      <c r="AA159" s="218"/>
      <c r="AB159" s="218">
        <f t="shared" si="47"/>
        <v>0</v>
      </c>
      <c r="AC159" s="218"/>
      <c r="AD159" s="219">
        <f t="shared" si="41"/>
        <v>0</v>
      </c>
      <c r="AE159" s="451">
        <v>86200</v>
      </c>
      <c r="AF159" s="451">
        <v>7000</v>
      </c>
      <c r="AG159" s="218"/>
      <c r="AH159" s="218"/>
      <c r="AI159" s="218"/>
      <c r="AJ159" s="218"/>
      <c r="AK159" s="218"/>
      <c r="AL159" s="218"/>
      <c r="AM159" s="218"/>
      <c r="AN159" s="218"/>
      <c r="AO159" s="218"/>
      <c r="AP159" s="218"/>
      <c r="AQ159" s="218"/>
      <c r="AR159" s="218"/>
      <c r="AS159" s="218"/>
      <c r="AT159" s="218">
        <f t="shared" si="54"/>
        <v>93200</v>
      </c>
      <c r="AU159" s="218"/>
      <c r="AV159" s="218"/>
      <c r="AW159" s="218"/>
      <c r="AX159" s="218"/>
      <c r="AY159" s="218"/>
      <c r="AZ159" s="218"/>
      <c r="BA159" s="218"/>
      <c r="BB159" s="218"/>
      <c r="BC159" s="218"/>
      <c r="BD159" s="218"/>
      <c r="BE159" s="218"/>
      <c r="BF159" s="218"/>
      <c r="BG159" s="218"/>
      <c r="BH159" s="218"/>
      <c r="BI159" s="218"/>
      <c r="BJ159" s="218">
        <f t="shared" si="48"/>
        <v>0</v>
      </c>
      <c r="BK159" s="218"/>
      <c r="BL159" s="218">
        <f t="shared" si="42"/>
        <v>93200</v>
      </c>
      <c r="BM159" s="218"/>
      <c r="BN159" s="218"/>
      <c r="BO159" s="218"/>
      <c r="BP159" s="218"/>
      <c r="BQ159" s="218"/>
      <c r="BR159" s="218"/>
      <c r="BS159" s="218"/>
      <c r="BT159" s="218"/>
      <c r="BU159" s="218"/>
      <c r="BV159" s="218"/>
      <c r="BW159" s="218"/>
      <c r="BX159" s="218"/>
      <c r="BY159" s="218">
        <f t="shared" si="55"/>
        <v>0</v>
      </c>
      <c r="BZ159" s="218">
        <f t="shared" si="49"/>
        <v>0</v>
      </c>
      <c r="CA159" s="218">
        <f t="shared" si="43"/>
        <v>741324</v>
      </c>
      <c r="CB159" s="218">
        <f t="shared" si="44"/>
        <v>0</v>
      </c>
      <c r="CC159" s="214">
        <f t="shared" si="50"/>
        <v>741324</v>
      </c>
      <c r="CD159" s="215">
        <f t="shared" si="45"/>
        <v>0</v>
      </c>
      <c r="CE159" s="220">
        <f t="shared" si="51"/>
        <v>741324</v>
      </c>
      <c r="CF159" s="223">
        <f>CG159-CE159</f>
        <v>-427</v>
      </c>
      <c r="CG159" s="224">
        <f>F160</f>
        <v>740897</v>
      </c>
    </row>
    <row r="160" spans="1:105" s="22" customFormat="1" hidden="1" x14ac:dyDescent="0.25">
      <c r="A160" s="273" t="s">
        <v>166</v>
      </c>
      <c r="B160" s="274">
        <f t="shared" si="38"/>
        <v>41791</v>
      </c>
      <c r="C160" s="213">
        <v>740897</v>
      </c>
      <c r="D160" s="214">
        <f t="shared" si="53"/>
        <v>0</v>
      </c>
      <c r="E160" s="201">
        <v>0</v>
      </c>
      <c r="F160" s="197">
        <f t="shared" si="39"/>
        <v>740897</v>
      </c>
      <c r="G160" s="107"/>
      <c r="H160" s="104"/>
      <c r="I160" s="104"/>
      <c r="J160" s="104"/>
      <c r="K160" s="104"/>
      <c r="L160" s="102">
        <f t="shared" si="40"/>
        <v>0</v>
      </c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2">
        <f t="shared" si="47"/>
        <v>0</v>
      </c>
      <c r="AC160" s="104"/>
      <c r="AD160" s="103">
        <f t="shared" si="41"/>
        <v>0</v>
      </c>
      <c r="AE160" s="107"/>
      <c r="AF160" s="107"/>
      <c r="AG160" s="104"/>
      <c r="AH160" s="104"/>
      <c r="AI160" s="104"/>
      <c r="AJ160" s="104"/>
      <c r="AK160" s="104"/>
      <c r="AL160" s="104"/>
      <c r="AM160" s="104"/>
      <c r="AN160" s="104"/>
      <c r="AO160" s="104"/>
      <c r="AP160" s="104"/>
      <c r="AQ160" s="104"/>
      <c r="AR160" s="104"/>
      <c r="AS160" s="104"/>
      <c r="AT160" s="102">
        <f t="shared" si="54"/>
        <v>0</v>
      </c>
      <c r="AU160" s="104"/>
      <c r="AV160" s="104"/>
      <c r="AW160" s="104"/>
      <c r="AX160" s="104"/>
      <c r="AY160" s="104"/>
      <c r="AZ160" s="104"/>
      <c r="BA160" s="104"/>
      <c r="BB160" s="104"/>
      <c r="BC160" s="104"/>
      <c r="BD160" s="104"/>
      <c r="BE160" s="104"/>
      <c r="BF160" s="104"/>
      <c r="BG160" s="104"/>
      <c r="BH160" s="104"/>
      <c r="BI160" s="104"/>
      <c r="BJ160" s="102">
        <f t="shared" si="48"/>
        <v>0</v>
      </c>
      <c r="BK160" s="104"/>
      <c r="BL160" s="102">
        <f t="shared" si="42"/>
        <v>0</v>
      </c>
      <c r="BM160" s="104"/>
      <c r="BN160" s="104"/>
      <c r="BO160" s="104"/>
      <c r="BP160" s="104"/>
      <c r="BQ160" s="104"/>
      <c r="BR160" s="104"/>
      <c r="BS160" s="104"/>
      <c r="BT160" s="104"/>
      <c r="BU160" s="104"/>
      <c r="BV160" s="104"/>
      <c r="BW160" s="104"/>
      <c r="BX160" s="104"/>
      <c r="BY160" s="104">
        <f t="shared" si="55"/>
        <v>0</v>
      </c>
      <c r="BZ160" s="102">
        <f t="shared" si="49"/>
        <v>0</v>
      </c>
      <c r="CA160" s="104">
        <f t="shared" si="43"/>
        <v>740897</v>
      </c>
      <c r="CB160" s="104">
        <f t="shared" si="44"/>
        <v>0</v>
      </c>
      <c r="CC160" s="105">
        <f t="shared" si="50"/>
        <v>740897</v>
      </c>
      <c r="CD160" s="106">
        <f t="shared" si="45"/>
        <v>0</v>
      </c>
      <c r="CE160" s="107">
        <f t="shared" si="51"/>
        <v>740897</v>
      </c>
      <c r="CF160" s="120"/>
      <c r="CG160" s="109"/>
      <c r="CH160" s="2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</row>
    <row r="161" spans="1:105" s="22" customFormat="1" hidden="1" x14ac:dyDescent="0.25">
      <c r="A161" s="272" t="s">
        <v>167</v>
      </c>
      <c r="B161" s="99">
        <f t="shared" si="38"/>
        <v>41792</v>
      </c>
      <c r="C161" s="293">
        <f t="shared" si="52"/>
        <v>740897</v>
      </c>
      <c r="D161" s="105">
        <f t="shared" si="53"/>
        <v>0</v>
      </c>
      <c r="E161" s="106">
        <f t="shared" si="46"/>
        <v>0</v>
      </c>
      <c r="F161" s="197">
        <f t="shared" si="39"/>
        <v>740897</v>
      </c>
      <c r="G161" s="107"/>
      <c r="H161" s="104"/>
      <c r="I161" s="104"/>
      <c r="J161" s="104"/>
      <c r="K161" s="104"/>
      <c r="L161" s="102">
        <f t="shared" si="40"/>
        <v>0</v>
      </c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2">
        <f t="shared" si="47"/>
        <v>0</v>
      </c>
      <c r="AC161" s="104"/>
      <c r="AD161" s="103">
        <f t="shared" si="41"/>
        <v>0</v>
      </c>
      <c r="AE161" s="107">
        <v>54000</v>
      </c>
      <c r="AF161" s="107"/>
      <c r="AG161" s="104"/>
      <c r="AH161" s="104"/>
      <c r="AI161" s="104"/>
      <c r="AJ161" s="104"/>
      <c r="AK161" s="104"/>
      <c r="AL161" s="104"/>
      <c r="AM161" s="104"/>
      <c r="AN161" s="104"/>
      <c r="AO161" s="104"/>
      <c r="AP161" s="104"/>
      <c r="AQ161" s="104"/>
      <c r="AR161" s="104"/>
      <c r="AS161" s="104"/>
      <c r="AT161" s="102">
        <f t="shared" si="54"/>
        <v>54000</v>
      </c>
      <c r="AU161" s="104"/>
      <c r="AV161" s="104"/>
      <c r="AW161" s="104"/>
      <c r="AX161" s="104"/>
      <c r="AY161" s="104"/>
      <c r="AZ161" s="104"/>
      <c r="BA161" s="104"/>
      <c r="BB161" s="104"/>
      <c r="BC161" s="104"/>
      <c r="BD161" s="104"/>
      <c r="BE161" s="104"/>
      <c r="BF161" s="104"/>
      <c r="BG161" s="104"/>
      <c r="BH161" s="104"/>
      <c r="BI161" s="104"/>
      <c r="BJ161" s="102">
        <f t="shared" si="48"/>
        <v>0</v>
      </c>
      <c r="BK161" s="104"/>
      <c r="BL161" s="102">
        <f t="shared" si="42"/>
        <v>54000</v>
      </c>
      <c r="BM161" s="104"/>
      <c r="BN161" s="104"/>
      <c r="BO161" s="104"/>
      <c r="BP161" s="104"/>
      <c r="BQ161" s="104"/>
      <c r="BR161" s="104"/>
      <c r="BS161" s="104"/>
      <c r="BT161" s="104"/>
      <c r="BU161" s="104"/>
      <c r="BV161" s="104"/>
      <c r="BW161" s="104"/>
      <c r="BX161" s="104"/>
      <c r="BY161" s="104">
        <f t="shared" si="55"/>
        <v>0</v>
      </c>
      <c r="BZ161" s="102">
        <f t="shared" si="49"/>
        <v>0</v>
      </c>
      <c r="CA161" s="104">
        <f t="shared" si="43"/>
        <v>686897</v>
      </c>
      <c r="CB161" s="104">
        <f t="shared" si="44"/>
        <v>0</v>
      </c>
      <c r="CC161" s="105">
        <f t="shared" si="50"/>
        <v>686897</v>
      </c>
      <c r="CD161" s="106">
        <f t="shared" si="45"/>
        <v>0</v>
      </c>
      <c r="CE161" s="107">
        <f t="shared" si="51"/>
        <v>686897</v>
      </c>
      <c r="CF161" s="120"/>
      <c r="CG161" s="109"/>
      <c r="CH161" s="2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</row>
    <row r="162" spans="1:105" s="22" customFormat="1" hidden="1" x14ac:dyDescent="0.25">
      <c r="A162" s="272" t="s">
        <v>161</v>
      </c>
      <c r="B162" s="99">
        <f t="shared" si="38"/>
        <v>41793</v>
      </c>
      <c r="C162" s="293">
        <f t="shared" si="52"/>
        <v>686897</v>
      </c>
      <c r="D162" s="105">
        <f t="shared" si="53"/>
        <v>0</v>
      </c>
      <c r="E162" s="106">
        <f t="shared" si="46"/>
        <v>0</v>
      </c>
      <c r="F162" s="197">
        <f t="shared" si="39"/>
        <v>686897</v>
      </c>
      <c r="G162" s="107"/>
      <c r="H162" s="104"/>
      <c r="I162" s="104"/>
      <c r="J162" s="104"/>
      <c r="K162" s="104"/>
      <c r="L162" s="102">
        <f t="shared" si="40"/>
        <v>0</v>
      </c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  <c r="Y162" s="104"/>
      <c r="Z162" s="104"/>
      <c r="AA162" s="104"/>
      <c r="AB162" s="102">
        <f t="shared" si="47"/>
        <v>0</v>
      </c>
      <c r="AC162" s="104"/>
      <c r="AD162" s="103">
        <f t="shared" si="41"/>
        <v>0</v>
      </c>
      <c r="AE162" s="107">
        <v>39000</v>
      </c>
      <c r="AF162" s="107">
        <v>10000</v>
      </c>
      <c r="AG162" s="104"/>
      <c r="AH162" s="104"/>
      <c r="AI162" s="104"/>
      <c r="AJ162" s="104"/>
      <c r="AK162" s="104"/>
      <c r="AL162" s="104"/>
      <c r="AM162" s="104"/>
      <c r="AN162" s="104"/>
      <c r="AO162" s="104"/>
      <c r="AP162" s="104"/>
      <c r="AQ162" s="104"/>
      <c r="AR162" s="104"/>
      <c r="AS162" s="104"/>
      <c r="AT162" s="102">
        <f t="shared" si="54"/>
        <v>49000</v>
      </c>
      <c r="AU162" s="104"/>
      <c r="AV162" s="104"/>
      <c r="AW162" s="104"/>
      <c r="AX162" s="104"/>
      <c r="AY162" s="104"/>
      <c r="AZ162" s="104"/>
      <c r="BA162" s="104"/>
      <c r="BB162" s="104"/>
      <c r="BC162" s="104"/>
      <c r="BD162" s="104"/>
      <c r="BE162" s="104"/>
      <c r="BF162" s="104"/>
      <c r="BG162" s="104"/>
      <c r="BH162" s="104"/>
      <c r="BI162" s="104"/>
      <c r="BJ162" s="102">
        <f t="shared" si="48"/>
        <v>0</v>
      </c>
      <c r="BK162" s="104"/>
      <c r="BL162" s="102">
        <f t="shared" si="42"/>
        <v>49000</v>
      </c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>
        <f t="shared" si="55"/>
        <v>0</v>
      </c>
      <c r="BZ162" s="102">
        <f t="shared" si="49"/>
        <v>0</v>
      </c>
      <c r="CA162" s="104">
        <f t="shared" si="43"/>
        <v>637897</v>
      </c>
      <c r="CB162" s="104">
        <f t="shared" si="44"/>
        <v>0</v>
      </c>
      <c r="CC162" s="105">
        <f t="shared" si="50"/>
        <v>637897</v>
      </c>
      <c r="CD162" s="106">
        <f t="shared" si="45"/>
        <v>0</v>
      </c>
      <c r="CE162" s="107">
        <f t="shared" si="51"/>
        <v>637897</v>
      </c>
      <c r="CF162" s="120"/>
      <c r="CG162" s="109"/>
      <c r="CH162" s="2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</row>
    <row r="163" spans="1:105" s="22" customFormat="1" hidden="1" x14ac:dyDescent="0.25">
      <c r="A163" s="272" t="s">
        <v>162</v>
      </c>
      <c r="B163" s="99">
        <f t="shared" si="38"/>
        <v>41794</v>
      </c>
      <c r="C163" s="293">
        <f t="shared" si="52"/>
        <v>637897</v>
      </c>
      <c r="D163" s="105">
        <f t="shared" si="53"/>
        <v>0</v>
      </c>
      <c r="E163" s="106">
        <f t="shared" si="46"/>
        <v>0</v>
      </c>
      <c r="F163" s="197">
        <f t="shared" si="39"/>
        <v>637897</v>
      </c>
      <c r="G163" s="107"/>
      <c r="H163" s="104"/>
      <c r="I163" s="104"/>
      <c r="J163" s="104"/>
      <c r="K163" s="104"/>
      <c r="L163" s="102">
        <f t="shared" si="40"/>
        <v>0</v>
      </c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  <c r="AB163" s="102">
        <f t="shared" si="47"/>
        <v>0</v>
      </c>
      <c r="AC163" s="104"/>
      <c r="AD163" s="103">
        <f t="shared" si="41"/>
        <v>0</v>
      </c>
      <c r="AE163" s="107">
        <v>53000</v>
      </c>
      <c r="AF163" s="107"/>
      <c r="AG163" s="104"/>
      <c r="AH163" s="104"/>
      <c r="AI163" s="104"/>
      <c r="AJ163" s="104"/>
      <c r="AK163" s="104"/>
      <c r="AL163" s="104"/>
      <c r="AM163" s="104"/>
      <c r="AN163" s="104"/>
      <c r="AO163" s="104"/>
      <c r="AP163" s="104"/>
      <c r="AQ163" s="104"/>
      <c r="AR163" s="104"/>
      <c r="AS163" s="104"/>
      <c r="AT163" s="102">
        <f t="shared" si="54"/>
        <v>53000</v>
      </c>
      <c r="AU163" s="104"/>
      <c r="AV163" s="104"/>
      <c r="AW163" s="104"/>
      <c r="AX163" s="104"/>
      <c r="AY163" s="104"/>
      <c r="AZ163" s="104"/>
      <c r="BA163" s="104"/>
      <c r="BB163" s="104"/>
      <c r="BC163" s="104"/>
      <c r="BD163" s="104"/>
      <c r="BE163" s="104"/>
      <c r="BF163" s="104"/>
      <c r="BG163" s="104"/>
      <c r="BH163" s="104"/>
      <c r="BI163" s="104"/>
      <c r="BJ163" s="102">
        <f t="shared" si="48"/>
        <v>0</v>
      </c>
      <c r="BK163" s="104"/>
      <c r="BL163" s="102">
        <f t="shared" si="42"/>
        <v>53000</v>
      </c>
      <c r="BM163" s="104"/>
      <c r="BN163" s="104"/>
      <c r="BO163" s="104"/>
      <c r="BP163" s="104"/>
      <c r="BQ163" s="104"/>
      <c r="BR163" s="104"/>
      <c r="BS163" s="104"/>
      <c r="BT163" s="104"/>
      <c r="BU163" s="104"/>
      <c r="BV163" s="104"/>
      <c r="BW163" s="104"/>
      <c r="BX163" s="104"/>
      <c r="BY163" s="104">
        <f t="shared" si="55"/>
        <v>0</v>
      </c>
      <c r="BZ163" s="102">
        <f t="shared" si="49"/>
        <v>0</v>
      </c>
      <c r="CA163" s="104">
        <f t="shared" si="43"/>
        <v>584897</v>
      </c>
      <c r="CB163" s="104">
        <f t="shared" si="44"/>
        <v>0</v>
      </c>
      <c r="CC163" s="105">
        <f t="shared" si="50"/>
        <v>584897</v>
      </c>
      <c r="CD163" s="106">
        <f t="shared" si="45"/>
        <v>0</v>
      </c>
      <c r="CE163" s="107">
        <f t="shared" si="51"/>
        <v>584897</v>
      </c>
      <c r="CF163" s="120"/>
      <c r="CG163" s="109"/>
      <c r="CH163" s="2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</row>
    <row r="164" spans="1:105" s="22" customFormat="1" hidden="1" x14ac:dyDescent="0.25">
      <c r="A164" s="272" t="s">
        <v>163</v>
      </c>
      <c r="B164" s="99">
        <f t="shared" si="38"/>
        <v>41795</v>
      </c>
      <c r="C164" s="293">
        <f t="shared" si="52"/>
        <v>584897</v>
      </c>
      <c r="D164" s="105">
        <f t="shared" si="53"/>
        <v>0</v>
      </c>
      <c r="E164" s="106">
        <f t="shared" si="46"/>
        <v>0</v>
      </c>
      <c r="F164" s="197">
        <f t="shared" si="39"/>
        <v>584897</v>
      </c>
      <c r="G164" s="107"/>
      <c r="H164" s="104"/>
      <c r="I164" s="104"/>
      <c r="J164" s="104"/>
      <c r="K164" s="104"/>
      <c r="L164" s="102">
        <f t="shared" si="40"/>
        <v>0</v>
      </c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2">
        <f t="shared" si="47"/>
        <v>0</v>
      </c>
      <c r="AC164" s="104"/>
      <c r="AD164" s="103">
        <f t="shared" si="41"/>
        <v>0</v>
      </c>
      <c r="AE164" s="107">
        <v>41000</v>
      </c>
      <c r="AF164" s="107">
        <v>10000</v>
      </c>
      <c r="AG164" s="104"/>
      <c r="AH164" s="104"/>
      <c r="AI164" s="104"/>
      <c r="AJ164" s="104"/>
      <c r="AK164" s="104"/>
      <c r="AL164" s="104"/>
      <c r="AM164" s="104"/>
      <c r="AN164" s="104"/>
      <c r="AO164" s="104"/>
      <c r="AP164" s="104"/>
      <c r="AQ164" s="104"/>
      <c r="AR164" s="104"/>
      <c r="AS164" s="104"/>
      <c r="AT164" s="102">
        <f t="shared" si="54"/>
        <v>51000</v>
      </c>
      <c r="AU164" s="104"/>
      <c r="AV164" s="104"/>
      <c r="AW164" s="104"/>
      <c r="AX164" s="104"/>
      <c r="AY164" s="104"/>
      <c r="AZ164" s="104"/>
      <c r="BA164" s="104"/>
      <c r="BB164" s="104"/>
      <c r="BC164" s="104"/>
      <c r="BD164" s="104"/>
      <c r="BE164" s="104"/>
      <c r="BF164" s="104"/>
      <c r="BG164" s="104"/>
      <c r="BH164" s="104"/>
      <c r="BI164" s="104"/>
      <c r="BJ164" s="102">
        <f t="shared" si="48"/>
        <v>0</v>
      </c>
      <c r="BK164" s="104"/>
      <c r="BL164" s="102">
        <f t="shared" si="42"/>
        <v>51000</v>
      </c>
      <c r="BM164" s="104"/>
      <c r="BN164" s="104"/>
      <c r="BO164" s="104"/>
      <c r="BP164" s="104"/>
      <c r="BQ164" s="104"/>
      <c r="BR164" s="104"/>
      <c r="BS164" s="104"/>
      <c r="BT164" s="104"/>
      <c r="BU164" s="104"/>
      <c r="BV164" s="104"/>
      <c r="BW164" s="104"/>
      <c r="BX164" s="104"/>
      <c r="BY164" s="104">
        <f t="shared" si="55"/>
        <v>0</v>
      </c>
      <c r="BZ164" s="102">
        <f t="shared" si="49"/>
        <v>0</v>
      </c>
      <c r="CA164" s="104">
        <f t="shared" si="43"/>
        <v>533897</v>
      </c>
      <c r="CB164" s="104">
        <f t="shared" si="44"/>
        <v>0</v>
      </c>
      <c r="CC164" s="105">
        <f t="shared" si="50"/>
        <v>533897</v>
      </c>
      <c r="CD164" s="106">
        <f t="shared" si="45"/>
        <v>0</v>
      </c>
      <c r="CE164" s="107">
        <f t="shared" si="51"/>
        <v>533897</v>
      </c>
      <c r="CF164" s="120"/>
      <c r="CG164" s="109"/>
      <c r="CH164" s="2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</row>
    <row r="165" spans="1:105" s="22" customFormat="1" hidden="1" x14ac:dyDescent="0.25">
      <c r="A165" s="272" t="s">
        <v>164</v>
      </c>
      <c r="B165" s="99">
        <f t="shared" si="38"/>
        <v>41796</v>
      </c>
      <c r="C165" s="293">
        <f t="shared" si="52"/>
        <v>533897</v>
      </c>
      <c r="D165" s="105">
        <f t="shared" si="53"/>
        <v>0</v>
      </c>
      <c r="E165" s="106">
        <f t="shared" si="46"/>
        <v>0</v>
      </c>
      <c r="F165" s="197">
        <f t="shared" si="39"/>
        <v>533897</v>
      </c>
      <c r="G165" s="107">
        <v>200000</v>
      </c>
      <c r="H165" s="104"/>
      <c r="I165" s="104"/>
      <c r="J165" s="104"/>
      <c r="K165" s="104"/>
      <c r="L165" s="102">
        <f t="shared" si="40"/>
        <v>200000</v>
      </c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2">
        <f t="shared" si="47"/>
        <v>0</v>
      </c>
      <c r="AC165" s="104"/>
      <c r="AD165" s="103">
        <f t="shared" si="41"/>
        <v>200000</v>
      </c>
      <c r="AE165" s="107">
        <v>35000</v>
      </c>
      <c r="AF165" s="107"/>
      <c r="AG165" s="104"/>
      <c r="AH165" s="104"/>
      <c r="AI165" s="104"/>
      <c r="AJ165" s="104"/>
      <c r="AK165" s="104"/>
      <c r="AL165" s="104"/>
      <c r="AM165" s="104"/>
      <c r="AN165" s="104"/>
      <c r="AO165" s="104"/>
      <c r="AP165" s="104"/>
      <c r="AQ165" s="104"/>
      <c r="AR165" s="104"/>
      <c r="AS165" s="104"/>
      <c r="AT165" s="102">
        <f t="shared" si="54"/>
        <v>35000</v>
      </c>
      <c r="AU165" s="104"/>
      <c r="AV165" s="104"/>
      <c r="AW165" s="104"/>
      <c r="AX165" s="104"/>
      <c r="AY165" s="104"/>
      <c r="AZ165" s="104"/>
      <c r="BA165" s="104"/>
      <c r="BB165" s="104"/>
      <c r="BC165" s="104"/>
      <c r="BD165" s="104"/>
      <c r="BE165" s="104"/>
      <c r="BF165" s="104"/>
      <c r="BG165" s="104"/>
      <c r="BH165" s="104"/>
      <c r="BI165" s="104"/>
      <c r="BJ165" s="102">
        <f t="shared" si="48"/>
        <v>0</v>
      </c>
      <c r="BK165" s="104"/>
      <c r="BL165" s="102">
        <f t="shared" si="42"/>
        <v>35000</v>
      </c>
      <c r="BM165" s="104"/>
      <c r="BN165" s="104"/>
      <c r="BO165" s="104"/>
      <c r="BP165" s="104"/>
      <c r="BQ165" s="104"/>
      <c r="BR165" s="104"/>
      <c r="BS165" s="104"/>
      <c r="BT165" s="104"/>
      <c r="BU165" s="104"/>
      <c r="BV165" s="104"/>
      <c r="BW165" s="104"/>
      <c r="BX165" s="104"/>
      <c r="BY165" s="104">
        <f t="shared" si="55"/>
        <v>0</v>
      </c>
      <c r="BZ165" s="102">
        <f t="shared" si="49"/>
        <v>0</v>
      </c>
      <c r="CA165" s="104">
        <f t="shared" si="43"/>
        <v>698897</v>
      </c>
      <c r="CB165" s="104">
        <f t="shared" si="44"/>
        <v>0</v>
      </c>
      <c r="CC165" s="105">
        <f t="shared" si="50"/>
        <v>698897</v>
      </c>
      <c r="CD165" s="106">
        <f t="shared" si="45"/>
        <v>0</v>
      </c>
      <c r="CE165" s="107">
        <f t="shared" si="51"/>
        <v>698897</v>
      </c>
      <c r="CF165" s="120"/>
      <c r="CG165" s="109"/>
      <c r="CH165" s="2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</row>
    <row r="166" spans="1:105" s="22" customFormat="1" hidden="1" x14ac:dyDescent="0.25">
      <c r="A166" s="272" t="s">
        <v>165</v>
      </c>
      <c r="B166" s="99">
        <f t="shared" si="38"/>
        <v>41797</v>
      </c>
      <c r="C166" s="293">
        <f t="shared" si="52"/>
        <v>698897</v>
      </c>
      <c r="D166" s="105">
        <f t="shared" si="53"/>
        <v>0</v>
      </c>
      <c r="E166" s="106">
        <f t="shared" si="46"/>
        <v>0</v>
      </c>
      <c r="F166" s="197">
        <f t="shared" si="39"/>
        <v>698897</v>
      </c>
      <c r="G166" s="107"/>
      <c r="H166" s="104"/>
      <c r="I166" s="104"/>
      <c r="J166" s="104"/>
      <c r="K166" s="104"/>
      <c r="L166" s="102">
        <f t="shared" si="40"/>
        <v>0</v>
      </c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2">
        <f t="shared" si="47"/>
        <v>0</v>
      </c>
      <c r="AC166" s="104"/>
      <c r="AD166" s="103">
        <f t="shared" si="41"/>
        <v>0</v>
      </c>
      <c r="AE166" s="107">
        <v>60000</v>
      </c>
      <c r="AF166" s="107"/>
      <c r="AG166" s="104"/>
      <c r="AH166" s="104"/>
      <c r="AI166" s="104"/>
      <c r="AJ166" s="104"/>
      <c r="AK166" s="104"/>
      <c r="AL166" s="104"/>
      <c r="AM166" s="104"/>
      <c r="AN166" s="104"/>
      <c r="AO166" s="104"/>
      <c r="AP166" s="104"/>
      <c r="AQ166" s="104"/>
      <c r="AR166" s="104"/>
      <c r="AS166" s="104"/>
      <c r="AT166" s="102">
        <f t="shared" si="54"/>
        <v>60000</v>
      </c>
      <c r="AU166" s="104"/>
      <c r="AV166" s="104"/>
      <c r="AW166" s="104"/>
      <c r="AX166" s="104"/>
      <c r="AY166" s="104"/>
      <c r="AZ166" s="104"/>
      <c r="BA166" s="104"/>
      <c r="BB166" s="104"/>
      <c r="BC166" s="104"/>
      <c r="BD166" s="104"/>
      <c r="BE166" s="104"/>
      <c r="BF166" s="104"/>
      <c r="BG166" s="104"/>
      <c r="BH166" s="104"/>
      <c r="BI166" s="104"/>
      <c r="BJ166" s="102">
        <f t="shared" si="48"/>
        <v>0</v>
      </c>
      <c r="BK166" s="104"/>
      <c r="BL166" s="102">
        <f t="shared" si="42"/>
        <v>60000</v>
      </c>
      <c r="BM166" s="104"/>
      <c r="BN166" s="104"/>
      <c r="BO166" s="104"/>
      <c r="BP166" s="104"/>
      <c r="BQ166" s="104"/>
      <c r="BR166" s="104"/>
      <c r="BS166" s="104"/>
      <c r="BT166" s="104"/>
      <c r="BU166" s="104"/>
      <c r="BV166" s="104"/>
      <c r="BW166" s="104"/>
      <c r="BX166" s="104"/>
      <c r="BY166" s="104">
        <f t="shared" si="55"/>
        <v>0</v>
      </c>
      <c r="BZ166" s="102">
        <f t="shared" si="49"/>
        <v>0</v>
      </c>
      <c r="CA166" s="104">
        <f t="shared" si="43"/>
        <v>638897</v>
      </c>
      <c r="CB166" s="104">
        <f t="shared" si="44"/>
        <v>0</v>
      </c>
      <c r="CC166" s="105">
        <f t="shared" si="50"/>
        <v>638897</v>
      </c>
      <c r="CD166" s="106">
        <f t="shared" si="45"/>
        <v>0</v>
      </c>
      <c r="CE166" s="107">
        <f t="shared" si="51"/>
        <v>638897</v>
      </c>
      <c r="CF166" s="120"/>
      <c r="CG166" s="109"/>
      <c r="CH166" s="2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</row>
    <row r="167" spans="1:105" s="22" customFormat="1" hidden="1" x14ac:dyDescent="0.25">
      <c r="A167" s="273" t="s">
        <v>166</v>
      </c>
      <c r="B167" s="274">
        <f t="shared" si="38"/>
        <v>41798</v>
      </c>
      <c r="C167" s="293">
        <f t="shared" si="52"/>
        <v>638897</v>
      </c>
      <c r="D167" s="105">
        <f t="shared" si="53"/>
        <v>0</v>
      </c>
      <c r="E167" s="106">
        <f t="shared" si="46"/>
        <v>0</v>
      </c>
      <c r="F167" s="197">
        <f t="shared" si="39"/>
        <v>638897</v>
      </c>
      <c r="G167" s="107"/>
      <c r="H167" s="104"/>
      <c r="I167" s="104"/>
      <c r="J167" s="104"/>
      <c r="K167" s="104"/>
      <c r="L167" s="102">
        <f t="shared" si="40"/>
        <v>0</v>
      </c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4"/>
      <c r="X167" s="104"/>
      <c r="Y167" s="104"/>
      <c r="Z167" s="104"/>
      <c r="AA167" s="104"/>
      <c r="AB167" s="102">
        <f t="shared" si="47"/>
        <v>0</v>
      </c>
      <c r="AC167" s="104"/>
      <c r="AD167" s="103">
        <f t="shared" si="41"/>
        <v>0</v>
      </c>
      <c r="AE167" s="107"/>
      <c r="AF167" s="107"/>
      <c r="AG167" s="104"/>
      <c r="AH167" s="104"/>
      <c r="AI167" s="104"/>
      <c r="AJ167" s="104"/>
      <c r="AK167" s="104"/>
      <c r="AL167" s="104"/>
      <c r="AM167" s="104"/>
      <c r="AN167" s="104"/>
      <c r="AO167" s="104"/>
      <c r="AP167" s="104"/>
      <c r="AQ167" s="104"/>
      <c r="AR167" s="104"/>
      <c r="AS167" s="104"/>
      <c r="AT167" s="102">
        <f t="shared" si="54"/>
        <v>0</v>
      </c>
      <c r="AU167" s="104"/>
      <c r="AV167" s="104"/>
      <c r="AW167" s="104"/>
      <c r="AX167" s="104"/>
      <c r="AY167" s="104"/>
      <c r="AZ167" s="104"/>
      <c r="BA167" s="104"/>
      <c r="BB167" s="104"/>
      <c r="BC167" s="104"/>
      <c r="BD167" s="104"/>
      <c r="BE167" s="104"/>
      <c r="BF167" s="104"/>
      <c r="BG167" s="104"/>
      <c r="BH167" s="104"/>
      <c r="BI167" s="104"/>
      <c r="BJ167" s="102">
        <f t="shared" si="48"/>
        <v>0</v>
      </c>
      <c r="BK167" s="104"/>
      <c r="BL167" s="102">
        <f t="shared" si="42"/>
        <v>0</v>
      </c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>
        <f t="shared" si="55"/>
        <v>0</v>
      </c>
      <c r="BZ167" s="102">
        <f t="shared" si="49"/>
        <v>0</v>
      </c>
      <c r="CA167" s="104">
        <f t="shared" si="43"/>
        <v>638897</v>
      </c>
      <c r="CB167" s="104">
        <f t="shared" si="44"/>
        <v>0</v>
      </c>
      <c r="CC167" s="105">
        <f t="shared" si="50"/>
        <v>638897</v>
      </c>
      <c r="CD167" s="106">
        <f t="shared" si="45"/>
        <v>0</v>
      </c>
      <c r="CE167" s="107">
        <f t="shared" si="51"/>
        <v>638897</v>
      </c>
      <c r="CF167" s="120"/>
      <c r="CG167" s="109"/>
      <c r="CH167" s="2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</row>
    <row r="168" spans="1:105" s="22" customFormat="1" hidden="1" x14ac:dyDescent="0.25">
      <c r="A168" s="272" t="s">
        <v>167</v>
      </c>
      <c r="B168" s="99">
        <f t="shared" si="38"/>
        <v>41799</v>
      </c>
      <c r="C168" s="293">
        <f t="shared" si="52"/>
        <v>638897</v>
      </c>
      <c r="D168" s="105">
        <f t="shared" si="53"/>
        <v>0</v>
      </c>
      <c r="E168" s="106">
        <f t="shared" si="46"/>
        <v>0</v>
      </c>
      <c r="F168" s="197">
        <f t="shared" si="39"/>
        <v>638897</v>
      </c>
      <c r="G168" s="420"/>
      <c r="H168" s="104"/>
      <c r="I168" s="104"/>
      <c r="J168" s="104"/>
      <c r="K168" s="104"/>
      <c r="L168" s="102">
        <f t="shared" si="40"/>
        <v>0</v>
      </c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  <c r="Y168" s="104"/>
      <c r="Z168" s="104"/>
      <c r="AA168" s="104"/>
      <c r="AB168" s="102">
        <f t="shared" si="47"/>
        <v>0</v>
      </c>
      <c r="AC168" s="104"/>
      <c r="AD168" s="103">
        <f t="shared" si="41"/>
        <v>0</v>
      </c>
      <c r="AE168" s="420">
        <v>58000</v>
      </c>
      <c r="AF168" s="420"/>
      <c r="AG168" s="104"/>
      <c r="AH168" s="104"/>
      <c r="AI168" s="104"/>
      <c r="AJ168" s="104"/>
      <c r="AK168" s="104"/>
      <c r="AL168" s="104"/>
      <c r="AM168" s="104"/>
      <c r="AN168" s="104"/>
      <c r="AO168" s="104"/>
      <c r="AP168" s="104"/>
      <c r="AQ168" s="104"/>
      <c r="AR168" s="104"/>
      <c r="AS168" s="104"/>
      <c r="AT168" s="102">
        <f t="shared" si="54"/>
        <v>58000</v>
      </c>
      <c r="AU168" s="104"/>
      <c r="AV168" s="104"/>
      <c r="AW168" s="104"/>
      <c r="AX168" s="104"/>
      <c r="AY168" s="104"/>
      <c r="AZ168" s="104"/>
      <c r="BA168" s="104"/>
      <c r="BB168" s="104"/>
      <c r="BC168" s="104"/>
      <c r="BD168" s="104"/>
      <c r="BE168" s="104"/>
      <c r="BF168" s="104"/>
      <c r="BG168" s="104"/>
      <c r="BH168" s="104"/>
      <c r="BI168" s="104"/>
      <c r="BJ168" s="102">
        <f t="shared" si="48"/>
        <v>0</v>
      </c>
      <c r="BK168" s="104"/>
      <c r="BL168" s="102">
        <f t="shared" si="42"/>
        <v>58000</v>
      </c>
      <c r="BM168" s="104"/>
      <c r="BN168" s="104"/>
      <c r="BO168" s="104"/>
      <c r="BP168" s="104"/>
      <c r="BQ168" s="104"/>
      <c r="BR168" s="104"/>
      <c r="BS168" s="104"/>
      <c r="BT168" s="104"/>
      <c r="BU168" s="104"/>
      <c r="BV168" s="104"/>
      <c r="BW168" s="104"/>
      <c r="BX168" s="104"/>
      <c r="BY168" s="104">
        <f t="shared" si="55"/>
        <v>0</v>
      </c>
      <c r="BZ168" s="102">
        <f t="shared" si="49"/>
        <v>0</v>
      </c>
      <c r="CA168" s="104">
        <f t="shared" si="43"/>
        <v>580897</v>
      </c>
      <c r="CB168" s="104">
        <f t="shared" si="44"/>
        <v>0</v>
      </c>
      <c r="CC168" s="105">
        <f t="shared" si="50"/>
        <v>580897</v>
      </c>
      <c r="CD168" s="106">
        <f t="shared" si="45"/>
        <v>0</v>
      </c>
      <c r="CE168" s="107">
        <f t="shared" si="51"/>
        <v>580897</v>
      </c>
      <c r="CF168" s="120"/>
      <c r="CG168" s="109"/>
      <c r="CH168" s="2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</row>
    <row r="169" spans="1:105" s="22" customFormat="1" hidden="1" x14ac:dyDescent="0.25">
      <c r="A169" s="272" t="s">
        <v>161</v>
      </c>
      <c r="B169" s="99">
        <f t="shared" si="38"/>
        <v>41800</v>
      </c>
      <c r="C169" s="293">
        <f t="shared" si="52"/>
        <v>580897</v>
      </c>
      <c r="D169" s="105">
        <f t="shared" si="53"/>
        <v>0</v>
      </c>
      <c r="E169" s="106">
        <f t="shared" si="46"/>
        <v>0</v>
      </c>
      <c r="F169" s="197">
        <f t="shared" si="39"/>
        <v>580897</v>
      </c>
      <c r="G169" s="420"/>
      <c r="H169" s="104"/>
      <c r="I169" s="104"/>
      <c r="J169" s="104"/>
      <c r="K169" s="104"/>
      <c r="L169" s="102">
        <f t="shared" si="40"/>
        <v>0</v>
      </c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2">
        <f t="shared" si="47"/>
        <v>0</v>
      </c>
      <c r="AC169" s="104"/>
      <c r="AD169" s="103">
        <f t="shared" si="41"/>
        <v>0</v>
      </c>
      <c r="AE169" s="420">
        <v>44000</v>
      </c>
      <c r="AF169" s="420">
        <v>10000</v>
      </c>
      <c r="AG169" s="104">
        <v>15000</v>
      </c>
      <c r="AH169" s="104"/>
      <c r="AI169" s="104"/>
      <c r="AJ169" s="104"/>
      <c r="AK169" s="104"/>
      <c r="AL169" s="104"/>
      <c r="AM169" s="104"/>
      <c r="AN169" s="104"/>
      <c r="AO169" s="104"/>
      <c r="AP169" s="104"/>
      <c r="AQ169" s="104"/>
      <c r="AR169" s="104"/>
      <c r="AS169" s="104"/>
      <c r="AT169" s="102">
        <f t="shared" si="54"/>
        <v>69000</v>
      </c>
      <c r="AU169" s="104"/>
      <c r="AV169" s="104"/>
      <c r="AW169" s="104"/>
      <c r="AX169" s="104"/>
      <c r="AY169" s="104"/>
      <c r="AZ169" s="104"/>
      <c r="BA169" s="104"/>
      <c r="BB169" s="104"/>
      <c r="BC169" s="104"/>
      <c r="BD169" s="104"/>
      <c r="BE169" s="104"/>
      <c r="BF169" s="104"/>
      <c r="BG169" s="104"/>
      <c r="BH169" s="104"/>
      <c r="BI169" s="104"/>
      <c r="BJ169" s="102">
        <f t="shared" si="48"/>
        <v>0</v>
      </c>
      <c r="BK169" s="104"/>
      <c r="BL169" s="102">
        <f t="shared" si="42"/>
        <v>69000</v>
      </c>
      <c r="BM169" s="104"/>
      <c r="BN169" s="104"/>
      <c r="BO169" s="104"/>
      <c r="BP169" s="104"/>
      <c r="BQ169" s="104"/>
      <c r="BR169" s="104"/>
      <c r="BS169" s="104"/>
      <c r="BT169" s="104"/>
      <c r="BU169" s="104"/>
      <c r="BV169" s="104"/>
      <c r="BW169" s="104"/>
      <c r="BX169" s="104"/>
      <c r="BY169" s="104">
        <f t="shared" si="55"/>
        <v>0</v>
      </c>
      <c r="BZ169" s="102">
        <f t="shared" si="49"/>
        <v>0</v>
      </c>
      <c r="CA169" s="104">
        <f t="shared" si="43"/>
        <v>511897</v>
      </c>
      <c r="CB169" s="104">
        <f t="shared" si="44"/>
        <v>0</v>
      </c>
      <c r="CC169" s="105">
        <f t="shared" si="50"/>
        <v>511897</v>
      </c>
      <c r="CD169" s="106">
        <f t="shared" si="45"/>
        <v>0</v>
      </c>
      <c r="CE169" s="107">
        <f t="shared" si="51"/>
        <v>511897</v>
      </c>
      <c r="CF169" s="120"/>
      <c r="CG169" s="109"/>
      <c r="CH169" s="2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</row>
    <row r="170" spans="1:105" s="22" customFormat="1" hidden="1" x14ac:dyDescent="0.25">
      <c r="A170" s="272" t="s">
        <v>162</v>
      </c>
      <c r="B170" s="99">
        <f t="shared" ref="B170:B233" si="56">B169+1</f>
        <v>41801</v>
      </c>
      <c r="C170" s="293">
        <f t="shared" si="52"/>
        <v>511897</v>
      </c>
      <c r="D170" s="105">
        <f t="shared" si="53"/>
        <v>0</v>
      </c>
      <c r="E170" s="106">
        <f t="shared" si="46"/>
        <v>0</v>
      </c>
      <c r="F170" s="197">
        <f t="shared" si="39"/>
        <v>511897</v>
      </c>
      <c r="G170" s="420"/>
      <c r="H170" s="104"/>
      <c r="I170" s="104"/>
      <c r="J170" s="104"/>
      <c r="K170" s="104"/>
      <c r="L170" s="102">
        <f t="shared" si="40"/>
        <v>0</v>
      </c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2">
        <f t="shared" si="47"/>
        <v>0</v>
      </c>
      <c r="AC170" s="104"/>
      <c r="AD170" s="103">
        <f t="shared" si="41"/>
        <v>0</v>
      </c>
      <c r="AE170" s="420">
        <v>39000</v>
      </c>
      <c r="AF170" s="420"/>
      <c r="AG170" s="104"/>
      <c r="AH170" s="104"/>
      <c r="AI170" s="104"/>
      <c r="AJ170" s="104"/>
      <c r="AK170" s="104"/>
      <c r="AL170" s="104"/>
      <c r="AM170" s="104"/>
      <c r="AN170" s="104"/>
      <c r="AO170" s="104"/>
      <c r="AP170" s="104"/>
      <c r="AQ170" s="104"/>
      <c r="AR170" s="104"/>
      <c r="AS170" s="104"/>
      <c r="AT170" s="102">
        <f t="shared" si="54"/>
        <v>39000</v>
      </c>
      <c r="AU170" s="104"/>
      <c r="AV170" s="104"/>
      <c r="AW170" s="104"/>
      <c r="AX170" s="104"/>
      <c r="AY170" s="104"/>
      <c r="AZ170" s="104"/>
      <c r="BA170" s="104"/>
      <c r="BB170" s="104"/>
      <c r="BC170" s="104"/>
      <c r="BD170" s="104"/>
      <c r="BE170" s="104"/>
      <c r="BF170" s="104"/>
      <c r="BG170" s="104"/>
      <c r="BH170" s="104"/>
      <c r="BI170" s="104"/>
      <c r="BJ170" s="102">
        <f t="shared" si="48"/>
        <v>0</v>
      </c>
      <c r="BK170" s="104"/>
      <c r="BL170" s="102">
        <f t="shared" si="42"/>
        <v>39000</v>
      </c>
      <c r="BM170" s="104"/>
      <c r="BN170" s="104"/>
      <c r="BO170" s="104"/>
      <c r="BP170" s="104"/>
      <c r="BQ170" s="104"/>
      <c r="BR170" s="104"/>
      <c r="BS170" s="104"/>
      <c r="BT170" s="104"/>
      <c r="BU170" s="104"/>
      <c r="BV170" s="104"/>
      <c r="BW170" s="104"/>
      <c r="BX170" s="104"/>
      <c r="BY170" s="104">
        <f t="shared" si="55"/>
        <v>0</v>
      </c>
      <c r="BZ170" s="102">
        <f t="shared" si="49"/>
        <v>0</v>
      </c>
      <c r="CA170" s="104">
        <f t="shared" si="43"/>
        <v>472897</v>
      </c>
      <c r="CB170" s="104">
        <f t="shared" si="44"/>
        <v>0</v>
      </c>
      <c r="CC170" s="105">
        <f t="shared" si="50"/>
        <v>472897</v>
      </c>
      <c r="CD170" s="106">
        <f t="shared" si="45"/>
        <v>0</v>
      </c>
      <c r="CE170" s="107">
        <f t="shared" si="51"/>
        <v>472897</v>
      </c>
      <c r="CF170" s="120"/>
      <c r="CG170" s="109"/>
      <c r="CH170" s="2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</row>
    <row r="171" spans="1:105" s="22" customFormat="1" hidden="1" x14ac:dyDescent="0.25">
      <c r="A171" s="272" t="s">
        <v>163</v>
      </c>
      <c r="B171" s="99">
        <f t="shared" si="56"/>
        <v>41802</v>
      </c>
      <c r="C171" s="293">
        <f t="shared" si="52"/>
        <v>472897</v>
      </c>
      <c r="D171" s="105">
        <f t="shared" si="53"/>
        <v>0</v>
      </c>
      <c r="E171" s="106">
        <f t="shared" si="46"/>
        <v>0</v>
      </c>
      <c r="F171" s="197">
        <f t="shared" si="39"/>
        <v>472897</v>
      </c>
      <c r="G171" s="107">
        <v>240000</v>
      </c>
      <c r="H171" s="104"/>
      <c r="I171" s="104"/>
      <c r="J171" s="104"/>
      <c r="K171" s="104"/>
      <c r="L171" s="102">
        <f t="shared" si="40"/>
        <v>240000</v>
      </c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2">
        <f t="shared" si="47"/>
        <v>0</v>
      </c>
      <c r="AC171" s="104"/>
      <c r="AD171" s="103">
        <f t="shared" si="41"/>
        <v>240000</v>
      </c>
      <c r="AE171" s="107">
        <v>40000</v>
      </c>
      <c r="AF171" s="107">
        <v>15000</v>
      </c>
      <c r="AG171" s="104"/>
      <c r="AH171" s="104"/>
      <c r="AI171" s="104"/>
      <c r="AJ171" s="104"/>
      <c r="AK171" s="104"/>
      <c r="AL171" s="104"/>
      <c r="AM171" s="104"/>
      <c r="AN171" s="104"/>
      <c r="AO171" s="104"/>
      <c r="AP171" s="104"/>
      <c r="AQ171" s="104"/>
      <c r="AR171" s="104"/>
      <c r="AS171" s="104"/>
      <c r="AT171" s="102">
        <f t="shared" si="54"/>
        <v>55000</v>
      </c>
      <c r="AU171" s="104"/>
      <c r="AV171" s="104"/>
      <c r="AW171" s="104"/>
      <c r="AX171" s="104"/>
      <c r="AY171" s="104"/>
      <c r="AZ171" s="104"/>
      <c r="BA171" s="104"/>
      <c r="BB171" s="104"/>
      <c r="BC171" s="104"/>
      <c r="BD171" s="104"/>
      <c r="BE171" s="104"/>
      <c r="BF171" s="104"/>
      <c r="BG171" s="104"/>
      <c r="BH171" s="104"/>
      <c r="BI171" s="104"/>
      <c r="BJ171" s="102">
        <f t="shared" si="48"/>
        <v>0</v>
      </c>
      <c r="BK171" s="104"/>
      <c r="BL171" s="102">
        <f t="shared" si="42"/>
        <v>55000</v>
      </c>
      <c r="BM171" s="104"/>
      <c r="BN171" s="104"/>
      <c r="BO171" s="104"/>
      <c r="BP171" s="104"/>
      <c r="BQ171" s="104"/>
      <c r="BR171" s="104"/>
      <c r="BS171" s="104"/>
      <c r="BT171" s="104"/>
      <c r="BU171" s="104"/>
      <c r="BV171" s="104"/>
      <c r="BW171" s="104"/>
      <c r="BX171" s="104"/>
      <c r="BY171" s="104">
        <f t="shared" si="55"/>
        <v>0</v>
      </c>
      <c r="BZ171" s="102">
        <f t="shared" si="49"/>
        <v>0</v>
      </c>
      <c r="CA171" s="104">
        <f t="shared" si="43"/>
        <v>657897</v>
      </c>
      <c r="CB171" s="104">
        <f t="shared" si="44"/>
        <v>0</v>
      </c>
      <c r="CC171" s="105">
        <f t="shared" si="50"/>
        <v>657897</v>
      </c>
      <c r="CD171" s="106">
        <f t="shared" si="45"/>
        <v>0</v>
      </c>
      <c r="CE171" s="107">
        <f t="shared" si="51"/>
        <v>657897</v>
      </c>
      <c r="CF171" s="120"/>
      <c r="CG171" s="109"/>
      <c r="CH171" s="2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</row>
    <row r="172" spans="1:105" s="22" customFormat="1" hidden="1" x14ac:dyDescent="0.25">
      <c r="A172" s="272" t="s">
        <v>164</v>
      </c>
      <c r="B172" s="99">
        <f t="shared" si="56"/>
        <v>41803</v>
      </c>
      <c r="C172" s="293">
        <f t="shared" si="52"/>
        <v>657897</v>
      </c>
      <c r="D172" s="105">
        <f t="shared" si="53"/>
        <v>0</v>
      </c>
      <c r="E172" s="106">
        <f t="shared" si="46"/>
        <v>0</v>
      </c>
      <c r="F172" s="197">
        <f t="shared" si="39"/>
        <v>657897</v>
      </c>
      <c r="G172" s="107"/>
      <c r="H172" s="104"/>
      <c r="I172" s="104"/>
      <c r="J172" s="104"/>
      <c r="K172" s="104"/>
      <c r="L172" s="102">
        <f t="shared" si="40"/>
        <v>0</v>
      </c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2">
        <f t="shared" si="47"/>
        <v>0</v>
      </c>
      <c r="AC172" s="104"/>
      <c r="AD172" s="103">
        <f t="shared" si="41"/>
        <v>0</v>
      </c>
      <c r="AE172" s="107">
        <v>47000</v>
      </c>
      <c r="AF172" s="107"/>
      <c r="AG172" s="104"/>
      <c r="AH172" s="104"/>
      <c r="AI172" s="104"/>
      <c r="AJ172" s="104"/>
      <c r="AK172" s="104"/>
      <c r="AL172" s="104"/>
      <c r="AM172" s="104"/>
      <c r="AN172" s="104"/>
      <c r="AO172" s="104"/>
      <c r="AP172" s="104"/>
      <c r="AQ172" s="104"/>
      <c r="AR172" s="104"/>
      <c r="AS172" s="104"/>
      <c r="AT172" s="102">
        <f t="shared" si="54"/>
        <v>47000</v>
      </c>
      <c r="AU172" s="104"/>
      <c r="AV172" s="104"/>
      <c r="AW172" s="104"/>
      <c r="AX172" s="104"/>
      <c r="AY172" s="104"/>
      <c r="AZ172" s="104"/>
      <c r="BA172" s="104"/>
      <c r="BB172" s="104"/>
      <c r="BC172" s="104"/>
      <c r="BD172" s="104"/>
      <c r="BE172" s="104"/>
      <c r="BF172" s="104"/>
      <c r="BG172" s="104"/>
      <c r="BH172" s="104"/>
      <c r="BI172" s="104"/>
      <c r="BJ172" s="102">
        <f t="shared" si="48"/>
        <v>0</v>
      </c>
      <c r="BK172" s="104"/>
      <c r="BL172" s="102">
        <f t="shared" si="42"/>
        <v>47000</v>
      </c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>
        <f t="shared" si="55"/>
        <v>0</v>
      </c>
      <c r="BZ172" s="102">
        <f t="shared" si="49"/>
        <v>0</v>
      </c>
      <c r="CA172" s="104">
        <f t="shared" si="43"/>
        <v>610897</v>
      </c>
      <c r="CB172" s="104">
        <f t="shared" si="44"/>
        <v>0</v>
      </c>
      <c r="CC172" s="105">
        <f t="shared" si="50"/>
        <v>610897</v>
      </c>
      <c r="CD172" s="106">
        <f t="shared" si="45"/>
        <v>0</v>
      </c>
      <c r="CE172" s="107">
        <f t="shared" si="51"/>
        <v>610897</v>
      </c>
      <c r="CF172" s="120"/>
      <c r="CG172" s="109"/>
      <c r="CH172" s="2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</row>
    <row r="173" spans="1:105" s="22" customFormat="1" hidden="1" x14ac:dyDescent="0.25">
      <c r="A173" s="272" t="s">
        <v>165</v>
      </c>
      <c r="B173" s="99">
        <f t="shared" si="56"/>
        <v>41804</v>
      </c>
      <c r="C173" s="293">
        <f t="shared" si="52"/>
        <v>610897</v>
      </c>
      <c r="D173" s="105">
        <f t="shared" si="53"/>
        <v>0</v>
      </c>
      <c r="E173" s="106">
        <f t="shared" si="46"/>
        <v>0</v>
      </c>
      <c r="F173" s="197">
        <f t="shared" si="39"/>
        <v>610897</v>
      </c>
      <c r="G173" s="107">
        <v>130000</v>
      </c>
      <c r="H173" s="104"/>
      <c r="I173" s="104"/>
      <c r="J173" s="104"/>
      <c r="K173" s="104"/>
      <c r="L173" s="102">
        <f t="shared" si="40"/>
        <v>130000</v>
      </c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2">
        <f t="shared" si="47"/>
        <v>0</v>
      </c>
      <c r="AC173" s="104"/>
      <c r="AD173" s="103">
        <f t="shared" si="41"/>
        <v>130000</v>
      </c>
      <c r="AE173" s="107">
        <v>69000</v>
      </c>
      <c r="AF173" s="107">
        <v>10000</v>
      </c>
      <c r="AG173" s="104"/>
      <c r="AH173" s="104"/>
      <c r="AI173" s="104"/>
      <c r="AJ173" s="104"/>
      <c r="AK173" s="104"/>
      <c r="AL173" s="104"/>
      <c r="AM173" s="104"/>
      <c r="AN173" s="104"/>
      <c r="AO173" s="104"/>
      <c r="AP173" s="104"/>
      <c r="AQ173" s="104"/>
      <c r="AR173" s="104"/>
      <c r="AS173" s="104"/>
      <c r="AT173" s="102">
        <f t="shared" si="54"/>
        <v>79000</v>
      </c>
      <c r="AU173" s="104"/>
      <c r="AV173" s="104"/>
      <c r="AW173" s="104"/>
      <c r="AX173" s="104"/>
      <c r="AY173" s="104"/>
      <c r="AZ173" s="104"/>
      <c r="BA173" s="104"/>
      <c r="BB173" s="104"/>
      <c r="BC173" s="104"/>
      <c r="BD173" s="104"/>
      <c r="BE173" s="104"/>
      <c r="BF173" s="104"/>
      <c r="BG173" s="104"/>
      <c r="BH173" s="104"/>
      <c r="BI173" s="104"/>
      <c r="BJ173" s="102">
        <f t="shared" si="48"/>
        <v>0</v>
      </c>
      <c r="BK173" s="104"/>
      <c r="BL173" s="102">
        <f t="shared" si="42"/>
        <v>79000</v>
      </c>
      <c r="BM173" s="104"/>
      <c r="BN173" s="104"/>
      <c r="BO173" s="104"/>
      <c r="BP173" s="104"/>
      <c r="BQ173" s="104"/>
      <c r="BR173" s="104"/>
      <c r="BS173" s="104"/>
      <c r="BT173" s="104"/>
      <c r="BU173" s="104"/>
      <c r="BV173" s="104"/>
      <c r="BW173" s="104"/>
      <c r="BX173" s="104"/>
      <c r="BY173" s="104">
        <f t="shared" si="55"/>
        <v>0</v>
      </c>
      <c r="BZ173" s="102">
        <f t="shared" si="49"/>
        <v>0</v>
      </c>
      <c r="CA173" s="104">
        <f t="shared" si="43"/>
        <v>661897</v>
      </c>
      <c r="CB173" s="104">
        <f t="shared" si="44"/>
        <v>0</v>
      </c>
      <c r="CC173" s="105">
        <f t="shared" si="50"/>
        <v>661897</v>
      </c>
      <c r="CD173" s="106">
        <f t="shared" si="45"/>
        <v>0</v>
      </c>
      <c r="CE173" s="107">
        <f t="shared" si="51"/>
        <v>661897</v>
      </c>
      <c r="CF173" s="120"/>
      <c r="CG173" s="109"/>
      <c r="CH173" s="2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</row>
    <row r="174" spans="1:105" s="22" customFormat="1" hidden="1" x14ac:dyDescent="0.25">
      <c r="A174" s="273" t="s">
        <v>166</v>
      </c>
      <c r="B174" s="274">
        <f t="shared" si="56"/>
        <v>41805</v>
      </c>
      <c r="C174" s="293">
        <f t="shared" si="52"/>
        <v>661897</v>
      </c>
      <c r="D174" s="105">
        <f t="shared" si="53"/>
        <v>0</v>
      </c>
      <c r="E174" s="106">
        <f t="shared" si="46"/>
        <v>0</v>
      </c>
      <c r="F174" s="197">
        <f t="shared" si="39"/>
        <v>661897</v>
      </c>
      <c r="G174" s="107"/>
      <c r="H174" s="104"/>
      <c r="I174" s="104"/>
      <c r="J174" s="104"/>
      <c r="K174" s="104"/>
      <c r="L174" s="102">
        <f t="shared" si="40"/>
        <v>0</v>
      </c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2">
        <f t="shared" si="47"/>
        <v>0</v>
      </c>
      <c r="AC174" s="104"/>
      <c r="AD174" s="103">
        <f t="shared" si="41"/>
        <v>0</v>
      </c>
      <c r="AE174" s="107"/>
      <c r="AF174" s="107"/>
      <c r="AG174" s="104"/>
      <c r="AH174" s="104"/>
      <c r="AI174" s="104"/>
      <c r="AJ174" s="104"/>
      <c r="AK174" s="104"/>
      <c r="AL174" s="104"/>
      <c r="AM174" s="104"/>
      <c r="AN174" s="104"/>
      <c r="AO174" s="104"/>
      <c r="AP174" s="104"/>
      <c r="AQ174" s="104"/>
      <c r="AR174" s="104"/>
      <c r="AS174" s="104"/>
      <c r="AT174" s="102">
        <f t="shared" si="54"/>
        <v>0</v>
      </c>
      <c r="AU174" s="104"/>
      <c r="AV174" s="104"/>
      <c r="AW174" s="104"/>
      <c r="AX174" s="104"/>
      <c r="AY174" s="104"/>
      <c r="AZ174" s="104"/>
      <c r="BA174" s="104"/>
      <c r="BB174" s="104"/>
      <c r="BC174" s="104"/>
      <c r="BD174" s="104"/>
      <c r="BE174" s="104"/>
      <c r="BF174" s="104"/>
      <c r="BG174" s="104"/>
      <c r="BH174" s="104"/>
      <c r="BI174" s="104"/>
      <c r="BJ174" s="102">
        <f t="shared" si="48"/>
        <v>0</v>
      </c>
      <c r="BK174" s="104"/>
      <c r="BL174" s="102">
        <f t="shared" si="42"/>
        <v>0</v>
      </c>
      <c r="BM174" s="104"/>
      <c r="BN174" s="104"/>
      <c r="BO174" s="104"/>
      <c r="BP174" s="104"/>
      <c r="BQ174" s="104"/>
      <c r="BR174" s="104"/>
      <c r="BS174" s="104"/>
      <c r="BT174" s="104"/>
      <c r="BU174" s="104"/>
      <c r="BV174" s="104"/>
      <c r="BW174" s="104"/>
      <c r="BX174" s="104"/>
      <c r="BY174" s="104">
        <f t="shared" si="55"/>
        <v>0</v>
      </c>
      <c r="BZ174" s="102">
        <f t="shared" si="49"/>
        <v>0</v>
      </c>
      <c r="CA174" s="104">
        <f t="shared" si="43"/>
        <v>661897</v>
      </c>
      <c r="CB174" s="104">
        <f t="shared" si="44"/>
        <v>0</v>
      </c>
      <c r="CC174" s="105">
        <f t="shared" si="50"/>
        <v>661897</v>
      </c>
      <c r="CD174" s="106">
        <f t="shared" si="45"/>
        <v>0</v>
      </c>
      <c r="CE174" s="107">
        <f t="shared" si="51"/>
        <v>661897</v>
      </c>
      <c r="CF174" s="120"/>
      <c r="CG174" s="109"/>
      <c r="CH174" s="2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</row>
    <row r="175" spans="1:105" s="22" customFormat="1" hidden="1" x14ac:dyDescent="0.25">
      <c r="A175" s="272" t="s">
        <v>167</v>
      </c>
      <c r="B175" s="99">
        <f t="shared" si="56"/>
        <v>41806</v>
      </c>
      <c r="C175" s="293">
        <f t="shared" si="52"/>
        <v>661897</v>
      </c>
      <c r="D175" s="105">
        <f t="shared" si="53"/>
        <v>0</v>
      </c>
      <c r="E175" s="106">
        <f t="shared" si="46"/>
        <v>0</v>
      </c>
      <c r="F175" s="197">
        <f t="shared" si="39"/>
        <v>661897</v>
      </c>
      <c r="G175" s="107"/>
      <c r="H175" s="104"/>
      <c r="I175" s="104"/>
      <c r="J175" s="104"/>
      <c r="K175" s="104"/>
      <c r="L175" s="102">
        <f t="shared" si="40"/>
        <v>0</v>
      </c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2">
        <f t="shared" si="47"/>
        <v>0</v>
      </c>
      <c r="AC175" s="104"/>
      <c r="AD175" s="103">
        <f t="shared" si="41"/>
        <v>0</v>
      </c>
      <c r="AE175" s="107">
        <v>50000</v>
      </c>
      <c r="AF175" s="107"/>
      <c r="AG175" s="104"/>
      <c r="AH175" s="104"/>
      <c r="AI175" s="104"/>
      <c r="AJ175" s="104"/>
      <c r="AK175" s="104"/>
      <c r="AL175" s="104"/>
      <c r="AM175" s="104"/>
      <c r="AN175" s="104"/>
      <c r="AO175" s="104"/>
      <c r="AP175" s="104"/>
      <c r="AQ175" s="104"/>
      <c r="AR175" s="104"/>
      <c r="AS175" s="104"/>
      <c r="AT175" s="102">
        <f t="shared" si="54"/>
        <v>50000</v>
      </c>
      <c r="AU175" s="104"/>
      <c r="AV175" s="104"/>
      <c r="AW175" s="104"/>
      <c r="AX175" s="104"/>
      <c r="AY175" s="104"/>
      <c r="AZ175" s="104"/>
      <c r="BA175" s="104"/>
      <c r="BB175" s="104"/>
      <c r="BC175" s="104"/>
      <c r="BD175" s="104"/>
      <c r="BE175" s="104"/>
      <c r="BF175" s="104"/>
      <c r="BG175" s="104"/>
      <c r="BH175" s="104"/>
      <c r="BI175" s="104"/>
      <c r="BJ175" s="102">
        <f t="shared" si="48"/>
        <v>0</v>
      </c>
      <c r="BK175" s="104"/>
      <c r="BL175" s="102">
        <f t="shared" si="42"/>
        <v>50000</v>
      </c>
      <c r="BM175" s="104"/>
      <c r="BN175" s="104"/>
      <c r="BO175" s="104"/>
      <c r="BP175" s="104"/>
      <c r="BQ175" s="104"/>
      <c r="BR175" s="104"/>
      <c r="BS175" s="104"/>
      <c r="BT175" s="104"/>
      <c r="BU175" s="104"/>
      <c r="BV175" s="104"/>
      <c r="BW175" s="104"/>
      <c r="BX175" s="104"/>
      <c r="BY175" s="104">
        <f t="shared" si="55"/>
        <v>0</v>
      </c>
      <c r="BZ175" s="102">
        <f t="shared" si="49"/>
        <v>0</v>
      </c>
      <c r="CA175" s="104">
        <f t="shared" si="43"/>
        <v>611897</v>
      </c>
      <c r="CB175" s="104">
        <f t="shared" si="44"/>
        <v>0</v>
      </c>
      <c r="CC175" s="105">
        <f t="shared" si="50"/>
        <v>611897</v>
      </c>
      <c r="CD175" s="106">
        <f t="shared" si="45"/>
        <v>0</v>
      </c>
      <c r="CE175" s="107">
        <f t="shared" si="51"/>
        <v>611897</v>
      </c>
      <c r="CF175" s="120"/>
      <c r="CG175" s="109"/>
      <c r="CH175" s="2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</row>
    <row r="176" spans="1:105" s="22" customFormat="1" hidden="1" x14ac:dyDescent="0.25">
      <c r="A176" s="272" t="s">
        <v>161</v>
      </c>
      <c r="B176" s="99">
        <f t="shared" si="56"/>
        <v>41807</v>
      </c>
      <c r="C176" s="293">
        <f t="shared" si="52"/>
        <v>611897</v>
      </c>
      <c r="D176" s="105">
        <f t="shared" si="53"/>
        <v>0</v>
      </c>
      <c r="E176" s="106">
        <f t="shared" si="46"/>
        <v>0</v>
      </c>
      <c r="F176" s="197">
        <f t="shared" si="39"/>
        <v>611897</v>
      </c>
      <c r="G176" s="107"/>
      <c r="H176" s="104"/>
      <c r="I176" s="104"/>
      <c r="J176" s="104"/>
      <c r="K176" s="104"/>
      <c r="L176" s="102">
        <f t="shared" si="40"/>
        <v>0</v>
      </c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2">
        <f t="shared" si="47"/>
        <v>0</v>
      </c>
      <c r="AC176" s="104"/>
      <c r="AD176" s="103">
        <f t="shared" si="41"/>
        <v>0</v>
      </c>
      <c r="AE176" s="107">
        <v>30000</v>
      </c>
      <c r="AF176" s="107"/>
      <c r="AG176" s="104"/>
      <c r="AH176" s="104"/>
      <c r="AI176" s="104"/>
      <c r="AJ176" s="104"/>
      <c r="AK176" s="104"/>
      <c r="AL176" s="104"/>
      <c r="AM176" s="104"/>
      <c r="AN176" s="104"/>
      <c r="AO176" s="104"/>
      <c r="AP176" s="104"/>
      <c r="AQ176" s="104"/>
      <c r="AR176" s="104"/>
      <c r="AS176" s="104"/>
      <c r="AT176" s="102">
        <f t="shared" si="54"/>
        <v>30000</v>
      </c>
      <c r="AU176" s="104"/>
      <c r="AV176" s="104"/>
      <c r="AW176" s="104"/>
      <c r="AX176" s="104"/>
      <c r="AY176" s="104"/>
      <c r="AZ176" s="104"/>
      <c r="BA176" s="104"/>
      <c r="BB176" s="104"/>
      <c r="BC176" s="104"/>
      <c r="BD176" s="104"/>
      <c r="BE176" s="104"/>
      <c r="BF176" s="104"/>
      <c r="BG176" s="104"/>
      <c r="BH176" s="104"/>
      <c r="BI176" s="104"/>
      <c r="BJ176" s="102">
        <f t="shared" si="48"/>
        <v>0</v>
      </c>
      <c r="BK176" s="104"/>
      <c r="BL176" s="102">
        <f t="shared" si="42"/>
        <v>30000</v>
      </c>
      <c r="BM176" s="104"/>
      <c r="BN176" s="104"/>
      <c r="BO176" s="104"/>
      <c r="BP176" s="104"/>
      <c r="BQ176" s="104"/>
      <c r="BR176" s="104"/>
      <c r="BS176" s="104"/>
      <c r="BT176" s="104"/>
      <c r="BU176" s="104"/>
      <c r="BV176" s="104"/>
      <c r="BW176" s="104"/>
      <c r="BX176" s="104"/>
      <c r="BY176" s="104">
        <f t="shared" si="55"/>
        <v>0</v>
      </c>
      <c r="BZ176" s="102">
        <f t="shared" si="49"/>
        <v>0</v>
      </c>
      <c r="CA176" s="104">
        <f t="shared" si="43"/>
        <v>581897</v>
      </c>
      <c r="CB176" s="104">
        <f t="shared" si="44"/>
        <v>0</v>
      </c>
      <c r="CC176" s="105">
        <f t="shared" si="50"/>
        <v>581897</v>
      </c>
      <c r="CD176" s="106">
        <f t="shared" si="45"/>
        <v>0</v>
      </c>
      <c r="CE176" s="107">
        <f t="shared" si="51"/>
        <v>581897</v>
      </c>
      <c r="CF176" s="120"/>
      <c r="CG176" s="109"/>
      <c r="CH176" s="2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</row>
    <row r="177" spans="1:105" s="22" customFormat="1" hidden="1" x14ac:dyDescent="0.25">
      <c r="A177" s="272" t="s">
        <v>162</v>
      </c>
      <c r="B177" s="99">
        <f t="shared" si="56"/>
        <v>41808</v>
      </c>
      <c r="C177" s="293">
        <f t="shared" si="52"/>
        <v>581897</v>
      </c>
      <c r="D177" s="105">
        <f t="shared" si="53"/>
        <v>0</v>
      </c>
      <c r="E177" s="106">
        <f t="shared" si="46"/>
        <v>0</v>
      </c>
      <c r="F177" s="197">
        <f t="shared" si="39"/>
        <v>581897</v>
      </c>
      <c r="G177" s="107"/>
      <c r="H177" s="104"/>
      <c r="I177" s="104"/>
      <c r="J177" s="104"/>
      <c r="K177" s="104"/>
      <c r="L177" s="102">
        <f t="shared" si="40"/>
        <v>0</v>
      </c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2">
        <f t="shared" si="47"/>
        <v>0</v>
      </c>
      <c r="AC177" s="104"/>
      <c r="AD177" s="103">
        <f t="shared" si="41"/>
        <v>0</v>
      </c>
      <c r="AE177" s="107">
        <v>75000</v>
      </c>
      <c r="AF177" s="107">
        <v>15000</v>
      </c>
      <c r="AG177" s="104">
        <v>15000</v>
      </c>
      <c r="AH177" s="104"/>
      <c r="AI177" s="104"/>
      <c r="AJ177" s="104"/>
      <c r="AK177" s="104"/>
      <c r="AL177" s="104"/>
      <c r="AM177" s="104"/>
      <c r="AN177" s="104"/>
      <c r="AO177" s="104"/>
      <c r="AP177" s="104"/>
      <c r="AQ177" s="104"/>
      <c r="AR177" s="104"/>
      <c r="AS177" s="104"/>
      <c r="AT177" s="102">
        <f t="shared" si="54"/>
        <v>105000</v>
      </c>
      <c r="AU177" s="104"/>
      <c r="AV177" s="104"/>
      <c r="AW177" s="104"/>
      <c r="AX177" s="104"/>
      <c r="AY177" s="104"/>
      <c r="AZ177" s="104"/>
      <c r="BA177" s="104"/>
      <c r="BB177" s="104"/>
      <c r="BC177" s="104"/>
      <c r="BD177" s="104"/>
      <c r="BE177" s="104"/>
      <c r="BF177" s="104"/>
      <c r="BG177" s="104"/>
      <c r="BH177" s="104"/>
      <c r="BI177" s="104"/>
      <c r="BJ177" s="102">
        <f t="shared" si="48"/>
        <v>0</v>
      </c>
      <c r="BK177" s="104"/>
      <c r="BL177" s="102">
        <f t="shared" si="42"/>
        <v>105000</v>
      </c>
      <c r="BM177" s="104"/>
      <c r="BN177" s="104"/>
      <c r="BO177" s="104"/>
      <c r="BP177" s="104"/>
      <c r="BQ177" s="104"/>
      <c r="BR177" s="104"/>
      <c r="BS177" s="104"/>
      <c r="BT177" s="104"/>
      <c r="BU177" s="104"/>
      <c r="BV177" s="104"/>
      <c r="BW177" s="104"/>
      <c r="BX177" s="104"/>
      <c r="BY177" s="104">
        <f t="shared" si="55"/>
        <v>0</v>
      </c>
      <c r="BZ177" s="102">
        <f t="shared" si="49"/>
        <v>0</v>
      </c>
      <c r="CA177" s="104">
        <f t="shared" si="43"/>
        <v>476897</v>
      </c>
      <c r="CB177" s="104">
        <f t="shared" si="44"/>
        <v>0</v>
      </c>
      <c r="CC177" s="105">
        <f t="shared" si="50"/>
        <v>476897</v>
      </c>
      <c r="CD177" s="106">
        <f t="shared" si="45"/>
        <v>0</v>
      </c>
      <c r="CE177" s="107">
        <f t="shared" si="51"/>
        <v>476897</v>
      </c>
      <c r="CF177" s="120"/>
      <c r="CG177" s="109"/>
      <c r="CH177" s="2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</row>
    <row r="178" spans="1:105" s="22" customFormat="1" hidden="1" x14ac:dyDescent="0.25">
      <c r="A178" s="272" t="s">
        <v>163</v>
      </c>
      <c r="B178" s="99">
        <f t="shared" si="56"/>
        <v>41809</v>
      </c>
      <c r="C178" s="293">
        <f t="shared" si="52"/>
        <v>476897</v>
      </c>
      <c r="D178" s="105">
        <f t="shared" si="53"/>
        <v>0</v>
      </c>
      <c r="E178" s="106">
        <f t="shared" si="46"/>
        <v>0</v>
      </c>
      <c r="F178" s="197">
        <f t="shared" si="39"/>
        <v>476897</v>
      </c>
      <c r="G178" s="107"/>
      <c r="H178" s="104"/>
      <c r="I178" s="104"/>
      <c r="J178" s="104"/>
      <c r="K178" s="104"/>
      <c r="L178" s="102">
        <f t="shared" si="40"/>
        <v>0</v>
      </c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2">
        <f t="shared" si="47"/>
        <v>0</v>
      </c>
      <c r="AC178" s="104"/>
      <c r="AD178" s="103">
        <f t="shared" si="41"/>
        <v>0</v>
      </c>
      <c r="AE178" s="107"/>
      <c r="AF178" s="107"/>
      <c r="AG178" s="104"/>
      <c r="AH178" s="104"/>
      <c r="AI178" s="104"/>
      <c r="AJ178" s="104"/>
      <c r="AK178" s="104"/>
      <c r="AL178" s="104"/>
      <c r="AM178" s="104"/>
      <c r="AN178" s="104"/>
      <c r="AO178" s="104"/>
      <c r="AP178" s="104"/>
      <c r="AQ178" s="104"/>
      <c r="AR178" s="104"/>
      <c r="AS178" s="104"/>
      <c r="AT178" s="102">
        <f t="shared" si="54"/>
        <v>0</v>
      </c>
      <c r="AU178" s="104"/>
      <c r="AV178" s="104"/>
      <c r="AW178" s="104"/>
      <c r="AX178" s="104"/>
      <c r="AY178" s="104"/>
      <c r="AZ178" s="104"/>
      <c r="BA178" s="104"/>
      <c r="BB178" s="104"/>
      <c r="BC178" s="104"/>
      <c r="BD178" s="104"/>
      <c r="BE178" s="104"/>
      <c r="BF178" s="104"/>
      <c r="BG178" s="104"/>
      <c r="BH178" s="104"/>
      <c r="BI178" s="104"/>
      <c r="BJ178" s="102">
        <f t="shared" si="48"/>
        <v>0</v>
      </c>
      <c r="BK178" s="104"/>
      <c r="BL178" s="102">
        <f t="shared" si="42"/>
        <v>0</v>
      </c>
      <c r="BM178" s="104"/>
      <c r="BN178" s="104"/>
      <c r="BO178" s="104"/>
      <c r="BP178" s="104"/>
      <c r="BQ178" s="104"/>
      <c r="BR178" s="104"/>
      <c r="BS178" s="104"/>
      <c r="BT178" s="104"/>
      <c r="BU178" s="104"/>
      <c r="BV178" s="104"/>
      <c r="BW178" s="104"/>
      <c r="BX178" s="104"/>
      <c r="BY178" s="104">
        <f t="shared" si="55"/>
        <v>0</v>
      </c>
      <c r="BZ178" s="102">
        <f t="shared" si="49"/>
        <v>0</v>
      </c>
      <c r="CA178" s="104">
        <f t="shared" si="43"/>
        <v>476897</v>
      </c>
      <c r="CB178" s="104">
        <f t="shared" si="44"/>
        <v>0</v>
      </c>
      <c r="CC178" s="105">
        <f t="shared" si="50"/>
        <v>476897</v>
      </c>
      <c r="CD178" s="106">
        <f t="shared" si="45"/>
        <v>0</v>
      </c>
      <c r="CE178" s="107">
        <f t="shared" si="51"/>
        <v>476897</v>
      </c>
      <c r="CF178" s="120"/>
      <c r="CG178" s="109"/>
      <c r="CH178" s="2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</row>
    <row r="179" spans="1:105" s="22" customFormat="1" hidden="1" x14ac:dyDescent="0.25">
      <c r="A179" s="272" t="s">
        <v>164</v>
      </c>
      <c r="B179" s="99">
        <f t="shared" si="56"/>
        <v>41810</v>
      </c>
      <c r="C179" s="293">
        <f t="shared" si="52"/>
        <v>476897</v>
      </c>
      <c r="D179" s="105">
        <f t="shared" si="53"/>
        <v>0</v>
      </c>
      <c r="E179" s="106">
        <f t="shared" si="46"/>
        <v>0</v>
      </c>
      <c r="F179" s="197">
        <f t="shared" si="39"/>
        <v>476897</v>
      </c>
      <c r="G179" s="107">
        <v>198000</v>
      </c>
      <c r="H179" s="104"/>
      <c r="I179" s="104"/>
      <c r="J179" s="104"/>
      <c r="K179" s="104"/>
      <c r="L179" s="102">
        <f t="shared" si="40"/>
        <v>198000</v>
      </c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2">
        <f t="shared" si="47"/>
        <v>0</v>
      </c>
      <c r="AC179" s="104"/>
      <c r="AD179" s="103">
        <f t="shared" si="41"/>
        <v>198000</v>
      </c>
      <c r="AE179" s="107">
        <v>112000</v>
      </c>
      <c r="AF179" s="107">
        <v>12000</v>
      </c>
      <c r="AG179" s="104"/>
      <c r="AH179" s="104"/>
      <c r="AI179" s="104"/>
      <c r="AJ179" s="104"/>
      <c r="AK179" s="104"/>
      <c r="AL179" s="104"/>
      <c r="AM179" s="104"/>
      <c r="AN179" s="104"/>
      <c r="AO179" s="104"/>
      <c r="AP179" s="104"/>
      <c r="AQ179" s="104"/>
      <c r="AR179" s="104"/>
      <c r="AS179" s="104"/>
      <c r="AT179" s="102">
        <f t="shared" si="54"/>
        <v>124000</v>
      </c>
      <c r="AU179" s="104"/>
      <c r="AV179" s="104"/>
      <c r="AW179" s="104"/>
      <c r="AX179" s="104"/>
      <c r="AY179" s="104"/>
      <c r="AZ179" s="104"/>
      <c r="BA179" s="104"/>
      <c r="BB179" s="104"/>
      <c r="BC179" s="104"/>
      <c r="BD179" s="104"/>
      <c r="BE179" s="104"/>
      <c r="BF179" s="104"/>
      <c r="BG179" s="104"/>
      <c r="BH179" s="104"/>
      <c r="BI179" s="104"/>
      <c r="BJ179" s="102">
        <f t="shared" si="48"/>
        <v>0</v>
      </c>
      <c r="BK179" s="104"/>
      <c r="BL179" s="102">
        <f t="shared" si="42"/>
        <v>124000</v>
      </c>
      <c r="BM179" s="104"/>
      <c r="BN179" s="104"/>
      <c r="BO179" s="104"/>
      <c r="BP179" s="104"/>
      <c r="BQ179" s="104"/>
      <c r="BR179" s="104"/>
      <c r="BS179" s="104"/>
      <c r="BT179" s="104"/>
      <c r="BU179" s="104"/>
      <c r="BV179" s="104"/>
      <c r="BW179" s="104"/>
      <c r="BX179" s="104"/>
      <c r="BY179" s="104">
        <f t="shared" si="55"/>
        <v>0</v>
      </c>
      <c r="BZ179" s="102">
        <f t="shared" si="49"/>
        <v>0</v>
      </c>
      <c r="CA179" s="104">
        <f t="shared" si="43"/>
        <v>550897</v>
      </c>
      <c r="CB179" s="104">
        <f t="shared" si="44"/>
        <v>0</v>
      </c>
      <c r="CC179" s="105">
        <f t="shared" si="50"/>
        <v>550897</v>
      </c>
      <c r="CD179" s="106">
        <f t="shared" si="45"/>
        <v>0</v>
      </c>
      <c r="CE179" s="107">
        <f t="shared" si="51"/>
        <v>550897</v>
      </c>
      <c r="CF179" s="120"/>
      <c r="CG179" s="109"/>
      <c r="CH179" s="2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</row>
    <row r="180" spans="1:105" s="22" customFormat="1" hidden="1" x14ac:dyDescent="0.25">
      <c r="A180" s="272" t="s">
        <v>165</v>
      </c>
      <c r="B180" s="99">
        <f t="shared" si="56"/>
        <v>41811</v>
      </c>
      <c r="C180" s="293">
        <f t="shared" si="52"/>
        <v>550897</v>
      </c>
      <c r="D180" s="105">
        <f t="shared" si="53"/>
        <v>0</v>
      </c>
      <c r="E180" s="106">
        <f t="shared" si="46"/>
        <v>0</v>
      </c>
      <c r="F180" s="197">
        <f t="shared" si="39"/>
        <v>550897</v>
      </c>
      <c r="G180" s="107"/>
      <c r="H180" s="104"/>
      <c r="I180" s="104"/>
      <c r="J180" s="104"/>
      <c r="K180" s="104"/>
      <c r="L180" s="102">
        <f t="shared" si="40"/>
        <v>0</v>
      </c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2">
        <f t="shared" si="47"/>
        <v>0</v>
      </c>
      <c r="AC180" s="104"/>
      <c r="AD180" s="103">
        <f t="shared" si="41"/>
        <v>0</v>
      </c>
      <c r="AE180" s="107"/>
      <c r="AF180" s="107"/>
      <c r="AG180" s="104"/>
      <c r="AH180" s="104"/>
      <c r="AI180" s="104"/>
      <c r="AJ180" s="104"/>
      <c r="AK180" s="104"/>
      <c r="AL180" s="104"/>
      <c r="AM180" s="104"/>
      <c r="AN180" s="104"/>
      <c r="AO180" s="104"/>
      <c r="AP180" s="104"/>
      <c r="AQ180" s="104"/>
      <c r="AR180" s="104"/>
      <c r="AS180" s="104"/>
      <c r="AT180" s="102">
        <f t="shared" si="54"/>
        <v>0</v>
      </c>
      <c r="AU180" s="104"/>
      <c r="AV180" s="104"/>
      <c r="AW180" s="104"/>
      <c r="AX180" s="104"/>
      <c r="AY180" s="104"/>
      <c r="AZ180" s="104"/>
      <c r="BA180" s="104"/>
      <c r="BB180" s="104"/>
      <c r="BC180" s="104"/>
      <c r="BD180" s="104"/>
      <c r="BE180" s="104"/>
      <c r="BF180" s="104"/>
      <c r="BG180" s="104"/>
      <c r="BH180" s="104"/>
      <c r="BI180" s="104"/>
      <c r="BJ180" s="102">
        <f t="shared" si="48"/>
        <v>0</v>
      </c>
      <c r="BK180" s="104"/>
      <c r="BL180" s="102">
        <f t="shared" si="42"/>
        <v>0</v>
      </c>
      <c r="BM180" s="104"/>
      <c r="BN180" s="104"/>
      <c r="BO180" s="104"/>
      <c r="BP180" s="104"/>
      <c r="BQ180" s="104"/>
      <c r="BR180" s="104"/>
      <c r="BS180" s="104"/>
      <c r="BT180" s="104"/>
      <c r="BU180" s="104"/>
      <c r="BV180" s="104"/>
      <c r="BW180" s="104"/>
      <c r="BX180" s="104"/>
      <c r="BY180" s="104">
        <f t="shared" si="55"/>
        <v>0</v>
      </c>
      <c r="BZ180" s="102">
        <f t="shared" si="49"/>
        <v>0</v>
      </c>
      <c r="CA180" s="104">
        <f t="shared" si="43"/>
        <v>550897</v>
      </c>
      <c r="CB180" s="104">
        <f t="shared" si="44"/>
        <v>0</v>
      </c>
      <c r="CC180" s="105">
        <f t="shared" si="50"/>
        <v>550897</v>
      </c>
      <c r="CD180" s="106">
        <f t="shared" si="45"/>
        <v>0</v>
      </c>
      <c r="CE180" s="107">
        <f t="shared" si="51"/>
        <v>550897</v>
      </c>
      <c r="CF180" s="120"/>
      <c r="CG180" s="109"/>
      <c r="CH180" s="2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</row>
    <row r="181" spans="1:105" s="22" customFormat="1" hidden="1" x14ac:dyDescent="0.25">
      <c r="A181" s="273" t="s">
        <v>166</v>
      </c>
      <c r="B181" s="274">
        <f t="shared" si="56"/>
        <v>41812</v>
      </c>
      <c r="C181" s="293">
        <f t="shared" si="52"/>
        <v>550897</v>
      </c>
      <c r="D181" s="105">
        <f t="shared" si="53"/>
        <v>0</v>
      </c>
      <c r="E181" s="106">
        <f t="shared" si="46"/>
        <v>0</v>
      </c>
      <c r="F181" s="197">
        <f t="shared" si="39"/>
        <v>550897</v>
      </c>
      <c r="G181" s="107"/>
      <c r="H181" s="104"/>
      <c r="I181" s="104"/>
      <c r="J181" s="104"/>
      <c r="K181" s="104"/>
      <c r="L181" s="102">
        <f t="shared" si="40"/>
        <v>0</v>
      </c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2">
        <f t="shared" si="47"/>
        <v>0</v>
      </c>
      <c r="AC181" s="104"/>
      <c r="AD181" s="103">
        <f t="shared" si="41"/>
        <v>0</v>
      </c>
      <c r="AE181" s="107"/>
      <c r="AF181" s="107"/>
      <c r="AG181" s="104"/>
      <c r="AH181" s="104"/>
      <c r="AI181" s="104"/>
      <c r="AJ181" s="104"/>
      <c r="AK181" s="104"/>
      <c r="AL181" s="104"/>
      <c r="AM181" s="104"/>
      <c r="AN181" s="104"/>
      <c r="AO181" s="104"/>
      <c r="AP181" s="104"/>
      <c r="AQ181" s="104"/>
      <c r="AR181" s="104"/>
      <c r="AS181" s="104"/>
      <c r="AT181" s="102">
        <f t="shared" si="54"/>
        <v>0</v>
      </c>
      <c r="AU181" s="104"/>
      <c r="AV181" s="104"/>
      <c r="AW181" s="104"/>
      <c r="AX181" s="104"/>
      <c r="AY181" s="104"/>
      <c r="AZ181" s="104"/>
      <c r="BA181" s="104"/>
      <c r="BB181" s="104"/>
      <c r="BC181" s="104"/>
      <c r="BD181" s="104"/>
      <c r="BE181" s="104"/>
      <c r="BF181" s="104"/>
      <c r="BG181" s="104"/>
      <c r="BH181" s="104"/>
      <c r="BI181" s="104"/>
      <c r="BJ181" s="102">
        <f t="shared" si="48"/>
        <v>0</v>
      </c>
      <c r="BK181" s="104"/>
      <c r="BL181" s="102">
        <f t="shared" si="42"/>
        <v>0</v>
      </c>
      <c r="BM181" s="104"/>
      <c r="BN181" s="104"/>
      <c r="BO181" s="104"/>
      <c r="BP181" s="104"/>
      <c r="BQ181" s="104"/>
      <c r="BR181" s="104"/>
      <c r="BS181" s="104"/>
      <c r="BT181" s="104"/>
      <c r="BU181" s="104"/>
      <c r="BV181" s="104"/>
      <c r="BW181" s="104"/>
      <c r="BX181" s="104"/>
      <c r="BY181" s="104">
        <f t="shared" si="55"/>
        <v>0</v>
      </c>
      <c r="BZ181" s="102">
        <f t="shared" si="49"/>
        <v>0</v>
      </c>
      <c r="CA181" s="104">
        <f t="shared" si="43"/>
        <v>550897</v>
      </c>
      <c r="CB181" s="104">
        <f t="shared" si="44"/>
        <v>0</v>
      </c>
      <c r="CC181" s="105">
        <f t="shared" si="50"/>
        <v>550897</v>
      </c>
      <c r="CD181" s="106">
        <f t="shared" si="45"/>
        <v>0</v>
      </c>
      <c r="CE181" s="107">
        <f t="shared" si="51"/>
        <v>550897</v>
      </c>
      <c r="CF181" s="120"/>
      <c r="CG181" s="109"/>
      <c r="CH181" s="2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</row>
    <row r="182" spans="1:105" s="22" customFormat="1" hidden="1" x14ac:dyDescent="0.25">
      <c r="A182" s="272" t="s">
        <v>167</v>
      </c>
      <c r="B182" s="99">
        <f t="shared" si="56"/>
        <v>41813</v>
      </c>
      <c r="C182" s="293">
        <f t="shared" si="52"/>
        <v>550897</v>
      </c>
      <c r="D182" s="105">
        <f t="shared" si="53"/>
        <v>0</v>
      </c>
      <c r="E182" s="106">
        <f t="shared" si="46"/>
        <v>0</v>
      </c>
      <c r="F182" s="197">
        <f t="shared" si="39"/>
        <v>550897</v>
      </c>
      <c r="G182" s="107"/>
      <c r="H182" s="104"/>
      <c r="I182" s="104"/>
      <c r="J182" s="104"/>
      <c r="K182" s="104"/>
      <c r="L182" s="102">
        <f t="shared" si="40"/>
        <v>0</v>
      </c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2">
        <f t="shared" si="47"/>
        <v>0</v>
      </c>
      <c r="AC182" s="104"/>
      <c r="AD182" s="103">
        <f t="shared" si="41"/>
        <v>0</v>
      </c>
      <c r="AE182" s="107">
        <v>53000</v>
      </c>
      <c r="AF182" s="107">
        <v>15000</v>
      </c>
      <c r="AG182" s="104"/>
      <c r="AH182" s="104"/>
      <c r="AI182" s="104"/>
      <c r="AJ182" s="104"/>
      <c r="AK182" s="104"/>
      <c r="AL182" s="104"/>
      <c r="AM182" s="104"/>
      <c r="AN182" s="104"/>
      <c r="AO182" s="104"/>
      <c r="AP182" s="104"/>
      <c r="AQ182" s="104"/>
      <c r="AR182" s="104"/>
      <c r="AS182" s="104"/>
      <c r="AT182" s="102">
        <f t="shared" si="54"/>
        <v>68000</v>
      </c>
      <c r="AU182" s="104"/>
      <c r="AV182" s="104"/>
      <c r="AW182" s="104"/>
      <c r="AX182" s="104"/>
      <c r="AY182" s="104"/>
      <c r="AZ182" s="104"/>
      <c r="BA182" s="104"/>
      <c r="BB182" s="104"/>
      <c r="BC182" s="104"/>
      <c r="BD182" s="104"/>
      <c r="BE182" s="104"/>
      <c r="BF182" s="104"/>
      <c r="BG182" s="104"/>
      <c r="BH182" s="104"/>
      <c r="BI182" s="104"/>
      <c r="BJ182" s="102">
        <f t="shared" si="48"/>
        <v>0</v>
      </c>
      <c r="BK182" s="104"/>
      <c r="BL182" s="102">
        <f t="shared" si="42"/>
        <v>68000</v>
      </c>
      <c r="BM182" s="104"/>
      <c r="BN182" s="104"/>
      <c r="BO182" s="104"/>
      <c r="BP182" s="104"/>
      <c r="BQ182" s="104"/>
      <c r="BR182" s="104"/>
      <c r="BS182" s="104"/>
      <c r="BT182" s="104"/>
      <c r="BU182" s="104"/>
      <c r="BV182" s="104"/>
      <c r="BW182" s="104"/>
      <c r="BX182" s="104"/>
      <c r="BY182" s="104">
        <f t="shared" si="55"/>
        <v>0</v>
      </c>
      <c r="BZ182" s="102">
        <f t="shared" si="49"/>
        <v>0</v>
      </c>
      <c r="CA182" s="104">
        <f t="shared" si="43"/>
        <v>482897</v>
      </c>
      <c r="CB182" s="104">
        <f t="shared" si="44"/>
        <v>0</v>
      </c>
      <c r="CC182" s="105">
        <f t="shared" si="50"/>
        <v>482897</v>
      </c>
      <c r="CD182" s="106">
        <f t="shared" si="45"/>
        <v>0</v>
      </c>
      <c r="CE182" s="107">
        <f t="shared" si="51"/>
        <v>482897</v>
      </c>
      <c r="CF182" s="120"/>
      <c r="CG182" s="109"/>
      <c r="CH182" s="2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</row>
    <row r="183" spans="1:105" s="22" customFormat="1" hidden="1" x14ac:dyDescent="0.25">
      <c r="A183" s="272" t="s">
        <v>161</v>
      </c>
      <c r="B183" s="99">
        <f t="shared" si="56"/>
        <v>41814</v>
      </c>
      <c r="C183" s="293">
        <f t="shared" si="52"/>
        <v>482897</v>
      </c>
      <c r="D183" s="105">
        <f t="shared" si="53"/>
        <v>0</v>
      </c>
      <c r="E183" s="106">
        <f t="shared" si="46"/>
        <v>0</v>
      </c>
      <c r="F183" s="197">
        <f t="shared" si="39"/>
        <v>482897</v>
      </c>
      <c r="G183" s="107"/>
      <c r="H183" s="104"/>
      <c r="I183" s="104"/>
      <c r="J183" s="104"/>
      <c r="K183" s="104"/>
      <c r="L183" s="102">
        <f t="shared" si="40"/>
        <v>0</v>
      </c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2">
        <f t="shared" si="47"/>
        <v>0</v>
      </c>
      <c r="AC183" s="104"/>
      <c r="AD183" s="103">
        <f t="shared" si="41"/>
        <v>0</v>
      </c>
      <c r="AE183" s="107">
        <v>50000</v>
      </c>
      <c r="AF183" s="107"/>
      <c r="AG183" s="104"/>
      <c r="AH183" s="104"/>
      <c r="AI183" s="104"/>
      <c r="AJ183" s="104"/>
      <c r="AK183" s="104"/>
      <c r="AL183" s="104"/>
      <c r="AM183" s="104"/>
      <c r="AN183" s="104"/>
      <c r="AO183" s="104"/>
      <c r="AP183" s="104"/>
      <c r="AQ183" s="104"/>
      <c r="AR183" s="104"/>
      <c r="AS183" s="104"/>
      <c r="AT183" s="102">
        <f t="shared" si="54"/>
        <v>50000</v>
      </c>
      <c r="AU183" s="104"/>
      <c r="AV183" s="104"/>
      <c r="AW183" s="104"/>
      <c r="AX183" s="104"/>
      <c r="AY183" s="104"/>
      <c r="AZ183" s="104"/>
      <c r="BA183" s="104"/>
      <c r="BB183" s="104"/>
      <c r="BC183" s="104"/>
      <c r="BD183" s="104"/>
      <c r="BE183" s="104"/>
      <c r="BF183" s="104"/>
      <c r="BG183" s="104"/>
      <c r="BH183" s="104"/>
      <c r="BI183" s="104"/>
      <c r="BJ183" s="102">
        <f t="shared" si="48"/>
        <v>0</v>
      </c>
      <c r="BK183" s="104"/>
      <c r="BL183" s="102">
        <f t="shared" si="42"/>
        <v>50000</v>
      </c>
      <c r="BM183" s="104"/>
      <c r="BN183" s="104"/>
      <c r="BO183" s="104"/>
      <c r="BP183" s="104"/>
      <c r="BQ183" s="104"/>
      <c r="BR183" s="104"/>
      <c r="BS183" s="104"/>
      <c r="BT183" s="104"/>
      <c r="BU183" s="104"/>
      <c r="BV183" s="104"/>
      <c r="BW183" s="104"/>
      <c r="BX183" s="104"/>
      <c r="BY183" s="104">
        <f t="shared" si="55"/>
        <v>0</v>
      </c>
      <c r="BZ183" s="102">
        <f t="shared" si="49"/>
        <v>0</v>
      </c>
      <c r="CA183" s="104">
        <f t="shared" si="43"/>
        <v>432897</v>
      </c>
      <c r="CB183" s="104">
        <f t="shared" si="44"/>
        <v>0</v>
      </c>
      <c r="CC183" s="105">
        <f t="shared" si="50"/>
        <v>432897</v>
      </c>
      <c r="CD183" s="106">
        <f t="shared" si="45"/>
        <v>0</v>
      </c>
      <c r="CE183" s="107">
        <f t="shared" si="51"/>
        <v>432897</v>
      </c>
      <c r="CF183" s="120"/>
      <c r="CG183" s="109"/>
      <c r="CH183" s="2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</row>
    <row r="184" spans="1:105" s="22" customFormat="1" hidden="1" x14ac:dyDescent="0.25">
      <c r="A184" s="272" t="s">
        <v>162</v>
      </c>
      <c r="B184" s="99">
        <f t="shared" si="56"/>
        <v>41815</v>
      </c>
      <c r="C184" s="293">
        <f t="shared" si="52"/>
        <v>432897</v>
      </c>
      <c r="D184" s="105">
        <f t="shared" si="53"/>
        <v>0</v>
      </c>
      <c r="E184" s="106">
        <f t="shared" si="46"/>
        <v>0</v>
      </c>
      <c r="F184" s="197">
        <f t="shared" si="39"/>
        <v>432897</v>
      </c>
      <c r="G184" s="107">
        <v>380000</v>
      </c>
      <c r="H184" s="104"/>
      <c r="I184" s="104"/>
      <c r="J184" s="104"/>
      <c r="K184" s="104"/>
      <c r="L184" s="102">
        <f t="shared" si="40"/>
        <v>380000</v>
      </c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2">
        <f t="shared" si="47"/>
        <v>0</v>
      </c>
      <c r="AC184" s="104"/>
      <c r="AD184" s="103">
        <f t="shared" si="41"/>
        <v>380000</v>
      </c>
      <c r="AE184" s="107">
        <v>37000</v>
      </c>
      <c r="AF184" s="107"/>
      <c r="AG184" s="104"/>
      <c r="AH184" s="104"/>
      <c r="AI184" s="104"/>
      <c r="AJ184" s="104"/>
      <c r="AK184" s="104"/>
      <c r="AL184" s="104"/>
      <c r="AM184" s="104"/>
      <c r="AN184" s="104"/>
      <c r="AO184" s="104"/>
      <c r="AP184" s="104"/>
      <c r="AQ184" s="104"/>
      <c r="AR184" s="104"/>
      <c r="AS184" s="104"/>
      <c r="AT184" s="102">
        <f t="shared" si="54"/>
        <v>37000</v>
      </c>
      <c r="AU184" s="104"/>
      <c r="AV184" s="104"/>
      <c r="AW184" s="104"/>
      <c r="AX184" s="104"/>
      <c r="AY184" s="104"/>
      <c r="AZ184" s="104"/>
      <c r="BA184" s="104"/>
      <c r="BB184" s="104"/>
      <c r="BC184" s="104"/>
      <c r="BD184" s="104"/>
      <c r="BE184" s="104"/>
      <c r="BF184" s="104"/>
      <c r="BG184" s="104"/>
      <c r="BH184" s="104"/>
      <c r="BI184" s="104"/>
      <c r="BJ184" s="102">
        <f t="shared" si="48"/>
        <v>0</v>
      </c>
      <c r="BK184" s="104"/>
      <c r="BL184" s="102">
        <f t="shared" si="42"/>
        <v>37000</v>
      </c>
      <c r="BM184" s="104"/>
      <c r="BN184" s="104"/>
      <c r="BO184" s="104"/>
      <c r="BP184" s="104"/>
      <c r="BQ184" s="104"/>
      <c r="BR184" s="104"/>
      <c r="BS184" s="104"/>
      <c r="BT184" s="104"/>
      <c r="BU184" s="104"/>
      <c r="BV184" s="104"/>
      <c r="BW184" s="104"/>
      <c r="BX184" s="104"/>
      <c r="BY184" s="104">
        <f t="shared" si="55"/>
        <v>0</v>
      </c>
      <c r="BZ184" s="102">
        <f t="shared" si="49"/>
        <v>0</v>
      </c>
      <c r="CA184" s="104">
        <f t="shared" si="43"/>
        <v>775897</v>
      </c>
      <c r="CB184" s="104">
        <f t="shared" si="44"/>
        <v>0</v>
      </c>
      <c r="CC184" s="105">
        <f t="shared" si="50"/>
        <v>775897</v>
      </c>
      <c r="CD184" s="106">
        <f t="shared" si="45"/>
        <v>0</v>
      </c>
      <c r="CE184" s="107">
        <f t="shared" si="51"/>
        <v>775897</v>
      </c>
      <c r="CF184" s="120"/>
      <c r="CG184" s="109"/>
      <c r="CH184" s="2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</row>
    <row r="185" spans="1:105" s="22" customFormat="1" hidden="1" x14ac:dyDescent="0.25">
      <c r="A185" s="272" t="s">
        <v>163</v>
      </c>
      <c r="B185" s="99">
        <f t="shared" si="56"/>
        <v>41816</v>
      </c>
      <c r="C185" s="293">
        <f t="shared" si="52"/>
        <v>775897</v>
      </c>
      <c r="D185" s="105">
        <f t="shared" si="53"/>
        <v>0</v>
      </c>
      <c r="E185" s="106">
        <f t="shared" si="46"/>
        <v>0</v>
      </c>
      <c r="F185" s="197">
        <f t="shared" si="39"/>
        <v>775897</v>
      </c>
      <c r="G185" s="107"/>
      <c r="H185" s="104"/>
      <c r="I185" s="104"/>
      <c r="J185" s="104"/>
      <c r="K185" s="104"/>
      <c r="L185" s="102">
        <f t="shared" si="40"/>
        <v>0</v>
      </c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2">
        <f t="shared" si="47"/>
        <v>0</v>
      </c>
      <c r="AC185" s="104"/>
      <c r="AD185" s="103">
        <f t="shared" si="41"/>
        <v>0</v>
      </c>
      <c r="AE185" s="107">
        <v>46000</v>
      </c>
      <c r="AF185" s="107"/>
      <c r="AG185" s="104"/>
      <c r="AH185" s="104"/>
      <c r="AI185" s="104"/>
      <c r="AJ185" s="104"/>
      <c r="AK185" s="104"/>
      <c r="AL185" s="104"/>
      <c r="AM185" s="104"/>
      <c r="AN185" s="104"/>
      <c r="AO185" s="104"/>
      <c r="AP185" s="104"/>
      <c r="AQ185" s="104"/>
      <c r="AR185" s="104"/>
      <c r="AS185" s="104"/>
      <c r="AT185" s="102">
        <f t="shared" si="54"/>
        <v>46000</v>
      </c>
      <c r="AU185" s="104"/>
      <c r="AV185" s="104"/>
      <c r="AW185" s="104"/>
      <c r="AX185" s="104"/>
      <c r="AY185" s="104"/>
      <c r="AZ185" s="104"/>
      <c r="BA185" s="104"/>
      <c r="BB185" s="104"/>
      <c r="BC185" s="104"/>
      <c r="BD185" s="104"/>
      <c r="BE185" s="104"/>
      <c r="BF185" s="104"/>
      <c r="BG185" s="104"/>
      <c r="BH185" s="104"/>
      <c r="BI185" s="104"/>
      <c r="BJ185" s="102">
        <f t="shared" si="48"/>
        <v>0</v>
      </c>
      <c r="BK185" s="104"/>
      <c r="BL185" s="102">
        <f t="shared" si="42"/>
        <v>46000</v>
      </c>
      <c r="BM185" s="104"/>
      <c r="BN185" s="104"/>
      <c r="BO185" s="104"/>
      <c r="BP185" s="104"/>
      <c r="BQ185" s="104"/>
      <c r="BR185" s="104"/>
      <c r="BS185" s="104"/>
      <c r="BT185" s="104"/>
      <c r="BU185" s="104"/>
      <c r="BV185" s="104"/>
      <c r="BW185" s="104"/>
      <c r="BX185" s="104"/>
      <c r="BY185" s="104">
        <f t="shared" si="55"/>
        <v>0</v>
      </c>
      <c r="BZ185" s="102">
        <f t="shared" si="49"/>
        <v>0</v>
      </c>
      <c r="CA185" s="104">
        <f t="shared" si="43"/>
        <v>729897</v>
      </c>
      <c r="CB185" s="104">
        <f t="shared" si="44"/>
        <v>0</v>
      </c>
      <c r="CC185" s="105">
        <f t="shared" si="50"/>
        <v>729897</v>
      </c>
      <c r="CD185" s="106">
        <f t="shared" si="45"/>
        <v>0</v>
      </c>
      <c r="CE185" s="107">
        <f t="shared" si="51"/>
        <v>729897</v>
      </c>
      <c r="CF185" s="120"/>
      <c r="CG185" s="109"/>
      <c r="CH185" s="2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</row>
    <row r="186" spans="1:105" s="22" customFormat="1" hidden="1" x14ac:dyDescent="0.25">
      <c r="A186" s="272" t="s">
        <v>164</v>
      </c>
      <c r="B186" s="99">
        <f t="shared" si="56"/>
        <v>41817</v>
      </c>
      <c r="C186" s="293">
        <f t="shared" si="52"/>
        <v>729897</v>
      </c>
      <c r="D186" s="105">
        <f t="shared" si="53"/>
        <v>0</v>
      </c>
      <c r="E186" s="106">
        <f t="shared" si="46"/>
        <v>0</v>
      </c>
      <c r="F186" s="197">
        <f t="shared" si="39"/>
        <v>729897</v>
      </c>
      <c r="G186" s="107">
        <v>128000</v>
      </c>
      <c r="H186" s="104"/>
      <c r="I186" s="104"/>
      <c r="J186" s="104"/>
      <c r="K186" s="104"/>
      <c r="L186" s="102">
        <f t="shared" si="40"/>
        <v>128000</v>
      </c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2">
        <f t="shared" si="47"/>
        <v>0</v>
      </c>
      <c r="AC186" s="104"/>
      <c r="AD186" s="103">
        <f t="shared" si="41"/>
        <v>128000</v>
      </c>
      <c r="AE186" s="107">
        <v>51000</v>
      </c>
      <c r="AF186" s="107">
        <v>15000</v>
      </c>
      <c r="AG186" s="104"/>
      <c r="AH186" s="104"/>
      <c r="AI186" s="104"/>
      <c r="AJ186" s="104"/>
      <c r="AK186" s="104"/>
      <c r="AL186" s="104"/>
      <c r="AM186" s="104"/>
      <c r="AN186" s="104"/>
      <c r="AO186" s="104"/>
      <c r="AP186" s="104"/>
      <c r="AQ186" s="104"/>
      <c r="AR186" s="104"/>
      <c r="AS186" s="104"/>
      <c r="AT186" s="102">
        <f t="shared" si="54"/>
        <v>66000</v>
      </c>
      <c r="AU186" s="104"/>
      <c r="AV186" s="104"/>
      <c r="AW186" s="104"/>
      <c r="AX186" s="104"/>
      <c r="AY186" s="104"/>
      <c r="AZ186" s="104"/>
      <c r="BA186" s="104"/>
      <c r="BB186" s="104"/>
      <c r="BC186" s="104"/>
      <c r="BD186" s="104"/>
      <c r="BE186" s="104"/>
      <c r="BF186" s="104"/>
      <c r="BG186" s="104"/>
      <c r="BH186" s="104"/>
      <c r="BI186" s="104"/>
      <c r="BJ186" s="102">
        <f t="shared" si="48"/>
        <v>0</v>
      </c>
      <c r="BK186" s="104"/>
      <c r="BL186" s="102">
        <f t="shared" si="42"/>
        <v>66000</v>
      </c>
      <c r="BM186" s="104"/>
      <c r="BN186" s="104"/>
      <c r="BO186" s="104"/>
      <c r="BP186" s="104"/>
      <c r="BQ186" s="104"/>
      <c r="BR186" s="104"/>
      <c r="BS186" s="104"/>
      <c r="BT186" s="104"/>
      <c r="BU186" s="104"/>
      <c r="BV186" s="104"/>
      <c r="BW186" s="104"/>
      <c r="BX186" s="104"/>
      <c r="BY186" s="104">
        <f t="shared" si="55"/>
        <v>0</v>
      </c>
      <c r="BZ186" s="102">
        <f t="shared" si="49"/>
        <v>0</v>
      </c>
      <c r="CA186" s="104">
        <f t="shared" si="43"/>
        <v>791897</v>
      </c>
      <c r="CB186" s="104">
        <f t="shared" si="44"/>
        <v>0</v>
      </c>
      <c r="CC186" s="105">
        <f t="shared" si="50"/>
        <v>791897</v>
      </c>
      <c r="CD186" s="106">
        <f t="shared" si="45"/>
        <v>0</v>
      </c>
      <c r="CE186" s="107">
        <f t="shared" si="51"/>
        <v>791897</v>
      </c>
      <c r="CF186" s="120"/>
      <c r="CG186" s="109"/>
      <c r="CH186" s="2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</row>
    <row r="187" spans="1:105" s="22" customFormat="1" hidden="1" x14ac:dyDescent="0.25">
      <c r="A187" s="272" t="s">
        <v>165</v>
      </c>
      <c r="B187" s="99">
        <f t="shared" si="56"/>
        <v>41818</v>
      </c>
      <c r="C187" s="293">
        <f t="shared" si="52"/>
        <v>791897</v>
      </c>
      <c r="D187" s="105">
        <f t="shared" si="53"/>
        <v>0</v>
      </c>
      <c r="E187" s="106">
        <f t="shared" si="46"/>
        <v>0</v>
      </c>
      <c r="F187" s="197">
        <f t="shared" si="39"/>
        <v>791897</v>
      </c>
      <c r="G187" s="107">
        <v>124000</v>
      </c>
      <c r="H187" s="104"/>
      <c r="I187" s="104"/>
      <c r="J187" s="104"/>
      <c r="K187" s="104"/>
      <c r="L187" s="102">
        <f t="shared" si="40"/>
        <v>124000</v>
      </c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2">
        <f t="shared" si="47"/>
        <v>0</v>
      </c>
      <c r="AC187" s="104"/>
      <c r="AD187" s="103">
        <f t="shared" si="41"/>
        <v>124000</v>
      </c>
      <c r="AE187" s="107">
        <v>52000</v>
      </c>
      <c r="AF187" s="107">
        <v>10000</v>
      </c>
      <c r="AG187" s="104">
        <v>15000</v>
      </c>
      <c r="AH187" s="104"/>
      <c r="AI187" s="104"/>
      <c r="AJ187" s="104"/>
      <c r="AK187" s="104"/>
      <c r="AL187" s="104"/>
      <c r="AM187" s="104"/>
      <c r="AN187" s="104"/>
      <c r="AO187" s="104"/>
      <c r="AP187" s="104"/>
      <c r="AQ187" s="104"/>
      <c r="AR187" s="104"/>
      <c r="AS187" s="104"/>
      <c r="AT187" s="102">
        <f t="shared" si="54"/>
        <v>77000</v>
      </c>
      <c r="AU187" s="104"/>
      <c r="AV187" s="104"/>
      <c r="AW187" s="104"/>
      <c r="AX187" s="104"/>
      <c r="AY187" s="104"/>
      <c r="AZ187" s="104"/>
      <c r="BA187" s="104"/>
      <c r="BB187" s="104"/>
      <c r="BC187" s="104"/>
      <c r="BD187" s="104"/>
      <c r="BE187" s="104"/>
      <c r="BF187" s="104"/>
      <c r="BG187" s="104"/>
      <c r="BH187" s="104"/>
      <c r="BI187" s="104"/>
      <c r="BJ187" s="102">
        <f t="shared" si="48"/>
        <v>0</v>
      </c>
      <c r="BK187" s="104"/>
      <c r="BL187" s="102">
        <f t="shared" si="42"/>
        <v>77000</v>
      </c>
      <c r="BM187" s="104"/>
      <c r="BN187" s="104"/>
      <c r="BO187" s="104"/>
      <c r="BP187" s="104"/>
      <c r="BQ187" s="104"/>
      <c r="BR187" s="104"/>
      <c r="BS187" s="104"/>
      <c r="BT187" s="104"/>
      <c r="BU187" s="104"/>
      <c r="BV187" s="104"/>
      <c r="BW187" s="104"/>
      <c r="BX187" s="104"/>
      <c r="BY187" s="104">
        <f t="shared" si="55"/>
        <v>0</v>
      </c>
      <c r="BZ187" s="102">
        <f t="shared" si="49"/>
        <v>0</v>
      </c>
      <c r="CA187" s="104">
        <f t="shared" si="43"/>
        <v>838897</v>
      </c>
      <c r="CB187" s="104">
        <f t="shared" si="44"/>
        <v>0</v>
      </c>
      <c r="CC187" s="105">
        <f t="shared" si="50"/>
        <v>838897</v>
      </c>
      <c r="CD187" s="106">
        <f t="shared" si="45"/>
        <v>0</v>
      </c>
      <c r="CE187" s="107">
        <f t="shared" si="51"/>
        <v>838897</v>
      </c>
      <c r="CF187" s="120"/>
      <c r="CG187" s="109"/>
      <c r="CH187" s="2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</row>
    <row r="188" spans="1:105" s="22" customFormat="1" hidden="1" x14ac:dyDescent="0.25">
      <c r="A188" s="273" t="s">
        <v>166</v>
      </c>
      <c r="B188" s="274">
        <f t="shared" si="56"/>
        <v>41819</v>
      </c>
      <c r="C188" s="293">
        <f t="shared" si="52"/>
        <v>838897</v>
      </c>
      <c r="D188" s="105">
        <f t="shared" si="53"/>
        <v>0</v>
      </c>
      <c r="E188" s="106">
        <f t="shared" si="46"/>
        <v>0</v>
      </c>
      <c r="F188" s="197">
        <f t="shared" si="39"/>
        <v>838897</v>
      </c>
      <c r="G188" s="107"/>
      <c r="H188" s="104"/>
      <c r="I188" s="104"/>
      <c r="J188" s="104"/>
      <c r="K188" s="104"/>
      <c r="L188" s="102">
        <f t="shared" si="40"/>
        <v>0</v>
      </c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2">
        <f t="shared" si="47"/>
        <v>0</v>
      </c>
      <c r="AC188" s="104"/>
      <c r="AD188" s="103">
        <f t="shared" si="41"/>
        <v>0</v>
      </c>
      <c r="AE188" s="107"/>
      <c r="AF188" s="107"/>
      <c r="AG188" s="104"/>
      <c r="AH188" s="104"/>
      <c r="AI188" s="104"/>
      <c r="AJ188" s="104"/>
      <c r="AK188" s="104"/>
      <c r="AL188" s="104"/>
      <c r="AM188" s="104"/>
      <c r="AN188" s="104"/>
      <c r="AO188" s="104"/>
      <c r="AP188" s="104"/>
      <c r="AQ188" s="104"/>
      <c r="AR188" s="104"/>
      <c r="AS188" s="104"/>
      <c r="AT188" s="102">
        <f t="shared" si="54"/>
        <v>0</v>
      </c>
      <c r="AU188" s="104"/>
      <c r="AV188" s="104"/>
      <c r="AW188" s="104"/>
      <c r="AX188" s="104"/>
      <c r="AY188" s="104"/>
      <c r="AZ188" s="104"/>
      <c r="BA188" s="104"/>
      <c r="BB188" s="104"/>
      <c r="BC188" s="104"/>
      <c r="BD188" s="104"/>
      <c r="BE188" s="104"/>
      <c r="BF188" s="104"/>
      <c r="BG188" s="104"/>
      <c r="BH188" s="104"/>
      <c r="BI188" s="104"/>
      <c r="BJ188" s="102">
        <f t="shared" si="48"/>
        <v>0</v>
      </c>
      <c r="BK188" s="104"/>
      <c r="BL188" s="102">
        <f t="shared" si="42"/>
        <v>0</v>
      </c>
      <c r="BM188" s="104"/>
      <c r="BN188" s="104"/>
      <c r="BO188" s="104"/>
      <c r="BP188" s="104"/>
      <c r="BQ188" s="104"/>
      <c r="BR188" s="104"/>
      <c r="BS188" s="104"/>
      <c r="BT188" s="104"/>
      <c r="BU188" s="104"/>
      <c r="BV188" s="104"/>
      <c r="BW188" s="104"/>
      <c r="BX188" s="104"/>
      <c r="BY188" s="104">
        <f t="shared" si="55"/>
        <v>0</v>
      </c>
      <c r="BZ188" s="102">
        <f t="shared" si="49"/>
        <v>0</v>
      </c>
      <c r="CA188" s="104">
        <f t="shared" si="43"/>
        <v>838897</v>
      </c>
      <c r="CB188" s="104">
        <f t="shared" si="44"/>
        <v>0</v>
      </c>
      <c r="CC188" s="105">
        <f t="shared" si="50"/>
        <v>838897</v>
      </c>
      <c r="CD188" s="106">
        <f t="shared" si="45"/>
        <v>0</v>
      </c>
      <c r="CE188" s="107">
        <f t="shared" si="51"/>
        <v>838897</v>
      </c>
      <c r="CF188" s="120"/>
      <c r="CG188" s="109"/>
      <c r="CH188" s="2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</row>
    <row r="189" spans="1:105" s="221" customFormat="1" hidden="1" x14ac:dyDescent="0.25">
      <c r="A189" s="272" t="s">
        <v>167</v>
      </c>
      <c r="B189" s="99">
        <f t="shared" si="56"/>
        <v>41820</v>
      </c>
      <c r="C189" s="213">
        <f t="shared" si="52"/>
        <v>838897</v>
      </c>
      <c r="D189" s="214">
        <f t="shared" si="53"/>
        <v>0</v>
      </c>
      <c r="E189" s="215">
        <f t="shared" si="46"/>
        <v>0</v>
      </c>
      <c r="F189" s="216">
        <f t="shared" si="39"/>
        <v>838897</v>
      </c>
      <c r="G189" s="451"/>
      <c r="H189" s="218"/>
      <c r="I189" s="218"/>
      <c r="J189" s="218"/>
      <c r="K189" s="218"/>
      <c r="L189" s="218">
        <f t="shared" si="40"/>
        <v>0</v>
      </c>
      <c r="M189" s="218"/>
      <c r="N189" s="218"/>
      <c r="O189" s="218"/>
      <c r="P189" s="218"/>
      <c r="Q189" s="218"/>
      <c r="R189" s="218"/>
      <c r="S189" s="218"/>
      <c r="T189" s="218"/>
      <c r="U189" s="218"/>
      <c r="V189" s="218"/>
      <c r="W189" s="218"/>
      <c r="X189" s="218"/>
      <c r="Y189" s="218"/>
      <c r="Z189" s="218"/>
      <c r="AA189" s="218"/>
      <c r="AB189" s="218">
        <f t="shared" si="47"/>
        <v>0</v>
      </c>
      <c r="AC189" s="218"/>
      <c r="AD189" s="219">
        <f t="shared" si="41"/>
        <v>0</v>
      </c>
      <c r="AE189" s="452">
        <v>43000</v>
      </c>
      <c r="AF189" s="452"/>
      <c r="AG189" s="218"/>
      <c r="AH189" s="218"/>
      <c r="AI189" s="218"/>
      <c r="AJ189" s="218"/>
      <c r="AK189" s="218"/>
      <c r="AL189" s="218"/>
      <c r="AM189" s="218"/>
      <c r="AN189" s="218"/>
      <c r="AO189" s="218"/>
      <c r="AP189" s="218"/>
      <c r="AQ189" s="218"/>
      <c r="AR189" s="218"/>
      <c r="AS189" s="218"/>
      <c r="AT189" s="218">
        <f t="shared" si="54"/>
        <v>43000</v>
      </c>
      <c r="AU189" s="218"/>
      <c r="AV189" s="218"/>
      <c r="AW189" s="218"/>
      <c r="AX189" s="218"/>
      <c r="AY189" s="218"/>
      <c r="AZ189" s="218"/>
      <c r="BA189" s="218"/>
      <c r="BB189" s="218"/>
      <c r="BC189" s="218"/>
      <c r="BD189" s="218"/>
      <c r="BE189" s="218"/>
      <c r="BF189" s="218"/>
      <c r="BG189" s="218"/>
      <c r="BH189" s="218"/>
      <c r="BI189" s="218"/>
      <c r="BJ189" s="218">
        <f t="shared" si="48"/>
        <v>0</v>
      </c>
      <c r="BK189" s="218"/>
      <c r="BL189" s="218">
        <f t="shared" si="42"/>
        <v>43000</v>
      </c>
      <c r="BM189" s="218"/>
      <c r="BN189" s="218"/>
      <c r="BO189" s="218"/>
      <c r="BP189" s="218"/>
      <c r="BQ189" s="218"/>
      <c r="BR189" s="218"/>
      <c r="BS189" s="218"/>
      <c r="BT189" s="218"/>
      <c r="BU189" s="218"/>
      <c r="BV189" s="218"/>
      <c r="BW189" s="218"/>
      <c r="BX189" s="218"/>
      <c r="BY189" s="218">
        <f t="shared" si="55"/>
        <v>0</v>
      </c>
      <c r="BZ189" s="218">
        <f t="shared" si="49"/>
        <v>0</v>
      </c>
      <c r="CA189" s="218">
        <f t="shared" si="43"/>
        <v>795897</v>
      </c>
      <c r="CB189" s="218">
        <f t="shared" si="44"/>
        <v>0</v>
      </c>
      <c r="CC189" s="214">
        <f t="shared" si="50"/>
        <v>795897</v>
      </c>
      <c r="CD189" s="215">
        <f t="shared" si="45"/>
        <v>0</v>
      </c>
      <c r="CE189" s="220">
        <f t="shared" si="51"/>
        <v>795897</v>
      </c>
      <c r="CF189" s="223">
        <f>CG189-CE189</f>
        <v>-704</v>
      </c>
      <c r="CG189" s="224">
        <f>F190</f>
        <v>795193</v>
      </c>
    </row>
    <row r="190" spans="1:105" s="22" customFormat="1" hidden="1" x14ac:dyDescent="0.25">
      <c r="A190" s="272" t="s">
        <v>161</v>
      </c>
      <c r="B190" s="99">
        <f t="shared" si="56"/>
        <v>41821</v>
      </c>
      <c r="C190" s="199">
        <v>795193</v>
      </c>
      <c r="D190" s="200">
        <v>0</v>
      </c>
      <c r="E190" s="201">
        <v>0</v>
      </c>
      <c r="F190" s="197">
        <f t="shared" si="39"/>
        <v>795193</v>
      </c>
      <c r="G190" s="107"/>
      <c r="H190" s="104"/>
      <c r="I190" s="104"/>
      <c r="J190" s="104"/>
      <c r="K190" s="104"/>
      <c r="L190" s="102">
        <f t="shared" si="40"/>
        <v>0</v>
      </c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2">
        <f t="shared" si="47"/>
        <v>0</v>
      </c>
      <c r="AC190" s="104"/>
      <c r="AD190" s="103">
        <f t="shared" si="41"/>
        <v>0</v>
      </c>
      <c r="AE190" s="101">
        <v>36000</v>
      </c>
      <c r="AF190" s="101"/>
      <c r="AG190" s="104"/>
      <c r="AH190" s="104"/>
      <c r="AI190" s="104"/>
      <c r="AJ190" s="104"/>
      <c r="AK190" s="104"/>
      <c r="AL190" s="104"/>
      <c r="AM190" s="104"/>
      <c r="AN190" s="104"/>
      <c r="AO190" s="104"/>
      <c r="AP190" s="104"/>
      <c r="AQ190" s="104"/>
      <c r="AR190" s="104"/>
      <c r="AS190" s="104"/>
      <c r="AT190" s="102">
        <f t="shared" si="54"/>
        <v>36000</v>
      </c>
      <c r="AU190" s="104"/>
      <c r="AV190" s="104"/>
      <c r="AW190" s="104"/>
      <c r="AX190" s="104"/>
      <c r="AY190" s="104"/>
      <c r="AZ190" s="104"/>
      <c r="BA190" s="104"/>
      <c r="BB190" s="104"/>
      <c r="BC190" s="104"/>
      <c r="BD190" s="104"/>
      <c r="BE190" s="104"/>
      <c r="BF190" s="104"/>
      <c r="BG190" s="104"/>
      <c r="BH190" s="104"/>
      <c r="BI190" s="104"/>
      <c r="BJ190" s="102">
        <f t="shared" si="48"/>
        <v>0</v>
      </c>
      <c r="BK190" s="104"/>
      <c r="BL190" s="102">
        <f t="shared" si="42"/>
        <v>36000</v>
      </c>
      <c r="BM190" s="104"/>
      <c r="BN190" s="104"/>
      <c r="BO190" s="104"/>
      <c r="BP190" s="104"/>
      <c r="BQ190" s="104"/>
      <c r="BR190" s="104"/>
      <c r="BS190" s="104"/>
      <c r="BT190" s="104"/>
      <c r="BU190" s="104"/>
      <c r="BV190" s="104"/>
      <c r="BW190" s="104"/>
      <c r="BX190" s="104"/>
      <c r="BY190" s="104">
        <f t="shared" si="55"/>
        <v>0</v>
      </c>
      <c r="BZ190" s="102">
        <f t="shared" si="49"/>
        <v>0</v>
      </c>
      <c r="CA190" s="104">
        <f t="shared" si="43"/>
        <v>759193</v>
      </c>
      <c r="CB190" s="104">
        <f t="shared" si="44"/>
        <v>0</v>
      </c>
      <c r="CC190" s="105">
        <f t="shared" si="50"/>
        <v>759193</v>
      </c>
      <c r="CD190" s="106">
        <f t="shared" si="45"/>
        <v>0</v>
      </c>
      <c r="CE190" s="107">
        <f t="shared" si="51"/>
        <v>759193</v>
      </c>
      <c r="CF190" s="120"/>
      <c r="CG190" s="109"/>
      <c r="CH190" s="2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</row>
    <row r="191" spans="1:105" s="22" customFormat="1" hidden="1" x14ac:dyDescent="0.25">
      <c r="A191" s="272" t="s">
        <v>162</v>
      </c>
      <c r="B191" s="99">
        <f t="shared" si="56"/>
        <v>41822</v>
      </c>
      <c r="C191" s="293">
        <f t="shared" si="52"/>
        <v>759193</v>
      </c>
      <c r="D191" s="105">
        <f t="shared" si="53"/>
        <v>0</v>
      </c>
      <c r="E191" s="106">
        <f t="shared" si="46"/>
        <v>0</v>
      </c>
      <c r="F191" s="197">
        <f t="shared" si="39"/>
        <v>759193</v>
      </c>
      <c r="G191" s="107"/>
      <c r="H191" s="104"/>
      <c r="I191" s="104"/>
      <c r="J191" s="104"/>
      <c r="K191" s="104"/>
      <c r="L191" s="102">
        <f t="shared" si="40"/>
        <v>0</v>
      </c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2">
        <f t="shared" si="47"/>
        <v>0</v>
      </c>
      <c r="AC191" s="104"/>
      <c r="AD191" s="103">
        <f t="shared" si="41"/>
        <v>0</v>
      </c>
      <c r="AE191" s="483">
        <v>39000</v>
      </c>
      <c r="AF191" s="483"/>
      <c r="AG191" s="104"/>
      <c r="AH191" s="104"/>
      <c r="AI191" s="104"/>
      <c r="AJ191" s="104"/>
      <c r="AK191" s="104"/>
      <c r="AL191" s="104"/>
      <c r="AM191" s="104"/>
      <c r="AN191" s="104"/>
      <c r="AO191" s="104"/>
      <c r="AP191" s="104"/>
      <c r="AQ191" s="104"/>
      <c r="AR191" s="104"/>
      <c r="AS191" s="104"/>
      <c r="AT191" s="102">
        <f t="shared" si="54"/>
        <v>39000</v>
      </c>
      <c r="AU191" s="104"/>
      <c r="AV191" s="104"/>
      <c r="AW191" s="104"/>
      <c r="AX191" s="104"/>
      <c r="AY191" s="104"/>
      <c r="AZ191" s="104"/>
      <c r="BA191" s="104"/>
      <c r="BB191" s="104"/>
      <c r="BC191" s="104"/>
      <c r="BD191" s="104"/>
      <c r="BE191" s="104"/>
      <c r="BF191" s="104"/>
      <c r="BG191" s="104"/>
      <c r="BH191" s="104"/>
      <c r="BI191" s="104"/>
      <c r="BJ191" s="102">
        <f t="shared" si="48"/>
        <v>0</v>
      </c>
      <c r="BK191" s="104"/>
      <c r="BL191" s="102">
        <f t="shared" si="42"/>
        <v>39000</v>
      </c>
      <c r="BM191" s="104"/>
      <c r="BN191" s="104"/>
      <c r="BO191" s="104"/>
      <c r="BP191" s="104"/>
      <c r="BQ191" s="104"/>
      <c r="BR191" s="104"/>
      <c r="BS191" s="104"/>
      <c r="BT191" s="104"/>
      <c r="BU191" s="104"/>
      <c r="BV191" s="104"/>
      <c r="BW191" s="104"/>
      <c r="BX191" s="104"/>
      <c r="BY191" s="104">
        <f t="shared" si="55"/>
        <v>0</v>
      </c>
      <c r="BZ191" s="102">
        <f t="shared" si="49"/>
        <v>0</v>
      </c>
      <c r="CA191" s="104">
        <f t="shared" si="43"/>
        <v>720193</v>
      </c>
      <c r="CB191" s="104">
        <f t="shared" si="44"/>
        <v>0</v>
      </c>
      <c r="CC191" s="105">
        <f t="shared" si="50"/>
        <v>720193</v>
      </c>
      <c r="CD191" s="106">
        <f t="shared" si="45"/>
        <v>0</v>
      </c>
      <c r="CE191" s="107">
        <f t="shared" si="51"/>
        <v>720193</v>
      </c>
      <c r="CF191" s="120"/>
      <c r="CG191" s="109"/>
      <c r="CH191" s="2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</row>
    <row r="192" spans="1:105" s="22" customFormat="1" hidden="1" x14ac:dyDescent="0.25">
      <c r="A192" s="272" t="s">
        <v>163</v>
      </c>
      <c r="B192" s="99">
        <f t="shared" si="56"/>
        <v>41823</v>
      </c>
      <c r="C192" s="293">
        <f t="shared" si="52"/>
        <v>720193</v>
      </c>
      <c r="D192" s="105">
        <f t="shared" si="53"/>
        <v>0</v>
      </c>
      <c r="E192" s="106">
        <f t="shared" si="46"/>
        <v>0</v>
      </c>
      <c r="F192" s="197">
        <f t="shared" si="39"/>
        <v>720193</v>
      </c>
      <c r="G192" s="107"/>
      <c r="H192" s="104"/>
      <c r="I192" s="104"/>
      <c r="J192" s="104"/>
      <c r="K192" s="104"/>
      <c r="L192" s="102">
        <f t="shared" si="40"/>
        <v>0</v>
      </c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2">
        <f t="shared" si="47"/>
        <v>0</v>
      </c>
      <c r="AC192" s="104"/>
      <c r="AD192" s="103">
        <f t="shared" si="41"/>
        <v>0</v>
      </c>
      <c r="AE192" s="107">
        <v>43000</v>
      </c>
      <c r="AF192" s="107">
        <v>10000</v>
      </c>
      <c r="AG192" s="104"/>
      <c r="AH192" s="104"/>
      <c r="AI192" s="104"/>
      <c r="AJ192" s="104"/>
      <c r="AK192" s="104"/>
      <c r="AL192" s="104"/>
      <c r="AM192" s="104"/>
      <c r="AN192" s="104"/>
      <c r="AO192" s="104"/>
      <c r="AP192" s="104"/>
      <c r="AQ192" s="104"/>
      <c r="AR192" s="104"/>
      <c r="AS192" s="104"/>
      <c r="AT192" s="102">
        <f t="shared" si="54"/>
        <v>53000</v>
      </c>
      <c r="AU192" s="104"/>
      <c r="AV192" s="104"/>
      <c r="AW192" s="104"/>
      <c r="AX192" s="104"/>
      <c r="AY192" s="104"/>
      <c r="AZ192" s="104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2">
        <f t="shared" si="48"/>
        <v>0</v>
      </c>
      <c r="BK192" s="104"/>
      <c r="BL192" s="102">
        <f t="shared" si="42"/>
        <v>53000</v>
      </c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>
        <f t="shared" si="55"/>
        <v>0</v>
      </c>
      <c r="BZ192" s="102">
        <f t="shared" si="49"/>
        <v>0</v>
      </c>
      <c r="CA192" s="104">
        <f t="shared" si="43"/>
        <v>667193</v>
      </c>
      <c r="CB192" s="104">
        <f t="shared" si="44"/>
        <v>0</v>
      </c>
      <c r="CC192" s="105">
        <f t="shared" si="50"/>
        <v>667193</v>
      </c>
      <c r="CD192" s="106">
        <f t="shared" si="45"/>
        <v>0</v>
      </c>
      <c r="CE192" s="107">
        <f t="shared" si="51"/>
        <v>667193</v>
      </c>
      <c r="CF192" s="120"/>
      <c r="CG192" s="109"/>
      <c r="CH192" s="2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</row>
    <row r="193" spans="1:105" s="22" customFormat="1" hidden="1" x14ac:dyDescent="0.25">
      <c r="A193" s="272" t="s">
        <v>164</v>
      </c>
      <c r="B193" s="99">
        <f t="shared" si="56"/>
        <v>41824</v>
      </c>
      <c r="C193" s="293">
        <f t="shared" si="52"/>
        <v>667193</v>
      </c>
      <c r="D193" s="105">
        <f t="shared" si="53"/>
        <v>0</v>
      </c>
      <c r="E193" s="106">
        <f t="shared" si="46"/>
        <v>0</v>
      </c>
      <c r="F193" s="197">
        <f t="shared" si="39"/>
        <v>667193</v>
      </c>
      <c r="G193" s="107">
        <v>200000</v>
      </c>
      <c r="H193" s="104"/>
      <c r="I193" s="104"/>
      <c r="J193" s="104"/>
      <c r="K193" s="104"/>
      <c r="L193" s="102">
        <f t="shared" si="40"/>
        <v>200000</v>
      </c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2">
        <f t="shared" si="47"/>
        <v>0</v>
      </c>
      <c r="AC193" s="104"/>
      <c r="AD193" s="103">
        <f t="shared" si="41"/>
        <v>200000</v>
      </c>
      <c r="AE193" s="107">
        <v>47000</v>
      </c>
      <c r="AF193" s="107"/>
      <c r="AG193" s="104">
        <v>15000</v>
      </c>
      <c r="AH193" s="104"/>
      <c r="AI193" s="104"/>
      <c r="AJ193" s="104"/>
      <c r="AK193" s="104"/>
      <c r="AL193" s="104"/>
      <c r="AM193" s="104"/>
      <c r="AN193" s="104"/>
      <c r="AO193" s="104"/>
      <c r="AP193" s="104"/>
      <c r="AQ193" s="104"/>
      <c r="AR193" s="104"/>
      <c r="AS193" s="104"/>
      <c r="AT193" s="102">
        <f t="shared" si="54"/>
        <v>62000</v>
      </c>
      <c r="AU193" s="104"/>
      <c r="AV193" s="104"/>
      <c r="AW193" s="104"/>
      <c r="AX193" s="104"/>
      <c r="AY193" s="104"/>
      <c r="AZ193" s="104"/>
      <c r="BA193" s="104"/>
      <c r="BB193" s="104"/>
      <c r="BC193" s="104"/>
      <c r="BD193" s="104"/>
      <c r="BE193" s="104"/>
      <c r="BF193" s="104"/>
      <c r="BG193" s="104"/>
      <c r="BH193" s="104"/>
      <c r="BI193" s="104"/>
      <c r="BJ193" s="102">
        <f t="shared" si="48"/>
        <v>0</v>
      </c>
      <c r="BK193" s="104"/>
      <c r="BL193" s="102">
        <f t="shared" si="42"/>
        <v>62000</v>
      </c>
      <c r="BM193" s="104"/>
      <c r="BN193" s="104"/>
      <c r="BO193" s="104"/>
      <c r="BP193" s="104"/>
      <c r="BQ193" s="104"/>
      <c r="BR193" s="104"/>
      <c r="BS193" s="104"/>
      <c r="BT193" s="104"/>
      <c r="BU193" s="104"/>
      <c r="BV193" s="104"/>
      <c r="BW193" s="104"/>
      <c r="BX193" s="104"/>
      <c r="BY193" s="104">
        <f t="shared" si="55"/>
        <v>0</v>
      </c>
      <c r="BZ193" s="102">
        <f t="shared" si="49"/>
        <v>0</v>
      </c>
      <c r="CA193" s="104">
        <f t="shared" si="43"/>
        <v>805193</v>
      </c>
      <c r="CB193" s="104">
        <f t="shared" si="44"/>
        <v>0</v>
      </c>
      <c r="CC193" s="105">
        <f t="shared" si="50"/>
        <v>805193</v>
      </c>
      <c r="CD193" s="106">
        <f t="shared" si="45"/>
        <v>0</v>
      </c>
      <c r="CE193" s="107">
        <f t="shared" si="51"/>
        <v>805193</v>
      </c>
      <c r="CF193" s="120"/>
      <c r="CG193" s="109"/>
      <c r="CH193" s="2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</row>
    <row r="194" spans="1:105" s="22" customFormat="1" hidden="1" x14ac:dyDescent="0.25">
      <c r="A194" s="272" t="s">
        <v>165</v>
      </c>
      <c r="B194" s="99">
        <f t="shared" si="56"/>
        <v>41825</v>
      </c>
      <c r="C194" s="293">
        <f t="shared" si="52"/>
        <v>805193</v>
      </c>
      <c r="D194" s="105">
        <f t="shared" si="53"/>
        <v>0</v>
      </c>
      <c r="E194" s="106">
        <f t="shared" si="46"/>
        <v>0</v>
      </c>
      <c r="F194" s="197">
        <f t="shared" si="39"/>
        <v>805193</v>
      </c>
      <c r="G194" s="107">
        <v>42000</v>
      </c>
      <c r="H194" s="104"/>
      <c r="I194" s="104"/>
      <c r="J194" s="104"/>
      <c r="K194" s="104"/>
      <c r="L194" s="102">
        <f t="shared" si="40"/>
        <v>42000</v>
      </c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2">
        <f t="shared" si="47"/>
        <v>0</v>
      </c>
      <c r="AC194" s="104"/>
      <c r="AD194" s="103">
        <f t="shared" si="41"/>
        <v>42000</v>
      </c>
      <c r="AE194" s="107">
        <v>81000</v>
      </c>
      <c r="AF194" s="107"/>
      <c r="AG194" s="104"/>
      <c r="AH194" s="104"/>
      <c r="AI194" s="104"/>
      <c r="AJ194" s="104"/>
      <c r="AK194" s="104"/>
      <c r="AL194" s="104"/>
      <c r="AM194" s="104"/>
      <c r="AN194" s="104"/>
      <c r="AO194" s="104"/>
      <c r="AP194" s="104"/>
      <c r="AQ194" s="104"/>
      <c r="AR194" s="104"/>
      <c r="AS194" s="104"/>
      <c r="AT194" s="102">
        <f t="shared" si="54"/>
        <v>81000</v>
      </c>
      <c r="AU194" s="104"/>
      <c r="AV194" s="104"/>
      <c r="AW194" s="104"/>
      <c r="AX194" s="104"/>
      <c r="AY194" s="104"/>
      <c r="AZ194" s="104"/>
      <c r="BA194" s="104"/>
      <c r="BB194" s="104"/>
      <c r="BC194" s="104"/>
      <c r="BD194" s="104"/>
      <c r="BE194" s="104"/>
      <c r="BF194" s="104"/>
      <c r="BG194" s="104"/>
      <c r="BH194" s="104"/>
      <c r="BI194" s="104"/>
      <c r="BJ194" s="102">
        <f t="shared" si="48"/>
        <v>0</v>
      </c>
      <c r="BK194" s="104"/>
      <c r="BL194" s="102">
        <f t="shared" si="42"/>
        <v>81000</v>
      </c>
      <c r="BM194" s="104"/>
      <c r="BN194" s="104"/>
      <c r="BO194" s="104"/>
      <c r="BP194" s="104"/>
      <c r="BQ194" s="104"/>
      <c r="BR194" s="104"/>
      <c r="BS194" s="104"/>
      <c r="BT194" s="104"/>
      <c r="BU194" s="104"/>
      <c r="BV194" s="104"/>
      <c r="BW194" s="104"/>
      <c r="BX194" s="104"/>
      <c r="BY194" s="104">
        <f t="shared" si="55"/>
        <v>0</v>
      </c>
      <c r="BZ194" s="102">
        <f t="shared" si="49"/>
        <v>0</v>
      </c>
      <c r="CA194" s="104">
        <f t="shared" si="43"/>
        <v>766193</v>
      </c>
      <c r="CB194" s="104">
        <f t="shared" si="44"/>
        <v>0</v>
      </c>
      <c r="CC194" s="105">
        <f t="shared" si="50"/>
        <v>766193</v>
      </c>
      <c r="CD194" s="106">
        <f t="shared" si="45"/>
        <v>0</v>
      </c>
      <c r="CE194" s="107">
        <f t="shared" si="51"/>
        <v>766193</v>
      </c>
      <c r="CF194" s="120"/>
      <c r="CG194" s="109"/>
      <c r="CH194" s="2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</row>
    <row r="195" spans="1:105" s="22" customFormat="1" hidden="1" x14ac:dyDescent="0.25">
      <c r="A195" s="273" t="s">
        <v>166</v>
      </c>
      <c r="B195" s="274">
        <f t="shared" si="56"/>
        <v>41826</v>
      </c>
      <c r="C195" s="293">
        <f t="shared" si="52"/>
        <v>766193</v>
      </c>
      <c r="D195" s="105">
        <f t="shared" si="53"/>
        <v>0</v>
      </c>
      <c r="E195" s="106">
        <f t="shared" si="46"/>
        <v>0</v>
      </c>
      <c r="F195" s="197">
        <f t="shared" si="39"/>
        <v>766193</v>
      </c>
      <c r="G195" s="107"/>
      <c r="H195" s="104"/>
      <c r="I195" s="104"/>
      <c r="J195" s="104"/>
      <c r="K195" s="104"/>
      <c r="L195" s="102">
        <f t="shared" si="40"/>
        <v>0</v>
      </c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  <c r="AB195" s="102">
        <f t="shared" si="47"/>
        <v>0</v>
      </c>
      <c r="AC195" s="104"/>
      <c r="AD195" s="103">
        <f t="shared" si="41"/>
        <v>0</v>
      </c>
      <c r="AE195" s="107"/>
      <c r="AF195" s="107"/>
      <c r="AG195" s="104"/>
      <c r="AH195" s="104"/>
      <c r="AI195" s="104"/>
      <c r="AJ195" s="104"/>
      <c r="AK195" s="104"/>
      <c r="AL195" s="104"/>
      <c r="AM195" s="104"/>
      <c r="AN195" s="104"/>
      <c r="AO195" s="104"/>
      <c r="AP195" s="104"/>
      <c r="AQ195" s="104"/>
      <c r="AR195" s="104"/>
      <c r="AS195" s="104"/>
      <c r="AT195" s="102">
        <f t="shared" si="54"/>
        <v>0</v>
      </c>
      <c r="AU195" s="104"/>
      <c r="AV195" s="104"/>
      <c r="AW195" s="104"/>
      <c r="AX195" s="104"/>
      <c r="AY195" s="104"/>
      <c r="AZ195" s="104"/>
      <c r="BA195" s="104"/>
      <c r="BB195" s="104"/>
      <c r="BC195" s="104"/>
      <c r="BD195" s="104"/>
      <c r="BE195" s="104"/>
      <c r="BF195" s="104"/>
      <c r="BG195" s="104"/>
      <c r="BH195" s="104"/>
      <c r="BI195" s="104"/>
      <c r="BJ195" s="102">
        <f t="shared" si="48"/>
        <v>0</v>
      </c>
      <c r="BK195" s="104"/>
      <c r="BL195" s="102">
        <f t="shared" si="42"/>
        <v>0</v>
      </c>
      <c r="BM195" s="104"/>
      <c r="BN195" s="104"/>
      <c r="BO195" s="104"/>
      <c r="BP195" s="104"/>
      <c r="BQ195" s="104"/>
      <c r="BR195" s="104"/>
      <c r="BS195" s="104"/>
      <c r="BT195" s="104"/>
      <c r="BU195" s="104"/>
      <c r="BV195" s="104"/>
      <c r="BW195" s="104"/>
      <c r="BX195" s="104"/>
      <c r="BY195" s="104">
        <f t="shared" si="55"/>
        <v>0</v>
      </c>
      <c r="BZ195" s="102">
        <f t="shared" si="49"/>
        <v>0</v>
      </c>
      <c r="CA195" s="104">
        <f t="shared" si="43"/>
        <v>766193</v>
      </c>
      <c r="CB195" s="104">
        <f t="shared" si="44"/>
        <v>0</v>
      </c>
      <c r="CC195" s="105">
        <f t="shared" si="50"/>
        <v>766193</v>
      </c>
      <c r="CD195" s="106">
        <f t="shared" si="45"/>
        <v>0</v>
      </c>
      <c r="CE195" s="107">
        <f t="shared" si="51"/>
        <v>766193</v>
      </c>
      <c r="CF195" s="120"/>
      <c r="CG195" s="109"/>
      <c r="CH195" s="2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</row>
    <row r="196" spans="1:105" s="22" customFormat="1" hidden="1" x14ac:dyDescent="0.25">
      <c r="A196" s="272" t="s">
        <v>167</v>
      </c>
      <c r="B196" s="99">
        <f t="shared" si="56"/>
        <v>41827</v>
      </c>
      <c r="C196" s="293">
        <f t="shared" si="52"/>
        <v>766193</v>
      </c>
      <c r="D196" s="105">
        <f t="shared" si="53"/>
        <v>0</v>
      </c>
      <c r="E196" s="106">
        <f t="shared" si="46"/>
        <v>0</v>
      </c>
      <c r="F196" s="197">
        <f t="shared" si="39"/>
        <v>766193</v>
      </c>
      <c r="G196" s="107"/>
      <c r="H196" s="104"/>
      <c r="I196" s="104"/>
      <c r="J196" s="104"/>
      <c r="K196" s="104"/>
      <c r="L196" s="102">
        <f t="shared" si="40"/>
        <v>0</v>
      </c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  <c r="Y196" s="104"/>
      <c r="Z196" s="104"/>
      <c r="AA196" s="104"/>
      <c r="AB196" s="102">
        <f t="shared" si="47"/>
        <v>0</v>
      </c>
      <c r="AC196" s="104"/>
      <c r="AD196" s="103">
        <f t="shared" si="41"/>
        <v>0</v>
      </c>
      <c r="AE196" s="107">
        <v>51000</v>
      </c>
      <c r="AF196" s="107">
        <v>15000</v>
      </c>
      <c r="AG196" s="104"/>
      <c r="AH196" s="104"/>
      <c r="AI196" s="104"/>
      <c r="AJ196" s="104"/>
      <c r="AK196" s="104"/>
      <c r="AL196" s="104"/>
      <c r="AM196" s="104"/>
      <c r="AN196" s="104"/>
      <c r="AO196" s="104"/>
      <c r="AP196" s="104"/>
      <c r="AQ196" s="104"/>
      <c r="AR196" s="104"/>
      <c r="AS196" s="104"/>
      <c r="AT196" s="102">
        <f t="shared" si="54"/>
        <v>66000</v>
      </c>
      <c r="AU196" s="104"/>
      <c r="AV196" s="104"/>
      <c r="AW196" s="104"/>
      <c r="AX196" s="104"/>
      <c r="AY196" s="104"/>
      <c r="AZ196" s="104"/>
      <c r="BA196" s="104"/>
      <c r="BB196" s="104"/>
      <c r="BC196" s="104"/>
      <c r="BD196" s="104"/>
      <c r="BE196" s="104"/>
      <c r="BF196" s="104"/>
      <c r="BG196" s="104"/>
      <c r="BH196" s="104"/>
      <c r="BI196" s="104"/>
      <c r="BJ196" s="102">
        <f t="shared" si="48"/>
        <v>0</v>
      </c>
      <c r="BK196" s="104"/>
      <c r="BL196" s="102">
        <f t="shared" si="42"/>
        <v>66000</v>
      </c>
      <c r="BM196" s="104"/>
      <c r="BN196" s="104"/>
      <c r="BO196" s="104"/>
      <c r="BP196" s="104"/>
      <c r="BQ196" s="104"/>
      <c r="BR196" s="104"/>
      <c r="BS196" s="104"/>
      <c r="BT196" s="104"/>
      <c r="BU196" s="104"/>
      <c r="BV196" s="104"/>
      <c r="BW196" s="104"/>
      <c r="BX196" s="104"/>
      <c r="BY196" s="104">
        <f t="shared" si="55"/>
        <v>0</v>
      </c>
      <c r="BZ196" s="102">
        <f t="shared" si="49"/>
        <v>0</v>
      </c>
      <c r="CA196" s="104">
        <f t="shared" si="43"/>
        <v>700193</v>
      </c>
      <c r="CB196" s="104">
        <f t="shared" si="44"/>
        <v>0</v>
      </c>
      <c r="CC196" s="105">
        <f t="shared" si="50"/>
        <v>700193</v>
      </c>
      <c r="CD196" s="106">
        <f t="shared" si="45"/>
        <v>0</v>
      </c>
      <c r="CE196" s="107">
        <f t="shared" si="51"/>
        <v>700193</v>
      </c>
      <c r="CF196" s="120"/>
      <c r="CG196" s="109"/>
      <c r="CH196" s="2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</row>
    <row r="197" spans="1:105" s="22" customFormat="1" hidden="1" x14ac:dyDescent="0.25">
      <c r="A197" s="272" t="s">
        <v>161</v>
      </c>
      <c r="B197" s="99">
        <f t="shared" si="56"/>
        <v>41828</v>
      </c>
      <c r="C197" s="293">
        <f t="shared" si="52"/>
        <v>700193</v>
      </c>
      <c r="D197" s="105">
        <f t="shared" si="53"/>
        <v>0</v>
      </c>
      <c r="E197" s="106">
        <f t="shared" si="46"/>
        <v>0</v>
      </c>
      <c r="F197" s="197">
        <f t="shared" si="39"/>
        <v>700193</v>
      </c>
      <c r="G197" s="107"/>
      <c r="H197" s="104"/>
      <c r="I197" s="104"/>
      <c r="J197" s="104"/>
      <c r="K197" s="104"/>
      <c r="L197" s="102">
        <f t="shared" si="40"/>
        <v>0</v>
      </c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4"/>
      <c r="X197" s="104"/>
      <c r="Y197" s="104"/>
      <c r="Z197" s="104"/>
      <c r="AA197" s="104"/>
      <c r="AB197" s="102">
        <f t="shared" si="47"/>
        <v>0</v>
      </c>
      <c r="AC197" s="104"/>
      <c r="AD197" s="103">
        <f t="shared" si="41"/>
        <v>0</v>
      </c>
      <c r="AE197" s="107">
        <v>51000</v>
      </c>
      <c r="AF197" s="107"/>
      <c r="AG197" s="104"/>
      <c r="AH197" s="104"/>
      <c r="AI197" s="104"/>
      <c r="AJ197" s="104"/>
      <c r="AK197" s="104"/>
      <c r="AL197" s="104"/>
      <c r="AM197" s="104"/>
      <c r="AN197" s="104"/>
      <c r="AO197" s="104"/>
      <c r="AP197" s="104"/>
      <c r="AQ197" s="104"/>
      <c r="AR197" s="104"/>
      <c r="AS197" s="104"/>
      <c r="AT197" s="102">
        <f t="shared" si="54"/>
        <v>51000</v>
      </c>
      <c r="AU197" s="104"/>
      <c r="AV197" s="104"/>
      <c r="AW197" s="104"/>
      <c r="AX197" s="104"/>
      <c r="AY197" s="104"/>
      <c r="AZ197" s="104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2">
        <f t="shared" si="48"/>
        <v>0</v>
      </c>
      <c r="BK197" s="104"/>
      <c r="BL197" s="102">
        <f t="shared" si="42"/>
        <v>51000</v>
      </c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>
        <f t="shared" si="55"/>
        <v>0</v>
      </c>
      <c r="BZ197" s="102">
        <f t="shared" si="49"/>
        <v>0</v>
      </c>
      <c r="CA197" s="104">
        <f t="shared" si="43"/>
        <v>649193</v>
      </c>
      <c r="CB197" s="104">
        <f t="shared" si="44"/>
        <v>0</v>
      </c>
      <c r="CC197" s="105">
        <f t="shared" si="50"/>
        <v>649193</v>
      </c>
      <c r="CD197" s="106">
        <f t="shared" si="45"/>
        <v>0</v>
      </c>
      <c r="CE197" s="107">
        <f t="shared" si="51"/>
        <v>649193</v>
      </c>
      <c r="CF197" s="120"/>
      <c r="CG197" s="109"/>
      <c r="CH197" s="2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</row>
    <row r="198" spans="1:105" s="22" customFormat="1" hidden="1" x14ac:dyDescent="0.25">
      <c r="A198" s="272" t="s">
        <v>162</v>
      </c>
      <c r="B198" s="99">
        <f t="shared" si="56"/>
        <v>41829</v>
      </c>
      <c r="C198" s="293">
        <f t="shared" si="52"/>
        <v>649193</v>
      </c>
      <c r="D198" s="105">
        <f t="shared" si="53"/>
        <v>0</v>
      </c>
      <c r="E198" s="106">
        <f t="shared" si="46"/>
        <v>0</v>
      </c>
      <c r="F198" s="197">
        <f t="shared" si="39"/>
        <v>649193</v>
      </c>
      <c r="G198" s="420"/>
      <c r="H198" s="104"/>
      <c r="I198" s="104"/>
      <c r="J198" s="104"/>
      <c r="K198" s="104"/>
      <c r="L198" s="102">
        <f t="shared" si="40"/>
        <v>0</v>
      </c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  <c r="Y198" s="104"/>
      <c r="Z198" s="104"/>
      <c r="AA198" s="104"/>
      <c r="AB198" s="102">
        <f t="shared" si="47"/>
        <v>0</v>
      </c>
      <c r="AC198" s="104"/>
      <c r="AD198" s="103">
        <f t="shared" si="41"/>
        <v>0</v>
      </c>
      <c r="AE198" s="484">
        <v>45000</v>
      </c>
      <c r="AF198" s="484"/>
      <c r="AG198" s="104"/>
      <c r="AH198" s="104"/>
      <c r="AI198" s="104"/>
      <c r="AJ198" s="104"/>
      <c r="AK198" s="104"/>
      <c r="AL198" s="104"/>
      <c r="AM198" s="104"/>
      <c r="AN198" s="104"/>
      <c r="AO198" s="104"/>
      <c r="AP198" s="104"/>
      <c r="AQ198" s="104"/>
      <c r="AR198" s="104"/>
      <c r="AS198" s="104"/>
      <c r="AT198" s="102">
        <f t="shared" si="54"/>
        <v>45000</v>
      </c>
      <c r="AU198" s="104"/>
      <c r="AV198" s="104"/>
      <c r="AW198" s="104"/>
      <c r="AX198" s="104"/>
      <c r="AY198" s="104"/>
      <c r="AZ198" s="104"/>
      <c r="BA198" s="104"/>
      <c r="BB198" s="104"/>
      <c r="BC198" s="104"/>
      <c r="BD198" s="104"/>
      <c r="BE198" s="104"/>
      <c r="BF198" s="104"/>
      <c r="BG198" s="104"/>
      <c r="BH198" s="104"/>
      <c r="BI198" s="104"/>
      <c r="BJ198" s="102">
        <f t="shared" si="48"/>
        <v>0</v>
      </c>
      <c r="BK198" s="104"/>
      <c r="BL198" s="102">
        <f t="shared" si="42"/>
        <v>45000</v>
      </c>
      <c r="BM198" s="104"/>
      <c r="BN198" s="104"/>
      <c r="BO198" s="104"/>
      <c r="BP198" s="104"/>
      <c r="BQ198" s="104"/>
      <c r="BR198" s="104"/>
      <c r="BS198" s="104"/>
      <c r="BT198" s="104"/>
      <c r="BU198" s="104"/>
      <c r="BV198" s="104"/>
      <c r="BW198" s="104"/>
      <c r="BX198" s="104"/>
      <c r="BY198" s="104">
        <f t="shared" si="55"/>
        <v>0</v>
      </c>
      <c r="BZ198" s="102">
        <f t="shared" si="49"/>
        <v>0</v>
      </c>
      <c r="CA198" s="104">
        <f t="shared" si="43"/>
        <v>604193</v>
      </c>
      <c r="CB198" s="104">
        <f t="shared" si="44"/>
        <v>0</v>
      </c>
      <c r="CC198" s="105">
        <f t="shared" si="50"/>
        <v>604193</v>
      </c>
      <c r="CD198" s="106">
        <f t="shared" si="45"/>
        <v>0</v>
      </c>
      <c r="CE198" s="107">
        <f t="shared" si="51"/>
        <v>604193</v>
      </c>
      <c r="CF198" s="120"/>
      <c r="CG198" s="109"/>
      <c r="CH198" s="2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</row>
    <row r="199" spans="1:105" s="22" customFormat="1" hidden="1" x14ac:dyDescent="0.25">
      <c r="A199" s="272" t="s">
        <v>163</v>
      </c>
      <c r="B199" s="99">
        <f t="shared" si="56"/>
        <v>41830</v>
      </c>
      <c r="C199" s="293">
        <f t="shared" si="52"/>
        <v>604193</v>
      </c>
      <c r="D199" s="105">
        <f t="shared" si="53"/>
        <v>0</v>
      </c>
      <c r="E199" s="106">
        <f t="shared" si="46"/>
        <v>0</v>
      </c>
      <c r="F199" s="197">
        <f t="shared" si="39"/>
        <v>604193</v>
      </c>
      <c r="G199" s="420">
        <v>130000</v>
      </c>
      <c r="H199" s="104"/>
      <c r="I199" s="104"/>
      <c r="J199" s="104"/>
      <c r="K199" s="104"/>
      <c r="L199" s="102">
        <f t="shared" si="40"/>
        <v>130000</v>
      </c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  <c r="Y199" s="104"/>
      <c r="Z199" s="104"/>
      <c r="AA199" s="104"/>
      <c r="AB199" s="102">
        <f t="shared" si="47"/>
        <v>0</v>
      </c>
      <c r="AC199" s="104"/>
      <c r="AD199" s="103">
        <f t="shared" si="41"/>
        <v>130000</v>
      </c>
      <c r="AE199" s="420">
        <v>36000</v>
      </c>
      <c r="AF199" s="420">
        <v>10000</v>
      </c>
      <c r="AG199" s="104"/>
      <c r="AH199" s="104"/>
      <c r="AI199" s="104"/>
      <c r="AJ199" s="104"/>
      <c r="AK199" s="104"/>
      <c r="AL199" s="104"/>
      <c r="AM199" s="104"/>
      <c r="AN199" s="104"/>
      <c r="AO199" s="104"/>
      <c r="AP199" s="104"/>
      <c r="AQ199" s="104"/>
      <c r="AR199" s="104"/>
      <c r="AS199" s="104"/>
      <c r="AT199" s="102">
        <f t="shared" si="54"/>
        <v>46000</v>
      </c>
      <c r="AU199" s="104"/>
      <c r="AV199" s="104"/>
      <c r="AW199" s="104"/>
      <c r="AX199" s="104"/>
      <c r="AY199" s="104"/>
      <c r="AZ199" s="104"/>
      <c r="BA199" s="104"/>
      <c r="BB199" s="104"/>
      <c r="BC199" s="104"/>
      <c r="BD199" s="104"/>
      <c r="BE199" s="104"/>
      <c r="BF199" s="104"/>
      <c r="BG199" s="104"/>
      <c r="BH199" s="104"/>
      <c r="BI199" s="104"/>
      <c r="BJ199" s="102">
        <f t="shared" si="48"/>
        <v>0</v>
      </c>
      <c r="BK199" s="104"/>
      <c r="BL199" s="102">
        <f t="shared" si="42"/>
        <v>46000</v>
      </c>
      <c r="BM199" s="104"/>
      <c r="BN199" s="104"/>
      <c r="BO199" s="104"/>
      <c r="BP199" s="104"/>
      <c r="BQ199" s="104"/>
      <c r="BR199" s="104"/>
      <c r="BS199" s="104"/>
      <c r="BT199" s="104"/>
      <c r="BU199" s="104"/>
      <c r="BV199" s="104"/>
      <c r="BW199" s="104"/>
      <c r="BX199" s="104"/>
      <c r="BY199" s="104">
        <f t="shared" si="55"/>
        <v>0</v>
      </c>
      <c r="BZ199" s="102">
        <f t="shared" si="49"/>
        <v>0</v>
      </c>
      <c r="CA199" s="104">
        <f t="shared" si="43"/>
        <v>688193</v>
      </c>
      <c r="CB199" s="104">
        <f t="shared" si="44"/>
        <v>0</v>
      </c>
      <c r="CC199" s="105">
        <f t="shared" si="50"/>
        <v>688193</v>
      </c>
      <c r="CD199" s="106">
        <f t="shared" si="45"/>
        <v>0</v>
      </c>
      <c r="CE199" s="107">
        <f t="shared" si="51"/>
        <v>688193</v>
      </c>
      <c r="CF199" s="120"/>
      <c r="CG199" s="109"/>
      <c r="CH199" s="2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</row>
    <row r="200" spans="1:105" s="22" customFormat="1" hidden="1" x14ac:dyDescent="0.25">
      <c r="A200" s="272" t="s">
        <v>164</v>
      </c>
      <c r="B200" s="99">
        <f t="shared" si="56"/>
        <v>41831</v>
      </c>
      <c r="C200" s="293">
        <f t="shared" si="52"/>
        <v>688193</v>
      </c>
      <c r="D200" s="105">
        <f t="shared" si="53"/>
        <v>0</v>
      </c>
      <c r="E200" s="106">
        <f t="shared" si="46"/>
        <v>0</v>
      </c>
      <c r="F200" s="197">
        <f t="shared" ref="F200:F263" si="57">E200+D200+C200</f>
        <v>688193</v>
      </c>
      <c r="G200" s="420">
        <v>97000</v>
      </c>
      <c r="H200" s="104"/>
      <c r="I200" s="104"/>
      <c r="J200" s="104"/>
      <c r="K200" s="104"/>
      <c r="L200" s="102">
        <f t="shared" ref="L200:L263" si="58">SUM(G200:K200)</f>
        <v>97000</v>
      </c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  <c r="Z200" s="104"/>
      <c r="AA200" s="104"/>
      <c r="AB200" s="102">
        <f t="shared" si="47"/>
        <v>0</v>
      </c>
      <c r="AC200" s="104"/>
      <c r="AD200" s="103">
        <f t="shared" ref="AD200:AD263" si="59">L200+AB200+AC200</f>
        <v>97000</v>
      </c>
      <c r="AE200" s="420">
        <v>48000</v>
      </c>
      <c r="AF200" s="420">
        <v>15000</v>
      </c>
      <c r="AG200" s="104"/>
      <c r="AH200" s="104"/>
      <c r="AI200" s="104"/>
      <c r="AJ200" s="104"/>
      <c r="AK200" s="104"/>
      <c r="AL200" s="104"/>
      <c r="AM200" s="104"/>
      <c r="AN200" s="104"/>
      <c r="AO200" s="104"/>
      <c r="AP200" s="104"/>
      <c r="AQ200" s="104"/>
      <c r="AR200" s="104"/>
      <c r="AS200" s="104"/>
      <c r="AT200" s="102">
        <f t="shared" si="54"/>
        <v>63000</v>
      </c>
      <c r="AU200" s="104"/>
      <c r="AV200" s="104"/>
      <c r="AW200" s="104"/>
      <c r="AX200" s="104"/>
      <c r="AY200" s="104"/>
      <c r="AZ200" s="104"/>
      <c r="BA200" s="104"/>
      <c r="BB200" s="104"/>
      <c r="BC200" s="104"/>
      <c r="BD200" s="104"/>
      <c r="BE200" s="104"/>
      <c r="BF200" s="104"/>
      <c r="BG200" s="104"/>
      <c r="BH200" s="104"/>
      <c r="BI200" s="104"/>
      <c r="BJ200" s="102">
        <f t="shared" si="48"/>
        <v>0</v>
      </c>
      <c r="BK200" s="104"/>
      <c r="BL200" s="102">
        <f t="shared" ref="BL200:BL263" si="60">AT200+BJ200+BK200</f>
        <v>63000</v>
      </c>
      <c r="BM200" s="104"/>
      <c r="BN200" s="104"/>
      <c r="BO200" s="104"/>
      <c r="BP200" s="104"/>
      <c r="BQ200" s="104"/>
      <c r="BR200" s="104"/>
      <c r="BS200" s="104"/>
      <c r="BT200" s="104"/>
      <c r="BU200" s="104"/>
      <c r="BV200" s="104"/>
      <c r="BW200" s="104"/>
      <c r="BX200" s="104"/>
      <c r="BY200" s="104">
        <f t="shared" si="55"/>
        <v>0</v>
      </c>
      <c r="BZ200" s="102">
        <f t="shared" si="49"/>
        <v>0</v>
      </c>
      <c r="CA200" s="104">
        <f t="shared" ref="CA200:CA263" si="61">C200+L200-AT200+BN200-BM200-BQ200</f>
        <v>722193</v>
      </c>
      <c r="CB200" s="104">
        <f t="shared" ref="CB200:CB263" si="62">D200+AB200-BJ200+BM200-BN200-BY200+BQ200</f>
        <v>0</v>
      </c>
      <c r="CC200" s="105">
        <f t="shared" si="50"/>
        <v>722193</v>
      </c>
      <c r="CD200" s="106">
        <f t="shared" ref="CD200:CD263" si="63">E200+AC200-BK200</f>
        <v>0</v>
      </c>
      <c r="CE200" s="107">
        <f t="shared" si="51"/>
        <v>722193</v>
      </c>
      <c r="CF200" s="120"/>
      <c r="CG200" s="109"/>
      <c r="CH200" s="2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</row>
    <row r="201" spans="1:105" s="22" customFormat="1" hidden="1" x14ac:dyDescent="0.25">
      <c r="A201" s="272" t="s">
        <v>165</v>
      </c>
      <c r="B201" s="99">
        <f t="shared" si="56"/>
        <v>41832</v>
      </c>
      <c r="C201" s="293">
        <f t="shared" si="52"/>
        <v>722193</v>
      </c>
      <c r="D201" s="105">
        <f t="shared" si="53"/>
        <v>0</v>
      </c>
      <c r="E201" s="106">
        <f t="shared" ref="E201:E264" si="64">CD200</f>
        <v>0</v>
      </c>
      <c r="F201" s="197">
        <f t="shared" si="57"/>
        <v>722193</v>
      </c>
      <c r="G201" s="107"/>
      <c r="H201" s="104"/>
      <c r="I201" s="104"/>
      <c r="J201" s="104"/>
      <c r="K201" s="104"/>
      <c r="L201" s="102">
        <f t="shared" si="58"/>
        <v>0</v>
      </c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  <c r="AB201" s="102">
        <f t="shared" ref="AB201:AB264" si="65">SUM(M201:AA201)</f>
        <v>0</v>
      </c>
      <c r="AC201" s="104"/>
      <c r="AD201" s="103">
        <f t="shared" si="59"/>
        <v>0</v>
      </c>
      <c r="AE201" s="107">
        <v>65000</v>
      </c>
      <c r="AF201" s="107">
        <v>10000</v>
      </c>
      <c r="AG201" s="104"/>
      <c r="AH201" s="104"/>
      <c r="AI201" s="104"/>
      <c r="AJ201" s="104"/>
      <c r="AK201" s="104"/>
      <c r="AL201" s="104"/>
      <c r="AM201" s="104"/>
      <c r="AN201" s="104"/>
      <c r="AO201" s="104"/>
      <c r="AP201" s="104"/>
      <c r="AQ201" s="104"/>
      <c r="AR201" s="104"/>
      <c r="AS201" s="104"/>
      <c r="AT201" s="102">
        <f t="shared" si="54"/>
        <v>75000</v>
      </c>
      <c r="AU201" s="104"/>
      <c r="AV201" s="104"/>
      <c r="AW201" s="104"/>
      <c r="AX201" s="104"/>
      <c r="AY201" s="104"/>
      <c r="AZ201" s="104"/>
      <c r="BA201" s="104"/>
      <c r="BB201" s="104"/>
      <c r="BC201" s="104"/>
      <c r="BD201" s="104"/>
      <c r="BE201" s="104"/>
      <c r="BF201" s="104"/>
      <c r="BG201" s="104"/>
      <c r="BH201" s="104"/>
      <c r="BI201" s="104"/>
      <c r="BJ201" s="102">
        <f t="shared" ref="BJ201:BJ264" si="66">SUM(AU201:BI201)</f>
        <v>0</v>
      </c>
      <c r="BK201" s="104"/>
      <c r="BL201" s="102">
        <f t="shared" si="60"/>
        <v>75000</v>
      </c>
      <c r="BM201" s="104"/>
      <c r="BN201" s="104"/>
      <c r="BO201" s="104"/>
      <c r="BP201" s="104"/>
      <c r="BQ201" s="104"/>
      <c r="BR201" s="104"/>
      <c r="BS201" s="104"/>
      <c r="BT201" s="104"/>
      <c r="BU201" s="104"/>
      <c r="BV201" s="104"/>
      <c r="BW201" s="104"/>
      <c r="BX201" s="104"/>
      <c r="BY201" s="104">
        <f t="shared" si="55"/>
        <v>0</v>
      </c>
      <c r="BZ201" s="102">
        <f t="shared" ref="BZ201:BZ264" si="67">BM201+BN201+BY201</f>
        <v>0</v>
      </c>
      <c r="CA201" s="104">
        <f t="shared" si="61"/>
        <v>647193</v>
      </c>
      <c r="CB201" s="104">
        <f t="shared" si="62"/>
        <v>0</v>
      </c>
      <c r="CC201" s="105">
        <f t="shared" ref="CC201:CC264" si="68">CA201+CB201</f>
        <v>647193</v>
      </c>
      <c r="CD201" s="106">
        <f t="shared" si="63"/>
        <v>0</v>
      </c>
      <c r="CE201" s="107">
        <f t="shared" ref="CE201:CE264" si="69">CC201+CD201</f>
        <v>647193</v>
      </c>
      <c r="CF201" s="120"/>
      <c r="CG201" s="109"/>
      <c r="CH201" s="2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</row>
    <row r="202" spans="1:105" s="22" customFormat="1" hidden="1" x14ac:dyDescent="0.25">
      <c r="A202" s="273" t="s">
        <v>166</v>
      </c>
      <c r="B202" s="274">
        <f t="shared" si="56"/>
        <v>41833</v>
      </c>
      <c r="C202" s="293">
        <f t="shared" ref="C202:C265" si="70">CA201</f>
        <v>647193</v>
      </c>
      <c r="D202" s="105">
        <f t="shared" ref="D202:D265" si="71">CB201</f>
        <v>0</v>
      </c>
      <c r="E202" s="106">
        <f t="shared" si="64"/>
        <v>0</v>
      </c>
      <c r="F202" s="197">
        <f t="shared" si="57"/>
        <v>647193</v>
      </c>
      <c r="G202" s="107"/>
      <c r="H202" s="104"/>
      <c r="I202" s="104"/>
      <c r="J202" s="104"/>
      <c r="K202" s="104"/>
      <c r="L202" s="102">
        <f t="shared" si="58"/>
        <v>0</v>
      </c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  <c r="AB202" s="102">
        <f t="shared" si="65"/>
        <v>0</v>
      </c>
      <c r="AC202" s="104"/>
      <c r="AD202" s="103">
        <f t="shared" si="59"/>
        <v>0</v>
      </c>
      <c r="AE202" s="107"/>
      <c r="AF202" s="107"/>
      <c r="AG202" s="104"/>
      <c r="AH202" s="104"/>
      <c r="AI202" s="104"/>
      <c r="AJ202" s="104"/>
      <c r="AK202" s="104"/>
      <c r="AL202" s="104"/>
      <c r="AM202" s="104"/>
      <c r="AN202" s="104"/>
      <c r="AO202" s="104"/>
      <c r="AP202" s="104"/>
      <c r="AQ202" s="104"/>
      <c r="AR202" s="104"/>
      <c r="AS202" s="104"/>
      <c r="AT202" s="102">
        <f t="shared" si="54"/>
        <v>0</v>
      </c>
      <c r="AU202" s="104"/>
      <c r="AV202" s="104"/>
      <c r="AW202" s="104"/>
      <c r="AX202" s="104"/>
      <c r="AY202" s="104"/>
      <c r="AZ202" s="104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2">
        <f t="shared" si="66"/>
        <v>0</v>
      </c>
      <c r="BK202" s="104"/>
      <c r="BL202" s="102">
        <f t="shared" si="60"/>
        <v>0</v>
      </c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>
        <f t="shared" si="55"/>
        <v>0</v>
      </c>
      <c r="BZ202" s="102">
        <f t="shared" si="67"/>
        <v>0</v>
      </c>
      <c r="CA202" s="104">
        <f t="shared" si="61"/>
        <v>647193</v>
      </c>
      <c r="CB202" s="104">
        <f t="shared" si="62"/>
        <v>0</v>
      </c>
      <c r="CC202" s="105">
        <f t="shared" si="68"/>
        <v>647193</v>
      </c>
      <c r="CD202" s="106">
        <f t="shared" si="63"/>
        <v>0</v>
      </c>
      <c r="CE202" s="107">
        <f t="shared" si="69"/>
        <v>647193</v>
      </c>
      <c r="CF202" s="120"/>
      <c r="CG202" s="109"/>
      <c r="CH202" s="2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</row>
    <row r="203" spans="1:105" s="22" customFormat="1" hidden="1" x14ac:dyDescent="0.25">
      <c r="A203" s="272" t="s">
        <v>167</v>
      </c>
      <c r="B203" s="99">
        <f t="shared" si="56"/>
        <v>41834</v>
      </c>
      <c r="C203" s="293">
        <f t="shared" si="70"/>
        <v>647193</v>
      </c>
      <c r="D203" s="105">
        <f t="shared" si="71"/>
        <v>0</v>
      </c>
      <c r="E203" s="106">
        <f t="shared" si="64"/>
        <v>0</v>
      </c>
      <c r="F203" s="197">
        <f t="shared" si="57"/>
        <v>647193</v>
      </c>
      <c r="G203" s="107"/>
      <c r="H203" s="104"/>
      <c r="I203" s="104"/>
      <c r="J203" s="104"/>
      <c r="K203" s="104"/>
      <c r="L203" s="102">
        <f t="shared" si="58"/>
        <v>0</v>
      </c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4"/>
      <c r="X203" s="104"/>
      <c r="Y203" s="104"/>
      <c r="Z203" s="104"/>
      <c r="AA203" s="104"/>
      <c r="AB203" s="102">
        <f t="shared" si="65"/>
        <v>0</v>
      </c>
      <c r="AC203" s="104"/>
      <c r="AD203" s="103">
        <f t="shared" si="59"/>
        <v>0</v>
      </c>
      <c r="AE203" s="107">
        <v>61000</v>
      </c>
      <c r="AF203" s="107"/>
      <c r="AG203" s="104"/>
      <c r="AH203" s="104"/>
      <c r="AI203" s="104"/>
      <c r="AJ203" s="104"/>
      <c r="AK203" s="104"/>
      <c r="AL203" s="104"/>
      <c r="AM203" s="104"/>
      <c r="AN203" s="104"/>
      <c r="AO203" s="104"/>
      <c r="AP203" s="104"/>
      <c r="AQ203" s="104"/>
      <c r="AR203" s="104"/>
      <c r="AS203" s="104"/>
      <c r="AT203" s="102">
        <f t="shared" si="54"/>
        <v>61000</v>
      </c>
      <c r="AU203" s="104"/>
      <c r="AV203" s="104"/>
      <c r="AW203" s="104"/>
      <c r="AX203" s="104"/>
      <c r="AY203" s="104"/>
      <c r="AZ203" s="104"/>
      <c r="BA203" s="104"/>
      <c r="BB203" s="104"/>
      <c r="BC203" s="104"/>
      <c r="BD203" s="104"/>
      <c r="BE203" s="104"/>
      <c r="BF203" s="104"/>
      <c r="BG203" s="104"/>
      <c r="BH203" s="104"/>
      <c r="BI203" s="104"/>
      <c r="BJ203" s="102">
        <f t="shared" si="66"/>
        <v>0</v>
      </c>
      <c r="BK203" s="104"/>
      <c r="BL203" s="102">
        <f t="shared" si="60"/>
        <v>61000</v>
      </c>
      <c r="BM203" s="104"/>
      <c r="BN203" s="104"/>
      <c r="BO203" s="104"/>
      <c r="BP203" s="104"/>
      <c r="BQ203" s="104"/>
      <c r="BR203" s="104"/>
      <c r="BS203" s="104"/>
      <c r="BT203" s="104"/>
      <c r="BU203" s="104"/>
      <c r="BV203" s="104"/>
      <c r="BW203" s="104"/>
      <c r="BX203" s="104"/>
      <c r="BY203" s="104">
        <f t="shared" si="55"/>
        <v>0</v>
      </c>
      <c r="BZ203" s="102">
        <f t="shared" si="67"/>
        <v>0</v>
      </c>
      <c r="CA203" s="104">
        <f t="shared" si="61"/>
        <v>586193</v>
      </c>
      <c r="CB203" s="104">
        <f t="shared" si="62"/>
        <v>0</v>
      </c>
      <c r="CC203" s="105">
        <f t="shared" si="68"/>
        <v>586193</v>
      </c>
      <c r="CD203" s="106">
        <f t="shared" si="63"/>
        <v>0</v>
      </c>
      <c r="CE203" s="107">
        <f t="shared" si="69"/>
        <v>586193</v>
      </c>
      <c r="CF203" s="120"/>
      <c r="CG203" s="109"/>
      <c r="CH203" s="2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</row>
    <row r="204" spans="1:105" s="22" customFormat="1" hidden="1" x14ac:dyDescent="0.25">
      <c r="A204" s="272" t="s">
        <v>161</v>
      </c>
      <c r="B204" s="99">
        <f t="shared" si="56"/>
        <v>41835</v>
      </c>
      <c r="C204" s="293">
        <f t="shared" si="70"/>
        <v>586193</v>
      </c>
      <c r="D204" s="105">
        <f t="shared" si="71"/>
        <v>0</v>
      </c>
      <c r="E204" s="106">
        <f t="shared" si="64"/>
        <v>0</v>
      </c>
      <c r="F204" s="197">
        <f t="shared" si="57"/>
        <v>586193</v>
      </c>
      <c r="G204" s="107"/>
      <c r="H204" s="104"/>
      <c r="I204" s="104"/>
      <c r="J204" s="104"/>
      <c r="K204" s="104"/>
      <c r="L204" s="102">
        <f t="shared" si="58"/>
        <v>0</v>
      </c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  <c r="Y204" s="104"/>
      <c r="Z204" s="104"/>
      <c r="AA204" s="104"/>
      <c r="AB204" s="102">
        <f t="shared" si="65"/>
        <v>0</v>
      </c>
      <c r="AC204" s="104"/>
      <c r="AD204" s="103">
        <f t="shared" si="59"/>
        <v>0</v>
      </c>
      <c r="AE204" s="107">
        <v>68000</v>
      </c>
      <c r="AF204" s="107">
        <v>15000</v>
      </c>
      <c r="AG204" s="104"/>
      <c r="AH204" s="104"/>
      <c r="AI204" s="104"/>
      <c r="AJ204" s="104"/>
      <c r="AK204" s="104"/>
      <c r="AL204" s="104"/>
      <c r="AM204" s="104"/>
      <c r="AN204" s="104"/>
      <c r="AO204" s="104"/>
      <c r="AP204" s="104"/>
      <c r="AQ204" s="104"/>
      <c r="AR204" s="104"/>
      <c r="AS204" s="104"/>
      <c r="AT204" s="102">
        <f t="shared" si="54"/>
        <v>83000</v>
      </c>
      <c r="AU204" s="104"/>
      <c r="AV204" s="104"/>
      <c r="AW204" s="104"/>
      <c r="AX204" s="104"/>
      <c r="AY204" s="104"/>
      <c r="AZ204" s="104"/>
      <c r="BA204" s="104"/>
      <c r="BB204" s="104"/>
      <c r="BC204" s="104"/>
      <c r="BD204" s="104"/>
      <c r="BE204" s="104"/>
      <c r="BF204" s="104"/>
      <c r="BG204" s="104"/>
      <c r="BH204" s="104"/>
      <c r="BI204" s="104"/>
      <c r="BJ204" s="102">
        <f t="shared" si="66"/>
        <v>0</v>
      </c>
      <c r="BK204" s="104"/>
      <c r="BL204" s="102">
        <f t="shared" si="60"/>
        <v>83000</v>
      </c>
      <c r="BM204" s="104"/>
      <c r="BN204" s="104"/>
      <c r="BO204" s="104"/>
      <c r="BP204" s="104"/>
      <c r="BQ204" s="104"/>
      <c r="BR204" s="104"/>
      <c r="BS204" s="104"/>
      <c r="BT204" s="104"/>
      <c r="BU204" s="104"/>
      <c r="BV204" s="104"/>
      <c r="BW204" s="104"/>
      <c r="BX204" s="104"/>
      <c r="BY204" s="104">
        <f t="shared" si="55"/>
        <v>0</v>
      </c>
      <c r="BZ204" s="102">
        <f t="shared" si="67"/>
        <v>0</v>
      </c>
      <c r="CA204" s="104">
        <f t="shared" si="61"/>
        <v>503193</v>
      </c>
      <c r="CB204" s="104">
        <f t="shared" si="62"/>
        <v>0</v>
      </c>
      <c r="CC204" s="105">
        <f t="shared" si="68"/>
        <v>503193</v>
      </c>
      <c r="CD204" s="106">
        <f t="shared" si="63"/>
        <v>0</v>
      </c>
      <c r="CE204" s="107">
        <f t="shared" si="69"/>
        <v>503193</v>
      </c>
      <c r="CF204" s="120"/>
      <c r="CG204" s="109"/>
      <c r="CH204" s="2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</row>
    <row r="205" spans="1:105" s="22" customFormat="1" hidden="1" x14ac:dyDescent="0.25">
      <c r="A205" s="272" t="s">
        <v>162</v>
      </c>
      <c r="B205" s="99">
        <f t="shared" si="56"/>
        <v>41836</v>
      </c>
      <c r="C205" s="293">
        <f t="shared" si="70"/>
        <v>503193</v>
      </c>
      <c r="D205" s="105">
        <f t="shared" si="71"/>
        <v>0</v>
      </c>
      <c r="E205" s="106">
        <f t="shared" si="64"/>
        <v>0</v>
      </c>
      <c r="F205" s="197">
        <f t="shared" si="57"/>
        <v>503193</v>
      </c>
      <c r="G205" s="107"/>
      <c r="H205" s="104"/>
      <c r="I205" s="104"/>
      <c r="J205" s="104"/>
      <c r="K205" s="104"/>
      <c r="L205" s="102">
        <f t="shared" si="58"/>
        <v>0</v>
      </c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  <c r="Z205" s="104"/>
      <c r="AA205" s="104"/>
      <c r="AB205" s="102">
        <f t="shared" si="65"/>
        <v>0</v>
      </c>
      <c r="AC205" s="104"/>
      <c r="AD205" s="103">
        <f t="shared" si="59"/>
        <v>0</v>
      </c>
      <c r="AE205" s="483"/>
      <c r="AF205" s="483"/>
      <c r="AG205" s="104"/>
      <c r="AH205" s="104"/>
      <c r="AI205" s="104"/>
      <c r="AJ205" s="104"/>
      <c r="AK205" s="104"/>
      <c r="AL205" s="104"/>
      <c r="AM205" s="104"/>
      <c r="AN205" s="104"/>
      <c r="AO205" s="104"/>
      <c r="AP205" s="104"/>
      <c r="AQ205" s="104"/>
      <c r="AR205" s="104"/>
      <c r="AS205" s="104"/>
      <c r="AT205" s="102">
        <f t="shared" si="54"/>
        <v>0</v>
      </c>
      <c r="AU205" s="104"/>
      <c r="AV205" s="104"/>
      <c r="AW205" s="104"/>
      <c r="AX205" s="104"/>
      <c r="AY205" s="104"/>
      <c r="AZ205" s="104"/>
      <c r="BA205" s="104"/>
      <c r="BB205" s="104"/>
      <c r="BC205" s="104"/>
      <c r="BD205" s="104"/>
      <c r="BE205" s="104"/>
      <c r="BF205" s="104"/>
      <c r="BG205" s="104"/>
      <c r="BH205" s="104"/>
      <c r="BI205" s="104"/>
      <c r="BJ205" s="102">
        <f t="shared" si="66"/>
        <v>0</v>
      </c>
      <c r="BK205" s="104"/>
      <c r="BL205" s="102">
        <f t="shared" si="60"/>
        <v>0</v>
      </c>
      <c r="BM205" s="104"/>
      <c r="BN205" s="104"/>
      <c r="BO205" s="104"/>
      <c r="BP205" s="104"/>
      <c r="BQ205" s="104"/>
      <c r="BR205" s="104"/>
      <c r="BS205" s="104"/>
      <c r="BT205" s="104"/>
      <c r="BU205" s="104"/>
      <c r="BV205" s="104"/>
      <c r="BW205" s="104"/>
      <c r="BX205" s="104"/>
      <c r="BY205" s="104">
        <f t="shared" si="55"/>
        <v>0</v>
      </c>
      <c r="BZ205" s="102">
        <f t="shared" si="67"/>
        <v>0</v>
      </c>
      <c r="CA205" s="104">
        <f t="shared" si="61"/>
        <v>503193</v>
      </c>
      <c r="CB205" s="104">
        <f t="shared" si="62"/>
        <v>0</v>
      </c>
      <c r="CC205" s="105">
        <f t="shared" si="68"/>
        <v>503193</v>
      </c>
      <c r="CD205" s="106">
        <f t="shared" si="63"/>
        <v>0</v>
      </c>
      <c r="CE205" s="107">
        <f t="shared" si="69"/>
        <v>503193</v>
      </c>
      <c r="CF205" s="120"/>
      <c r="CG205" s="109"/>
      <c r="CH205" s="2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</row>
    <row r="206" spans="1:105" s="22" customFormat="1" hidden="1" x14ac:dyDescent="0.25">
      <c r="A206" s="272" t="s">
        <v>163</v>
      </c>
      <c r="B206" s="99">
        <f t="shared" si="56"/>
        <v>41837</v>
      </c>
      <c r="C206" s="293">
        <f t="shared" si="70"/>
        <v>503193</v>
      </c>
      <c r="D206" s="105">
        <f t="shared" si="71"/>
        <v>0</v>
      </c>
      <c r="E206" s="106">
        <f t="shared" si="64"/>
        <v>0</v>
      </c>
      <c r="F206" s="197">
        <f t="shared" si="57"/>
        <v>503193</v>
      </c>
      <c r="G206" s="107">
        <v>230000</v>
      </c>
      <c r="H206" s="104"/>
      <c r="I206" s="104"/>
      <c r="J206" s="104"/>
      <c r="K206" s="104"/>
      <c r="L206" s="102">
        <f t="shared" si="58"/>
        <v>230000</v>
      </c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104"/>
      <c r="Z206" s="104"/>
      <c r="AA206" s="104"/>
      <c r="AB206" s="102">
        <f t="shared" si="65"/>
        <v>0</v>
      </c>
      <c r="AC206" s="104"/>
      <c r="AD206" s="103">
        <f t="shared" si="59"/>
        <v>230000</v>
      </c>
      <c r="AE206" s="107">
        <v>47000</v>
      </c>
      <c r="AF206" s="107"/>
      <c r="AG206" s="104"/>
      <c r="AH206" s="104"/>
      <c r="AI206" s="104"/>
      <c r="AJ206" s="104"/>
      <c r="AK206" s="104"/>
      <c r="AL206" s="104"/>
      <c r="AM206" s="104"/>
      <c r="AN206" s="104"/>
      <c r="AO206" s="104"/>
      <c r="AP206" s="104"/>
      <c r="AQ206" s="104"/>
      <c r="AR206" s="104"/>
      <c r="AS206" s="104"/>
      <c r="AT206" s="102">
        <f t="shared" si="54"/>
        <v>47000</v>
      </c>
      <c r="AU206" s="104"/>
      <c r="AV206" s="104"/>
      <c r="AW206" s="104"/>
      <c r="AX206" s="104"/>
      <c r="AY206" s="104"/>
      <c r="AZ206" s="104"/>
      <c r="BA206" s="104"/>
      <c r="BB206" s="104"/>
      <c r="BC206" s="104"/>
      <c r="BD206" s="104"/>
      <c r="BE206" s="104"/>
      <c r="BF206" s="104"/>
      <c r="BG206" s="104"/>
      <c r="BH206" s="104"/>
      <c r="BI206" s="104"/>
      <c r="BJ206" s="102">
        <f t="shared" si="66"/>
        <v>0</v>
      </c>
      <c r="BK206" s="104"/>
      <c r="BL206" s="102">
        <f t="shared" si="60"/>
        <v>47000</v>
      </c>
      <c r="BM206" s="104"/>
      <c r="BN206" s="104"/>
      <c r="BO206" s="104"/>
      <c r="BP206" s="104"/>
      <c r="BQ206" s="104"/>
      <c r="BR206" s="104"/>
      <c r="BS206" s="104"/>
      <c r="BT206" s="104"/>
      <c r="BU206" s="104"/>
      <c r="BV206" s="104"/>
      <c r="BW206" s="104"/>
      <c r="BX206" s="104"/>
      <c r="BY206" s="104">
        <f t="shared" si="55"/>
        <v>0</v>
      </c>
      <c r="BZ206" s="102">
        <f t="shared" si="67"/>
        <v>0</v>
      </c>
      <c r="CA206" s="104">
        <f t="shared" si="61"/>
        <v>686193</v>
      </c>
      <c r="CB206" s="104">
        <f t="shared" si="62"/>
        <v>0</v>
      </c>
      <c r="CC206" s="105">
        <f t="shared" si="68"/>
        <v>686193</v>
      </c>
      <c r="CD206" s="106">
        <f t="shared" si="63"/>
        <v>0</v>
      </c>
      <c r="CE206" s="107">
        <f t="shared" si="69"/>
        <v>686193</v>
      </c>
      <c r="CF206" s="120"/>
      <c r="CG206" s="109"/>
      <c r="CH206" s="2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</row>
    <row r="207" spans="1:105" s="22" customFormat="1" hidden="1" x14ac:dyDescent="0.25">
      <c r="A207" s="272" t="s">
        <v>164</v>
      </c>
      <c r="B207" s="99">
        <f t="shared" si="56"/>
        <v>41838</v>
      </c>
      <c r="C207" s="293">
        <f t="shared" si="70"/>
        <v>686193</v>
      </c>
      <c r="D207" s="105">
        <f t="shared" si="71"/>
        <v>0</v>
      </c>
      <c r="E207" s="106">
        <f t="shared" si="64"/>
        <v>0</v>
      </c>
      <c r="F207" s="197">
        <f t="shared" si="57"/>
        <v>686193</v>
      </c>
      <c r="G207" s="107">
        <v>75000</v>
      </c>
      <c r="H207" s="104"/>
      <c r="I207" s="104"/>
      <c r="J207" s="104"/>
      <c r="K207" s="104"/>
      <c r="L207" s="102">
        <f t="shared" si="58"/>
        <v>75000</v>
      </c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  <c r="Z207" s="104"/>
      <c r="AA207" s="104"/>
      <c r="AB207" s="102">
        <f t="shared" si="65"/>
        <v>0</v>
      </c>
      <c r="AC207" s="104"/>
      <c r="AD207" s="103">
        <f t="shared" si="59"/>
        <v>75000</v>
      </c>
      <c r="AE207" s="107">
        <v>41000</v>
      </c>
      <c r="AF207" s="107">
        <v>10000</v>
      </c>
      <c r="AG207" s="104"/>
      <c r="AH207" s="104"/>
      <c r="AI207" s="104"/>
      <c r="AJ207" s="104"/>
      <c r="AK207" s="104"/>
      <c r="AL207" s="104"/>
      <c r="AM207" s="104"/>
      <c r="AN207" s="104"/>
      <c r="AO207" s="104"/>
      <c r="AP207" s="104"/>
      <c r="AQ207" s="104"/>
      <c r="AR207" s="104"/>
      <c r="AS207" s="104"/>
      <c r="AT207" s="102">
        <f t="shared" si="54"/>
        <v>51000</v>
      </c>
      <c r="AU207" s="104"/>
      <c r="AV207" s="104"/>
      <c r="AW207" s="104"/>
      <c r="AX207" s="104"/>
      <c r="AY207" s="104"/>
      <c r="AZ207" s="104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2">
        <f t="shared" si="66"/>
        <v>0</v>
      </c>
      <c r="BK207" s="104"/>
      <c r="BL207" s="102">
        <f t="shared" si="60"/>
        <v>51000</v>
      </c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>
        <f t="shared" si="55"/>
        <v>0</v>
      </c>
      <c r="BZ207" s="102">
        <f t="shared" si="67"/>
        <v>0</v>
      </c>
      <c r="CA207" s="104">
        <f t="shared" si="61"/>
        <v>710193</v>
      </c>
      <c r="CB207" s="104">
        <f t="shared" si="62"/>
        <v>0</v>
      </c>
      <c r="CC207" s="105">
        <f t="shared" si="68"/>
        <v>710193</v>
      </c>
      <c r="CD207" s="106">
        <f t="shared" si="63"/>
        <v>0</v>
      </c>
      <c r="CE207" s="107">
        <f t="shared" si="69"/>
        <v>710193</v>
      </c>
      <c r="CF207" s="120"/>
      <c r="CG207" s="109"/>
      <c r="CH207" s="2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</row>
    <row r="208" spans="1:105" s="22" customFormat="1" hidden="1" x14ac:dyDescent="0.25">
      <c r="A208" s="272" t="s">
        <v>165</v>
      </c>
      <c r="B208" s="99">
        <f t="shared" si="56"/>
        <v>41839</v>
      </c>
      <c r="C208" s="293">
        <f t="shared" si="70"/>
        <v>710193</v>
      </c>
      <c r="D208" s="105">
        <f t="shared" si="71"/>
        <v>0</v>
      </c>
      <c r="E208" s="106">
        <f t="shared" si="64"/>
        <v>0</v>
      </c>
      <c r="F208" s="197">
        <f t="shared" si="57"/>
        <v>710193</v>
      </c>
      <c r="G208" s="107"/>
      <c r="H208" s="104"/>
      <c r="I208" s="104"/>
      <c r="J208" s="104"/>
      <c r="K208" s="104"/>
      <c r="L208" s="102">
        <f t="shared" si="58"/>
        <v>0</v>
      </c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2">
        <f t="shared" si="65"/>
        <v>0</v>
      </c>
      <c r="AC208" s="104"/>
      <c r="AD208" s="103">
        <f t="shared" si="59"/>
        <v>0</v>
      </c>
      <c r="AE208" s="107">
        <v>63000</v>
      </c>
      <c r="AF208" s="107">
        <v>10000</v>
      </c>
      <c r="AG208" s="104"/>
      <c r="AH208" s="104"/>
      <c r="AI208" s="104"/>
      <c r="AJ208" s="104"/>
      <c r="AK208" s="104"/>
      <c r="AL208" s="104"/>
      <c r="AM208" s="104"/>
      <c r="AN208" s="104"/>
      <c r="AO208" s="104"/>
      <c r="AP208" s="104"/>
      <c r="AQ208" s="104"/>
      <c r="AR208" s="104"/>
      <c r="AS208" s="104"/>
      <c r="AT208" s="102">
        <f t="shared" si="54"/>
        <v>73000</v>
      </c>
      <c r="AU208" s="104"/>
      <c r="AV208" s="104"/>
      <c r="AW208" s="104"/>
      <c r="AX208" s="104"/>
      <c r="AY208" s="104"/>
      <c r="AZ208" s="104"/>
      <c r="BA208" s="104"/>
      <c r="BB208" s="104"/>
      <c r="BC208" s="104"/>
      <c r="BD208" s="104"/>
      <c r="BE208" s="104"/>
      <c r="BF208" s="104"/>
      <c r="BG208" s="104"/>
      <c r="BH208" s="104"/>
      <c r="BI208" s="104"/>
      <c r="BJ208" s="102">
        <f t="shared" si="66"/>
        <v>0</v>
      </c>
      <c r="BK208" s="104"/>
      <c r="BL208" s="102">
        <f t="shared" si="60"/>
        <v>73000</v>
      </c>
      <c r="BM208" s="104"/>
      <c r="BN208" s="104"/>
      <c r="BO208" s="104"/>
      <c r="BP208" s="104"/>
      <c r="BQ208" s="104"/>
      <c r="BR208" s="104"/>
      <c r="BS208" s="104"/>
      <c r="BT208" s="104"/>
      <c r="BU208" s="104"/>
      <c r="BV208" s="104"/>
      <c r="BW208" s="104"/>
      <c r="BX208" s="104"/>
      <c r="BY208" s="104">
        <f t="shared" si="55"/>
        <v>0</v>
      </c>
      <c r="BZ208" s="102">
        <f t="shared" si="67"/>
        <v>0</v>
      </c>
      <c r="CA208" s="104">
        <f t="shared" si="61"/>
        <v>637193</v>
      </c>
      <c r="CB208" s="104">
        <f t="shared" si="62"/>
        <v>0</v>
      </c>
      <c r="CC208" s="105">
        <f t="shared" si="68"/>
        <v>637193</v>
      </c>
      <c r="CD208" s="106">
        <f t="shared" si="63"/>
        <v>0</v>
      </c>
      <c r="CE208" s="107">
        <f t="shared" si="69"/>
        <v>637193</v>
      </c>
      <c r="CF208" s="120"/>
      <c r="CG208" s="109"/>
      <c r="CH208" s="2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</row>
    <row r="209" spans="1:105" s="22" customFormat="1" hidden="1" x14ac:dyDescent="0.25">
      <c r="A209" s="273" t="s">
        <v>166</v>
      </c>
      <c r="B209" s="274">
        <f t="shared" si="56"/>
        <v>41840</v>
      </c>
      <c r="C209" s="293">
        <f t="shared" si="70"/>
        <v>637193</v>
      </c>
      <c r="D209" s="105">
        <f t="shared" si="71"/>
        <v>0</v>
      </c>
      <c r="E209" s="106">
        <f t="shared" si="64"/>
        <v>0</v>
      </c>
      <c r="F209" s="197">
        <f t="shared" si="57"/>
        <v>637193</v>
      </c>
      <c r="G209" s="107"/>
      <c r="H209" s="104"/>
      <c r="I209" s="104"/>
      <c r="J209" s="104"/>
      <c r="K209" s="104"/>
      <c r="L209" s="102">
        <f t="shared" si="58"/>
        <v>0</v>
      </c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2">
        <f t="shared" si="65"/>
        <v>0</v>
      </c>
      <c r="AC209" s="104"/>
      <c r="AD209" s="103">
        <f t="shared" si="59"/>
        <v>0</v>
      </c>
      <c r="AE209" s="107"/>
      <c r="AF209" s="107"/>
      <c r="AG209" s="104"/>
      <c r="AH209" s="104"/>
      <c r="AI209" s="104"/>
      <c r="AJ209" s="104"/>
      <c r="AK209" s="104"/>
      <c r="AL209" s="104"/>
      <c r="AM209" s="104"/>
      <c r="AN209" s="104"/>
      <c r="AO209" s="104"/>
      <c r="AP209" s="104"/>
      <c r="AQ209" s="104"/>
      <c r="AR209" s="104"/>
      <c r="AS209" s="104"/>
      <c r="AT209" s="102">
        <f t="shared" si="54"/>
        <v>0</v>
      </c>
      <c r="AU209" s="104"/>
      <c r="AV209" s="104"/>
      <c r="AW209" s="104"/>
      <c r="AX209" s="104"/>
      <c r="AY209" s="104"/>
      <c r="AZ209" s="104"/>
      <c r="BA209" s="104"/>
      <c r="BB209" s="104"/>
      <c r="BC209" s="104"/>
      <c r="BD209" s="104"/>
      <c r="BE209" s="104"/>
      <c r="BF209" s="104"/>
      <c r="BG209" s="104"/>
      <c r="BH209" s="104"/>
      <c r="BI209" s="104"/>
      <c r="BJ209" s="102">
        <f t="shared" si="66"/>
        <v>0</v>
      </c>
      <c r="BK209" s="104"/>
      <c r="BL209" s="102">
        <f t="shared" si="60"/>
        <v>0</v>
      </c>
      <c r="BM209" s="104"/>
      <c r="BN209" s="104"/>
      <c r="BO209" s="104"/>
      <c r="BP209" s="104"/>
      <c r="BQ209" s="104"/>
      <c r="BR209" s="104"/>
      <c r="BS209" s="104"/>
      <c r="BT209" s="104"/>
      <c r="BU209" s="104"/>
      <c r="BV209" s="104"/>
      <c r="BW209" s="104"/>
      <c r="BX209" s="104"/>
      <c r="BY209" s="104">
        <f t="shared" si="55"/>
        <v>0</v>
      </c>
      <c r="BZ209" s="102">
        <f t="shared" si="67"/>
        <v>0</v>
      </c>
      <c r="CA209" s="104">
        <f t="shared" si="61"/>
        <v>637193</v>
      </c>
      <c r="CB209" s="104">
        <f t="shared" si="62"/>
        <v>0</v>
      </c>
      <c r="CC209" s="105">
        <f t="shared" si="68"/>
        <v>637193</v>
      </c>
      <c r="CD209" s="106">
        <f t="shared" si="63"/>
        <v>0</v>
      </c>
      <c r="CE209" s="107">
        <f t="shared" si="69"/>
        <v>637193</v>
      </c>
      <c r="CF209" s="120"/>
      <c r="CG209" s="109"/>
      <c r="CH209" s="2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</row>
    <row r="210" spans="1:105" s="22" customFormat="1" hidden="1" x14ac:dyDescent="0.25">
      <c r="A210" s="272" t="s">
        <v>167</v>
      </c>
      <c r="B210" s="99">
        <f t="shared" si="56"/>
        <v>41841</v>
      </c>
      <c r="C210" s="293">
        <f t="shared" si="70"/>
        <v>637193</v>
      </c>
      <c r="D210" s="105">
        <f t="shared" si="71"/>
        <v>0</v>
      </c>
      <c r="E210" s="106">
        <f t="shared" si="64"/>
        <v>0</v>
      </c>
      <c r="F210" s="197">
        <f t="shared" si="57"/>
        <v>637193</v>
      </c>
      <c r="G210" s="107">
        <v>120000</v>
      </c>
      <c r="H210" s="104"/>
      <c r="I210" s="104"/>
      <c r="J210" s="104"/>
      <c r="K210" s="104"/>
      <c r="L210" s="102">
        <f t="shared" si="58"/>
        <v>120000</v>
      </c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  <c r="Y210" s="104"/>
      <c r="Z210" s="104"/>
      <c r="AA210" s="104"/>
      <c r="AB210" s="102">
        <f t="shared" si="65"/>
        <v>0</v>
      </c>
      <c r="AC210" s="104"/>
      <c r="AD210" s="103">
        <f t="shared" si="59"/>
        <v>120000</v>
      </c>
      <c r="AE210" s="107">
        <v>60000</v>
      </c>
      <c r="AF210" s="107"/>
      <c r="AG210" s="104">
        <v>15000</v>
      </c>
      <c r="AH210" s="104"/>
      <c r="AI210" s="104"/>
      <c r="AJ210" s="104"/>
      <c r="AK210" s="104"/>
      <c r="AL210" s="104"/>
      <c r="AM210" s="104"/>
      <c r="AN210" s="104"/>
      <c r="AO210" s="104"/>
      <c r="AP210" s="104"/>
      <c r="AQ210" s="104"/>
      <c r="AR210" s="104"/>
      <c r="AS210" s="104"/>
      <c r="AT210" s="102">
        <f t="shared" si="54"/>
        <v>75000</v>
      </c>
      <c r="AU210" s="104"/>
      <c r="AV210" s="104"/>
      <c r="AW210" s="104"/>
      <c r="AX210" s="104"/>
      <c r="AY210" s="104"/>
      <c r="AZ210" s="104"/>
      <c r="BA210" s="104"/>
      <c r="BB210" s="104"/>
      <c r="BC210" s="104"/>
      <c r="BD210" s="104"/>
      <c r="BE210" s="104"/>
      <c r="BF210" s="104"/>
      <c r="BG210" s="104"/>
      <c r="BH210" s="104"/>
      <c r="BI210" s="104"/>
      <c r="BJ210" s="102">
        <f t="shared" si="66"/>
        <v>0</v>
      </c>
      <c r="BK210" s="104"/>
      <c r="BL210" s="102">
        <f t="shared" si="60"/>
        <v>75000</v>
      </c>
      <c r="BM210" s="104"/>
      <c r="BN210" s="104"/>
      <c r="BO210" s="104"/>
      <c r="BP210" s="104"/>
      <c r="BQ210" s="104"/>
      <c r="BR210" s="104"/>
      <c r="BS210" s="104"/>
      <c r="BT210" s="104"/>
      <c r="BU210" s="104"/>
      <c r="BV210" s="104"/>
      <c r="BW210" s="104"/>
      <c r="BX210" s="104"/>
      <c r="BY210" s="104">
        <f t="shared" si="55"/>
        <v>0</v>
      </c>
      <c r="BZ210" s="102">
        <f t="shared" si="67"/>
        <v>0</v>
      </c>
      <c r="CA210" s="104">
        <f t="shared" si="61"/>
        <v>682193</v>
      </c>
      <c r="CB210" s="104">
        <f t="shared" si="62"/>
        <v>0</v>
      </c>
      <c r="CC210" s="105">
        <f t="shared" si="68"/>
        <v>682193</v>
      </c>
      <c r="CD210" s="106">
        <f t="shared" si="63"/>
        <v>0</v>
      </c>
      <c r="CE210" s="107">
        <f t="shared" si="69"/>
        <v>682193</v>
      </c>
      <c r="CF210" s="120"/>
      <c r="CG210" s="109"/>
      <c r="CH210" s="2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</row>
    <row r="211" spans="1:105" s="22" customFormat="1" hidden="1" x14ac:dyDescent="0.25">
      <c r="A211" s="272" t="s">
        <v>161</v>
      </c>
      <c r="B211" s="99">
        <f t="shared" si="56"/>
        <v>41842</v>
      </c>
      <c r="C211" s="293">
        <f t="shared" si="70"/>
        <v>682193</v>
      </c>
      <c r="D211" s="105">
        <f t="shared" si="71"/>
        <v>0</v>
      </c>
      <c r="E211" s="106">
        <f t="shared" si="64"/>
        <v>0</v>
      </c>
      <c r="F211" s="197">
        <f t="shared" si="57"/>
        <v>682193</v>
      </c>
      <c r="G211" s="107"/>
      <c r="H211" s="104"/>
      <c r="I211" s="104"/>
      <c r="J211" s="104"/>
      <c r="K211" s="104"/>
      <c r="L211" s="102">
        <f t="shared" si="58"/>
        <v>0</v>
      </c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  <c r="AB211" s="102">
        <f t="shared" si="65"/>
        <v>0</v>
      </c>
      <c r="AC211" s="104"/>
      <c r="AD211" s="103">
        <f t="shared" si="59"/>
        <v>0</v>
      </c>
      <c r="AE211" s="107">
        <v>38000</v>
      </c>
      <c r="AF211" s="107"/>
      <c r="AG211" s="104"/>
      <c r="AH211" s="104"/>
      <c r="AI211" s="104"/>
      <c r="AJ211" s="104"/>
      <c r="AK211" s="104"/>
      <c r="AL211" s="104"/>
      <c r="AM211" s="104"/>
      <c r="AN211" s="104"/>
      <c r="AO211" s="104"/>
      <c r="AP211" s="104"/>
      <c r="AQ211" s="104"/>
      <c r="AR211" s="104"/>
      <c r="AS211" s="104"/>
      <c r="AT211" s="102">
        <f t="shared" si="54"/>
        <v>38000</v>
      </c>
      <c r="AU211" s="104"/>
      <c r="AV211" s="104"/>
      <c r="AW211" s="104"/>
      <c r="AX211" s="104"/>
      <c r="AY211" s="104"/>
      <c r="AZ211" s="104"/>
      <c r="BA211" s="104"/>
      <c r="BB211" s="104"/>
      <c r="BC211" s="104"/>
      <c r="BD211" s="104"/>
      <c r="BE211" s="104"/>
      <c r="BF211" s="104"/>
      <c r="BG211" s="104"/>
      <c r="BH211" s="104"/>
      <c r="BI211" s="104"/>
      <c r="BJ211" s="102">
        <f t="shared" si="66"/>
        <v>0</v>
      </c>
      <c r="BK211" s="104"/>
      <c r="BL211" s="102">
        <f t="shared" si="60"/>
        <v>38000</v>
      </c>
      <c r="BM211" s="104"/>
      <c r="BN211" s="104"/>
      <c r="BO211" s="104"/>
      <c r="BP211" s="104"/>
      <c r="BQ211" s="104"/>
      <c r="BR211" s="104"/>
      <c r="BS211" s="104"/>
      <c r="BT211" s="104"/>
      <c r="BU211" s="104"/>
      <c r="BV211" s="104"/>
      <c r="BW211" s="104"/>
      <c r="BX211" s="104"/>
      <c r="BY211" s="104">
        <f t="shared" si="55"/>
        <v>0</v>
      </c>
      <c r="BZ211" s="102">
        <f t="shared" si="67"/>
        <v>0</v>
      </c>
      <c r="CA211" s="104">
        <f t="shared" si="61"/>
        <v>644193</v>
      </c>
      <c r="CB211" s="104">
        <f t="shared" si="62"/>
        <v>0</v>
      </c>
      <c r="CC211" s="105">
        <f t="shared" si="68"/>
        <v>644193</v>
      </c>
      <c r="CD211" s="106">
        <f t="shared" si="63"/>
        <v>0</v>
      </c>
      <c r="CE211" s="107">
        <f t="shared" si="69"/>
        <v>644193</v>
      </c>
      <c r="CF211" s="120"/>
      <c r="CG211" s="109"/>
      <c r="CH211" s="2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</row>
    <row r="212" spans="1:105" s="22" customFormat="1" hidden="1" x14ac:dyDescent="0.25">
      <c r="A212" s="272" t="s">
        <v>162</v>
      </c>
      <c r="B212" s="99">
        <f t="shared" si="56"/>
        <v>41843</v>
      </c>
      <c r="C212" s="293">
        <f t="shared" si="70"/>
        <v>644193</v>
      </c>
      <c r="D212" s="105">
        <f t="shared" si="71"/>
        <v>0</v>
      </c>
      <c r="E212" s="106">
        <f t="shared" si="64"/>
        <v>0</v>
      </c>
      <c r="F212" s="197">
        <f t="shared" si="57"/>
        <v>644193</v>
      </c>
      <c r="G212" s="107"/>
      <c r="H212" s="104"/>
      <c r="I212" s="104"/>
      <c r="J212" s="104"/>
      <c r="K212" s="104"/>
      <c r="L212" s="102">
        <f t="shared" si="58"/>
        <v>0</v>
      </c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  <c r="Y212" s="104"/>
      <c r="Z212" s="104"/>
      <c r="AA212" s="104"/>
      <c r="AB212" s="102">
        <f t="shared" si="65"/>
        <v>0</v>
      </c>
      <c r="AC212" s="104"/>
      <c r="AD212" s="103">
        <f t="shared" si="59"/>
        <v>0</v>
      </c>
      <c r="AE212" s="483">
        <v>50000</v>
      </c>
      <c r="AF212" s="483">
        <v>15000</v>
      </c>
      <c r="AG212" s="104"/>
      <c r="AH212" s="104"/>
      <c r="AI212" s="104"/>
      <c r="AJ212" s="104"/>
      <c r="AK212" s="104"/>
      <c r="AL212" s="104"/>
      <c r="AM212" s="104"/>
      <c r="AN212" s="104"/>
      <c r="AO212" s="104"/>
      <c r="AP212" s="104"/>
      <c r="AQ212" s="104"/>
      <c r="AR212" s="104"/>
      <c r="AS212" s="104"/>
      <c r="AT212" s="102">
        <f t="shared" si="54"/>
        <v>65000</v>
      </c>
      <c r="AU212" s="104"/>
      <c r="AV212" s="104"/>
      <c r="AW212" s="104"/>
      <c r="AX212" s="104"/>
      <c r="AY212" s="104"/>
      <c r="AZ212" s="104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2">
        <f t="shared" si="66"/>
        <v>0</v>
      </c>
      <c r="BK212" s="104"/>
      <c r="BL212" s="102">
        <f t="shared" si="60"/>
        <v>65000</v>
      </c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>
        <f t="shared" si="55"/>
        <v>0</v>
      </c>
      <c r="BZ212" s="102">
        <f t="shared" si="67"/>
        <v>0</v>
      </c>
      <c r="CA212" s="104">
        <f t="shared" si="61"/>
        <v>579193</v>
      </c>
      <c r="CB212" s="104">
        <f t="shared" si="62"/>
        <v>0</v>
      </c>
      <c r="CC212" s="105">
        <f t="shared" si="68"/>
        <v>579193</v>
      </c>
      <c r="CD212" s="106">
        <f t="shared" si="63"/>
        <v>0</v>
      </c>
      <c r="CE212" s="107">
        <f t="shared" si="69"/>
        <v>579193</v>
      </c>
      <c r="CF212" s="120"/>
      <c r="CG212" s="109"/>
      <c r="CH212" s="2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</row>
    <row r="213" spans="1:105" s="22" customFormat="1" hidden="1" x14ac:dyDescent="0.25">
      <c r="A213" s="272" t="s">
        <v>163</v>
      </c>
      <c r="B213" s="99">
        <f t="shared" si="56"/>
        <v>41844</v>
      </c>
      <c r="C213" s="293">
        <f t="shared" si="70"/>
        <v>579193</v>
      </c>
      <c r="D213" s="105">
        <f t="shared" si="71"/>
        <v>0</v>
      </c>
      <c r="E213" s="106">
        <f t="shared" si="64"/>
        <v>0</v>
      </c>
      <c r="F213" s="197">
        <f t="shared" si="57"/>
        <v>579193</v>
      </c>
      <c r="G213" s="107"/>
      <c r="H213" s="104"/>
      <c r="I213" s="104"/>
      <c r="J213" s="104"/>
      <c r="K213" s="104"/>
      <c r="L213" s="102">
        <f t="shared" si="58"/>
        <v>0</v>
      </c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4"/>
      <c r="X213" s="104"/>
      <c r="Y213" s="104"/>
      <c r="Z213" s="104"/>
      <c r="AA213" s="104"/>
      <c r="AB213" s="102">
        <f t="shared" si="65"/>
        <v>0</v>
      </c>
      <c r="AC213" s="104"/>
      <c r="AD213" s="103">
        <f t="shared" si="59"/>
        <v>0</v>
      </c>
      <c r="AE213" s="107">
        <v>35000</v>
      </c>
      <c r="AF213" s="107"/>
      <c r="AG213" s="104"/>
      <c r="AH213" s="104"/>
      <c r="AI213" s="104"/>
      <c r="AJ213" s="104"/>
      <c r="AK213" s="104"/>
      <c r="AL213" s="104"/>
      <c r="AM213" s="104"/>
      <c r="AN213" s="104"/>
      <c r="AO213" s="104"/>
      <c r="AP213" s="104"/>
      <c r="AQ213" s="104"/>
      <c r="AR213" s="104"/>
      <c r="AS213" s="104"/>
      <c r="AT213" s="102">
        <f t="shared" si="54"/>
        <v>35000</v>
      </c>
      <c r="AU213" s="104"/>
      <c r="AV213" s="104"/>
      <c r="AW213" s="104"/>
      <c r="AX213" s="104"/>
      <c r="AY213" s="104"/>
      <c r="AZ213" s="104"/>
      <c r="BA213" s="104"/>
      <c r="BB213" s="104"/>
      <c r="BC213" s="104"/>
      <c r="BD213" s="104"/>
      <c r="BE213" s="104"/>
      <c r="BF213" s="104"/>
      <c r="BG213" s="104"/>
      <c r="BH213" s="104"/>
      <c r="BI213" s="104"/>
      <c r="BJ213" s="102">
        <f t="shared" si="66"/>
        <v>0</v>
      </c>
      <c r="BK213" s="104"/>
      <c r="BL213" s="102">
        <f t="shared" si="60"/>
        <v>35000</v>
      </c>
      <c r="BM213" s="104"/>
      <c r="BN213" s="104"/>
      <c r="BO213" s="104"/>
      <c r="BP213" s="104"/>
      <c r="BQ213" s="104"/>
      <c r="BR213" s="104"/>
      <c r="BS213" s="104"/>
      <c r="BT213" s="104"/>
      <c r="BU213" s="104"/>
      <c r="BV213" s="104"/>
      <c r="BW213" s="104"/>
      <c r="BX213" s="104"/>
      <c r="BY213" s="104">
        <f t="shared" si="55"/>
        <v>0</v>
      </c>
      <c r="BZ213" s="102">
        <f t="shared" si="67"/>
        <v>0</v>
      </c>
      <c r="CA213" s="104">
        <f t="shared" si="61"/>
        <v>544193</v>
      </c>
      <c r="CB213" s="104">
        <f t="shared" si="62"/>
        <v>0</v>
      </c>
      <c r="CC213" s="105">
        <f t="shared" si="68"/>
        <v>544193</v>
      </c>
      <c r="CD213" s="106">
        <f t="shared" si="63"/>
        <v>0</v>
      </c>
      <c r="CE213" s="107">
        <f t="shared" si="69"/>
        <v>544193</v>
      </c>
      <c r="CF213" s="120"/>
      <c r="CG213" s="109"/>
      <c r="CH213" s="2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</row>
    <row r="214" spans="1:105" s="22" customFormat="1" hidden="1" x14ac:dyDescent="0.25">
      <c r="A214" s="272" t="s">
        <v>164</v>
      </c>
      <c r="B214" s="99">
        <f t="shared" si="56"/>
        <v>41845</v>
      </c>
      <c r="C214" s="293">
        <f t="shared" si="70"/>
        <v>544193</v>
      </c>
      <c r="D214" s="105">
        <f t="shared" si="71"/>
        <v>0</v>
      </c>
      <c r="E214" s="106">
        <f t="shared" si="64"/>
        <v>0</v>
      </c>
      <c r="F214" s="197">
        <f t="shared" si="57"/>
        <v>544193</v>
      </c>
      <c r="G214" s="107">
        <v>200000</v>
      </c>
      <c r="H214" s="104"/>
      <c r="I214" s="104"/>
      <c r="J214" s="104"/>
      <c r="K214" s="104"/>
      <c r="L214" s="102">
        <f t="shared" si="58"/>
        <v>200000</v>
      </c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  <c r="AB214" s="102">
        <f t="shared" si="65"/>
        <v>0</v>
      </c>
      <c r="AC214" s="104"/>
      <c r="AD214" s="103">
        <f t="shared" si="59"/>
        <v>200000</v>
      </c>
      <c r="AE214" s="107">
        <v>43000</v>
      </c>
      <c r="AF214" s="107">
        <v>10000</v>
      </c>
      <c r="AG214" s="104"/>
      <c r="AH214" s="104"/>
      <c r="AI214" s="104"/>
      <c r="AJ214" s="104"/>
      <c r="AK214" s="104"/>
      <c r="AL214" s="104"/>
      <c r="AM214" s="104"/>
      <c r="AN214" s="104"/>
      <c r="AO214" s="104"/>
      <c r="AP214" s="104"/>
      <c r="AQ214" s="104"/>
      <c r="AR214" s="104"/>
      <c r="AS214" s="104"/>
      <c r="AT214" s="102">
        <f t="shared" si="54"/>
        <v>53000</v>
      </c>
      <c r="AU214" s="104"/>
      <c r="AV214" s="104"/>
      <c r="AW214" s="104"/>
      <c r="AX214" s="104"/>
      <c r="AY214" s="104"/>
      <c r="AZ214" s="104"/>
      <c r="BA214" s="104"/>
      <c r="BB214" s="104"/>
      <c r="BC214" s="104"/>
      <c r="BD214" s="104"/>
      <c r="BE214" s="104"/>
      <c r="BF214" s="104"/>
      <c r="BG214" s="104"/>
      <c r="BH214" s="104"/>
      <c r="BI214" s="104"/>
      <c r="BJ214" s="102">
        <f t="shared" si="66"/>
        <v>0</v>
      </c>
      <c r="BK214" s="104"/>
      <c r="BL214" s="102">
        <f t="shared" si="60"/>
        <v>53000</v>
      </c>
      <c r="BM214" s="104"/>
      <c r="BN214" s="104"/>
      <c r="BO214" s="104"/>
      <c r="BP214" s="104"/>
      <c r="BQ214" s="104"/>
      <c r="BR214" s="104"/>
      <c r="BS214" s="104"/>
      <c r="BT214" s="104"/>
      <c r="BU214" s="104"/>
      <c r="BV214" s="104"/>
      <c r="BW214" s="104"/>
      <c r="BX214" s="104"/>
      <c r="BY214" s="104">
        <f t="shared" si="55"/>
        <v>0</v>
      </c>
      <c r="BZ214" s="102">
        <f t="shared" si="67"/>
        <v>0</v>
      </c>
      <c r="CA214" s="104">
        <f t="shared" si="61"/>
        <v>691193</v>
      </c>
      <c r="CB214" s="104">
        <f t="shared" si="62"/>
        <v>0</v>
      </c>
      <c r="CC214" s="105">
        <f t="shared" si="68"/>
        <v>691193</v>
      </c>
      <c r="CD214" s="106">
        <f t="shared" si="63"/>
        <v>0</v>
      </c>
      <c r="CE214" s="107">
        <f t="shared" si="69"/>
        <v>691193</v>
      </c>
      <c r="CF214" s="120"/>
      <c r="CG214" s="109"/>
      <c r="CH214" s="2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</row>
    <row r="215" spans="1:105" s="22" customFormat="1" hidden="1" x14ac:dyDescent="0.25">
      <c r="A215" s="272" t="s">
        <v>165</v>
      </c>
      <c r="B215" s="99">
        <f t="shared" si="56"/>
        <v>41846</v>
      </c>
      <c r="C215" s="293">
        <f t="shared" si="70"/>
        <v>691193</v>
      </c>
      <c r="D215" s="105">
        <f t="shared" si="71"/>
        <v>0</v>
      </c>
      <c r="E215" s="106">
        <f t="shared" si="64"/>
        <v>0</v>
      </c>
      <c r="F215" s="197">
        <f t="shared" si="57"/>
        <v>691193</v>
      </c>
      <c r="G215" s="107">
        <v>106000</v>
      </c>
      <c r="H215" s="104"/>
      <c r="I215" s="104"/>
      <c r="J215" s="104"/>
      <c r="K215" s="104"/>
      <c r="L215" s="102">
        <f t="shared" si="58"/>
        <v>106000</v>
      </c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4"/>
      <c r="X215" s="104"/>
      <c r="Y215" s="104"/>
      <c r="Z215" s="104"/>
      <c r="AA215" s="104"/>
      <c r="AB215" s="102">
        <f t="shared" si="65"/>
        <v>0</v>
      </c>
      <c r="AC215" s="104"/>
      <c r="AD215" s="103">
        <f t="shared" si="59"/>
        <v>106000</v>
      </c>
      <c r="AE215" s="107">
        <v>61000</v>
      </c>
      <c r="AF215" s="107"/>
      <c r="AG215" s="104"/>
      <c r="AH215" s="104"/>
      <c r="AI215" s="104"/>
      <c r="AJ215" s="104"/>
      <c r="AK215" s="104"/>
      <c r="AL215" s="104"/>
      <c r="AM215" s="104"/>
      <c r="AN215" s="104"/>
      <c r="AO215" s="104"/>
      <c r="AP215" s="104"/>
      <c r="AQ215" s="104"/>
      <c r="AR215" s="104"/>
      <c r="AS215" s="104"/>
      <c r="AT215" s="102">
        <f t="shared" si="54"/>
        <v>61000</v>
      </c>
      <c r="AU215" s="104"/>
      <c r="AV215" s="104"/>
      <c r="AW215" s="104"/>
      <c r="AX215" s="104"/>
      <c r="AY215" s="104"/>
      <c r="AZ215" s="104"/>
      <c r="BA215" s="104"/>
      <c r="BB215" s="104"/>
      <c r="BC215" s="104"/>
      <c r="BD215" s="104"/>
      <c r="BE215" s="104"/>
      <c r="BF215" s="104"/>
      <c r="BG215" s="104"/>
      <c r="BH215" s="104"/>
      <c r="BI215" s="104"/>
      <c r="BJ215" s="102">
        <f t="shared" si="66"/>
        <v>0</v>
      </c>
      <c r="BK215" s="104"/>
      <c r="BL215" s="102">
        <f t="shared" si="60"/>
        <v>61000</v>
      </c>
      <c r="BM215" s="104"/>
      <c r="BN215" s="104"/>
      <c r="BO215" s="104"/>
      <c r="BP215" s="104"/>
      <c r="BQ215" s="104"/>
      <c r="BR215" s="104"/>
      <c r="BS215" s="104"/>
      <c r="BT215" s="104"/>
      <c r="BU215" s="104"/>
      <c r="BV215" s="104"/>
      <c r="BW215" s="104"/>
      <c r="BX215" s="104"/>
      <c r="BY215" s="104">
        <f t="shared" si="55"/>
        <v>0</v>
      </c>
      <c r="BZ215" s="102">
        <f t="shared" si="67"/>
        <v>0</v>
      </c>
      <c r="CA215" s="104">
        <f t="shared" si="61"/>
        <v>736193</v>
      </c>
      <c r="CB215" s="104">
        <f t="shared" si="62"/>
        <v>0</v>
      </c>
      <c r="CC215" s="105">
        <f t="shared" si="68"/>
        <v>736193</v>
      </c>
      <c r="CD215" s="106">
        <f t="shared" si="63"/>
        <v>0</v>
      </c>
      <c r="CE215" s="107">
        <f t="shared" si="69"/>
        <v>736193</v>
      </c>
      <c r="CF215" s="120"/>
      <c r="CG215" s="109"/>
      <c r="CH215" s="2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</row>
    <row r="216" spans="1:105" s="22" customFormat="1" hidden="1" x14ac:dyDescent="0.25">
      <c r="A216" s="273" t="s">
        <v>166</v>
      </c>
      <c r="B216" s="274">
        <f t="shared" si="56"/>
        <v>41847</v>
      </c>
      <c r="C216" s="293">
        <f t="shared" si="70"/>
        <v>736193</v>
      </c>
      <c r="D216" s="105">
        <f t="shared" si="71"/>
        <v>0</v>
      </c>
      <c r="E216" s="106">
        <f t="shared" si="64"/>
        <v>0</v>
      </c>
      <c r="F216" s="197">
        <f t="shared" si="57"/>
        <v>736193</v>
      </c>
      <c r="G216" s="107"/>
      <c r="H216" s="104"/>
      <c r="I216" s="104"/>
      <c r="J216" s="104"/>
      <c r="K216" s="104"/>
      <c r="L216" s="102">
        <f t="shared" si="58"/>
        <v>0</v>
      </c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2">
        <f t="shared" si="65"/>
        <v>0</v>
      </c>
      <c r="AC216" s="104"/>
      <c r="AD216" s="103">
        <f t="shared" si="59"/>
        <v>0</v>
      </c>
      <c r="AE216" s="107"/>
      <c r="AF216" s="107"/>
      <c r="AG216" s="104"/>
      <c r="AH216" s="104"/>
      <c r="AI216" s="104"/>
      <c r="AJ216" s="104"/>
      <c r="AK216" s="104"/>
      <c r="AL216" s="104"/>
      <c r="AM216" s="104"/>
      <c r="AN216" s="104"/>
      <c r="AO216" s="104"/>
      <c r="AP216" s="104"/>
      <c r="AQ216" s="104"/>
      <c r="AR216" s="104"/>
      <c r="AS216" s="104"/>
      <c r="AT216" s="102">
        <f t="shared" si="54"/>
        <v>0</v>
      </c>
      <c r="AU216" s="104"/>
      <c r="AV216" s="104"/>
      <c r="AW216" s="104"/>
      <c r="AX216" s="104"/>
      <c r="AY216" s="104"/>
      <c r="AZ216" s="104"/>
      <c r="BA216" s="104"/>
      <c r="BB216" s="104"/>
      <c r="BC216" s="104"/>
      <c r="BD216" s="104"/>
      <c r="BE216" s="104"/>
      <c r="BF216" s="104"/>
      <c r="BG216" s="104"/>
      <c r="BH216" s="104"/>
      <c r="BI216" s="104"/>
      <c r="BJ216" s="102">
        <f t="shared" si="66"/>
        <v>0</v>
      </c>
      <c r="BK216" s="104"/>
      <c r="BL216" s="102">
        <f t="shared" si="60"/>
        <v>0</v>
      </c>
      <c r="BM216" s="104"/>
      <c r="BN216" s="104"/>
      <c r="BO216" s="104"/>
      <c r="BP216" s="104"/>
      <c r="BQ216" s="104"/>
      <c r="BR216" s="104"/>
      <c r="BS216" s="104"/>
      <c r="BT216" s="104"/>
      <c r="BU216" s="104"/>
      <c r="BV216" s="104"/>
      <c r="BW216" s="104"/>
      <c r="BX216" s="104"/>
      <c r="BY216" s="104">
        <f t="shared" si="55"/>
        <v>0</v>
      </c>
      <c r="BZ216" s="102">
        <f t="shared" si="67"/>
        <v>0</v>
      </c>
      <c r="CA216" s="104">
        <f t="shared" si="61"/>
        <v>736193</v>
      </c>
      <c r="CB216" s="104">
        <f t="shared" si="62"/>
        <v>0</v>
      </c>
      <c r="CC216" s="105">
        <f t="shared" si="68"/>
        <v>736193</v>
      </c>
      <c r="CD216" s="106">
        <f t="shared" si="63"/>
        <v>0</v>
      </c>
      <c r="CE216" s="107">
        <f t="shared" si="69"/>
        <v>736193</v>
      </c>
      <c r="CF216" s="120"/>
      <c r="CG216" s="109"/>
      <c r="CH216" s="2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</row>
    <row r="217" spans="1:105" s="22" customFormat="1" hidden="1" x14ac:dyDescent="0.25">
      <c r="A217" s="272" t="s">
        <v>167</v>
      </c>
      <c r="B217" s="99">
        <f t="shared" si="56"/>
        <v>41848</v>
      </c>
      <c r="C217" s="293">
        <f t="shared" si="70"/>
        <v>736193</v>
      </c>
      <c r="D217" s="105">
        <f t="shared" si="71"/>
        <v>0</v>
      </c>
      <c r="E217" s="106">
        <f t="shared" si="64"/>
        <v>0</v>
      </c>
      <c r="F217" s="197">
        <f t="shared" si="57"/>
        <v>736193</v>
      </c>
      <c r="G217" s="107"/>
      <c r="H217" s="104"/>
      <c r="I217" s="104"/>
      <c r="J217" s="104"/>
      <c r="K217" s="104"/>
      <c r="L217" s="102">
        <f t="shared" si="58"/>
        <v>0</v>
      </c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4"/>
      <c r="X217" s="104"/>
      <c r="Y217" s="104"/>
      <c r="Z217" s="104"/>
      <c r="AA217" s="104"/>
      <c r="AB217" s="102">
        <f t="shared" si="65"/>
        <v>0</v>
      </c>
      <c r="AC217" s="104"/>
      <c r="AD217" s="103">
        <f t="shared" si="59"/>
        <v>0</v>
      </c>
      <c r="AE217" s="107">
        <v>36000</v>
      </c>
      <c r="AF217" s="107">
        <v>10000</v>
      </c>
      <c r="AG217" s="104"/>
      <c r="AH217" s="104"/>
      <c r="AI217" s="104"/>
      <c r="AJ217" s="104"/>
      <c r="AK217" s="104"/>
      <c r="AL217" s="104"/>
      <c r="AM217" s="104"/>
      <c r="AN217" s="104"/>
      <c r="AO217" s="104"/>
      <c r="AP217" s="104"/>
      <c r="AQ217" s="104"/>
      <c r="AR217" s="104"/>
      <c r="AS217" s="104"/>
      <c r="AT217" s="102">
        <f t="shared" si="54"/>
        <v>46000</v>
      </c>
      <c r="AU217" s="104"/>
      <c r="AV217" s="104"/>
      <c r="AW217" s="104"/>
      <c r="AX217" s="104"/>
      <c r="AY217" s="104"/>
      <c r="AZ217" s="104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2">
        <f t="shared" si="66"/>
        <v>0</v>
      </c>
      <c r="BK217" s="104"/>
      <c r="BL217" s="102">
        <f t="shared" si="60"/>
        <v>46000</v>
      </c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>
        <f t="shared" si="55"/>
        <v>0</v>
      </c>
      <c r="BZ217" s="102">
        <f t="shared" si="67"/>
        <v>0</v>
      </c>
      <c r="CA217" s="104">
        <f t="shared" si="61"/>
        <v>690193</v>
      </c>
      <c r="CB217" s="104">
        <f t="shared" si="62"/>
        <v>0</v>
      </c>
      <c r="CC217" s="105">
        <f t="shared" si="68"/>
        <v>690193</v>
      </c>
      <c r="CD217" s="106">
        <f t="shared" si="63"/>
        <v>0</v>
      </c>
      <c r="CE217" s="107">
        <f t="shared" si="69"/>
        <v>690193</v>
      </c>
      <c r="CF217" s="120"/>
      <c r="CG217" s="109"/>
      <c r="CH217" s="2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</row>
    <row r="218" spans="1:105" s="22" customFormat="1" hidden="1" x14ac:dyDescent="0.25">
      <c r="A218" s="272" t="s">
        <v>161</v>
      </c>
      <c r="B218" s="99">
        <f t="shared" si="56"/>
        <v>41849</v>
      </c>
      <c r="C218" s="293">
        <f t="shared" si="70"/>
        <v>690193</v>
      </c>
      <c r="D218" s="105">
        <f t="shared" si="71"/>
        <v>0</v>
      </c>
      <c r="E218" s="106">
        <f t="shared" si="64"/>
        <v>0</v>
      </c>
      <c r="F218" s="197">
        <f t="shared" si="57"/>
        <v>690193</v>
      </c>
      <c r="G218" s="107"/>
      <c r="H218" s="104"/>
      <c r="I218" s="104"/>
      <c r="J218" s="104"/>
      <c r="K218" s="104"/>
      <c r="L218" s="102">
        <f t="shared" si="58"/>
        <v>0</v>
      </c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  <c r="AB218" s="102">
        <f t="shared" si="65"/>
        <v>0</v>
      </c>
      <c r="AC218" s="104"/>
      <c r="AD218" s="103">
        <f t="shared" si="59"/>
        <v>0</v>
      </c>
      <c r="AE218" s="107">
        <v>36000</v>
      </c>
      <c r="AF218" s="107"/>
      <c r="AG218" s="104">
        <v>15000</v>
      </c>
      <c r="AH218" s="104"/>
      <c r="AI218" s="104"/>
      <c r="AJ218" s="104"/>
      <c r="AK218" s="104"/>
      <c r="AL218" s="104"/>
      <c r="AM218" s="104"/>
      <c r="AN218" s="104"/>
      <c r="AO218" s="104"/>
      <c r="AP218" s="104"/>
      <c r="AQ218" s="104"/>
      <c r="AR218" s="104"/>
      <c r="AS218" s="104"/>
      <c r="AT218" s="102">
        <f t="shared" si="54"/>
        <v>51000</v>
      </c>
      <c r="AU218" s="104"/>
      <c r="AV218" s="104"/>
      <c r="AW218" s="104"/>
      <c r="AX218" s="104"/>
      <c r="AY218" s="104"/>
      <c r="AZ218" s="104"/>
      <c r="BA218" s="104"/>
      <c r="BB218" s="104"/>
      <c r="BC218" s="104"/>
      <c r="BD218" s="104"/>
      <c r="BE218" s="104"/>
      <c r="BF218" s="104"/>
      <c r="BG218" s="104"/>
      <c r="BH218" s="104"/>
      <c r="BI218" s="104"/>
      <c r="BJ218" s="102">
        <f t="shared" si="66"/>
        <v>0</v>
      </c>
      <c r="BK218" s="104"/>
      <c r="BL218" s="102">
        <f t="shared" si="60"/>
        <v>51000</v>
      </c>
      <c r="BM218" s="104"/>
      <c r="BN218" s="104"/>
      <c r="BO218" s="104"/>
      <c r="BP218" s="104"/>
      <c r="BQ218" s="104"/>
      <c r="BR218" s="104"/>
      <c r="BS218" s="104"/>
      <c r="BT218" s="104"/>
      <c r="BU218" s="104"/>
      <c r="BV218" s="104"/>
      <c r="BW218" s="104"/>
      <c r="BX218" s="104"/>
      <c r="BY218" s="104">
        <f t="shared" si="55"/>
        <v>0</v>
      </c>
      <c r="BZ218" s="102">
        <f t="shared" si="67"/>
        <v>0</v>
      </c>
      <c r="CA218" s="104">
        <f t="shared" si="61"/>
        <v>639193</v>
      </c>
      <c r="CB218" s="104">
        <f t="shared" si="62"/>
        <v>0</v>
      </c>
      <c r="CC218" s="105">
        <f t="shared" si="68"/>
        <v>639193</v>
      </c>
      <c r="CD218" s="106">
        <f t="shared" si="63"/>
        <v>0</v>
      </c>
      <c r="CE218" s="107">
        <f t="shared" si="69"/>
        <v>639193</v>
      </c>
      <c r="CF218" s="120"/>
      <c r="CG218" s="109"/>
      <c r="CH218" s="2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</row>
    <row r="219" spans="1:105" s="22" customFormat="1" hidden="1" x14ac:dyDescent="0.25">
      <c r="A219" s="272" t="s">
        <v>162</v>
      </c>
      <c r="B219" s="99">
        <f t="shared" si="56"/>
        <v>41850</v>
      </c>
      <c r="C219" s="293">
        <f t="shared" si="70"/>
        <v>639193</v>
      </c>
      <c r="D219" s="105">
        <f t="shared" si="71"/>
        <v>0</v>
      </c>
      <c r="E219" s="106">
        <f t="shared" si="64"/>
        <v>0</v>
      </c>
      <c r="F219" s="197">
        <f t="shared" si="57"/>
        <v>639193</v>
      </c>
      <c r="G219" s="420">
        <v>230000</v>
      </c>
      <c r="H219" s="104"/>
      <c r="I219" s="104"/>
      <c r="J219" s="104"/>
      <c r="K219" s="104"/>
      <c r="L219" s="102">
        <f t="shared" si="58"/>
        <v>230000</v>
      </c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  <c r="AB219" s="102">
        <f t="shared" si="65"/>
        <v>0</v>
      </c>
      <c r="AC219" s="104"/>
      <c r="AD219" s="103">
        <f t="shared" si="59"/>
        <v>230000</v>
      </c>
      <c r="AE219" s="420">
        <v>34000</v>
      </c>
      <c r="AF219" s="420">
        <v>12000</v>
      </c>
      <c r="AG219" s="104"/>
      <c r="AH219" s="104"/>
      <c r="AI219" s="104"/>
      <c r="AJ219" s="104"/>
      <c r="AK219" s="104"/>
      <c r="AL219" s="104"/>
      <c r="AM219" s="104"/>
      <c r="AN219" s="104"/>
      <c r="AO219" s="104"/>
      <c r="AP219" s="104"/>
      <c r="AQ219" s="104"/>
      <c r="AR219" s="104"/>
      <c r="AS219" s="104"/>
      <c r="AT219" s="102">
        <f t="shared" ref="AT219:AT282" si="72">SUM(AE219:AS219)</f>
        <v>46000</v>
      </c>
      <c r="AU219" s="104"/>
      <c r="AV219" s="104"/>
      <c r="AW219" s="104"/>
      <c r="AX219" s="104"/>
      <c r="AY219" s="104"/>
      <c r="AZ219" s="104"/>
      <c r="BA219" s="104"/>
      <c r="BB219" s="104"/>
      <c r="BC219" s="104"/>
      <c r="BD219" s="104"/>
      <c r="BE219" s="104"/>
      <c r="BF219" s="104"/>
      <c r="BG219" s="104"/>
      <c r="BH219" s="104"/>
      <c r="BI219" s="104"/>
      <c r="BJ219" s="102">
        <f t="shared" si="66"/>
        <v>0</v>
      </c>
      <c r="BK219" s="104"/>
      <c r="BL219" s="102">
        <f t="shared" si="60"/>
        <v>46000</v>
      </c>
      <c r="BM219" s="104"/>
      <c r="BN219" s="104"/>
      <c r="BO219" s="104"/>
      <c r="BP219" s="104"/>
      <c r="BQ219" s="104"/>
      <c r="BR219" s="104"/>
      <c r="BS219" s="104"/>
      <c r="BT219" s="104"/>
      <c r="BU219" s="104"/>
      <c r="BV219" s="104"/>
      <c r="BW219" s="104"/>
      <c r="BX219" s="104"/>
      <c r="BY219" s="104">
        <f t="shared" ref="BY219:BY282" si="73">SUM(BO219:BX219)</f>
        <v>0</v>
      </c>
      <c r="BZ219" s="102">
        <f t="shared" si="67"/>
        <v>0</v>
      </c>
      <c r="CA219" s="104">
        <f t="shared" si="61"/>
        <v>823193</v>
      </c>
      <c r="CB219" s="104">
        <f t="shared" si="62"/>
        <v>0</v>
      </c>
      <c r="CC219" s="105">
        <f t="shared" si="68"/>
        <v>823193</v>
      </c>
      <c r="CD219" s="106">
        <f t="shared" si="63"/>
        <v>0</v>
      </c>
      <c r="CE219" s="107">
        <f t="shared" si="69"/>
        <v>823193</v>
      </c>
      <c r="CF219" s="120"/>
      <c r="CG219" s="109"/>
      <c r="CH219" s="2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</row>
    <row r="220" spans="1:105" s="221" customFormat="1" hidden="1" x14ac:dyDescent="0.25">
      <c r="A220" s="272" t="s">
        <v>163</v>
      </c>
      <c r="B220" s="99">
        <f t="shared" si="56"/>
        <v>41851</v>
      </c>
      <c r="C220" s="213">
        <f t="shared" si="70"/>
        <v>823193</v>
      </c>
      <c r="D220" s="214">
        <f t="shared" si="71"/>
        <v>0</v>
      </c>
      <c r="E220" s="215">
        <f t="shared" si="64"/>
        <v>0</v>
      </c>
      <c r="F220" s="216">
        <f t="shared" si="57"/>
        <v>823193</v>
      </c>
      <c r="G220" s="451">
        <v>44000</v>
      </c>
      <c r="H220" s="218"/>
      <c r="I220" s="218"/>
      <c r="J220" s="218"/>
      <c r="K220" s="218"/>
      <c r="L220" s="218">
        <f t="shared" si="58"/>
        <v>44000</v>
      </c>
      <c r="M220" s="218"/>
      <c r="N220" s="218"/>
      <c r="O220" s="218"/>
      <c r="P220" s="218"/>
      <c r="Q220" s="218"/>
      <c r="R220" s="218"/>
      <c r="S220" s="218"/>
      <c r="T220" s="218"/>
      <c r="U220" s="218"/>
      <c r="V220" s="218"/>
      <c r="W220" s="218"/>
      <c r="X220" s="218"/>
      <c r="Y220" s="218"/>
      <c r="Z220" s="218"/>
      <c r="AA220" s="218"/>
      <c r="AB220" s="218">
        <f t="shared" si="65"/>
        <v>0</v>
      </c>
      <c r="AC220" s="218"/>
      <c r="AD220" s="219">
        <f t="shared" si="59"/>
        <v>44000</v>
      </c>
      <c r="AE220" s="452">
        <v>36000</v>
      </c>
      <c r="AF220" s="452"/>
      <c r="AG220" s="218"/>
      <c r="AH220" s="218"/>
      <c r="AI220" s="218"/>
      <c r="AJ220" s="218"/>
      <c r="AK220" s="218"/>
      <c r="AL220" s="218"/>
      <c r="AM220" s="218"/>
      <c r="AN220" s="218"/>
      <c r="AO220" s="218"/>
      <c r="AP220" s="218"/>
      <c r="AQ220" s="218"/>
      <c r="AR220" s="218"/>
      <c r="AS220" s="218"/>
      <c r="AT220" s="218">
        <f t="shared" si="72"/>
        <v>36000</v>
      </c>
      <c r="AU220" s="218"/>
      <c r="AV220" s="218"/>
      <c r="AW220" s="218"/>
      <c r="AX220" s="218"/>
      <c r="AY220" s="218"/>
      <c r="AZ220" s="218"/>
      <c r="BA220" s="218"/>
      <c r="BB220" s="218"/>
      <c r="BC220" s="218"/>
      <c r="BD220" s="218"/>
      <c r="BE220" s="218"/>
      <c r="BF220" s="218"/>
      <c r="BG220" s="218"/>
      <c r="BH220" s="218"/>
      <c r="BI220" s="218"/>
      <c r="BJ220" s="218">
        <f t="shared" si="66"/>
        <v>0</v>
      </c>
      <c r="BK220" s="218"/>
      <c r="BL220" s="218">
        <f t="shared" si="60"/>
        <v>36000</v>
      </c>
      <c r="BM220" s="218"/>
      <c r="BN220" s="218"/>
      <c r="BO220" s="218"/>
      <c r="BP220" s="218"/>
      <c r="BQ220" s="218"/>
      <c r="BR220" s="218"/>
      <c r="BS220" s="218"/>
      <c r="BT220" s="218"/>
      <c r="BU220" s="218"/>
      <c r="BV220" s="218"/>
      <c r="BW220" s="218"/>
      <c r="BX220" s="218"/>
      <c r="BY220" s="218">
        <f t="shared" si="73"/>
        <v>0</v>
      </c>
      <c r="BZ220" s="218">
        <f t="shared" si="67"/>
        <v>0</v>
      </c>
      <c r="CA220" s="218">
        <f t="shared" si="61"/>
        <v>831193</v>
      </c>
      <c r="CB220" s="218">
        <f t="shared" si="62"/>
        <v>0</v>
      </c>
      <c r="CC220" s="214">
        <f t="shared" si="68"/>
        <v>831193</v>
      </c>
      <c r="CD220" s="215">
        <f t="shared" si="63"/>
        <v>0</v>
      </c>
      <c r="CE220" s="220">
        <f t="shared" si="69"/>
        <v>831193</v>
      </c>
      <c r="CF220" s="223">
        <f>CG220-CE220</f>
        <v>-382</v>
      </c>
      <c r="CG220" s="224">
        <f>F221</f>
        <v>830811</v>
      </c>
    </row>
    <row r="221" spans="1:105" s="22" customFormat="1" hidden="1" x14ac:dyDescent="0.25">
      <c r="A221" s="272" t="s">
        <v>164</v>
      </c>
      <c r="B221" s="99">
        <f t="shared" si="56"/>
        <v>41852</v>
      </c>
      <c r="C221" s="199">
        <v>830811</v>
      </c>
      <c r="D221" s="200">
        <v>0</v>
      </c>
      <c r="E221" s="201">
        <v>0</v>
      </c>
      <c r="F221" s="197">
        <f t="shared" si="57"/>
        <v>830811</v>
      </c>
      <c r="G221" s="107"/>
      <c r="H221" s="104"/>
      <c r="I221" s="104"/>
      <c r="J221" s="104"/>
      <c r="K221" s="104"/>
      <c r="L221" s="102">
        <f t="shared" si="58"/>
        <v>0</v>
      </c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  <c r="AB221" s="102">
        <f t="shared" si="65"/>
        <v>0</v>
      </c>
      <c r="AC221" s="104"/>
      <c r="AD221" s="103">
        <f t="shared" si="59"/>
        <v>0</v>
      </c>
      <c r="AE221" s="101">
        <v>41000</v>
      </c>
      <c r="AF221" s="101">
        <v>12000</v>
      </c>
      <c r="AG221" s="104"/>
      <c r="AH221" s="104"/>
      <c r="AI221" s="104"/>
      <c r="AJ221" s="104"/>
      <c r="AK221" s="104"/>
      <c r="AL221" s="104"/>
      <c r="AM221" s="104"/>
      <c r="AN221" s="104"/>
      <c r="AO221" s="104"/>
      <c r="AP221" s="104"/>
      <c r="AQ221" s="104"/>
      <c r="AR221" s="104"/>
      <c r="AS221" s="104"/>
      <c r="AT221" s="102">
        <f t="shared" si="72"/>
        <v>53000</v>
      </c>
      <c r="AU221" s="104"/>
      <c r="AV221" s="104"/>
      <c r="AW221" s="104"/>
      <c r="AX221" s="104"/>
      <c r="AY221" s="104"/>
      <c r="AZ221" s="104"/>
      <c r="BA221" s="104"/>
      <c r="BB221" s="104"/>
      <c r="BC221" s="104"/>
      <c r="BD221" s="104"/>
      <c r="BE221" s="104"/>
      <c r="BF221" s="104"/>
      <c r="BG221" s="104"/>
      <c r="BH221" s="104"/>
      <c r="BI221" s="104"/>
      <c r="BJ221" s="102">
        <f t="shared" si="66"/>
        <v>0</v>
      </c>
      <c r="BK221" s="104"/>
      <c r="BL221" s="102">
        <f t="shared" si="60"/>
        <v>53000</v>
      </c>
      <c r="BM221" s="104"/>
      <c r="BN221" s="104"/>
      <c r="BO221" s="104"/>
      <c r="BP221" s="104"/>
      <c r="BQ221" s="104"/>
      <c r="BR221" s="104"/>
      <c r="BS221" s="104"/>
      <c r="BT221" s="104"/>
      <c r="BU221" s="104"/>
      <c r="BV221" s="104"/>
      <c r="BW221" s="104"/>
      <c r="BX221" s="104"/>
      <c r="BY221" s="104">
        <f t="shared" si="73"/>
        <v>0</v>
      </c>
      <c r="BZ221" s="102">
        <f t="shared" si="67"/>
        <v>0</v>
      </c>
      <c r="CA221" s="104">
        <f t="shared" si="61"/>
        <v>777811</v>
      </c>
      <c r="CB221" s="104">
        <f t="shared" si="62"/>
        <v>0</v>
      </c>
      <c r="CC221" s="105">
        <f t="shared" si="68"/>
        <v>777811</v>
      </c>
      <c r="CD221" s="106">
        <f t="shared" si="63"/>
        <v>0</v>
      </c>
      <c r="CE221" s="107">
        <f t="shared" si="69"/>
        <v>777811</v>
      </c>
      <c r="CF221" s="120"/>
      <c r="CG221" s="109"/>
      <c r="CH221" s="2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</row>
    <row r="222" spans="1:105" s="22" customFormat="1" hidden="1" x14ac:dyDescent="0.25">
      <c r="A222" s="272" t="s">
        <v>165</v>
      </c>
      <c r="B222" s="99">
        <f t="shared" si="56"/>
        <v>41853</v>
      </c>
      <c r="C222" s="293">
        <f t="shared" si="70"/>
        <v>777811</v>
      </c>
      <c r="D222" s="105">
        <f t="shared" si="71"/>
        <v>0</v>
      </c>
      <c r="E222" s="106">
        <f t="shared" si="64"/>
        <v>0</v>
      </c>
      <c r="F222" s="197">
        <f t="shared" si="57"/>
        <v>777811</v>
      </c>
      <c r="G222" s="107"/>
      <c r="H222" s="104"/>
      <c r="I222" s="104"/>
      <c r="J222" s="104"/>
      <c r="K222" s="104"/>
      <c r="L222" s="102">
        <f t="shared" si="58"/>
        <v>0</v>
      </c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2">
        <f t="shared" si="65"/>
        <v>0</v>
      </c>
      <c r="AC222" s="104"/>
      <c r="AD222" s="103">
        <f t="shared" si="59"/>
        <v>0</v>
      </c>
      <c r="AE222" s="107">
        <v>85200</v>
      </c>
      <c r="AF222" s="107"/>
      <c r="AG222" s="104"/>
      <c r="AH222" s="104"/>
      <c r="AI222" s="104"/>
      <c r="AJ222" s="104"/>
      <c r="AK222" s="104"/>
      <c r="AL222" s="104"/>
      <c r="AM222" s="104"/>
      <c r="AN222" s="104"/>
      <c r="AO222" s="104"/>
      <c r="AP222" s="104"/>
      <c r="AQ222" s="104"/>
      <c r="AR222" s="104"/>
      <c r="AS222" s="104"/>
      <c r="AT222" s="102">
        <f t="shared" si="72"/>
        <v>85200</v>
      </c>
      <c r="AU222" s="104"/>
      <c r="AV222" s="104"/>
      <c r="AW222" s="104"/>
      <c r="AX222" s="104"/>
      <c r="AY222" s="104"/>
      <c r="AZ222" s="104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2">
        <f t="shared" si="66"/>
        <v>0</v>
      </c>
      <c r="BK222" s="104"/>
      <c r="BL222" s="102">
        <f t="shared" si="60"/>
        <v>85200</v>
      </c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>
        <f t="shared" si="73"/>
        <v>0</v>
      </c>
      <c r="BZ222" s="102">
        <f t="shared" si="67"/>
        <v>0</v>
      </c>
      <c r="CA222" s="104">
        <f t="shared" si="61"/>
        <v>692611</v>
      </c>
      <c r="CB222" s="104">
        <f t="shared" si="62"/>
        <v>0</v>
      </c>
      <c r="CC222" s="105">
        <f t="shared" si="68"/>
        <v>692611</v>
      </c>
      <c r="CD222" s="106">
        <f t="shared" si="63"/>
        <v>0</v>
      </c>
      <c r="CE222" s="107">
        <f t="shared" si="69"/>
        <v>692611</v>
      </c>
      <c r="CF222" s="120"/>
      <c r="CG222" s="109"/>
      <c r="CH222" s="2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</row>
    <row r="223" spans="1:105" s="22" customFormat="1" hidden="1" x14ac:dyDescent="0.25">
      <c r="A223" s="273" t="s">
        <v>166</v>
      </c>
      <c r="B223" s="274">
        <f t="shared" si="56"/>
        <v>41854</v>
      </c>
      <c r="C223" s="293">
        <f t="shared" si="70"/>
        <v>692611</v>
      </c>
      <c r="D223" s="105">
        <f t="shared" si="71"/>
        <v>0</v>
      </c>
      <c r="E223" s="106">
        <f t="shared" si="64"/>
        <v>0</v>
      </c>
      <c r="F223" s="197">
        <f t="shared" si="57"/>
        <v>692611</v>
      </c>
      <c r="G223" s="107"/>
      <c r="H223" s="104"/>
      <c r="I223" s="104"/>
      <c r="J223" s="104"/>
      <c r="K223" s="104"/>
      <c r="L223" s="102">
        <f t="shared" si="58"/>
        <v>0</v>
      </c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4"/>
      <c r="X223" s="104"/>
      <c r="Y223" s="104"/>
      <c r="Z223" s="104"/>
      <c r="AA223" s="104"/>
      <c r="AB223" s="102">
        <f t="shared" si="65"/>
        <v>0</v>
      </c>
      <c r="AC223" s="104"/>
      <c r="AD223" s="103">
        <f t="shared" si="59"/>
        <v>0</v>
      </c>
      <c r="AE223" s="107"/>
      <c r="AF223" s="107"/>
      <c r="AG223" s="104"/>
      <c r="AH223" s="104"/>
      <c r="AI223" s="104"/>
      <c r="AJ223" s="104"/>
      <c r="AK223" s="104"/>
      <c r="AL223" s="104"/>
      <c r="AM223" s="104"/>
      <c r="AN223" s="104"/>
      <c r="AO223" s="104"/>
      <c r="AP223" s="104"/>
      <c r="AQ223" s="104"/>
      <c r="AR223" s="104"/>
      <c r="AS223" s="104"/>
      <c r="AT223" s="102">
        <f t="shared" si="72"/>
        <v>0</v>
      </c>
      <c r="AU223" s="104"/>
      <c r="AV223" s="104"/>
      <c r="AW223" s="104"/>
      <c r="AX223" s="104"/>
      <c r="AY223" s="104"/>
      <c r="AZ223" s="104"/>
      <c r="BA223" s="104"/>
      <c r="BB223" s="104"/>
      <c r="BC223" s="104"/>
      <c r="BD223" s="104"/>
      <c r="BE223" s="104"/>
      <c r="BF223" s="104"/>
      <c r="BG223" s="104"/>
      <c r="BH223" s="104"/>
      <c r="BI223" s="104"/>
      <c r="BJ223" s="102">
        <f t="shared" si="66"/>
        <v>0</v>
      </c>
      <c r="BK223" s="104"/>
      <c r="BL223" s="102">
        <f t="shared" si="60"/>
        <v>0</v>
      </c>
      <c r="BM223" s="104"/>
      <c r="BN223" s="104"/>
      <c r="BO223" s="104"/>
      <c r="BP223" s="104"/>
      <c r="BQ223" s="104"/>
      <c r="BR223" s="104"/>
      <c r="BS223" s="104"/>
      <c r="BT223" s="104"/>
      <c r="BU223" s="104"/>
      <c r="BV223" s="104"/>
      <c r="BW223" s="104"/>
      <c r="BX223" s="104"/>
      <c r="BY223" s="104">
        <f t="shared" si="73"/>
        <v>0</v>
      </c>
      <c r="BZ223" s="102">
        <f t="shared" si="67"/>
        <v>0</v>
      </c>
      <c r="CA223" s="104">
        <f t="shared" si="61"/>
        <v>692611</v>
      </c>
      <c r="CB223" s="104">
        <f t="shared" si="62"/>
        <v>0</v>
      </c>
      <c r="CC223" s="105">
        <f t="shared" si="68"/>
        <v>692611</v>
      </c>
      <c r="CD223" s="106">
        <f t="shared" si="63"/>
        <v>0</v>
      </c>
      <c r="CE223" s="107">
        <f t="shared" si="69"/>
        <v>692611</v>
      </c>
      <c r="CF223" s="120"/>
      <c r="CG223" s="109"/>
      <c r="CH223" s="2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</row>
    <row r="224" spans="1:105" s="22" customFormat="1" hidden="1" x14ac:dyDescent="0.25">
      <c r="A224" s="272" t="s">
        <v>167</v>
      </c>
      <c r="B224" s="99">
        <f t="shared" si="56"/>
        <v>41855</v>
      </c>
      <c r="C224" s="293">
        <f t="shared" si="70"/>
        <v>692611</v>
      </c>
      <c r="D224" s="105">
        <f t="shared" si="71"/>
        <v>0</v>
      </c>
      <c r="E224" s="106">
        <f t="shared" si="64"/>
        <v>0</v>
      </c>
      <c r="F224" s="197">
        <f t="shared" si="57"/>
        <v>692611</v>
      </c>
      <c r="G224" s="107"/>
      <c r="H224" s="104"/>
      <c r="I224" s="104"/>
      <c r="J224" s="104"/>
      <c r="K224" s="104"/>
      <c r="L224" s="102">
        <f t="shared" si="58"/>
        <v>0</v>
      </c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  <c r="AB224" s="102">
        <f t="shared" si="65"/>
        <v>0</v>
      </c>
      <c r="AC224" s="104"/>
      <c r="AD224" s="103">
        <f t="shared" si="59"/>
        <v>0</v>
      </c>
      <c r="AE224" s="107">
        <v>60000</v>
      </c>
      <c r="AF224" s="107"/>
      <c r="AG224" s="104"/>
      <c r="AH224" s="104"/>
      <c r="AI224" s="104"/>
      <c r="AJ224" s="104"/>
      <c r="AK224" s="104"/>
      <c r="AL224" s="104"/>
      <c r="AM224" s="104"/>
      <c r="AN224" s="104"/>
      <c r="AO224" s="104"/>
      <c r="AP224" s="104"/>
      <c r="AQ224" s="104"/>
      <c r="AR224" s="104"/>
      <c r="AS224" s="104"/>
      <c r="AT224" s="102">
        <f t="shared" si="72"/>
        <v>60000</v>
      </c>
      <c r="AU224" s="104"/>
      <c r="AV224" s="104"/>
      <c r="AW224" s="104"/>
      <c r="AX224" s="104"/>
      <c r="AY224" s="104"/>
      <c r="AZ224" s="104"/>
      <c r="BA224" s="104"/>
      <c r="BB224" s="104"/>
      <c r="BC224" s="104"/>
      <c r="BD224" s="104"/>
      <c r="BE224" s="104"/>
      <c r="BF224" s="104"/>
      <c r="BG224" s="104"/>
      <c r="BH224" s="104"/>
      <c r="BI224" s="104"/>
      <c r="BJ224" s="102">
        <f t="shared" si="66"/>
        <v>0</v>
      </c>
      <c r="BK224" s="104"/>
      <c r="BL224" s="102">
        <f t="shared" si="60"/>
        <v>60000</v>
      </c>
      <c r="BM224" s="104"/>
      <c r="BN224" s="104"/>
      <c r="BO224" s="104"/>
      <c r="BP224" s="104"/>
      <c r="BQ224" s="104"/>
      <c r="BR224" s="104"/>
      <c r="BS224" s="104"/>
      <c r="BT224" s="104"/>
      <c r="BU224" s="104"/>
      <c r="BV224" s="104"/>
      <c r="BW224" s="104"/>
      <c r="BX224" s="104"/>
      <c r="BY224" s="104">
        <f t="shared" si="73"/>
        <v>0</v>
      </c>
      <c r="BZ224" s="102">
        <f t="shared" si="67"/>
        <v>0</v>
      </c>
      <c r="CA224" s="104">
        <f t="shared" si="61"/>
        <v>632611</v>
      </c>
      <c r="CB224" s="104">
        <f t="shared" si="62"/>
        <v>0</v>
      </c>
      <c r="CC224" s="105">
        <f t="shared" si="68"/>
        <v>632611</v>
      </c>
      <c r="CD224" s="106">
        <f t="shared" si="63"/>
        <v>0</v>
      </c>
      <c r="CE224" s="107">
        <f t="shared" si="69"/>
        <v>632611</v>
      </c>
      <c r="CF224" s="120"/>
      <c r="CG224" s="109"/>
      <c r="CH224" s="2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</row>
    <row r="225" spans="1:105" s="22" customFormat="1" hidden="1" x14ac:dyDescent="0.25">
      <c r="A225" s="272" t="s">
        <v>161</v>
      </c>
      <c r="B225" s="99">
        <f t="shared" si="56"/>
        <v>41856</v>
      </c>
      <c r="C225" s="293">
        <f t="shared" si="70"/>
        <v>632611</v>
      </c>
      <c r="D225" s="105">
        <f t="shared" si="71"/>
        <v>0</v>
      </c>
      <c r="E225" s="106">
        <f t="shared" si="64"/>
        <v>0</v>
      </c>
      <c r="F225" s="197">
        <f t="shared" si="57"/>
        <v>632611</v>
      </c>
      <c r="G225" s="107"/>
      <c r="H225" s="104"/>
      <c r="I225" s="104"/>
      <c r="J225" s="104"/>
      <c r="K225" s="104"/>
      <c r="L225" s="102">
        <f t="shared" si="58"/>
        <v>0</v>
      </c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102">
        <f t="shared" si="65"/>
        <v>0</v>
      </c>
      <c r="AC225" s="104"/>
      <c r="AD225" s="103">
        <f t="shared" si="59"/>
        <v>0</v>
      </c>
      <c r="AE225" s="107">
        <v>88000</v>
      </c>
      <c r="AF225" s="107">
        <v>12000</v>
      </c>
      <c r="AG225" s="104">
        <v>15000</v>
      </c>
      <c r="AH225" s="104"/>
      <c r="AI225" s="104"/>
      <c r="AJ225" s="104"/>
      <c r="AK225" s="104"/>
      <c r="AL225" s="104"/>
      <c r="AM225" s="104"/>
      <c r="AN225" s="104"/>
      <c r="AO225" s="104"/>
      <c r="AP225" s="104"/>
      <c r="AQ225" s="104"/>
      <c r="AR225" s="104"/>
      <c r="AS225" s="104"/>
      <c r="AT225" s="102">
        <f t="shared" si="72"/>
        <v>115000</v>
      </c>
      <c r="AU225" s="104"/>
      <c r="AV225" s="104"/>
      <c r="AW225" s="104"/>
      <c r="AX225" s="104"/>
      <c r="AY225" s="104"/>
      <c r="AZ225" s="104"/>
      <c r="BA225" s="104"/>
      <c r="BB225" s="104"/>
      <c r="BC225" s="104"/>
      <c r="BD225" s="104"/>
      <c r="BE225" s="104"/>
      <c r="BF225" s="104"/>
      <c r="BG225" s="104"/>
      <c r="BH225" s="104"/>
      <c r="BI225" s="104"/>
      <c r="BJ225" s="102">
        <f t="shared" si="66"/>
        <v>0</v>
      </c>
      <c r="BK225" s="104"/>
      <c r="BL225" s="102">
        <f t="shared" si="60"/>
        <v>115000</v>
      </c>
      <c r="BM225" s="104"/>
      <c r="BN225" s="104"/>
      <c r="BO225" s="104"/>
      <c r="BP225" s="104"/>
      <c r="BQ225" s="104"/>
      <c r="BR225" s="104"/>
      <c r="BS225" s="104"/>
      <c r="BT225" s="104"/>
      <c r="BU225" s="104"/>
      <c r="BV225" s="104"/>
      <c r="BW225" s="104"/>
      <c r="BX225" s="104"/>
      <c r="BY225" s="104">
        <f t="shared" si="73"/>
        <v>0</v>
      </c>
      <c r="BZ225" s="102">
        <f t="shared" si="67"/>
        <v>0</v>
      </c>
      <c r="CA225" s="104">
        <f t="shared" si="61"/>
        <v>517611</v>
      </c>
      <c r="CB225" s="104">
        <f t="shared" si="62"/>
        <v>0</v>
      </c>
      <c r="CC225" s="105">
        <f t="shared" si="68"/>
        <v>517611</v>
      </c>
      <c r="CD225" s="106">
        <f t="shared" si="63"/>
        <v>0</v>
      </c>
      <c r="CE225" s="107">
        <f t="shared" si="69"/>
        <v>517611</v>
      </c>
      <c r="CF225" s="120"/>
      <c r="CG225" s="109"/>
      <c r="CH225" s="2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</row>
    <row r="226" spans="1:105" s="22" customFormat="1" hidden="1" x14ac:dyDescent="0.25">
      <c r="A226" s="272" t="s">
        <v>162</v>
      </c>
      <c r="B226" s="99">
        <f t="shared" si="56"/>
        <v>41857</v>
      </c>
      <c r="C226" s="293">
        <f t="shared" si="70"/>
        <v>517611</v>
      </c>
      <c r="D226" s="105">
        <f t="shared" si="71"/>
        <v>0</v>
      </c>
      <c r="E226" s="106">
        <f t="shared" si="64"/>
        <v>0</v>
      </c>
      <c r="F226" s="197">
        <f t="shared" si="57"/>
        <v>517611</v>
      </c>
      <c r="G226" s="107"/>
      <c r="H226" s="104"/>
      <c r="I226" s="104"/>
      <c r="J226" s="104"/>
      <c r="K226" s="104"/>
      <c r="L226" s="102">
        <f t="shared" si="58"/>
        <v>0</v>
      </c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102">
        <f t="shared" si="65"/>
        <v>0</v>
      </c>
      <c r="AC226" s="104"/>
      <c r="AD226" s="103">
        <f t="shared" si="59"/>
        <v>0</v>
      </c>
      <c r="AE226" s="107"/>
      <c r="AF226" s="107"/>
      <c r="AG226" s="104"/>
      <c r="AH226" s="104"/>
      <c r="AI226" s="104"/>
      <c r="AJ226" s="104"/>
      <c r="AK226" s="104"/>
      <c r="AL226" s="104"/>
      <c r="AM226" s="104"/>
      <c r="AN226" s="104"/>
      <c r="AO226" s="104"/>
      <c r="AP226" s="104"/>
      <c r="AQ226" s="104"/>
      <c r="AR226" s="104"/>
      <c r="AS226" s="104"/>
      <c r="AT226" s="102">
        <f t="shared" si="72"/>
        <v>0</v>
      </c>
      <c r="AU226" s="104"/>
      <c r="AV226" s="104"/>
      <c r="AW226" s="104"/>
      <c r="AX226" s="104"/>
      <c r="AY226" s="104"/>
      <c r="AZ226" s="104"/>
      <c r="BA226" s="104"/>
      <c r="BB226" s="104"/>
      <c r="BC226" s="104"/>
      <c r="BD226" s="104"/>
      <c r="BE226" s="104"/>
      <c r="BF226" s="104"/>
      <c r="BG226" s="104"/>
      <c r="BH226" s="104"/>
      <c r="BI226" s="104"/>
      <c r="BJ226" s="102">
        <f t="shared" si="66"/>
        <v>0</v>
      </c>
      <c r="BK226" s="104"/>
      <c r="BL226" s="102">
        <f t="shared" si="60"/>
        <v>0</v>
      </c>
      <c r="BM226" s="104"/>
      <c r="BN226" s="104"/>
      <c r="BO226" s="104"/>
      <c r="BP226" s="104"/>
      <c r="BQ226" s="104"/>
      <c r="BR226" s="104"/>
      <c r="BS226" s="104"/>
      <c r="BT226" s="104"/>
      <c r="BU226" s="104"/>
      <c r="BV226" s="104"/>
      <c r="BW226" s="104"/>
      <c r="BX226" s="104"/>
      <c r="BY226" s="104">
        <f t="shared" si="73"/>
        <v>0</v>
      </c>
      <c r="BZ226" s="102">
        <f t="shared" si="67"/>
        <v>0</v>
      </c>
      <c r="CA226" s="104">
        <f t="shared" si="61"/>
        <v>517611</v>
      </c>
      <c r="CB226" s="104">
        <f t="shared" si="62"/>
        <v>0</v>
      </c>
      <c r="CC226" s="105">
        <f t="shared" si="68"/>
        <v>517611</v>
      </c>
      <c r="CD226" s="106">
        <f t="shared" si="63"/>
        <v>0</v>
      </c>
      <c r="CE226" s="107">
        <f t="shared" si="69"/>
        <v>517611</v>
      </c>
      <c r="CF226" s="120"/>
      <c r="CG226" s="109"/>
      <c r="CH226" s="2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</row>
    <row r="227" spans="1:105" s="22" customFormat="1" hidden="1" x14ac:dyDescent="0.25">
      <c r="A227" s="272" t="s">
        <v>163</v>
      </c>
      <c r="B227" s="99">
        <f t="shared" si="56"/>
        <v>41858</v>
      </c>
      <c r="C227" s="293">
        <f t="shared" si="70"/>
        <v>517611</v>
      </c>
      <c r="D227" s="105">
        <f t="shared" si="71"/>
        <v>0</v>
      </c>
      <c r="E227" s="106">
        <f t="shared" si="64"/>
        <v>0</v>
      </c>
      <c r="F227" s="197">
        <f t="shared" si="57"/>
        <v>517611</v>
      </c>
      <c r="G227" s="107">
        <v>190000</v>
      </c>
      <c r="H227" s="104"/>
      <c r="I227" s="104"/>
      <c r="J227" s="104"/>
      <c r="K227" s="104"/>
      <c r="L227" s="102">
        <f t="shared" si="58"/>
        <v>190000</v>
      </c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  <c r="AB227" s="102">
        <f t="shared" si="65"/>
        <v>0</v>
      </c>
      <c r="AC227" s="104"/>
      <c r="AD227" s="103">
        <f t="shared" si="59"/>
        <v>190000</v>
      </c>
      <c r="AE227" s="107">
        <v>57000</v>
      </c>
      <c r="AF227" s="107"/>
      <c r="AG227" s="104"/>
      <c r="AH227" s="104"/>
      <c r="AI227" s="104"/>
      <c r="AJ227" s="104"/>
      <c r="AK227" s="104"/>
      <c r="AL227" s="104"/>
      <c r="AM227" s="104"/>
      <c r="AN227" s="104"/>
      <c r="AO227" s="104"/>
      <c r="AP227" s="104"/>
      <c r="AQ227" s="104"/>
      <c r="AR227" s="104"/>
      <c r="AS227" s="104"/>
      <c r="AT227" s="102">
        <f t="shared" si="72"/>
        <v>57000</v>
      </c>
      <c r="AU227" s="104"/>
      <c r="AV227" s="104"/>
      <c r="AW227" s="104"/>
      <c r="AX227" s="104"/>
      <c r="AY227" s="104"/>
      <c r="AZ227" s="104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2">
        <f t="shared" si="66"/>
        <v>0</v>
      </c>
      <c r="BK227" s="104"/>
      <c r="BL227" s="102">
        <f t="shared" si="60"/>
        <v>57000</v>
      </c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>
        <f t="shared" si="73"/>
        <v>0</v>
      </c>
      <c r="BZ227" s="102">
        <f t="shared" si="67"/>
        <v>0</v>
      </c>
      <c r="CA227" s="104">
        <f t="shared" si="61"/>
        <v>650611</v>
      </c>
      <c r="CB227" s="104">
        <f t="shared" si="62"/>
        <v>0</v>
      </c>
      <c r="CC227" s="105">
        <f t="shared" si="68"/>
        <v>650611</v>
      </c>
      <c r="CD227" s="106">
        <f t="shared" si="63"/>
        <v>0</v>
      </c>
      <c r="CE227" s="107">
        <f t="shared" si="69"/>
        <v>650611</v>
      </c>
      <c r="CF227" s="120"/>
      <c r="CG227" s="109"/>
      <c r="CH227" s="2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</row>
    <row r="228" spans="1:105" s="22" customFormat="1" hidden="1" x14ac:dyDescent="0.25">
      <c r="A228" s="272" t="s">
        <v>164</v>
      </c>
      <c r="B228" s="99">
        <f t="shared" si="56"/>
        <v>41859</v>
      </c>
      <c r="C228" s="293">
        <f t="shared" si="70"/>
        <v>650611</v>
      </c>
      <c r="D228" s="105">
        <f t="shared" si="71"/>
        <v>0</v>
      </c>
      <c r="E228" s="106">
        <f t="shared" si="64"/>
        <v>0</v>
      </c>
      <c r="F228" s="197">
        <f t="shared" si="57"/>
        <v>650611</v>
      </c>
      <c r="G228" s="107"/>
      <c r="H228" s="104"/>
      <c r="I228" s="104"/>
      <c r="J228" s="104"/>
      <c r="K228" s="104"/>
      <c r="L228" s="102">
        <f t="shared" si="58"/>
        <v>0</v>
      </c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102">
        <f t="shared" si="65"/>
        <v>0</v>
      </c>
      <c r="AC228" s="104"/>
      <c r="AD228" s="103">
        <f t="shared" si="59"/>
        <v>0</v>
      </c>
      <c r="AE228" s="107">
        <v>47000</v>
      </c>
      <c r="AF228" s="107"/>
      <c r="AG228" s="104"/>
      <c r="AH228" s="104"/>
      <c r="AI228" s="104"/>
      <c r="AJ228" s="104"/>
      <c r="AK228" s="104"/>
      <c r="AL228" s="104"/>
      <c r="AM228" s="104"/>
      <c r="AN228" s="104"/>
      <c r="AO228" s="104"/>
      <c r="AP228" s="104"/>
      <c r="AQ228" s="104"/>
      <c r="AR228" s="104"/>
      <c r="AS228" s="104"/>
      <c r="AT228" s="102">
        <f t="shared" si="72"/>
        <v>47000</v>
      </c>
      <c r="AU228" s="104"/>
      <c r="AV228" s="104"/>
      <c r="AW228" s="104"/>
      <c r="AX228" s="104"/>
      <c r="AY228" s="104"/>
      <c r="AZ228" s="104"/>
      <c r="BA228" s="104"/>
      <c r="BB228" s="104"/>
      <c r="BC228" s="104"/>
      <c r="BD228" s="104"/>
      <c r="BE228" s="104"/>
      <c r="BF228" s="104"/>
      <c r="BG228" s="104"/>
      <c r="BH228" s="104"/>
      <c r="BI228" s="104"/>
      <c r="BJ228" s="102">
        <f t="shared" si="66"/>
        <v>0</v>
      </c>
      <c r="BK228" s="104"/>
      <c r="BL228" s="102">
        <f t="shared" si="60"/>
        <v>47000</v>
      </c>
      <c r="BM228" s="104"/>
      <c r="BN228" s="104"/>
      <c r="BO228" s="104"/>
      <c r="BP228" s="104"/>
      <c r="BQ228" s="104"/>
      <c r="BR228" s="104"/>
      <c r="BS228" s="104"/>
      <c r="BT228" s="104"/>
      <c r="BU228" s="104"/>
      <c r="BV228" s="104"/>
      <c r="BW228" s="104"/>
      <c r="BX228" s="104"/>
      <c r="BY228" s="104">
        <f t="shared" si="73"/>
        <v>0</v>
      </c>
      <c r="BZ228" s="102">
        <f t="shared" si="67"/>
        <v>0</v>
      </c>
      <c r="CA228" s="104">
        <f t="shared" si="61"/>
        <v>603611</v>
      </c>
      <c r="CB228" s="104">
        <f t="shared" si="62"/>
        <v>0</v>
      </c>
      <c r="CC228" s="105">
        <f t="shared" si="68"/>
        <v>603611</v>
      </c>
      <c r="CD228" s="106">
        <f t="shared" si="63"/>
        <v>0</v>
      </c>
      <c r="CE228" s="107">
        <f t="shared" si="69"/>
        <v>603611</v>
      </c>
      <c r="CF228" s="120"/>
      <c r="CG228" s="109"/>
      <c r="CH228" s="2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</row>
    <row r="229" spans="1:105" s="22" customFormat="1" hidden="1" x14ac:dyDescent="0.25">
      <c r="A229" s="272" t="s">
        <v>165</v>
      </c>
      <c r="B229" s="99">
        <f t="shared" si="56"/>
        <v>41860</v>
      </c>
      <c r="C229" s="293">
        <f t="shared" si="70"/>
        <v>603611</v>
      </c>
      <c r="D229" s="105">
        <f t="shared" si="71"/>
        <v>0</v>
      </c>
      <c r="E229" s="106">
        <f t="shared" si="64"/>
        <v>0</v>
      </c>
      <c r="F229" s="197">
        <f t="shared" si="57"/>
        <v>603611</v>
      </c>
      <c r="G229" s="420"/>
      <c r="H229" s="104"/>
      <c r="I229" s="104"/>
      <c r="J229" s="104"/>
      <c r="K229" s="104"/>
      <c r="L229" s="102">
        <f t="shared" si="58"/>
        <v>0</v>
      </c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2">
        <f t="shared" si="65"/>
        <v>0</v>
      </c>
      <c r="AC229" s="104"/>
      <c r="AD229" s="103">
        <f t="shared" si="59"/>
        <v>0</v>
      </c>
      <c r="AE229" s="420">
        <v>76000</v>
      </c>
      <c r="AF229" s="420"/>
      <c r="AG229" s="104"/>
      <c r="AH229" s="104"/>
      <c r="AI229" s="104"/>
      <c r="AJ229" s="104"/>
      <c r="AK229" s="104"/>
      <c r="AL229" s="104"/>
      <c r="AM229" s="104"/>
      <c r="AN229" s="104"/>
      <c r="AO229" s="104"/>
      <c r="AP229" s="104"/>
      <c r="AQ229" s="104"/>
      <c r="AR229" s="104"/>
      <c r="AS229" s="104"/>
      <c r="AT229" s="102">
        <f t="shared" si="72"/>
        <v>76000</v>
      </c>
      <c r="AU229" s="104"/>
      <c r="AV229" s="104"/>
      <c r="AW229" s="104"/>
      <c r="AX229" s="104"/>
      <c r="AY229" s="104"/>
      <c r="AZ229" s="104"/>
      <c r="BA229" s="104"/>
      <c r="BB229" s="104"/>
      <c r="BC229" s="104"/>
      <c r="BD229" s="104"/>
      <c r="BE229" s="104"/>
      <c r="BF229" s="104"/>
      <c r="BG229" s="104"/>
      <c r="BH229" s="104"/>
      <c r="BI229" s="104"/>
      <c r="BJ229" s="102">
        <f t="shared" si="66"/>
        <v>0</v>
      </c>
      <c r="BK229" s="104"/>
      <c r="BL229" s="102">
        <f t="shared" si="60"/>
        <v>76000</v>
      </c>
      <c r="BM229" s="104"/>
      <c r="BN229" s="104"/>
      <c r="BO229" s="104"/>
      <c r="BP229" s="104"/>
      <c r="BQ229" s="104"/>
      <c r="BR229" s="104"/>
      <c r="BS229" s="104"/>
      <c r="BT229" s="104"/>
      <c r="BU229" s="104"/>
      <c r="BV229" s="104"/>
      <c r="BW229" s="104"/>
      <c r="BX229" s="104"/>
      <c r="BY229" s="104">
        <f t="shared" si="73"/>
        <v>0</v>
      </c>
      <c r="BZ229" s="102">
        <f t="shared" si="67"/>
        <v>0</v>
      </c>
      <c r="CA229" s="104">
        <f t="shared" si="61"/>
        <v>527611</v>
      </c>
      <c r="CB229" s="104">
        <f t="shared" si="62"/>
        <v>0</v>
      </c>
      <c r="CC229" s="105">
        <f t="shared" si="68"/>
        <v>527611</v>
      </c>
      <c r="CD229" s="106">
        <f t="shared" si="63"/>
        <v>0</v>
      </c>
      <c r="CE229" s="107">
        <f t="shared" si="69"/>
        <v>527611</v>
      </c>
      <c r="CF229" s="120"/>
      <c r="CG229" s="109"/>
      <c r="CH229" s="2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</row>
    <row r="230" spans="1:105" s="22" customFormat="1" hidden="1" x14ac:dyDescent="0.25">
      <c r="A230" s="273" t="s">
        <v>166</v>
      </c>
      <c r="B230" s="274">
        <f t="shared" si="56"/>
        <v>41861</v>
      </c>
      <c r="C230" s="293">
        <f t="shared" si="70"/>
        <v>527611</v>
      </c>
      <c r="D230" s="105">
        <f t="shared" si="71"/>
        <v>0</v>
      </c>
      <c r="E230" s="106">
        <f t="shared" si="64"/>
        <v>0</v>
      </c>
      <c r="F230" s="197">
        <f t="shared" si="57"/>
        <v>527611</v>
      </c>
      <c r="G230" s="420"/>
      <c r="H230" s="104"/>
      <c r="I230" s="104"/>
      <c r="J230" s="104"/>
      <c r="K230" s="104"/>
      <c r="L230" s="102">
        <f t="shared" si="58"/>
        <v>0</v>
      </c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  <c r="AB230" s="102">
        <f t="shared" si="65"/>
        <v>0</v>
      </c>
      <c r="AC230" s="104"/>
      <c r="AD230" s="103">
        <f t="shared" si="59"/>
        <v>0</v>
      </c>
      <c r="AE230" s="420"/>
      <c r="AF230" s="420"/>
      <c r="AG230" s="104"/>
      <c r="AH230" s="104"/>
      <c r="AI230" s="104"/>
      <c r="AJ230" s="104"/>
      <c r="AK230" s="104"/>
      <c r="AL230" s="104"/>
      <c r="AM230" s="104"/>
      <c r="AN230" s="104"/>
      <c r="AO230" s="104"/>
      <c r="AP230" s="104"/>
      <c r="AQ230" s="104"/>
      <c r="AR230" s="104"/>
      <c r="AS230" s="104"/>
      <c r="AT230" s="102">
        <f t="shared" si="72"/>
        <v>0</v>
      </c>
      <c r="AU230" s="104"/>
      <c r="AV230" s="104"/>
      <c r="AW230" s="104"/>
      <c r="AX230" s="104"/>
      <c r="AY230" s="104"/>
      <c r="AZ230" s="104"/>
      <c r="BA230" s="104"/>
      <c r="BB230" s="104"/>
      <c r="BC230" s="104"/>
      <c r="BD230" s="104"/>
      <c r="BE230" s="104"/>
      <c r="BF230" s="104"/>
      <c r="BG230" s="104"/>
      <c r="BH230" s="104"/>
      <c r="BI230" s="104"/>
      <c r="BJ230" s="102">
        <f t="shared" si="66"/>
        <v>0</v>
      </c>
      <c r="BK230" s="104"/>
      <c r="BL230" s="102">
        <f t="shared" si="60"/>
        <v>0</v>
      </c>
      <c r="BM230" s="104"/>
      <c r="BN230" s="104"/>
      <c r="BO230" s="104"/>
      <c r="BP230" s="104"/>
      <c r="BQ230" s="104"/>
      <c r="BR230" s="104"/>
      <c r="BS230" s="104"/>
      <c r="BT230" s="104"/>
      <c r="BU230" s="104"/>
      <c r="BV230" s="104"/>
      <c r="BW230" s="104"/>
      <c r="BX230" s="104"/>
      <c r="BY230" s="104">
        <f t="shared" si="73"/>
        <v>0</v>
      </c>
      <c r="BZ230" s="102">
        <f t="shared" si="67"/>
        <v>0</v>
      </c>
      <c r="CA230" s="104">
        <f t="shared" si="61"/>
        <v>527611</v>
      </c>
      <c r="CB230" s="104">
        <f t="shared" si="62"/>
        <v>0</v>
      </c>
      <c r="CC230" s="105">
        <f t="shared" si="68"/>
        <v>527611</v>
      </c>
      <c r="CD230" s="106">
        <f t="shared" si="63"/>
        <v>0</v>
      </c>
      <c r="CE230" s="107">
        <f t="shared" si="69"/>
        <v>527611</v>
      </c>
      <c r="CF230" s="120"/>
      <c r="CG230" s="109"/>
      <c r="CH230" s="2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</row>
    <row r="231" spans="1:105" s="22" customFormat="1" hidden="1" x14ac:dyDescent="0.25">
      <c r="A231" s="272" t="s">
        <v>167</v>
      </c>
      <c r="B231" s="99">
        <f t="shared" si="56"/>
        <v>41862</v>
      </c>
      <c r="C231" s="293">
        <f t="shared" si="70"/>
        <v>527611</v>
      </c>
      <c r="D231" s="105">
        <f t="shared" si="71"/>
        <v>0</v>
      </c>
      <c r="E231" s="106">
        <f t="shared" si="64"/>
        <v>0</v>
      </c>
      <c r="F231" s="197">
        <f t="shared" si="57"/>
        <v>527611</v>
      </c>
      <c r="G231" s="420">
        <v>130000</v>
      </c>
      <c r="H231" s="104"/>
      <c r="I231" s="104"/>
      <c r="J231" s="104"/>
      <c r="K231" s="104"/>
      <c r="L231" s="102">
        <f t="shared" si="58"/>
        <v>130000</v>
      </c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2">
        <f t="shared" si="65"/>
        <v>0</v>
      </c>
      <c r="AC231" s="104"/>
      <c r="AD231" s="103">
        <f t="shared" si="59"/>
        <v>130000</v>
      </c>
      <c r="AE231" s="420">
        <v>63000</v>
      </c>
      <c r="AF231" s="420"/>
      <c r="AG231" s="104"/>
      <c r="AH231" s="104"/>
      <c r="AI231" s="104"/>
      <c r="AJ231" s="104"/>
      <c r="AK231" s="104"/>
      <c r="AL231" s="104"/>
      <c r="AM231" s="104"/>
      <c r="AN231" s="104"/>
      <c r="AO231" s="104"/>
      <c r="AP231" s="104"/>
      <c r="AQ231" s="104"/>
      <c r="AR231" s="104"/>
      <c r="AS231" s="104"/>
      <c r="AT231" s="102">
        <f t="shared" si="72"/>
        <v>63000</v>
      </c>
      <c r="AU231" s="104"/>
      <c r="AV231" s="104"/>
      <c r="AW231" s="104"/>
      <c r="AX231" s="104"/>
      <c r="AY231" s="104"/>
      <c r="AZ231" s="104"/>
      <c r="BA231" s="104"/>
      <c r="BB231" s="104"/>
      <c r="BC231" s="104"/>
      <c r="BD231" s="104"/>
      <c r="BE231" s="104"/>
      <c r="BF231" s="104"/>
      <c r="BG231" s="104"/>
      <c r="BH231" s="104"/>
      <c r="BI231" s="104"/>
      <c r="BJ231" s="102">
        <f t="shared" si="66"/>
        <v>0</v>
      </c>
      <c r="BK231" s="104"/>
      <c r="BL231" s="102">
        <f t="shared" si="60"/>
        <v>63000</v>
      </c>
      <c r="BM231" s="104"/>
      <c r="BN231" s="104"/>
      <c r="BO231" s="104"/>
      <c r="BP231" s="104"/>
      <c r="BQ231" s="104"/>
      <c r="BR231" s="104"/>
      <c r="BS231" s="104"/>
      <c r="BT231" s="104"/>
      <c r="BU231" s="104"/>
      <c r="BV231" s="104"/>
      <c r="BW231" s="104"/>
      <c r="BX231" s="104"/>
      <c r="BY231" s="104">
        <f t="shared" si="73"/>
        <v>0</v>
      </c>
      <c r="BZ231" s="102">
        <f t="shared" si="67"/>
        <v>0</v>
      </c>
      <c r="CA231" s="104">
        <f t="shared" si="61"/>
        <v>594611</v>
      </c>
      <c r="CB231" s="104">
        <f t="shared" si="62"/>
        <v>0</v>
      </c>
      <c r="CC231" s="105">
        <f t="shared" si="68"/>
        <v>594611</v>
      </c>
      <c r="CD231" s="106">
        <f t="shared" si="63"/>
        <v>0</v>
      </c>
      <c r="CE231" s="107">
        <f t="shared" si="69"/>
        <v>594611</v>
      </c>
      <c r="CF231" s="120"/>
      <c r="CG231" s="109"/>
      <c r="CH231" s="2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</row>
    <row r="232" spans="1:105" s="22" customFormat="1" hidden="1" x14ac:dyDescent="0.25">
      <c r="A232" s="272" t="s">
        <v>161</v>
      </c>
      <c r="B232" s="99">
        <f t="shared" si="56"/>
        <v>41863</v>
      </c>
      <c r="C232" s="293">
        <f t="shared" si="70"/>
        <v>594611</v>
      </c>
      <c r="D232" s="105">
        <f t="shared" si="71"/>
        <v>0</v>
      </c>
      <c r="E232" s="106">
        <f t="shared" si="64"/>
        <v>0</v>
      </c>
      <c r="F232" s="197">
        <f t="shared" si="57"/>
        <v>594611</v>
      </c>
      <c r="G232" s="107"/>
      <c r="H232" s="104"/>
      <c r="I232" s="104"/>
      <c r="J232" s="104"/>
      <c r="K232" s="104"/>
      <c r="L232" s="102">
        <f t="shared" si="58"/>
        <v>0</v>
      </c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102">
        <f t="shared" si="65"/>
        <v>0</v>
      </c>
      <c r="AC232" s="104"/>
      <c r="AD232" s="103">
        <f t="shared" si="59"/>
        <v>0</v>
      </c>
      <c r="AE232" s="107">
        <v>41000</v>
      </c>
      <c r="AF232" s="107">
        <v>15000</v>
      </c>
      <c r="AG232" s="104"/>
      <c r="AH232" s="104"/>
      <c r="AI232" s="104"/>
      <c r="AJ232" s="104"/>
      <c r="AK232" s="104"/>
      <c r="AL232" s="104"/>
      <c r="AM232" s="104"/>
      <c r="AN232" s="104"/>
      <c r="AO232" s="104"/>
      <c r="AP232" s="104"/>
      <c r="AQ232" s="104"/>
      <c r="AR232" s="104"/>
      <c r="AS232" s="104"/>
      <c r="AT232" s="102">
        <f t="shared" si="72"/>
        <v>56000</v>
      </c>
      <c r="AU232" s="104"/>
      <c r="AV232" s="104"/>
      <c r="AW232" s="104"/>
      <c r="AX232" s="104"/>
      <c r="AY232" s="104"/>
      <c r="AZ232" s="104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2">
        <f t="shared" si="66"/>
        <v>0</v>
      </c>
      <c r="BK232" s="104"/>
      <c r="BL232" s="102">
        <f t="shared" si="60"/>
        <v>56000</v>
      </c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>
        <f t="shared" si="73"/>
        <v>0</v>
      </c>
      <c r="BZ232" s="102">
        <f t="shared" si="67"/>
        <v>0</v>
      </c>
      <c r="CA232" s="104">
        <f t="shared" si="61"/>
        <v>538611</v>
      </c>
      <c r="CB232" s="104">
        <f t="shared" si="62"/>
        <v>0</v>
      </c>
      <c r="CC232" s="105">
        <f t="shared" si="68"/>
        <v>538611</v>
      </c>
      <c r="CD232" s="106">
        <f t="shared" si="63"/>
        <v>0</v>
      </c>
      <c r="CE232" s="107">
        <f t="shared" si="69"/>
        <v>538611</v>
      </c>
      <c r="CF232" s="120"/>
      <c r="CG232" s="109"/>
      <c r="CH232" s="2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</row>
    <row r="233" spans="1:105" s="22" customFormat="1" hidden="1" x14ac:dyDescent="0.25">
      <c r="A233" s="272" t="s">
        <v>162</v>
      </c>
      <c r="B233" s="99">
        <f t="shared" si="56"/>
        <v>41864</v>
      </c>
      <c r="C233" s="293">
        <f t="shared" si="70"/>
        <v>538611</v>
      </c>
      <c r="D233" s="105">
        <f t="shared" si="71"/>
        <v>0</v>
      </c>
      <c r="E233" s="106">
        <f t="shared" si="64"/>
        <v>0</v>
      </c>
      <c r="F233" s="197">
        <f t="shared" si="57"/>
        <v>538611</v>
      </c>
      <c r="G233" s="107"/>
      <c r="H233" s="104"/>
      <c r="I233" s="104"/>
      <c r="J233" s="104"/>
      <c r="K233" s="104"/>
      <c r="L233" s="102">
        <f t="shared" si="58"/>
        <v>0</v>
      </c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  <c r="AB233" s="102">
        <f t="shared" si="65"/>
        <v>0</v>
      </c>
      <c r="AC233" s="104"/>
      <c r="AD233" s="103">
        <f t="shared" si="59"/>
        <v>0</v>
      </c>
      <c r="AE233" s="107">
        <v>40000</v>
      </c>
      <c r="AF233" s="107">
        <v>10000</v>
      </c>
      <c r="AG233" s="104">
        <v>15000</v>
      </c>
      <c r="AH233" s="104"/>
      <c r="AI233" s="104"/>
      <c r="AJ233" s="104"/>
      <c r="AK233" s="104"/>
      <c r="AL233" s="104"/>
      <c r="AM233" s="104"/>
      <c r="AN233" s="104"/>
      <c r="AO233" s="104"/>
      <c r="AP233" s="104"/>
      <c r="AQ233" s="104"/>
      <c r="AR233" s="104"/>
      <c r="AS233" s="104"/>
      <c r="AT233" s="102">
        <f t="shared" si="72"/>
        <v>65000</v>
      </c>
      <c r="AU233" s="104"/>
      <c r="AV233" s="104"/>
      <c r="AW233" s="104"/>
      <c r="AX233" s="104"/>
      <c r="AY233" s="104"/>
      <c r="AZ233" s="104"/>
      <c r="BA233" s="104"/>
      <c r="BB233" s="104"/>
      <c r="BC233" s="104"/>
      <c r="BD233" s="104"/>
      <c r="BE233" s="104"/>
      <c r="BF233" s="104"/>
      <c r="BG233" s="104"/>
      <c r="BH233" s="104"/>
      <c r="BI233" s="104"/>
      <c r="BJ233" s="102">
        <f t="shared" si="66"/>
        <v>0</v>
      </c>
      <c r="BK233" s="104"/>
      <c r="BL233" s="102">
        <f t="shared" si="60"/>
        <v>65000</v>
      </c>
      <c r="BM233" s="104"/>
      <c r="BN233" s="104"/>
      <c r="BO233" s="104"/>
      <c r="BP233" s="104"/>
      <c r="BQ233" s="104"/>
      <c r="BR233" s="104"/>
      <c r="BS233" s="104"/>
      <c r="BT233" s="104"/>
      <c r="BU233" s="104"/>
      <c r="BV233" s="104"/>
      <c r="BW233" s="104"/>
      <c r="BX233" s="104"/>
      <c r="BY233" s="104">
        <f t="shared" si="73"/>
        <v>0</v>
      </c>
      <c r="BZ233" s="102">
        <f t="shared" si="67"/>
        <v>0</v>
      </c>
      <c r="CA233" s="104">
        <f t="shared" si="61"/>
        <v>473611</v>
      </c>
      <c r="CB233" s="104">
        <f t="shared" si="62"/>
        <v>0</v>
      </c>
      <c r="CC233" s="105">
        <f t="shared" si="68"/>
        <v>473611</v>
      </c>
      <c r="CD233" s="106">
        <f t="shared" si="63"/>
        <v>0</v>
      </c>
      <c r="CE233" s="107">
        <f t="shared" si="69"/>
        <v>473611</v>
      </c>
      <c r="CF233" s="120"/>
      <c r="CG233" s="109"/>
      <c r="CH233" s="2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</row>
    <row r="234" spans="1:105" s="22" customFormat="1" hidden="1" x14ac:dyDescent="0.25">
      <c r="A234" s="272" t="s">
        <v>163</v>
      </c>
      <c r="B234" s="99">
        <f t="shared" ref="B234:B297" si="74">B233+1</f>
        <v>41865</v>
      </c>
      <c r="C234" s="293">
        <f t="shared" si="70"/>
        <v>473611</v>
      </c>
      <c r="D234" s="105">
        <f t="shared" si="71"/>
        <v>0</v>
      </c>
      <c r="E234" s="106">
        <f t="shared" si="64"/>
        <v>0</v>
      </c>
      <c r="F234" s="197">
        <f t="shared" si="57"/>
        <v>473611</v>
      </c>
      <c r="G234" s="107"/>
      <c r="H234" s="104"/>
      <c r="I234" s="104"/>
      <c r="J234" s="104"/>
      <c r="K234" s="104"/>
      <c r="L234" s="102">
        <f t="shared" si="58"/>
        <v>0</v>
      </c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102">
        <f t="shared" si="65"/>
        <v>0</v>
      </c>
      <c r="AC234" s="104"/>
      <c r="AD234" s="103">
        <f t="shared" si="59"/>
        <v>0</v>
      </c>
      <c r="AE234" s="107">
        <v>39000</v>
      </c>
      <c r="AF234" s="107"/>
      <c r="AG234" s="104"/>
      <c r="AH234" s="104"/>
      <c r="AI234" s="104"/>
      <c r="AJ234" s="104"/>
      <c r="AK234" s="104"/>
      <c r="AL234" s="104"/>
      <c r="AM234" s="104"/>
      <c r="AN234" s="104"/>
      <c r="AO234" s="104"/>
      <c r="AP234" s="104"/>
      <c r="AQ234" s="104"/>
      <c r="AR234" s="104"/>
      <c r="AS234" s="104"/>
      <c r="AT234" s="102">
        <f t="shared" si="72"/>
        <v>39000</v>
      </c>
      <c r="AU234" s="104"/>
      <c r="AV234" s="104"/>
      <c r="AW234" s="104"/>
      <c r="AX234" s="104"/>
      <c r="AY234" s="104"/>
      <c r="AZ234" s="104"/>
      <c r="BA234" s="104"/>
      <c r="BB234" s="104"/>
      <c r="BC234" s="104"/>
      <c r="BD234" s="104"/>
      <c r="BE234" s="104"/>
      <c r="BF234" s="104"/>
      <c r="BG234" s="104"/>
      <c r="BH234" s="104"/>
      <c r="BI234" s="104"/>
      <c r="BJ234" s="102">
        <f t="shared" si="66"/>
        <v>0</v>
      </c>
      <c r="BK234" s="104"/>
      <c r="BL234" s="102">
        <f t="shared" si="60"/>
        <v>39000</v>
      </c>
      <c r="BM234" s="104"/>
      <c r="BN234" s="104"/>
      <c r="BO234" s="104"/>
      <c r="BP234" s="104"/>
      <c r="BQ234" s="104"/>
      <c r="BR234" s="104"/>
      <c r="BS234" s="104"/>
      <c r="BT234" s="104"/>
      <c r="BU234" s="104"/>
      <c r="BV234" s="104"/>
      <c r="BW234" s="104"/>
      <c r="BX234" s="104"/>
      <c r="BY234" s="104">
        <f t="shared" si="73"/>
        <v>0</v>
      </c>
      <c r="BZ234" s="102">
        <f t="shared" si="67"/>
        <v>0</v>
      </c>
      <c r="CA234" s="104">
        <f t="shared" si="61"/>
        <v>434611</v>
      </c>
      <c r="CB234" s="104">
        <f t="shared" si="62"/>
        <v>0</v>
      </c>
      <c r="CC234" s="105">
        <f t="shared" si="68"/>
        <v>434611</v>
      </c>
      <c r="CD234" s="106">
        <f t="shared" si="63"/>
        <v>0</v>
      </c>
      <c r="CE234" s="107">
        <f t="shared" si="69"/>
        <v>434611</v>
      </c>
      <c r="CF234" s="120"/>
      <c r="CG234" s="109"/>
      <c r="CH234" s="2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</row>
    <row r="235" spans="1:105" s="22" customFormat="1" hidden="1" x14ac:dyDescent="0.25">
      <c r="A235" s="272" t="s">
        <v>164</v>
      </c>
      <c r="B235" s="99">
        <f t="shared" si="74"/>
        <v>41866</v>
      </c>
      <c r="C235" s="293">
        <f t="shared" si="70"/>
        <v>434611</v>
      </c>
      <c r="D235" s="105">
        <f t="shared" si="71"/>
        <v>0</v>
      </c>
      <c r="E235" s="106">
        <f t="shared" si="64"/>
        <v>0</v>
      </c>
      <c r="F235" s="197">
        <f t="shared" si="57"/>
        <v>434611</v>
      </c>
      <c r="G235" s="107">
        <v>200000</v>
      </c>
      <c r="H235" s="104"/>
      <c r="I235" s="104"/>
      <c r="J235" s="104"/>
      <c r="K235" s="104"/>
      <c r="L235" s="102">
        <f t="shared" si="58"/>
        <v>200000</v>
      </c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2">
        <f t="shared" si="65"/>
        <v>0</v>
      </c>
      <c r="AC235" s="104"/>
      <c r="AD235" s="103">
        <f t="shared" si="59"/>
        <v>200000</v>
      </c>
      <c r="AE235" s="107">
        <v>51000</v>
      </c>
      <c r="AF235" s="107">
        <v>10000</v>
      </c>
      <c r="AG235" s="104"/>
      <c r="AH235" s="104"/>
      <c r="AI235" s="104"/>
      <c r="AJ235" s="104"/>
      <c r="AK235" s="104"/>
      <c r="AL235" s="104"/>
      <c r="AM235" s="104"/>
      <c r="AN235" s="104"/>
      <c r="AO235" s="104"/>
      <c r="AP235" s="104"/>
      <c r="AQ235" s="104"/>
      <c r="AR235" s="104"/>
      <c r="AS235" s="104"/>
      <c r="AT235" s="102">
        <f t="shared" si="72"/>
        <v>61000</v>
      </c>
      <c r="AU235" s="104"/>
      <c r="AV235" s="104"/>
      <c r="AW235" s="104"/>
      <c r="AX235" s="104"/>
      <c r="AY235" s="104"/>
      <c r="AZ235" s="104"/>
      <c r="BA235" s="104"/>
      <c r="BB235" s="104"/>
      <c r="BC235" s="104"/>
      <c r="BD235" s="104"/>
      <c r="BE235" s="104"/>
      <c r="BF235" s="104"/>
      <c r="BG235" s="104"/>
      <c r="BH235" s="104"/>
      <c r="BI235" s="104"/>
      <c r="BJ235" s="102">
        <f t="shared" si="66"/>
        <v>0</v>
      </c>
      <c r="BK235" s="104"/>
      <c r="BL235" s="102">
        <f t="shared" si="60"/>
        <v>61000</v>
      </c>
      <c r="BM235" s="104"/>
      <c r="BN235" s="104"/>
      <c r="BO235" s="104"/>
      <c r="BP235" s="104"/>
      <c r="BQ235" s="104"/>
      <c r="BR235" s="104"/>
      <c r="BS235" s="104"/>
      <c r="BT235" s="104"/>
      <c r="BU235" s="104"/>
      <c r="BV235" s="104"/>
      <c r="BW235" s="104"/>
      <c r="BX235" s="104"/>
      <c r="BY235" s="104">
        <f t="shared" si="73"/>
        <v>0</v>
      </c>
      <c r="BZ235" s="102">
        <f t="shared" si="67"/>
        <v>0</v>
      </c>
      <c r="CA235" s="104">
        <f t="shared" si="61"/>
        <v>573611</v>
      </c>
      <c r="CB235" s="104">
        <f t="shared" si="62"/>
        <v>0</v>
      </c>
      <c r="CC235" s="105">
        <f t="shared" si="68"/>
        <v>573611</v>
      </c>
      <c r="CD235" s="106">
        <f t="shared" si="63"/>
        <v>0</v>
      </c>
      <c r="CE235" s="107">
        <f t="shared" si="69"/>
        <v>573611</v>
      </c>
      <c r="CF235" s="120"/>
      <c r="CG235" s="109"/>
      <c r="CH235" s="2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</row>
    <row r="236" spans="1:105" s="22" customFormat="1" hidden="1" x14ac:dyDescent="0.25">
      <c r="A236" s="272" t="s">
        <v>165</v>
      </c>
      <c r="B236" s="99">
        <f t="shared" si="74"/>
        <v>41867</v>
      </c>
      <c r="C236" s="293">
        <f t="shared" si="70"/>
        <v>573611</v>
      </c>
      <c r="D236" s="105">
        <f t="shared" si="71"/>
        <v>0</v>
      </c>
      <c r="E236" s="106">
        <f t="shared" si="64"/>
        <v>0</v>
      </c>
      <c r="F236" s="197">
        <f t="shared" si="57"/>
        <v>573611</v>
      </c>
      <c r="G236" s="107">
        <v>180000</v>
      </c>
      <c r="H236" s="104"/>
      <c r="I236" s="104"/>
      <c r="J236" s="104"/>
      <c r="K236" s="104"/>
      <c r="L236" s="102">
        <f t="shared" si="58"/>
        <v>180000</v>
      </c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2">
        <f t="shared" si="65"/>
        <v>0</v>
      </c>
      <c r="AC236" s="104"/>
      <c r="AD236" s="103">
        <f t="shared" si="59"/>
        <v>180000</v>
      </c>
      <c r="AE236" s="107">
        <v>65000</v>
      </c>
      <c r="AF236" s="107"/>
      <c r="AG236" s="104"/>
      <c r="AH236" s="104"/>
      <c r="AI236" s="104"/>
      <c r="AJ236" s="104"/>
      <c r="AK236" s="104"/>
      <c r="AL236" s="104"/>
      <c r="AM236" s="104"/>
      <c r="AN236" s="104"/>
      <c r="AO236" s="104"/>
      <c r="AP236" s="104"/>
      <c r="AQ236" s="104"/>
      <c r="AR236" s="104"/>
      <c r="AS236" s="104"/>
      <c r="AT236" s="102">
        <f t="shared" si="72"/>
        <v>65000</v>
      </c>
      <c r="AU236" s="104"/>
      <c r="AV236" s="104"/>
      <c r="AW236" s="104"/>
      <c r="AX236" s="104"/>
      <c r="AY236" s="104"/>
      <c r="AZ236" s="104"/>
      <c r="BA236" s="104"/>
      <c r="BB236" s="104"/>
      <c r="BC236" s="104"/>
      <c r="BD236" s="104"/>
      <c r="BE236" s="104"/>
      <c r="BF236" s="104"/>
      <c r="BG236" s="104"/>
      <c r="BH236" s="104"/>
      <c r="BI236" s="104"/>
      <c r="BJ236" s="102">
        <f t="shared" si="66"/>
        <v>0</v>
      </c>
      <c r="BK236" s="104"/>
      <c r="BL236" s="102">
        <f t="shared" si="60"/>
        <v>65000</v>
      </c>
      <c r="BM236" s="104"/>
      <c r="BN236" s="104"/>
      <c r="BO236" s="104"/>
      <c r="BP236" s="104"/>
      <c r="BQ236" s="104"/>
      <c r="BR236" s="104"/>
      <c r="BS236" s="104"/>
      <c r="BT236" s="104"/>
      <c r="BU236" s="104"/>
      <c r="BV236" s="104"/>
      <c r="BW236" s="104"/>
      <c r="BX236" s="104"/>
      <c r="BY236" s="104">
        <f t="shared" si="73"/>
        <v>0</v>
      </c>
      <c r="BZ236" s="102">
        <f t="shared" si="67"/>
        <v>0</v>
      </c>
      <c r="CA236" s="104">
        <f t="shared" si="61"/>
        <v>688611</v>
      </c>
      <c r="CB236" s="104">
        <f t="shared" si="62"/>
        <v>0</v>
      </c>
      <c r="CC236" s="105">
        <f t="shared" si="68"/>
        <v>688611</v>
      </c>
      <c r="CD236" s="106">
        <f t="shared" si="63"/>
        <v>0</v>
      </c>
      <c r="CE236" s="107">
        <f t="shared" si="69"/>
        <v>688611</v>
      </c>
      <c r="CF236" s="120"/>
      <c r="CG236" s="109"/>
      <c r="CH236" s="2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</row>
    <row r="237" spans="1:105" s="22" customFormat="1" hidden="1" x14ac:dyDescent="0.25">
      <c r="A237" s="273" t="s">
        <v>166</v>
      </c>
      <c r="B237" s="274">
        <f t="shared" si="74"/>
        <v>41868</v>
      </c>
      <c r="C237" s="293">
        <f t="shared" si="70"/>
        <v>688611</v>
      </c>
      <c r="D237" s="105">
        <f t="shared" si="71"/>
        <v>0</v>
      </c>
      <c r="E237" s="106">
        <f t="shared" si="64"/>
        <v>0</v>
      </c>
      <c r="F237" s="197">
        <f t="shared" si="57"/>
        <v>688611</v>
      </c>
      <c r="G237" s="107"/>
      <c r="H237" s="104"/>
      <c r="I237" s="104"/>
      <c r="J237" s="104"/>
      <c r="K237" s="104"/>
      <c r="L237" s="102">
        <f t="shared" si="58"/>
        <v>0</v>
      </c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2">
        <f t="shared" si="65"/>
        <v>0</v>
      </c>
      <c r="AC237" s="104"/>
      <c r="AD237" s="103">
        <f t="shared" si="59"/>
        <v>0</v>
      </c>
      <c r="AE237" s="107"/>
      <c r="AF237" s="107"/>
      <c r="AG237" s="104"/>
      <c r="AH237" s="104"/>
      <c r="AI237" s="104"/>
      <c r="AJ237" s="104"/>
      <c r="AK237" s="104"/>
      <c r="AL237" s="104"/>
      <c r="AM237" s="104"/>
      <c r="AN237" s="104"/>
      <c r="AO237" s="104"/>
      <c r="AP237" s="104"/>
      <c r="AQ237" s="104"/>
      <c r="AR237" s="104"/>
      <c r="AS237" s="104"/>
      <c r="AT237" s="102">
        <f t="shared" si="72"/>
        <v>0</v>
      </c>
      <c r="AU237" s="104"/>
      <c r="AV237" s="104"/>
      <c r="AW237" s="104"/>
      <c r="AX237" s="104"/>
      <c r="AY237" s="104"/>
      <c r="AZ237" s="104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2">
        <f t="shared" si="66"/>
        <v>0</v>
      </c>
      <c r="BK237" s="104"/>
      <c r="BL237" s="102">
        <f t="shared" si="60"/>
        <v>0</v>
      </c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>
        <f t="shared" si="73"/>
        <v>0</v>
      </c>
      <c r="BZ237" s="102">
        <f t="shared" si="67"/>
        <v>0</v>
      </c>
      <c r="CA237" s="104">
        <f t="shared" si="61"/>
        <v>688611</v>
      </c>
      <c r="CB237" s="104">
        <f t="shared" si="62"/>
        <v>0</v>
      </c>
      <c r="CC237" s="105">
        <f t="shared" si="68"/>
        <v>688611</v>
      </c>
      <c r="CD237" s="106">
        <f t="shared" si="63"/>
        <v>0</v>
      </c>
      <c r="CE237" s="107">
        <f t="shared" si="69"/>
        <v>688611</v>
      </c>
      <c r="CF237" s="120"/>
      <c r="CG237" s="109"/>
      <c r="CH237" s="2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</row>
    <row r="238" spans="1:105" s="22" customFormat="1" hidden="1" x14ac:dyDescent="0.25">
      <c r="A238" s="272" t="s">
        <v>167</v>
      </c>
      <c r="B238" s="99">
        <f t="shared" si="74"/>
        <v>41869</v>
      </c>
      <c r="C238" s="293">
        <f t="shared" si="70"/>
        <v>688611</v>
      </c>
      <c r="D238" s="105">
        <f t="shared" si="71"/>
        <v>0</v>
      </c>
      <c r="E238" s="106">
        <f t="shared" si="64"/>
        <v>0</v>
      </c>
      <c r="F238" s="197">
        <f t="shared" si="57"/>
        <v>688611</v>
      </c>
      <c r="G238" s="107"/>
      <c r="H238" s="104"/>
      <c r="I238" s="104"/>
      <c r="J238" s="104"/>
      <c r="K238" s="104"/>
      <c r="L238" s="102">
        <f t="shared" si="58"/>
        <v>0</v>
      </c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  <c r="AB238" s="102">
        <f t="shared" si="65"/>
        <v>0</v>
      </c>
      <c r="AC238" s="104"/>
      <c r="AD238" s="103">
        <f t="shared" si="59"/>
        <v>0</v>
      </c>
      <c r="AE238" s="107">
        <v>60000</v>
      </c>
      <c r="AF238" s="107">
        <v>10000</v>
      </c>
      <c r="AG238" s="104"/>
      <c r="AH238" s="104"/>
      <c r="AI238" s="104"/>
      <c r="AJ238" s="104"/>
      <c r="AK238" s="104"/>
      <c r="AL238" s="104"/>
      <c r="AM238" s="104"/>
      <c r="AN238" s="104"/>
      <c r="AO238" s="104"/>
      <c r="AP238" s="104"/>
      <c r="AQ238" s="104"/>
      <c r="AR238" s="104"/>
      <c r="AS238" s="104"/>
      <c r="AT238" s="102">
        <f t="shared" si="72"/>
        <v>70000</v>
      </c>
      <c r="AU238" s="104"/>
      <c r="AV238" s="104"/>
      <c r="AW238" s="104"/>
      <c r="AX238" s="104"/>
      <c r="AY238" s="104"/>
      <c r="AZ238" s="104"/>
      <c r="BA238" s="104"/>
      <c r="BB238" s="104"/>
      <c r="BC238" s="104"/>
      <c r="BD238" s="104"/>
      <c r="BE238" s="104"/>
      <c r="BF238" s="104"/>
      <c r="BG238" s="104"/>
      <c r="BH238" s="104"/>
      <c r="BI238" s="104"/>
      <c r="BJ238" s="102">
        <f t="shared" si="66"/>
        <v>0</v>
      </c>
      <c r="BK238" s="104"/>
      <c r="BL238" s="102">
        <f t="shared" si="60"/>
        <v>70000</v>
      </c>
      <c r="BM238" s="104"/>
      <c r="BN238" s="104"/>
      <c r="BO238" s="104"/>
      <c r="BP238" s="104"/>
      <c r="BQ238" s="104"/>
      <c r="BR238" s="104"/>
      <c r="BS238" s="104"/>
      <c r="BT238" s="104"/>
      <c r="BU238" s="104"/>
      <c r="BV238" s="104"/>
      <c r="BW238" s="104"/>
      <c r="BX238" s="104"/>
      <c r="BY238" s="104">
        <f t="shared" si="73"/>
        <v>0</v>
      </c>
      <c r="BZ238" s="102">
        <f t="shared" si="67"/>
        <v>0</v>
      </c>
      <c r="CA238" s="104">
        <f t="shared" si="61"/>
        <v>618611</v>
      </c>
      <c r="CB238" s="104">
        <f t="shared" si="62"/>
        <v>0</v>
      </c>
      <c r="CC238" s="105">
        <f t="shared" si="68"/>
        <v>618611</v>
      </c>
      <c r="CD238" s="106">
        <f t="shared" si="63"/>
        <v>0</v>
      </c>
      <c r="CE238" s="107">
        <f t="shared" si="69"/>
        <v>618611</v>
      </c>
      <c r="CF238" s="120"/>
      <c r="CG238" s="109"/>
      <c r="CH238" s="2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</row>
    <row r="239" spans="1:105" s="22" customFormat="1" hidden="1" x14ac:dyDescent="0.25">
      <c r="A239" s="272" t="s">
        <v>161</v>
      </c>
      <c r="B239" s="99">
        <f t="shared" si="74"/>
        <v>41870</v>
      </c>
      <c r="C239" s="293">
        <f t="shared" si="70"/>
        <v>618611</v>
      </c>
      <c r="D239" s="105">
        <f t="shared" si="71"/>
        <v>0</v>
      </c>
      <c r="E239" s="106">
        <f t="shared" si="64"/>
        <v>0</v>
      </c>
      <c r="F239" s="197">
        <f t="shared" si="57"/>
        <v>618611</v>
      </c>
      <c r="G239" s="107"/>
      <c r="H239" s="104"/>
      <c r="I239" s="104"/>
      <c r="J239" s="104"/>
      <c r="K239" s="104"/>
      <c r="L239" s="102">
        <f t="shared" si="58"/>
        <v>0</v>
      </c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04"/>
      <c r="Z239" s="104"/>
      <c r="AA239" s="104"/>
      <c r="AB239" s="102">
        <f t="shared" si="65"/>
        <v>0</v>
      </c>
      <c r="AC239" s="104"/>
      <c r="AD239" s="103">
        <f t="shared" si="59"/>
        <v>0</v>
      </c>
      <c r="AE239" s="107">
        <v>49000</v>
      </c>
      <c r="AF239" s="107">
        <v>15000</v>
      </c>
      <c r="AG239" s="104"/>
      <c r="AH239" s="104"/>
      <c r="AI239" s="104"/>
      <c r="AJ239" s="104"/>
      <c r="AK239" s="104"/>
      <c r="AL239" s="104"/>
      <c r="AM239" s="104"/>
      <c r="AN239" s="104"/>
      <c r="AO239" s="104"/>
      <c r="AP239" s="104"/>
      <c r="AQ239" s="104"/>
      <c r="AR239" s="104"/>
      <c r="AS239" s="104"/>
      <c r="AT239" s="102">
        <f t="shared" si="72"/>
        <v>64000</v>
      </c>
      <c r="AU239" s="104"/>
      <c r="AV239" s="104"/>
      <c r="AW239" s="104"/>
      <c r="AX239" s="104"/>
      <c r="AY239" s="104"/>
      <c r="AZ239" s="104"/>
      <c r="BA239" s="104"/>
      <c r="BB239" s="104"/>
      <c r="BC239" s="104"/>
      <c r="BD239" s="104"/>
      <c r="BE239" s="104"/>
      <c r="BF239" s="104"/>
      <c r="BG239" s="104"/>
      <c r="BH239" s="104"/>
      <c r="BI239" s="104"/>
      <c r="BJ239" s="102">
        <f t="shared" si="66"/>
        <v>0</v>
      </c>
      <c r="BK239" s="104"/>
      <c r="BL239" s="102">
        <f t="shared" si="60"/>
        <v>64000</v>
      </c>
      <c r="BM239" s="104"/>
      <c r="BN239" s="104"/>
      <c r="BO239" s="104"/>
      <c r="BP239" s="104"/>
      <c r="BQ239" s="104"/>
      <c r="BR239" s="104"/>
      <c r="BS239" s="104"/>
      <c r="BT239" s="104"/>
      <c r="BU239" s="104"/>
      <c r="BV239" s="104"/>
      <c r="BW239" s="104"/>
      <c r="BX239" s="104"/>
      <c r="BY239" s="104">
        <f t="shared" si="73"/>
        <v>0</v>
      </c>
      <c r="BZ239" s="102">
        <f t="shared" si="67"/>
        <v>0</v>
      </c>
      <c r="CA239" s="104">
        <f t="shared" si="61"/>
        <v>554611</v>
      </c>
      <c r="CB239" s="104">
        <f t="shared" si="62"/>
        <v>0</v>
      </c>
      <c r="CC239" s="105">
        <f t="shared" si="68"/>
        <v>554611</v>
      </c>
      <c r="CD239" s="106">
        <f t="shared" si="63"/>
        <v>0</v>
      </c>
      <c r="CE239" s="107">
        <f t="shared" si="69"/>
        <v>554611</v>
      </c>
      <c r="CF239" s="120"/>
      <c r="CG239" s="109"/>
      <c r="CH239" s="2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</row>
    <row r="240" spans="1:105" s="22" customFormat="1" hidden="1" x14ac:dyDescent="0.25">
      <c r="A240" s="272" t="s">
        <v>162</v>
      </c>
      <c r="B240" s="99">
        <f t="shared" si="74"/>
        <v>41871</v>
      </c>
      <c r="C240" s="293">
        <f t="shared" si="70"/>
        <v>554611</v>
      </c>
      <c r="D240" s="105">
        <f t="shared" si="71"/>
        <v>0</v>
      </c>
      <c r="E240" s="106">
        <f t="shared" si="64"/>
        <v>0</v>
      </c>
      <c r="F240" s="197">
        <f t="shared" si="57"/>
        <v>554611</v>
      </c>
      <c r="G240" s="107">
        <v>210000</v>
      </c>
      <c r="H240" s="104"/>
      <c r="I240" s="104"/>
      <c r="J240" s="104"/>
      <c r="K240" s="104"/>
      <c r="L240" s="102">
        <f t="shared" si="58"/>
        <v>210000</v>
      </c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2">
        <f t="shared" si="65"/>
        <v>0</v>
      </c>
      <c r="AC240" s="104"/>
      <c r="AD240" s="103">
        <f t="shared" si="59"/>
        <v>210000</v>
      </c>
      <c r="AE240" s="107">
        <v>50000</v>
      </c>
      <c r="AF240" s="107">
        <v>10000</v>
      </c>
      <c r="AG240" s="104"/>
      <c r="AH240" s="104"/>
      <c r="AI240" s="104"/>
      <c r="AJ240" s="104"/>
      <c r="AK240" s="104"/>
      <c r="AL240" s="104"/>
      <c r="AM240" s="104"/>
      <c r="AN240" s="104"/>
      <c r="AO240" s="104"/>
      <c r="AP240" s="104"/>
      <c r="AQ240" s="104"/>
      <c r="AR240" s="104"/>
      <c r="AS240" s="104"/>
      <c r="AT240" s="102">
        <f t="shared" si="72"/>
        <v>60000</v>
      </c>
      <c r="AU240" s="104"/>
      <c r="AV240" s="104"/>
      <c r="AW240" s="104"/>
      <c r="AX240" s="104"/>
      <c r="AY240" s="104"/>
      <c r="AZ240" s="104"/>
      <c r="BA240" s="104"/>
      <c r="BB240" s="104"/>
      <c r="BC240" s="104"/>
      <c r="BD240" s="104"/>
      <c r="BE240" s="104"/>
      <c r="BF240" s="104"/>
      <c r="BG240" s="104"/>
      <c r="BH240" s="104"/>
      <c r="BI240" s="104"/>
      <c r="BJ240" s="102">
        <f t="shared" si="66"/>
        <v>0</v>
      </c>
      <c r="BK240" s="104"/>
      <c r="BL240" s="102">
        <f t="shared" si="60"/>
        <v>60000</v>
      </c>
      <c r="BM240" s="104"/>
      <c r="BN240" s="104"/>
      <c r="BO240" s="104"/>
      <c r="BP240" s="104"/>
      <c r="BQ240" s="104"/>
      <c r="BR240" s="104"/>
      <c r="BS240" s="104"/>
      <c r="BT240" s="104"/>
      <c r="BU240" s="104"/>
      <c r="BV240" s="104"/>
      <c r="BW240" s="104"/>
      <c r="BX240" s="104"/>
      <c r="BY240" s="104">
        <f t="shared" si="73"/>
        <v>0</v>
      </c>
      <c r="BZ240" s="102">
        <f t="shared" si="67"/>
        <v>0</v>
      </c>
      <c r="CA240" s="104">
        <f t="shared" si="61"/>
        <v>704611</v>
      </c>
      <c r="CB240" s="104">
        <f t="shared" si="62"/>
        <v>0</v>
      </c>
      <c r="CC240" s="105">
        <f t="shared" si="68"/>
        <v>704611</v>
      </c>
      <c r="CD240" s="106">
        <f t="shared" si="63"/>
        <v>0</v>
      </c>
      <c r="CE240" s="107">
        <f t="shared" si="69"/>
        <v>704611</v>
      </c>
      <c r="CF240" s="120"/>
      <c r="CG240" s="109"/>
      <c r="CH240" s="2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</row>
    <row r="241" spans="1:105" s="22" customFormat="1" hidden="1" x14ac:dyDescent="0.25">
      <c r="A241" s="272" t="s">
        <v>163</v>
      </c>
      <c r="B241" s="99">
        <f t="shared" si="74"/>
        <v>41872</v>
      </c>
      <c r="C241" s="293">
        <f t="shared" si="70"/>
        <v>704611</v>
      </c>
      <c r="D241" s="105">
        <f t="shared" si="71"/>
        <v>0</v>
      </c>
      <c r="E241" s="106">
        <f t="shared" si="64"/>
        <v>0</v>
      </c>
      <c r="F241" s="197">
        <f t="shared" si="57"/>
        <v>704611</v>
      </c>
      <c r="G241" s="107"/>
      <c r="H241" s="104"/>
      <c r="I241" s="104"/>
      <c r="J241" s="104"/>
      <c r="K241" s="104"/>
      <c r="L241" s="102">
        <f t="shared" si="58"/>
        <v>0</v>
      </c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  <c r="Y241" s="104"/>
      <c r="Z241" s="104"/>
      <c r="AA241" s="104"/>
      <c r="AB241" s="102">
        <f t="shared" si="65"/>
        <v>0</v>
      </c>
      <c r="AC241" s="104"/>
      <c r="AD241" s="103">
        <f t="shared" si="59"/>
        <v>0</v>
      </c>
      <c r="AE241" s="107">
        <v>50000</v>
      </c>
      <c r="AF241" s="107"/>
      <c r="AG241" s="104"/>
      <c r="AH241" s="104"/>
      <c r="AI241" s="104"/>
      <c r="AJ241" s="104"/>
      <c r="AK241" s="104"/>
      <c r="AL241" s="104"/>
      <c r="AM241" s="104"/>
      <c r="AN241" s="104"/>
      <c r="AO241" s="104"/>
      <c r="AP241" s="104"/>
      <c r="AQ241" s="104"/>
      <c r="AR241" s="104"/>
      <c r="AS241" s="104"/>
      <c r="AT241" s="102">
        <f t="shared" si="72"/>
        <v>50000</v>
      </c>
      <c r="AU241" s="104"/>
      <c r="AV241" s="104"/>
      <c r="AW241" s="104"/>
      <c r="AX241" s="104"/>
      <c r="AY241" s="104"/>
      <c r="AZ241" s="104"/>
      <c r="BA241" s="104"/>
      <c r="BB241" s="104"/>
      <c r="BC241" s="104"/>
      <c r="BD241" s="104"/>
      <c r="BE241" s="104"/>
      <c r="BF241" s="104"/>
      <c r="BG241" s="104"/>
      <c r="BH241" s="104"/>
      <c r="BI241" s="104"/>
      <c r="BJ241" s="102">
        <f t="shared" si="66"/>
        <v>0</v>
      </c>
      <c r="BK241" s="104"/>
      <c r="BL241" s="102">
        <f t="shared" si="60"/>
        <v>50000</v>
      </c>
      <c r="BM241" s="104"/>
      <c r="BN241" s="104"/>
      <c r="BO241" s="104"/>
      <c r="BP241" s="104"/>
      <c r="BQ241" s="104"/>
      <c r="BR241" s="104"/>
      <c r="BS241" s="104"/>
      <c r="BT241" s="104"/>
      <c r="BU241" s="104"/>
      <c r="BV241" s="104"/>
      <c r="BW241" s="104"/>
      <c r="BX241" s="104"/>
      <c r="BY241" s="104">
        <f t="shared" si="73"/>
        <v>0</v>
      </c>
      <c r="BZ241" s="102">
        <f t="shared" si="67"/>
        <v>0</v>
      </c>
      <c r="CA241" s="104">
        <f t="shared" si="61"/>
        <v>654611</v>
      </c>
      <c r="CB241" s="104">
        <f t="shared" si="62"/>
        <v>0</v>
      </c>
      <c r="CC241" s="105">
        <f t="shared" si="68"/>
        <v>654611</v>
      </c>
      <c r="CD241" s="106">
        <f t="shared" si="63"/>
        <v>0</v>
      </c>
      <c r="CE241" s="107">
        <f t="shared" si="69"/>
        <v>654611</v>
      </c>
      <c r="CF241" s="120"/>
      <c r="CG241" s="109"/>
      <c r="CH241" s="2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</row>
    <row r="242" spans="1:105" s="22" customFormat="1" hidden="1" x14ac:dyDescent="0.25">
      <c r="A242" s="272" t="s">
        <v>164</v>
      </c>
      <c r="B242" s="99">
        <f t="shared" si="74"/>
        <v>41873</v>
      </c>
      <c r="C242" s="293">
        <f t="shared" si="70"/>
        <v>654611</v>
      </c>
      <c r="D242" s="105">
        <f t="shared" si="71"/>
        <v>0</v>
      </c>
      <c r="E242" s="106">
        <f t="shared" si="64"/>
        <v>0</v>
      </c>
      <c r="F242" s="197">
        <f t="shared" si="57"/>
        <v>654611</v>
      </c>
      <c r="G242" s="107"/>
      <c r="H242" s="104"/>
      <c r="I242" s="104"/>
      <c r="J242" s="104"/>
      <c r="K242" s="104"/>
      <c r="L242" s="102">
        <f t="shared" si="58"/>
        <v>0</v>
      </c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2">
        <f t="shared" si="65"/>
        <v>0</v>
      </c>
      <c r="AC242" s="104"/>
      <c r="AD242" s="103">
        <f t="shared" si="59"/>
        <v>0</v>
      </c>
      <c r="AE242" s="107">
        <v>53000</v>
      </c>
      <c r="AF242" s="107"/>
      <c r="AG242" s="104"/>
      <c r="AH242" s="104"/>
      <c r="AI242" s="104"/>
      <c r="AJ242" s="104"/>
      <c r="AK242" s="104"/>
      <c r="AL242" s="104"/>
      <c r="AM242" s="104"/>
      <c r="AN242" s="104"/>
      <c r="AO242" s="104"/>
      <c r="AP242" s="104"/>
      <c r="AQ242" s="104"/>
      <c r="AR242" s="104"/>
      <c r="AS242" s="104"/>
      <c r="AT242" s="102">
        <f t="shared" si="72"/>
        <v>53000</v>
      </c>
      <c r="AU242" s="104"/>
      <c r="AV242" s="104"/>
      <c r="AW242" s="104"/>
      <c r="AX242" s="104"/>
      <c r="AY242" s="104"/>
      <c r="AZ242" s="104"/>
      <c r="BA242" s="104"/>
      <c r="BB242" s="104"/>
      <c r="BC242" s="104"/>
      <c r="BD242" s="104"/>
      <c r="BE242" s="104"/>
      <c r="BF242" s="104"/>
      <c r="BG242" s="104"/>
      <c r="BH242" s="104"/>
      <c r="BI242" s="104"/>
      <c r="BJ242" s="102">
        <f t="shared" si="66"/>
        <v>0</v>
      </c>
      <c r="BK242" s="104"/>
      <c r="BL242" s="102">
        <f t="shared" si="60"/>
        <v>53000</v>
      </c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>
        <f t="shared" si="73"/>
        <v>0</v>
      </c>
      <c r="BZ242" s="102">
        <f t="shared" si="67"/>
        <v>0</v>
      </c>
      <c r="CA242" s="104">
        <f t="shared" si="61"/>
        <v>601611</v>
      </c>
      <c r="CB242" s="104">
        <f t="shared" si="62"/>
        <v>0</v>
      </c>
      <c r="CC242" s="105">
        <f t="shared" si="68"/>
        <v>601611</v>
      </c>
      <c r="CD242" s="106">
        <f t="shared" si="63"/>
        <v>0</v>
      </c>
      <c r="CE242" s="107">
        <f t="shared" si="69"/>
        <v>601611</v>
      </c>
      <c r="CF242" s="120"/>
      <c r="CG242" s="109"/>
      <c r="CH242" s="2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</row>
    <row r="243" spans="1:105" s="22" customFormat="1" hidden="1" x14ac:dyDescent="0.25">
      <c r="A243" s="272" t="s">
        <v>165</v>
      </c>
      <c r="B243" s="99">
        <f t="shared" si="74"/>
        <v>41874</v>
      </c>
      <c r="C243" s="293">
        <f t="shared" si="70"/>
        <v>601611</v>
      </c>
      <c r="D243" s="105">
        <f t="shared" si="71"/>
        <v>0</v>
      </c>
      <c r="E243" s="106">
        <f t="shared" si="64"/>
        <v>0</v>
      </c>
      <c r="F243" s="197">
        <f t="shared" si="57"/>
        <v>601611</v>
      </c>
      <c r="G243" s="107">
        <v>177000</v>
      </c>
      <c r="H243" s="104"/>
      <c r="I243" s="104"/>
      <c r="J243" s="104"/>
      <c r="K243" s="104"/>
      <c r="L243" s="102">
        <f t="shared" si="58"/>
        <v>177000</v>
      </c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2">
        <f t="shared" si="65"/>
        <v>0</v>
      </c>
      <c r="AC243" s="104"/>
      <c r="AD243" s="103">
        <f t="shared" si="59"/>
        <v>177000</v>
      </c>
      <c r="AE243" s="107">
        <v>52000</v>
      </c>
      <c r="AF243" s="107"/>
      <c r="AG243" s="104"/>
      <c r="AH243" s="104"/>
      <c r="AI243" s="104"/>
      <c r="AJ243" s="104"/>
      <c r="AK243" s="104"/>
      <c r="AL243" s="104"/>
      <c r="AM243" s="104"/>
      <c r="AN243" s="104"/>
      <c r="AO243" s="104"/>
      <c r="AP243" s="104"/>
      <c r="AQ243" s="104"/>
      <c r="AR243" s="104"/>
      <c r="AS243" s="104"/>
      <c r="AT243" s="102">
        <f t="shared" si="72"/>
        <v>52000</v>
      </c>
      <c r="AU243" s="104"/>
      <c r="AV243" s="104"/>
      <c r="AW243" s="104"/>
      <c r="AX243" s="104"/>
      <c r="AY243" s="104"/>
      <c r="AZ243" s="104"/>
      <c r="BA243" s="104"/>
      <c r="BB243" s="104"/>
      <c r="BC243" s="104"/>
      <c r="BD243" s="104"/>
      <c r="BE243" s="104"/>
      <c r="BF243" s="104"/>
      <c r="BG243" s="104"/>
      <c r="BH243" s="104"/>
      <c r="BI243" s="104"/>
      <c r="BJ243" s="102">
        <f t="shared" si="66"/>
        <v>0</v>
      </c>
      <c r="BK243" s="104"/>
      <c r="BL243" s="102">
        <f t="shared" si="60"/>
        <v>52000</v>
      </c>
      <c r="BM243" s="104"/>
      <c r="BN243" s="104"/>
      <c r="BO243" s="104"/>
      <c r="BP243" s="104"/>
      <c r="BQ243" s="104"/>
      <c r="BR243" s="104"/>
      <c r="BS243" s="104"/>
      <c r="BT243" s="104"/>
      <c r="BU243" s="104"/>
      <c r="BV243" s="104"/>
      <c r="BW243" s="104"/>
      <c r="BX243" s="104"/>
      <c r="BY243" s="104">
        <f t="shared" si="73"/>
        <v>0</v>
      </c>
      <c r="BZ243" s="102">
        <f t="shared" si="67"/>
        <v>0</v>
      </c>
      <c r="CA243" s="104">
        <f t="shared" si="61"/>
        <v>726611</v>
      </c>
      <c r="CB243" s="104">
        <f t="shared" si="62"/>
        <v>0</v>
      </c>
      <c r="CC243" s="105">
        <f t="shared" si="68"/>
        <v>726611</v>
      </c>
      <c r="CD243" s="106">
        <f t="shared" si="63"/>
        <v>0</v>
      </c>
      <c r="CE243" s="107">
        <f t="shared" si="69"/>
        <v>726611</v>
      </c>
      <c r="CF243" s="120"/>
      <c r="CG243" s="109"/>
      <c r="CH243" s="2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</row>
    <row r="244" spans="1:105" s="22" customFormat="1" hidden="1" x14ac:dyDescent="0.25">
      <c r="A244" s="273" t="s">
        <v>166</v>
      </c>
      <c r="B244" s="274">
        <f t="shared" si="74"/>
        <v>41875</v>
      </c>
      <c r="C244" s="293">
        <f t="shared" si="70"/>
        <v>726611</v>
      </c>
      <c r="D244" s="105">
        <f t="shared" si="71"/>
        <v>0</v>
      </c>
      <c r="E244" s="106">
        <f t="shared" si="64"/>
        <v>0</v>
      </c>
      <c r="F244" s="197">
        <f t="shared" si="57"/>
        <v>726611</v>
      </c>
      <c r="G244" s="107"/>
      <c r="H244" s="104"/>
      <c r="I244" s="104"/>
      <c r="J244" s="104"/>
      <c r="K244" s="104"/>
      <c r="L244" s="102">
        <f t="shared" si="58"/>
        <v>0</v>
      </c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2">
        <f t="shared" si="65"/>
        <v>0</v>
      </c>
      <c r="AC244" s="104"/>
      <c r="AD244" s="103">
        <f t="shared" si="59"/>
        <v>0</v>
      </c>
      <c r="AE244" s="107"/>
      <c r="AF244" s="107"/>
      <c r="AG244" s="104"/>
      <c r="AH244" s="104"/>
      <c r="AI244" s="104"/>
      <c r="AJ244" s="104"/>
      <c r="AK244" s="104"/>
      <c r="AL244" s="104"/>
      <c r="AM244" s="104"/>
      <c r="AN244" s="104"/>
      <c r="AO244" s="104"/>
      <c r="AP244" s="104"/>
      <c r="AQ244" s="104"/>
      <c r="AR244" s="104"/>
      <c r="AS244" s="104"/>
      <c r="AT244" s="102">
        <f t="shared" si="72"/>
        <v>0</v>
      </c>
      <c r="AU244" s="104"/>
      <c r="AV244" s="104"/>
      <c r="AW244" s="104"/>
      <c r="AX244" s="104"/>
      <c r="AY244" s="104"/>
      <c r="AZ244" s="104"/>
      <c r="BA244" s="104"/>
      <c r="BB244" s="104"/>
      <c r="BC244" s="104"/>
      <c r="BD244" s="104"/>
      <c r="BE244" s="104"/>
      <c r="BF244" s="104"/>
      <c r="BG244" s="104"/>
      <c r="BH244" s="104"/>
      <c r="BI244" s="104"/>
      <c r="BJ244" s="102">
        <f t="shared" si="66"/>
        <v>0</v>
      </c>
      <c r="BK244" s="104"/>
      <c r="BL244" s="102">
        <f t="shared" si="60"/>
        <v>0</v>
      </c>
      <c r="BM244" s="104"/>
      <c r="BN244" s="104"/>
      <c r="BO244" s="104"/>
      <c r="BP244" s="104"/>
      <c r="BQ244" s="104"/>
      <c r="BR244" s="104"/>
      <c r="BS244" s="104"/>
      <c r="BT244" s="104"/>
      <c r="BU244" s="104"/>
      <c r="BV244" s="104"/>
      <c r="BW244" s="104"/>
      <c r="BX244" s="104"/>
      <c r="BY244" s="104">
        <f t="shared" si="73"/>
        <v>0</v>
      </c>
      <c r="BZ244" s="102">
        <f t="shared" si="67"/>
        <v>0</v>
      </c>
      <c r="CA244" s="104">
        <f t="shared" si="61"/>
        <v>726611</v>
      </c>
      <c r="CB244" s="104">
        <f t="shared" si="62"/>
        <v>0</v>
      </c>
      <c r="CC244" s="105">
        <f t="shared" si="68"/>
        <v>726611</v>
      </c>
      <c r="CD244" s="106">
        <f t="shared" si="63"/>
        <v>0</v>
      </c>
      <c r="CE244" s="107">
        <f t="shared" si="69"/>
        <v>726611</v>
      </c>
      <c r="CF244" s="120"/>
      <c r="CG244" s="109"/>
      <c r="CH244" s="2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</row>
    <row r="245" spans="1:105" s="22" customFormat="1" hidden="1" x14ac:dyDescent="0.25">
      <c r="A245" s="272" t="s">
        <v>167</v>
      </c>
      <c r="B245" s="99">
        <f t="shared" si="74"/>
        <v>41876</v>
      </c>
      <c r="C245" s="293">
        <f t="shared" si="70"/>
        <v>726611</v>
      </c>
      <c r="D245" s="105">
        <f t="shared" si="71"/>
        <v>0</v>
      </c>
      <c r="E245" s="106">
        <f t="shared" si="64"/>
        <v>0</v>
      </c>
      <c r="F245" s="197">
        <f t="shared" si="57"/>
        <v>726611</v>
      </c>
      <c r="G245" s="107"/>
      <c r="H245" s="104"/>
      <c r="I245" s="104"/>
      <c r="J245" s="104"/>
      <c r="K245" s="104"/>
      <c r="L245" s="102">
        <f t="shared" si="58"/>
        <v>0</v>
      </c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2">
        <f t="shared" si="65"/>
        <v>0</v>
      </c>
      <c r="AC245" s="104"/>
      <c r="AD245" s="103">
        <f t="shared" si="59"/>
        <v>0</v>
      </c>
      <c r="AE245" s="107">
        <v>70000</v>
      </c>
      <c r="AF245" s="107"/>
      <c r="AG245" s="104"/>
      <c r="AH245" s="104"/>
      <c r="AI245" s="104"/>
      <c r="AJ245" s="104"/>
      <c r="AK245" s="104"/>
      <c r="AL245" s="104"/>
      <c r="AM245" s="104"/>
      <c r="AN245" s="104"/>
      <c r="AO245" s="104"/>
      <c r="AP245" s="104"/>
      <c r="AQ245" s="104"/>
      <c r="AR245" s="104"/>
      <c r="AS245" s="104"/>
      <c r="AT245" s="102">
        <f t="shared" si="72"/>
        <v>70000</v>
      </c>
      <c r="AU245" s="104"/>
      <c r="AV245" s="104"/>
      <c r="AW245" s="104"/>
      <c r="AX245" s="104"/>
      <c r="AY245" s="104"/>
      <c r="AZ245" s="104"/>
      <c r="BA245" s="104"/>
      <c r="BB245" s="104"/>
      <c r="BC245" s="104"/>
      <c r="BD245" s="104"/>
      <c r="BE245" s="104"/>
      <c r="BF245" s="104"/>
      <c r="BG245" s="104"/>
      <c r="BH245" s="104"/>
      <c r="BI245" s="104"/>
      <c r="BJ245" s="102">
        <f t="shared" si="66"/>
        <v>0</v>
      </c>
      <c r="BK245" s="104"/>
      <c r="BL245" s="102">
        <f t="shared" si="60"/>
        <v>70000</v>
      </c>
      <c r="BM245" s="104"/>
      <c r="BN245" s="104"/>
      <c r="BO245" s="104"/>
      <c r="BP245" s="104"/>
      <c r="BQ245" s="104"/>
      <c r="BR245" s="104"/>
      <c r="BS245" s="104"/>
      <c r="BT245" s="104"/>
      <c r="BU245" s="104"/>
      <c r="BV245" s="104"/>
      <c r="BW245" s="104"/>
      <c r="BX245" s="104"/>
      <c r="BY245" s="104">
        <f t="shared" si="73"/>
        <v>0</v>
      </c>
      <c r="BZ245" s="102">
        <f t="shared" si="67"/>
        <v>0</v>
      </c>
      <c r="CA245" s="104">
        <f t="shared" si="61"/>
        <v>656611</v>
      </c>
      <c r="CB245" s="104">
        <f t="shared" si="62"/>
        <v>0</v>
      </c>
      <c r="CC245" s="105">
        <f t="shared" si="68"/>
        <v>656611</v>
      </c>
      <c r="CD245" s="106">
        <f t="shared" si="63"/>
        <v>0</v>
      </c>
      <c r="CE245" s="107">
        <f t="shared" si="69"/>
        <v>656611</v>
      </c>
      <c r="CF245" s="120"/>
      <c r="CG245" s="109"/>
      <c r="CH245" s="2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</row>
    <row r="246" spans="1:105" s="22" customFormat="1" hidden="1" x14ac:dyDescent="0.25">
      <c r="A246" s="272" t="s">
        <v>161</v>
      </c>
      <c r="B246" s="99">
        <f t="shared" si="74"/>
        <v>41877</v>
      </c>
      <c r="C246" s="293">
        <f t="shared" si="70"/>
        <v>656611</v>
      </c>
      <c r="D246" s="105">
        <f t="shared" si="71"/>
        <v>0</v>
      </c>
      <c r="E246" s="106">
        <f t="shared" si="64"/>
        <v>0</v>
      </c>
      <c r="F246" s="197">
        <f t="shared" si="57"/>
        <v>656611</v>
      </c>
      <c r="G246" s="107"/>
      <c r="H246" s="104"/>
      <c r="I246" s="104"/>
      <c r="J246" s="104"/>
      <c r="K246" s="104"/>
      <c r="L246" s="102">
        <f t="shared" si="58"/>
        <v>0</v>
      </c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4"/>
      <c r="X246" s="104"/>
      <c r="Y246" s="104"/>
      <c r="Z246" s="104"/>
      <c r="AA246" s="104"/>
      <c r="AB246" s="102">
        <f t="shared" si="65"/>
        <v>0</v>
      </c>
      <c r="AC246" s="104"/>
      <c r="AD246" s="103">
        <f t="shared" si="59"/>
        <v>0</v>
      </c>
      <c r="AE246" s="107">
        <v>48000</v>
      </c>
      <c r="AF246" s="107"/>
      <c r="AG246" s="104">
        <v>15000</v>
      </c>
      <c r="AH246" s="104"/>
      <c r="AI246" s="104"/>
      <c r="AJ246" s="104"/>
      <c r="AK246" s="104"/>
      <c r="AL246" s="104"/>
      <c r="AM246" s="104"/>
      <c r="AN246" s="104"/>
      <c r="AO246" s="104"/>
      <c r="AP246" s="104"/>
      <c r="AQ246" s="104"/>
      <c r="AR246" s="104"/>
      <c r="AS246" s="104"/>
      <c r="AT246" s="102">
        <f t="shared" si="72"/>
        <v>63000</v>
      </c>
      <c r="AU246" s="104"/>
      <c r="AV246" s="104"/>
      <c r="AW246" s="104"/>
      <c r="AX246" s="104"/>
      <c r="AY246" s="104"/>
      <c r="AZ246" s="104"/>
      <c r="BA246" s="104"/>
      <c r="BB246" s="104"/>
      <c r="BC246" s="104"/>
      <c r="BD246" s="104"/>
      <c r="BE246" s="104"/>
      <c r="BF246" s="104"/>
      <c r="BG246" s="104"/>
      <c r="BH246" s="104"/>
      <c r="BI246" s="104"/>
      <c r="BJ246" s="102">
        <f t="shared" si="66"/>
        <v>0</v>
      </c>
      <c r="BK246" s="104"/>
      <c r="BL246" s="102">
        <f t="shared" si="60"/>
        <v>63000</v>
      </c>
      <c r="BM246" s="104"/>
      <c r="BN246" s="104"/>
      <c r="BO246" s="104"/>
      <c r="BP246" s="104"/>
      <c r="BQ246" s="104"/>
      <c r="BR246" s="104"/>
      <c r="BS246" s="104"/>
      <c r="BT246" s="104"/>
      <c r="BU246" s="104"/>
      <c r="BV246" s="104"/>
      <c r="BW246" s="104"/>
      <c r="BX246" s="104"/>
      <c r="BY246" s="104">
        <f t="shared" si="73"/>
        <v>0</v>
      </c>
      <c r="BZ246" s="102">
        <f t="shared" si="67"/>
        <v>0</v>
      </c>
      <c r="CA246" s="104">
        <f t="shared" si="61"/>
        <v>593611</v>
      </c>
      <c r="CB246" s="104">
        <f t="shared" si="62"/>
        <v>0</v>
      </c>
      <c r="CC246" s="105">
        <f t="shared" si="68"/>
        <v>593611</v>
      </c>
      <c r="CD246" s="106">
        <f t="shared" si="63"/>
        <v>0</v>
      </c>
      <c r="CE246" s="107">
        <f t="shared" si="69"/>
        <v>593611</v>
      </c>
      <c r="CF246" s="120"/>
      <c r="CG246" s="109"/>
      <c r="CH246" s="2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</row>
    <row r="247" spans="1:105" s="22" customFormat="1" hidden="1" x14ac:dyDescent="0.25">
      <c r="A247" s="272" t="s">
        <v>162</v>
      </c>
      <c r="B247" s="99">
        <f t="shared" si="74"/>
        <v>41878</v>
      </c>
      <c r="C247" s="293">
        <f t="shared" si="70"/>
        <v>593611</v>
      </c>
      <c r="D247" s="105">
        <f t="shared" si="71"/>
        <v>0</v>
      </c>
      <c r="E247" s="106">
        <f t="shared" si="64"/>
        <v>0</v>
      </c>
      <c r="F247" s="197">
        <f t="shared" si="57"/>
        <v>593611</v>
      </c>
      <c r="G247" s="107"/>
      <c r="H247" s="104"/>
      <c r="I247" s="104"/>
      <c r="J247" s="104"/>
      <c r="K247" s="104"/>
      <c r="L247" s="102">
        <f t="shared" si="58"/>
        <v>0</v>
      </c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  <c r="Z247" s="104"/>
      <c r="AA247" s="104"/>
      <c r="AB247" s="102">
        <f t="shared" si="65"/>
        <v>0</v>
      </c>
      <c r="AC247" s="104"/>
      <c r="AD247" s="103">
        <f t="shared" si="59"/>
        <v>0</v>
      </c>
      <c r="AE247" s="107">
        <v>54000</v>
      </c>
      <c r="AF247" s="107"/>
      <c r="AG247" s="104"/>
      <c r="AH247" s="104"/>
      <c r="AI247" s="104"/>
      <c r="AJ247" s="104"/>
      <c r="AK247" s="104"/>
      <c r="AL247" s="104"/>
      <c r="AM247" s="104"/>
      <c r="AN247" s="104"/>
      <c r="AO247" s="104"/>
      <c r="AP247" s="104"/>
      <c r="AQ247" s="104"/>
      <c r="AR247" s="104"/>
      <c r="AS247" s="104"/>
      <c r="AT247" s="102">
        <f t="shared" si="72"/>
        <v>54000</v>
      </c>
      <c r="AU247" s="104"/>
      <c r="AV247" s="104"/>
      <c r="AW247" s="104"/>
      <c r="AX247" s="104"/>
      <c r="AY247" s="104"/>
      <c r="AZ247" s="104"/>
      <c r="BA247" s="104"/>
      <c r="BB247" s="104"/>
      <c r="BC247" s="104"/>
      <c r="BD247" s="104"/>
      <c r="BE247" s="104"/>
      <c r="BF247" s="104"/>
      <c r="BG247" s="104"/>
      <c r="BH247" s="104"/>
      <c r="BI247" s="104"/>
      <c r="BJ247" s="102">
        <f t="shared" si="66"/>
        <v>0</v>
      </c>
      <c r="BK247" s="104"/>
      <c r="BL247" s="102">
        <f t="shared" si="60"/>
        <v>54000</v>
      </c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>
        <f t="shared" si="73"/>
        <v>0</v>
      </c>
      <c r="BZ247" s="102">
        <f t="shared" si="67"/>
        <v>0</v>
      </c>
      <c r="CA247" s="104">
        <f t="shared" si="61"/>
        <v>539611</v>
      </c>
      <c r="CB247" s="104">
        <f t="shared" si="62"/>
        <v>0</v>
      </c>
      <c r="CC247" s="105">
        <f t="shared" si="68"/>
        <v>539611</v>
      </c>
      <c r="CD247" s="106">
        <f t="shared" si="63"/>
        <v>0</v>
      </c>
      <c r="CE247" s="107">
        <f t="shared" si="69"/>
        <v>539611</v>
      </c>
      <c r="CF247" s="120"/>
      <c r="CG247" s="109"/>
      <c r="CH247" s="2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</row>
    <row r="248" spans="1:105" s="22" customFormat="1" hidden="1" x14ac:dyDescent="0.25">
      <c r="A248" s="272" t="s">
        <v>163</v>
      </c>
      <c r="B248" s="99">
        <f t="shared" si="74"/>
        <v>41879</v>
      </c>
      <c r="C248" s="293">
        <f t="shared" si="70"/>
        <v>539611</v>
      </c>
      <c r="D248" s="105">
        <f t="shared" si="71"/>
        <v>0</v>
      </c>
      <c r="E248" s="106">
        <f t="shared" si="64"/>
        <v>0</v>
      </c>
      <c r="F248" s="197">
        <f t="shared" si="57"/>
        <v>539611</v>
      </c>
      <c r="G248" s="107">
        <v>300000</v>
      </c>
      <c r="H248" s="104"/>
      <c r="I248" s="104"/>
      <c r="J248" s="104"/>
      <c r="K248" s="104"/>
      <c r="L248" s="102">
        <f t="shared" si="58"/>
        <v>300000</v>
      </c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  <c r="AB248" s="102">
        <f t="shared" si="65"/>
        <v>0</v>
      </c>
      <c r="AC248" s="104"/>
      <c r="AD248" s="103">
        <f t="shared" si="59"/>
        <v>300000</v>
      </c>
      <c r="AE248" s="107">
        <v>37000</v>
      </c>
      <c r="AF248" s="107"/>
      <c r="AG248" s="104"/>
      <c r="AH248" s="104"/>
      <c r="AI248" s="104"/>
      <c r="AJ248" s="104"/>
      <c r="AK248" s="104"/>
      <c r="AL248" s="104"/>
      <c r="AM248" s="104"/>
      <c r="AN248" s="104"/>
      <c r="AO248" s="104"/>
      <c r="AP248" s="104"/>
      <c r="AQ248" s="104"/>
      <c r="AR248" s="104"/>
      <c r="AS248" s="104"/>
      <c r="AT248" s="102">
        <f t="shared" si="72"/>
        <v>37000</v>
      </c>
      <c r="AU248" s="104"/>
      <c r="AV248" s="104"/>
      <c r="AW248" s="104"/>
      <c r="AX248" s="104"/>
      <c r="AY248" s="104"/>
      <c r="AZ248" s="104"/>
      <c r="BA248" s="104"/>
      <c r="BB248" s="104"/>
      <c r="BC248" s="104"/>
      <c r="BD248" s="104"/>
      <c r="BE248" s="104"/>
      <c r="BF248" s="104"/>
      <c r="BG248" s="104"/>
      <c r="BH248" s="104"/>
      <c r="BI248" s="104"/>
      <c r="BJ248" s="102">
        <f t="shared" si="66"/>
        <v>0</v>
      </c>
      <c r="BK248" s="104"/>
      <c r="BL248" s="102">
        <f t="shared" si="60"/>
        <v>37000</v>
      </c>
      <c r="BM248" s="104"/>
      <c r="BN248" s="104"/>
      <c r="BO248" s="104"/>
      <c r="BP248" s="104"/>
      <c r="BQ248" s="104"/>
      <c r="BR248" s="104"/>
      <c r="BS248" s="104"/>
      <c r="BT248" s="104"/>
      <c r="BU248" s="104"/>
      <c r="BV248" s="104"/>
      <c r="BW248" s="104"/>
      <c r="BX248" s="104"/>
      <c r="BY248" s="104">
        <f t="shared" si="73"/>
        <v>0</v>
      </c>
      <c r="BZ248" s="102">
        <f t="shared" si="67"/>
        <v>0</v>
      </c>
      <c r="CA248" s="104">
        <f t="shared" si="61"/>
        <v>802611</v>
      </c>
      <c r="CB248" s="104">
        <f t="shared" si="62"/>
        <v>0</v>
      </c>
      <c r="CC248" s="105">
        <f t="shared" si="68"/>
        <v>802611</v>
      </c>
      <c r="CD248" s="106">
        <f t="shared" si="63"/>
        <v>0</v>
      </c>
      <c r="CE248" s="107">
        <f t="shared" si="69"/>
        <v>802611</v>
      </c>
      <c r="CF248" s="120"/>
      <c r="CG248" s="109"/>
      <c r="CH248" s="2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</row>
    <row r="249" spans="1:105" s="22" customFormat="1" hidden="1" x14ac:dyDescent="0.25">
      <c r="A249" s="272" t="s">
        <v>164</v>
      </c>
      <c r="B249" s="99">
        <f t="shared" si="74"/>
        <v>41880</v>
      </c>
      <c r="C249" s="293">
        <f t="shared" si="70"/>
        <v>802611</v>
      </c>
      <c r="D249" s="105">
        <f t="shared" si="71"/>
        <v>0</v>
      </c>
      <c r="E249" s="106">
        <f t="shared" si="64"/>
        <v>0</v>
      </c>
      <c r="F249" s="197">
        <f t="shared" si="57"/>
        <v>802611</v>
      </c>
      <c r="G249" s="107">
        <v>39000</v>
      </c>
      <c r="H249" s="104"/>
      <c r="I249" s="104"/>
      <c r="J249" s="104"/>
      <c r="K249" s="104"/>
      <c r="L249" s="102">
        <f t="shared" si="58"/>
        <v>39000</v>
      </c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2">
        <f t="shared" si="65"/>
        <v>0</v>
      </c>
      <c r="AC249" s="104"/>
      <c r="AD249" s="103">
        <f t="shared" si="59"/>
        <v>39000</v>
      </c>
      <c r="AE249" s="107">
        <v>40000</v>
      </c>
      <c r="AF249" s="107"/>
      <c r="AG249" s="104"/>
      <c r="AH249" s="104"/>
      <c r="AI249" s="104"/>
      <c r="AJ249" s="104"/>
      <c r="AK249" s="104"/>
      <c r="AL249" s="104"/>
      <c r="AM249" s="104"/>
      <c r="AN249" s="104"/>
      <c r="AO249" s="104"/>
      <c r="AP249" s="104"/>
      <c r="AQ249" s="104"/>
      <c r="AR249" s="104"/>
      <c r="AS249" s="104"/>
      <c r="AT249" s="102">
        <f t="shared" si="72"/>
        <v>40000</v>
      </c>
      <c r="AU249" s="104"/>
      <c r="AV249" s="104"/>
      <c r="AW249" s="104"/>
      <c r="AX249" s="104"/>
      <c r="AY249" s="104"/>
      <c r="AZ249" s="104"/>
      <c r="BA249" s="104"/>
      <c r="BB249" s="104"/>
      <c r="BC249" s="104"/>
      <c r="BD249" s="104"/>
      <c r="BE249" s="104"/>
      <c r="BF249" s="104"/>
      <c r="BG249" s="104"/>
      <c r="BH249" s="104"/>
      <c r="BI249" s="104"/>
      <c r="BJ249" s="102">
        <f t="shared" si="66"/>
        <v>0</v>
      </c>
      <c r="BK249" s="104"/>
      <c r="BL249" s="102">
        <f t="shared" si="60"/>
        <v>40000</v>
      </c>
      <c r="BM249" s="104"/>
      <c r="BN249" s="104"/>
      <c r="BO249" s="104"/>
      <c r="BP249" s="104"/>
      <c r="BQ249" s="104"/>
      <c r="BR249" s="104"/>
      <c r="BS249" s="104"/>
      <c r="BT249" s="104"/>
      <c r="BU249" s="104"/>
      <c r="BV249" s="104"/>
      <c r="BW249" s="104"/>
      <c r="BX249" s="104"/>
      <c r="BY249" s="104">
        <f t="shared" si="73"/>
        <v>0</v>
      </c>
      <c r="BZ249" s="102">
        <f t="shared" si="67"/>
        <v>0</v>
      </c>
      <c r="CA249" s="104">
        <f t="shared" si="61"/>
        <v>801611</v>
      </c>
      <c r="CB249" s="104">
        <f t="shared" si="62"/>
        <v>0</v>
      </c>
      <c r="CC249" s="105">
        <f t="shared" si="68"/>
        <v>801611</v>
      </c>
      <c r="CD249" s="106">
        <f t="shared" si="63"/>
        <v>0</v>
      </c>
      <c r="CE249" s="107">
        <f t="shared" si="69"/>
        <v>801611</v>
      </c>
      <c r="CF249" s="120"/>
      <c r="CG249" s="109"/>
      <c r="CH249" s="2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</row>
    <row r="250" spans="1:105" s="22" customFormat="1" hidden="1" x14ac:dyDescent="0.25">
      <c r="A250" s="272" t="s">
        <v>165</v>
      </c>
      <c r="B250" s="99">
        <f t="shared" si="74"/>
        <v>41881</v>
      </c>
      <c r="C250" s="293">
        <f t="shared" si="70"/>
        <v>801611</v>
      </c>
      <c r="D250" s="105">
        <f t="shared" si="71"/>
        <v>0</v>
      </c>
      <c r="E250" s="106">
        <f t="shared" si="64"/>
        <v>0</v>
      </c>
      <c r="F250" s="197">
        <f t="shared" si="57"/>
        <v>801611</v>
      </c>
      <c r="G250" s="420"/>
      <c r="H250" s="104"/>
      <c r="I250" s="104"/>
      <c r="J250" s="104"/>
      <c r="K250" s="104"/>
      <c r="L250" s="102">
        <f t="shared" si="58"/>
        <v>0</v>
      </c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  <c r="Z250" s="104"/>
      <c r="AA250" s="104"/>
      <c r="AB250" s="102">
        <f t="shared" si="65"/>
        <v>0</v>
      </c>
      <c r="AC250" s="104"/>
      <c r="AD250" s="103">
        <f t="shared" si="59"/>
        <v>0</v>
      </c>
      <c r="AE250" s="420">
        <v>80000</v>
      </c>
      <c r="AF250" s="420"/>
      <c r="AG250" s="104"/>
      <c r="AH250" s="104"/>
      <c r="AI250" s="104"/>
      <c r="AJ250" s="104"/>
      <c r="AK250" s="104"/>
      <c r="AL250" s="104"/>
      <c r="AM250" s="104"/>
      <c r="AN250" s="104"/>
      <c r="AO250" s="104"/>
      <c r="AP250" s="104"/>
      <c r="AQ250" s="104"/>
      <c r="AR250" s="104"/>
      <c r="AS250" s="104"/>
      <c r="AT250" s="102">
        <f t="shared" si="72"/>
        <v>80000</v>
      </c>
      <c r="AU250" s="104"/>
      <c r="AV250" s="104"/>
      <c r="AW250" s="104"/>
      <c r="AX250" s="104"/>
      <c r="AY250" s="104"/>
      <c r="AZ250" s="104"/>
      <c r="BA250" s="104"/>
      <c r="BB250" s="104"/>
      <c r="BC250" s="104"/>
      <c r="BD250" s="104"/>
      <c r="BE250" s="104"/>
      <c r="BF250" s="104"/>
      <c r="BG250" s="104"/>
      <c r="BH250" s="104"/>
      <c r="BI250" s="104"/>
      <c r="BJ250" s="102">
        <f t="shared" si="66"/>
        <v>0</v>
      </c>
      <c r="BK250" s="104"/>
      <c r="BL250" s="102">
        <f t="shared" si="60"/>
        <v>80000</v>
      </c>
      <c r="BM250" s="104"/>
      <c r="BN250" s="104"/>
      <c r="BO250" s="104"/>
      <c r="BP250" s="104"/>
      <c r="BQ250" s="104"/>
      <c r="BR250" s="104"/>
      <c r="BS250" s="104"/>
      <c r="BT250" s="104"/>
      <c r="BU250" s="104"/>
      <c r="BV250" s="104"/>
      <c r="BW250" s="104"/>
      <c r="BX250" s="104"/>
      <c r="BY250" s="104">
        <f t="shared" si="73"/>
        <v>0</v>
      </c>
      <c r="BZ250" s="102">
        <f t="shared" si="67"/>
        <v>0</v>
      </c>
      <c r="CA250" s="104">
        <f t="shared" si="61"/>
        <v>721611</v>
      </c>
      <c r="CB250" s="104">
        <f t="shared" si="62"/>
        <v>0</v>
      </c>
      <c r="CC250" s="105">
        <f t="shared" si="68"/>
        <v>721611</v>
      </c>
      <c r="CD250" s="106">
        <f t="shared" si="63"/>
        <v>0</v>
      </c>
      <c r="CE250" s="107">
        <f t="shared" si="69"/>
        <v>721611</v>
      </c>
      <c r="CF250" s="120"/>
      <c r="CG250" s="109"/>
      <c r="CH250" s="2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</row>
    <row r="251" spans="1:105" s="221" customFormat="1" hidden="1" x14ac:dyDescent="0.25">
      <c r="A251" s="273" t="s">
        <v>166</v>
      </c>
      <c r="B251" s="274">
        <f t="shared" si="74"/>
        <v>41882</v>
      </c>
      <c r="C251" s="213">
        <f t="shared" si="70"/>
        <v>721611</v>
      </c>
      <c r="D251" s="214">
        <f t="shared" si="71"/>
        <v>0</v>
      </c>
      <c r="E251" s="215">
        <f t="shared" si="64"/>
        <v>0</v>
      </c>
      <c r="F251" s="216">
        <f t="shared" si="57"/>
        <v>721611</v>
      </c>
      <c r="G251" s="451"/>
      <c r="H251" s="218"/>
      <c r="I251" s="218"/>
      <c r="J251" s="218"/>
      <c r="K251" s="218"/>
      <c r="L251" s="218">
        <f t="shared" si="58"/>
        <v>0</v>
      </c>
      <c r="M251" s="218"/>
      <c r="N251" s="218"/>
      <c r="O251" s="218"/>
      <c r="P251" s="218"/>
      <c r="Q251" s="218"/>
      <c r="R251" s="218"/>
      <c r="S251" s="218"/>
      <c r="T251" s="218"/>
      <c r="U251" s="218"/>
      <c r="V251" s="218"/>
      <c r="W251" s="218"/>
      <c r="X251" s="218"/>
      <c r="Y251" s="218"/>
      <c r="Z251" s="218"/>
      <c r="AA251" s="218"/>
      <c r="AB251" s="218">
        <f t="shared" si="65"/>
        <v>0</v>
      </c>
      <c r="AC251" s="218"/>
      <c r="AD251" s="219">
        <f t="shared" si="59"/>
        <v>0</v>
      </c>
      <c r="AE251" s="451"/>
      <c r="AF251" s="451"/>
      <c r="AG251" s="218"/>
      <c r="AH251" s="218"/>
      <c r="AI251" s="218"/>
      <c r="AJ251" s="218"/>
      <c r="AK251" s="218"/>
      <c r="AL251" s="218"/>
      <c r="AM251" s="218"/>
      <c r="AN251" s="218"/>
      <c r="AO251" s="218"/>
      <c r="AP251" s="218"/>
      <c r="AQ251" s="218"/>
      <c r="AR251" s="218"/>
      <c r="AS251" s="218"/>
      <c r="AT251" s="218">
        <f t="shared" si="72"/>
        <v>0</v>
      </c>
      <c r="AU251" s="218"/>
      <c r="AV251" s="218"/>
      <c r="AW251" s="218"/>
      <c r="AX251" s="218"/>
      <c r="AY251" s="218"/>
      <c r="AZ251" s="218"/>
      <c r="BA251" s="218"/>
      <c r="BB251" s="218"/>
      <c r="BC251" s="218"/>
      <c r="BD251" s="218"/>
      <c r="BE251" s="218"/>
      <c r="BF251" s="218"/>
      <c r="BG251" s="218"/>
      <c r="BH251" s="218"/>
      <c r="BI251" s="218"/>
      <c r="BJ251" s="218">
        <f t="shared" si="66"/>
        <v>0</v>
      </c>
      <c r="BK251" s="218"/>
      <c r="BL251" s="218">
        <f t="shared" si="60"/>
        <v>0</v>
      </c>
      <c r="BM251" s="218"/>
      <c r="BN251" s="218"/>
      <c r="BO251" s="218"/>
      <c r="BP251" s="218"/>
      <c r="BQ251" s="218"/>
      <c r="BR251" s="218"/>
      <c r="BS251" s="218"/>
      <c r="BT251" s="218"/>
      <c r="BU251" s="218"/>
      <c r="BV251" s="218"/>
      <c r="BW251" s="218"/>
      <c r="BX251" s="218"/>
      <c r="BY251" s="218">
        <f t="shared" si="73"/>
        <v>0</v>
      </c>
      <c r="BZ251" s="218">
        <f t="shared" si="67"/>
        <v>0</v>
      </c>
      <c r="CA251" s="218">
        <f t="shared" si="61"/>
        <v>721611</v>
      </c>
      <c r="CB251" s="218">
        <f t="shared" si="62"/>
        <v>0</v>
      </c>
      <c r="CC251" s="214">
        <f t="shared" si="68"/>
        <v>721611</v>
      </c>
      <c r="CD251" s="215">
        <f t="shared" si="63"/>
        <v>0</v>
      </c>
      <c r="CE251" s="220">
        <f t="shared" si="69"/>
        <v>721611</v>
      </c>
      <c r="CF251" s="223">
        <f>CG251-CE251</f>
        <v>-396</v>
      </c>
      <c r="CG251" s="224">
        <f>F252</f>
        <v>721215</v>
      </c>
    </row>
    <row r="252" spans="1:105" s="22" customFormat="1" hidden="1" x14ac:dyDescent="0.25">
      <c r="A252" s="272" t="s">
        <v>167</v>
      </c>
      <c r="B252" s="99">
        <f t="shared" si="74"/>
        <v>41883</v>
      </c>
      <c r="C252" s="100">
        <v>721215</v>
      </c>
      <c r="D252" s="118">
        <v>0</v>
      </c>
      <c r="E252" s="119">
        <v>0</v>
      </c>
      <c r="F252" s="197">
        <f t="shared" si="57"/>
        <v>721215</v>
      </c>
      <c r="G252" s="294"/>
      <c r="H252" s="115"/>
      <c r="I252" s="115"/>
      <c r="J252" s="115"/>
      <c r="K252" s="115"/>
      <c r="L252" s="102">
        <f t="shared" si="58"/>
        <v>0</v>
      </c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5"/>
      <c r="X252" s="115"/>
      <c r="Y252" s="115"/>
      <c r="Z252" s="115"/>
      <c r="AA252" s="115"/>
      <c r="AB252" s="102">
        <f t="shared" si="65"/>
        <v>0</v>
      </c>
      <c r="AC252" s="115"/>
      <c r="AD252" s="103">
        <f t="shared" si="59"/>
        <v>0</v>
      </c>
      <c r="AE252" s="295">
        <v>47000</v>
      </c>
      <c r="AF252" s="295"/>
      <c r="AG252" s="115"/>
      <c r="AH252" s="115"/>
      <c r="AI252" s="115"/>
      <c r="AJ252" s="115"/>
      <c r="AK252" s="115"/>
      <c r="AL252" s="115"/>
      <c r="AM252" s="115"/>
      <c r="AN252" s="115"/>
      <c r="AO252" s="115"/>
      <c r="AP252" s="115"/>
      <c r="AQ252" s="115"/>
      <c r="AR252" s="115"/>
      <c r="AS252" s="115"/>
      <c r="AT252" s="102">
        <f t="shared" si="72"/>
        <v>47000</v>
      </c>
      <c r="AU252" s="115"/>
      <c r="AV252" s="115"/>
      <c r="AW252" s="115"/>
      <c r="AX252" s="115"/>
      <c r="AY252" s="115"/>
      <c r="AZ252" s="115"/>
      <c r="BA252" s="115"/>
      <c r="BB252" s="115"/>
      <c r="BC252" s="115"/>
      <c r="BD252" s="115"/>
      <c r="BE252" s="115"/>
      <c r="BF252" s="115"/>
      <c r="BG252" s="115"/>
      <c r="BH252" s="115"/>
      <c r="BI252" s="115"/>
      <c r="BJ252" s="102">
        <f t="shared" si="66"/>
        <v>0</v>
      </c>
      <c r="BK252" s="115"/>
      <c r="BL252" s="102">
        <f t="shared" si="60"/>
        <v>47000</v>
      </c>
      <c r="BM252" s="115"/>
      <c r="BN252" s="115"/>
      <c r="BO252" s="115"/>
      <c r="BP252" s="115"/>
      <c r="BQ252" s="115"/>
      <c r="BR252" s="115"/>
      <c r="BS252" s="115"/>
      <c r="BT252" s="115"/>
      <c r="BU252" s="115"/>
      <c r="BV252" s="115"/>
      <c r="BW252" s="115"/>
      <c r="BX252" s="115"/>
      <c r="BY252" s="104">
        <f t="shared" si="73"/>
        <v>0</v>
      </c>
      <c r="BZ252" s="102">
        <f t="shared" si="67"/>
        <v>0</v>
      </c>
      <c r="CA252" s="104">
        <f t="shared" si="61"/>
        <v>674215</v>
      </c>
      <c r="CB252" s="104">
        <f t="shared" si="62"/>
        <v>0</v>
      </c>
      <c r="CC252" s="105">
        <f t="shared" si="68"/>
        <v>674215</v>
      </c>
      <c r="CD252" s="106">
        <f t="shared" si="63"/>
        <v>0</v>
      </c>
      <c r="CE252" s="107">
        <f t="shared" si="69"/>
        <v>674215</v>
      </c>
      <c r="CF252" s="120"/>
      <c r="CG252" s="109"/>
      <c r="CH252" s="2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</row>
    <row r="253" spans="1:105" s="22" customFormat="1" hidden="1" x14ac:dyDescent="0.25">
      <c r="A253" s="272" t="s">
        <v>161</v>
      </c>
      <c r="B253" s="99">
        <f t="shared" si="74"/>
        <v>41884</v>
      </c>
      <c r="C253" s="293">
        <f t="shared" si="70"/>
        <v>674215</v>
      </c>
      <c r="D253" s="105">
        <f t="shared" si="71"/>
        <v>0</v>
      </c>
      <c r="E253" s="106">
        <f t="shared" si="64"/>
        <v>0</v>
      </c>
      <c r="F253" s="197">
        <f t="shared" si="57"/>
        <v>674215</v>
      </c>
      <c r="G253" s="294"/>
      <c r="H253" s="115"/>
      <c r="I253" s="115"/>
      <c r="J253" s="115"/>
      <c r="K253" s="115"/>
      <c r="L253" s="102">
        <f t="shared" si="58"/>
        <v>0</v>
      </c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115"/>
      <c r="X253" s="115"/>
      <c r="Y253" s="115"/>
      <c r="Z253" s="115"/>
      <c r="AA253" s="115"/>
      <c r="AB253" s="102">
        <f t="shared" si="65"/>
        <v>0</v>
      </c>
      <c r="AC253" s="115"/>
      <c r="AD253" s="103">
        <f t="shared" si="59"/>
        <v>0</v>
      </c>
      <c r="AE253" s="294">
        <v>45000</v>
      </c>
      <c r="AF253" s="294"/>
      <c r="AG253" s="115"/>
      <c r="AH253" s="115"/>
      <c r="AI253" s="115"/>
      <c r="AJ253" s="115"/>
      <c r="AK253" s="115"/>
      <c r="AL253" s="115"/>
      <c r="AM253" s="115"/>
      <c r="AN253" s="115"/>
      <c r="AO253" s="115"/>
      <c r="AP253" s="115"/>
      <c r="AQ253" s="115"/>
      <c r="AR253" s="115"/>
      <c r="AS253" s="115"/>
      <c r="AT253" s="102">
        <f t="shared" si="72"/>
        <v>45000</v>
      </c>
      <c r="AU253" s="115"/>
      <c r="AV253" s="115"/>
      <c r="AW253" s="115"/>
      <c r="AX253" s="115"/>
      <c r="AY253" s="115"/>
      <c r="AZ253" s="115"/>
      <c r="BA253" s="115"/>
      <c r="BB253" s="115"/>
      <c r="BC253" s="115"/>
      <c r="BD253" s="115"/>
      <c r="BE253" s="115"/>
      <c r="BF253" s="115"/>
      <c r="BG253" s="115"/>
      <c r="BH253" s="115"/>
      <c r="BI253" s="115"/>
      <c r="BJ253" s="102">
        <f t="shared" si="66"/>
        <v>0</v>
      </c>
      <c r="BK253" s="115"/>
      <c r="BL253" s="102">
        <f t="shared" si="60"/>
        <v>45000</v>
      </c>
      <c r="BM253" s="115"/>
      <c r="BN253" s="115"/>
      <c r="BO253" s="115"/>
      <c r="BP253" s="115"/>
      <c r="BQ253" s="115"/>
      <c r="BR253" s="115"/>
      <c r="BS253" s="115"/>
      <c r="BT253" s="115"/>
      <c r="BU253" s="115"/>
      <c r="BV253" s="115"/>
      <c r="BW253" s="115"/>
      <c r="BX253" s="115"/>
      <c r="BY253" s="104">
        <f t="shared" si="73"/>
        <v>0</v>
      </c>
      <c r="BZ253" s="102">
        <f t="shared" si="67"/>
        <v>0</v>
      </c>
      <c r="CA253" s="104">
        <f t="shared" si="61"/>
        <v>629215</v>
      </c>
      <c r="CB253" s="104">
        <f t="shared" si="62"/>
        <v>0</v>
      </c>
      <c r="CC253" s="105">
        <f t="shared" si="68"/>
        <v>629215</v>
      </c>
      <c r="CD253" s="106">
        <f t="shared" si="63"/>
        <v>0</v>
      </c>
      <c r="CE253" s="107">
        <f t="shared" si="69"/>
        <v>629215</v>
      </c>
      <c r="CF253" s="120"/>
      <c r="CG253" s="109"/>
      <c r="CH253" s="2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</row>
    <row r="254" spans="1:105" s="22" customFormat="1" hidden="1" x14ac:dyDescent="0.25">
      <c r="A254" s="272" t="s">
        <v>162</v>
      </c>
      <c r="B254" s="99">
        <f t="shared" si="74"/>
        <v>41885</v>
      </c>
      <c r="C254" s="293">
        <f t="shared" si="70"/>
        <v>629215</v>
      </c>
      <c r="D254" s="105">
        <f t="shared" si="71"/>
        <v>0</v>
      </c>
      <c r="E254" s="106">
        <f t="shared" si="64"/>
        <v>0</v>
      </c>
      <c r="F254" s="197">
        <f t="shared" si="57"/>
        <v>629215</v>
      </c>
      <c r="G254" s="294"/>
      <c r="H254" s="115"/>
      <c r="I254" s="115"/>
      <c r="J254" s="115"/>
      <c r="K254" s="115"/>
      <c r="L254" s="102">
        <f t="shared" si="58"/>
        <v>0</v>
      </c>
      <c r="M254" s="115"/>
      <c r="N254" s="115"/>
      <c r="O254" s="115"/>
      <c r="P254" s="115"/>
      <c r="Q254" s="115"/>
      <c r="R254" s="115"/>
      <c r="S254" s="115"/>
      <c r="T254" s="115"/>
      <c r="U254" s="115"/>
      <c r="V254" s="115"/>
      <c r="W254" s="115"/>
      <c r="X254" s="115"/>
      <c r="Y254" s="115"/>
      <c r="Z254" s="115"/>
      <c r="AA254" s="115"/>
      <c r="AB254" s="102">
        <f t="shared" si="65"/>
        <v>0</v>
      </c>
      <c r="AC254" s="115"/>
      <c r="AD254" s="103">
        <f t="shared" si="59"/>
        <v>0</v>
      </c>
      <c r="AE254" s="294">
        <v>50000</v>
      </c>
      <c r="AF254" s="294"/>
      <c r="AG254" s="115">
        <v>15000</v>
      </c>
      <c r="AH254" s="115"/>
      <c r="AI254" s="115"/>
      <c r="AJ254" s="115"/>
      <c r="AK254" s="115"/>
      <c r="AL254" s="115"/>
      <c r="AM254" s="115"/>
      <c r="AN254" s="115"/>
      <c r="AO254" s="115"/>
      <c r="AP254" s="115"/>
      <c r="AQ254" s="115"/>
      <c r="AR254" s="115"/>
      <c r="AS254" s="115"/>
      <c r="AT254" s="102">
        <f t="shared" si="72"/>
        <v>65000</v>
      </c>
      <c r="AU254" s="115"/>
      <c r="AV254" s="115"/>
      <c r="AW254" s="115"/>
      <c r="AX254" s="115"/>
      <c r="AY254" s="115"/>
      <c r="AZ254" s="115"/>
      <c r="BA254" s="115"/>
      <c r="BB254" s="115"/>
      <c r="BC254" s="115"/>
      <c r="BD254" s="115"/>
      <c r="BE254" s="115"/>
      <c r="BF254" s="115"/>
      <c r="BG254" s="115"/>
      <c r="BH254" s="115"/>
      <c r="BI254" s="115"/>
      <c r="BJ254" s="102">
        <f t="shared" si="66"/>
        <v>0</v>
      </c>
      <c r="BK254" s="115"/>
      <c r="BL254" s="102">
        <f t="shared" si="60"/>
        <v>65000</v>
      </c>
      <c r="BM254" s="115"/>
      <c r="BN254" s="115"/>
      <c r="BO254" s="115"/>
      <c r="BP254" s="115"/>
      <c r="BQ254" s="115"/>
      <c r="BR254" s="115"/>
      <c r="BS254" s="115"/>
      <c r="BT254" s="115"/>
      <c r="BU254" s="115"/>
      <c r="BV254" s="115"/>
      <c r="BW254" s="115"/>
      <c r="BX254" s="115"/>
      <c r="BY254" s="104">
        <f t="shared" si="73"/>
        <v>0</v>
      </c>
      <c r="BZ254" s="102">
        <f t="shared" si="67"/>
        <v>0</v>
      </c>
      <c r="CA254" s="104">
        <f t="shared" si="61"/>
        <v>564215</v>
      </c>
      <c r="CB254" s="104">
        <f t="shared" si="62"/>
        <v>0</v>
      </c>
      <c r="CC254" s="105">
        <f t="shared" si="68"/>
        <v>564215</v>
      </c>
      <c r="CD254" s="106">
        <f t="shared" si="63"/>
        <v>0</v>
      </c>
      <c r="CE254" s="107">
        <f t="shared" si="69"/>
        <v>564215</v>
      </c>
      <c r="CF254" s="120"/>
      <c r="CG254" s="109"/>
      <c r="CH254" s="2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</row>
    <row r="255" spans="1:105" s="22" customFormat="1" hidden="1" x14ac:dyDescent="0.25">
      <c r="A255" s="272" t="s">
        <v>163</v>
      </c>
      <c r="B255" s="99">
        <f t="shared" si="74"/>
        <v>41886</v>
      </c>
      <c r="C255" s="293">
        <f t="shared" si="70"/>
        <v>564215</v>
      </c>
      <c r="D255" s="105">
        <f t="shared" si="71"/>
        <v>0</v>
      </c>
      <c r="E255" s="106">
        <f t="shared" si="64"/>
        <v>0</v>
      </c>
      <c r="F255" s="197">
        <f t="shared" si="57"/>
        <v>564215</v>
      </c>
      <c r="G255" s="294">
        <v>120000</v>
      </c>
      <c r="H255" s="115"/>
      <c r="I255" s="115"/>
      <c r="J255" s="115"/>
      <c r="K255" s="115"/>
      <c r="L255" s="102">
        <f t="shared" si="58"/>
        <v>120000</v>
      </c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  <c r="AA255" s="115"/>
      <c r="AB255" s="102">
        <f t="shared" si="65"/>
        <v>0</v>
      </c>
      <c r="AC255" s="115"/>
      <c r="AD255" s="103">
        <f t="shared" si="59"/>
        <v>120000</v>
      </c>
      <c r="AE255" s="294">
        <v>45000</v>
      </c>
      <c r="AF255" s="294"/>
      <c r="AG255" s="115"/>
      <c r="AH255" s="115"/>
      <c r="AI255" s="115"/>
      <c r="AJ255" s="115"/>
      <c r="AK255" s="115"/>
      <c r="AL255" s="115"/>
      <c r="AM255" s="115"/>
      <c r="AN255" s="115"/>
      <c r="AO255" s="115"/>
      <c r="AP255" s="115"/>
      <c r="AQ255" s="115"/>
      <c r="AR255" s="115"/>
      <c r="AS255" s="115"/>
      <c r="AT255" s="102">
        <f t="shared" si="72"/>
        <v>45000</v>
      </c>
      <c r="AU255" s="115"/>
      <c r="AV255" s="115"/>
      <c r="AW255" s="115"/>
      <c r="AX255" s="115"/>
      <c r="AY255" s="115"/>
      <c r="AZ255" s="115"/>
      <c r="BA255" s="115"/>
      <c r="BB255" s="115"/>
      <c r="BC255" s="115"/>
      <c r="BD255" s="115"/>
      <c r="BE255" s="115"/>
      <c r="BF255" s="115"/>
      <c r="BG255" s="115"/>
      <c r="BH255" s="115"/>
      <c r="BI255" s="115"/>
      <c r="BJ255" s="102">
        <f t="shared" si="66"/>
        <v>0</v>
      </c>
      <c r="BK255" s="115"/>
      <c r="BL255" s="102">
        <f t="shared" si="60"/>
        <v>45000</v>
      </c>
      <c r="BM255" s="115"/>
      <c r="BN255" s="115"/>
      <c r="BO255" s="115"/>
      <c r="BP255" s="115"/>
      <c r="BQ255" s="115"/>
      <c r="BR255" s="115"/>
      <c r="BS255" s="115"/>
      <c r="BT255" s="115"/>
      <c r="BU255" s="115"/>
      <c r="BV255" s="115"/>
      <c r="BW255" s="115"/>
      <c r="BX255" s="115"/>
      <c r="BY255" s="104">
        <f t="shared" si="73"/>
        <v>0</v>
      </c>
      <c r="BZ255" s="102">
        <f t="shared" si="67"/>
        <v>0</v>
      </c>
      <c r="CA255" s="104">
        <f t="shared" si="61"/>
        <v>639215</v>
      </c>
      <c r="CB255" s="104">
        <f t="shared" si="62"/>
        <v>0</v>
      </c>
      <c r="CC255" s="105">
        <f t="shared" si="68"/>
        <v>639215</v>
      </c>
      <c r="CD255" s="106">
        <f t="shared" si="63"/>
        <v>0</v>
      </c>
      <c r="CE255" s="107">
        <f t="shared" si="69"/>
        <v>639215</v>
      </c>
      <c r="CF255" s="120"/>
      <c r="CG255" s="109"/>
      <c r="CH255" s="2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</row>
    <row r="256" spans="1:105" s="22" customFormat="1" hidden="1" x14ac:dyDescent="0.25">
      <c r="A256" s="272" t="s">
        <v>164</v>
      </c>
      <c r="B256" s="99">
        <f t="shared" si="74"/>
        <v>41887</v>
      </c>
      <c r="C256" s="293">
        <f t="shared" si="70"/>
        <v>639215</v>
      </c>
      <c r="D256" s="105">
        <f t="shared" si="71"/>
        <v>0</v>
      </c>
      <c r="E256" s="106">
        <f t="shared" si="64"/>
        <v>0</v>
      </c>
      <c r="F256" s="197">
        <f t="shared" si="57"/>
        <v>639215</v>
      </c>
      <c r="G256" s="294"/>
      <c r="H256" s="115"/>
      <c r="I256" s="115"/>
      <c r="J256" s="115"/>
      <c r="K256" s="115"/>
      <c r="L256" s="102">
        <f t="shared" si="58"/>
        <v>0</v>
      </c>
      <c r="M256" s="115"/>
      <c r="N256" s="115"/>
      <c r="O256" s="115"/>
      <c r="P256" s="115"/>
      <c r="Q256" s="115"/>
      <c r="R256" s="115"/>
      <c r="S256" s="115"/>
      <c r="T256" s="115"/>
      <c r="U256" s="115"/>
      <c r="V256" s="115"/>
      <c r="W256" s="115"/>
      <c r="X256" s="115"/>
      <c r="Y256" s="115"/>
      <c r="Z256" s="115"/>
      <c r="AA256" s="115"/>
      <c r="AB256" s="102">
        <f t="shared" si="65"/>
        <v>0</v>
      </c>
      <c r="AC256" s="115"/>
      <c r="AD256" s="103">
        <f t="shared" si="59"/>
        <v>0</v>
      </c>
      <c r="AE256" s="294">
        <v>57000</v>
      </c>
      <c r="AF256" s="294"/>
      <c r="AG256" s="115"/>
      <c r="AH256" s="115"/>
      <c r="AI256" s="115"/>
      <c r="AJ256" s="115"/>
      <c r="AK256" s="115"/>
      <c r="AL256" s="115"/>
      <c r="AM256" s="115"/>
      <c r="AN256" s="115"/>
      <c r="AO256" s="115"/>
      <c r="AP256" s="115"/>
      <c r="AQ256" s="115"/>
      <c r="AR256" s="115"/>
      <c r="AS256" s="115"/>
      <c r="AT256" s="102">
        <f t="shared" si="72"/>
        <v>57000</v>
      </c>
      <c r="AU256" s="115"/>
      <c r="AV256" s="115"/>
      <c r="AW256" s="115"/>
      <c r="AX256" s="115"/>
      <c r="AY256" s="115"/>
      <c r="AZ256" s="115"/>
      <c r="BA256" s="115"/>
      <c r="BB256" s="115"/>
      <c r="BC256" s="115"/>
      <c r="BD256" s="115"/>
      <c r="BE256" s="115"/>
      <c r="BF256" s="115"/>
      <c r="BG256" s="115"/>
      <c r="BH256" s="115"/>
      <c r="BI256" s="115"/>
      <c r="BJ256" s="102">
        <f t="shared" si="66"/>
        <v>0</v>
      </c>
      <c r="BK256" s="115"/>
      <c r="BL256" s="102">
        <f t="shared" si="60"/>
        <v>57000</v>
      </c>
      <c r="BM256" s="115"/>
      <c r="BN256" s="115"/>
      <c r="BO256" s="115"/>
      <c r="BP256" s="115"/>
      <c r="BQ256" s="115"/>
      <c r="BR256" s="115"/>
      <c r="BS256" s="115"/>
      <c r="BT256" s="115"/>
      <c r="BU256" s="115"/>
      <c r="BV256" s="115"/>
      <c r="BW256" s="115"/>
      <c r="BX256" s="115"/>
      <c r="BY256" s="104">
        <f t="shared" si="73"/>
        <v>0</v>
      </c>
      <c r="BZ256" s="102">
        <f t="shared" si="67"/>
        <v>0</v>
      </c>
      <c r="CA256" s="104">
        <f t="shared" si="61"/>
        <v>582215</v>
      </c>
      <c r="CB256" s="104">
        <f t="shared" si="62"/>
        <v>0</v>
      </c>
      <c r="CC256" s="105">
        <f t="shared" si="68"/>
        <v>582215</v>
      </c>
      <c r="CD256" s="106">
        <f t="shared" si="63"/>
        <v>0</v>
      </c>
      <c r="CE256" s="107">
        <f t="shared" si="69"/>
        <v>582215</v>
      </c>
      <c r="CF256" s="120"/>
      <c r="CG256" s="109"/>
      <c r="CH256" s="2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</row>
    <row r="257" spans="1:105" s="22" customFormat="1" hidden="1" x14ac:dyDescent="0.25">
      <c r="A257" s="272" t="s">
        <v>165</v>
      </c>
      <c r="B257" s="99">
        <f t="shared" si="74"/>
        <v>41888</v>
      </c>
      <c r="C257" s="293">
        <f t="shared" si="70"/>
        <v>582215</v>
      </c>
      <c r="D257" s="105">
        <f t="shared" si="71"/>
        <v>0</v>
      </c>
      <c r="E257" s="106">
        <f t="shared" si="64"/>
        <v>0</v>
      </c>
      <c r="F257" s="197">
        <f t="shared" si="57"/>
        <v>582215</v>
      </c>
      <c r="G257" s="294">
        <v>180000</v>
      </c>
      <c r="H257" s="115"/>
      <c r="I257" s="115"/>
      <c r="J257" s="115"/>
      <c r="K257" s="115"/>
      <c r="L257" s="102">
        <f t="shared" si="58"/>
        <v>180000</v>
      </c>
      <c r="M257" s="115"/>
      <c r="N257" s="115"/>
      <c r="O257" s="115"/>
      <c r="P257" s="115"/>
      <c r="Q257" s="115"/>
      <c r="R257" s="115"/>
      <c r="S257" s="115"/>
      <c r="T257" s="115"/>
      <c r="U257" s="115"/>
      <c r="V257" s="115"/>
      <c r="W257" s="115"/>
      <c r="X257" s="115"/>
      <c r="Y257" s="115"/>
      <c r="Z257" s="115"/>
      <c r="AA257" s="115"/>
      <c r="AB257" s="102">
        <f t="shared" si="65"/>
        <v>0</v>
      </c>
      <c r="AC257" s="115"/>
      <c r="AD257" s="103">
        <f t="shared" si="59"/>
        <v>180000</v>
      </c>
      <c r="AE257" s="294">
        <v>75000</v>
      </c>
      <c r="AF257" s="294"/>
      <c r="AG257" s="115"/>
      <c r="AH257" s="115"/>
      <c r="AI257" s="115"/>
      <c r="AJ257" s="115"/>
      <c r="AK257" s="115"/>
      <c r="AL257" s="115"/>
      <c r="AM257" s="115"/>
      <c r="AN257" s="115"/>
      <c r="AO257" s="115"/>
      <c r="AP257" s="115"/>
      <c r="AQ257" s="115"/>
      <c r="AR257" s="115"/>
      <c r="AS257" s="115"/>
      <c r="AT257" s="102">
        <f t="shared" si="72"/>
        <v>75000</v>
      </c>
      <c r="AU257" s="115"/>
      <c r="AV257" s="115"/>
      <c r="AW257" s="115"/>
      <c r="AX257" s="115"/>
      <c r="AY257" s="115"/>
      <c r="AZ257" s="115"/>
      <c r="BA257" s="115"/>
      <c r="BB257" s="115"/>
      <c r="BC257" s="115"/>
      <c r="BD257" s="115"/>
      <c r="BE257" s="115"/>
      <c r="BF257" s="115"/>
      <c r="BG257" s="115"/>
      <c r="BH257" s="115"/>
      <c r="BI257" s="115"/>
      <c r="BJ257" s="102">
        <f t="shared" si="66"/>
        <v>0</v>
      </c>
      <c r="BK257" s="115"/>
      <c r="BL257" s="102">
        <f t="shared" si="60"/>
        <v>75000</v>
      </c>
      <c r="BM257" s="115"/>
      <c r="BN257" s="115"/>
      <c r="BO257" s="115"/>
      <c r="BP257" s="115"/>
      <c r="BQ257" s="115"/>
      <c r="BR257" s="115"/>
      <c r="BS257" s="115"/>
      <c r="BT257" s="115"/>
      <c r="BU257" s="115"/>
      <c r="BV257" s="115"/>
      <c r="BW257" s="115"/>
      <c r="BX257" s="115"/>
      <c r="BY257" s="104">
        <f t="shared" si="73"/>
        <v>0</v>
      </c>
      <c r="BZ257" s="102">
        <f t="shared" si="67"/>
        <v>0</v>
      </c>
      <c r="CA257" s="104">
        <f t="shared" si="61"/>
        <v>687215</v>
      </c>
      <c r="CB257" s="104">
        <f t="shared" si="62"/>
        <v>0</v>
      </c>
      <c r="CC257" s="105">
        <f t="shared" si="68"/>
        <v>687215</v>
      </c>
      <c r="CD257" s="106">
        <f t="shared" si="63"/>
        <v>0</v>
      </c>
      <c r="CE257" s="107">
        <f t="shared" si="69"/>
        <v>687215</v>
      </c>
      <c r="CF257" s="120"/>
      <c r="CG257" s="109"/>
      <c r="CH257" s="2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</row>
    <row r="258" spans="1:105" s="22" customFormat="1" hidden="1" x14ac:dyDescent="0.25">
      <c r="A258" s="273" t="s">
        <v>166</v>
      </c>
      <c r="B258" s="274">
        <f t="shared" si="74"/>
        <v>41889</v>
      </c>
      <c r="C258" s="293">
        <f t="shared" si="70"/>
        <v>687215</v>
      </c>
      <c r="D258" s="105">
        <f t="shared" si="71"/>
        <v>0</v>
      </c>
      <c r="E258" s="106">
        <f t="shared" si="64"/>
        <v>0</v>
      </c>
      <c r="F258" s="197">
        <f t="shared" si="57"/>
        <v>687215</v>
      </c>
      <c r="G258" s="294"/>
      <c r="H258" s="115"/>
      <c r="I258" s="115"/>
      <c r="J258" s="115"/>
      <c r="K258" s="115"/>
      <c r="L258" s="102">
        <f t="shared" si="58"/>
        <v>0</v>
      </c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  <c r="AA258" s="115"/>
      <c r="AB258" s="102">
        <f t="shared" si="65"/>
        <v>0</v>
      </c>
      <c r="AC258" s="115"/>
      <c r="AD258" s="103">
        <f t="shared" si="59"/>
        <v>0</v>
      </c>
      <c r="AE258" s="294"/>
      <c r="AF258" s="294"/>
      <c r="AG258" s="115"/>
      <c r="AH258" s="115"/>
      <c r="AI258" s="115"/>
      <c r="AJ258" s="115"/>
      <c r="AK258" s="115"/>
      <c r="AL258" s="115"/>
      <c r="AM258" s="115"/>
      <c r="AN258" s="115"/>
      <c r="AO258" s="115"/>
      <c r="AP258" s="115"/>
      <c r="AQ258" s="115"/>
      <c r="AR258" s="115"/>
      <c r="AS258" s="115"/>
      <c r="AT258" s="102">
        <f t="shared" si="72"/>
        <v>0</v>
      </c>
      <c r="AU258" s="115"/>
      <c r="AV258" s="115"/>
      <c r="AW258" s="115"/>
      <c r="AX258" s="115"/>
      <c r="AY258" s="115"/>
      <c r="AZ258" s="115"/>
      <c r="BA258" s="115"/>
      <c r="BB258" s="115"/>
      <c r="BC258" s="115"/>
      <c r="BD258" s="115"/>
      <c r="BE258" s="115"/>
      <c r="BF258" s="115"/>
      <c r="BG258" s="115"/>
      <c r="BH258" s="115"/>
      <c r="BI258" s="115"/>
      <c r="BJ258" s="102">
        <f t="shared" si="66"/>
        <v>0</v>
      </c>
      <c r="BK258" s="115"/>
      <c r="BL258" s="102">
        <f t="shared" si="60"/>
        <v>0</v>
      </c>
      <c r="BM258" s="115"/>
      <c r="BN258" s="115"/>
      <c r="BO258" s="115"/>
      <c r="BP258" s="115"/>
      <c r="BQ258" s="115"/>
      <c r="BR258" s="115"/>
      <c r="BS258" s="115"/>
      <c r="BT258" s="115"/>
      <c r="BU258" s="115"/>
      <c r="BV258" s="115"/>
      <c r="BW258" s="115"/>
      <c r="BX258" s="115"/>
      <c r="BY258" s="104">
        <f t="shared" si="73"/>
        <v>0</v>
      </c>
      <c r="BZ258" s="102">
        <f t="shared" si="67"/>
        <v>0</v>
      </c>
      <c r="CA258" s="104">
        <f t="shared" si="61"/>
        <v>687215</v>
      </c>
      <c r="CB258" s="104">
        <f t="shared" si="62"/>
        <v>0</v>
      </c>
      <c r="CC258" s="105">
        <f t="shared" si="68"/>
        <v>687215</v>
      </c>
      <c r="CD258" s="106">
        <f t="shared" si="63"/>
        <v>0</v>
      </c>
      <c r="CE258" s="107">
        <f t="shared" si="69"/>
        <v>687215</v>
      </c>
      <c r="CF258" s="120"/>
      <c r="CG258" s="109"/>
      <c r="CH258" s="2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</row>
    <row r="259" spans="1:105" s="22" customFormat="1" hidden="1" x14ac:dyDescent="0.25">
      <c r="A259" s="272" t="s">
        <v>167</v>
      </c>
      <c r="B259" s="99">
        <f t="shared" si="74"/>
        <v>41890</v>
      </c>
      <c r="C259" s="293">
        <f t="shared" si="70"/>
        <v>687215</v>
      </c>
      <c r="D259" s="105">
        <f t="shared" si="71"/>
        <v>0</v>
      </c>
      <c r="E259" s="106">
        <f t="shared" si="64"/>
        <v>0</v>
      </c>
      <c r="F259" s="197">
        <f t="shared" si="57"/>
        <v>687215</v>
      </c>
      <c r="G259" s="294"/>
      <c r="H259" s="115"/>
      <c r="I259" s="115"/>
      <c r="J259" s="115"/>
      <c r="K259" s="115"/>
      <c r="L259" s="102">
        <f t="shared" si="58"/>
        <v>0</v>
      </c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  <c r="AA259" s="115"/>
      <c r="AB259" s="102">
        <f t="shared" si="65"/>
        <v>0</v>
      </c>
      <c r="AC259" s="115"/>
      <c r="AD259" s="103">
        <f t="shared" si="59"/>
        <v>0</v>
      </c>
      <c r="AE259" s="294">
        <v>58000</v>
      </c>
      <c r="AF259" s="294">
        <v>14000</v>
      </c>
      <c r="AG259" s="115"/>
      <c r="AH259" s="115"/>
      <c r="AI259" s="115"/>
      <c r="AJ259" s="115"/>
      <c r="AK259" s="115"/>
      <c r="AL259" s="115"/>
      <c r="AM259" s="115"/>
      <c r="AN259" s="115"/>
      <c r="AO259" s="115"/>
      <c r="AP259" s="115"/>
      <c r="AQ259" s="115"/>
      <c r="AR259" s="115"/>
      <c r="AS259" s="115"/>
      <c r="AT259" s="102">
        <f t="shared" si="72"/>
        <v>72000</v>
      </c>
      <c r="AU259" s="115"/>
      <c r="AV259" s="115"/>
      <c r="AW259" s="115"/>
      <c r="AX259" s="115"/>
      <c r="AY259" s="115"/>
      <c r="AZ259" s="115"/>
      <c r="BA259" s="115"/>
      <c r="BB259" s="115"/>
      <c r="BC259" s="115"/>
      <c r="BD259" s="115"/>
      <c r="BE259" s="115"/>
      <c r="BF259" s="115"/>
      <c r="BG259" s="115"/>
      <c r="BH259" s="115"/>
      <c r="BI259" s="115"/>
      <c r="BJ259" s="102">
        <f t="shared" si="66"/>
        <v>0</v>
      </c>
      <c r="BK259" s="115"/>
      <c r="BL259" s="102">
        <f t="shared" si="60"/>
        <v>72000</v>
      </c>
      <c r="BM259" s="115"/>
      <c r="BN259" s="115"/>
      <c r="BO259" s="115"/>
      <c r="BP259" s="115"/>
      <c r="BQ259" s="115"/>
      <c r="BR259" s="115"/>
      <c r="BS259" s="115"/>
      <c r="BT259" s="115"/>
      <c r="BU259" s="115"/>
      <c r="BV259" s="115"/>
      <c r="BW259" s="115"/>
      <c r="BX259" s="115"/>
      <c r="BY259" s="104">
        <f t="shared" si="73"/>
        <v>0</v>
      </c>
      <c r="BZ259" s="102">
        <f t="shared" si="67"/>
        <v>0</v>
      </c>
      <c r="CA259" s="104">
        <f t="shared" si="61"/>
        <v>615215</v>
      </c>
      <c r="CB259" s="104">
        <f t="shared" si="62"/>
        <v>0</v>
      </c>
      <c r="CC259" s="105">
        <f t="shared" si="68"/>
        <v>615215</v>
      </c>
      <c r="CD259" s="106">
        <f t="shared" si="63"/>
        <v>0</v>
      </c>
      <c r="CE259" s="107">
        <f t="shared" si="69"/>
        <v>615215</v>
      </c>
      <c r="CF259" s="120"/>
      <c r="CG259" s="109"/>
      <c r="CH259" s="2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</row>
    <row r="260" spans="1:105" s="22" customFormat="1" hidden="1" x14ac:dyDescent="0.25">
      <c r="A260" s="272" t="s">
        <v>161</v>
      </c>
      <c r="B260" s="99">
        <f t="shared" si="74"/>
        <v>41891</v>
      </c>
      <c r="C260" s="293">
        <f t="shared" si="70"/>
        <v>615215</v>
      </c>
      <c r="D260" s="105">
        <f t="shared" si="71"/>
        <v>0</v>
      </c>
      <c r="E260" s="106">
        <f t="shared" si="64"/>
        <v>0</v>
      </c>
      <c r="F260" s="197">
        <f t="shared" si="57"/>
        <v>615215</v>
      </c>
      <c r="G260" s="196"/>
      <c r="H260" s="115"/>
      <c r="I260" s="115"/>
      <c r="J260" s="115"/>
      <c r="K260" s="115"/>
      <c r="L260" s="102">
        <f t="shared" si="58"/>
        <v>0</v>
      </c>
      <c r="M260" s="115"/>
      <c r="N260" s="115"/>
      <c r="O260" s="115"/>
      <c r="P260" s="115"/>
      <c r="Q260" s="115"/>
      <c r="R260" s="115"/>
      <c r="S260" s="115"/>
      <c r="T260" s="115"/>
      <c r="U260" s="115"/>
      <c r="V260" s="115"/>
      <c r="W260" s="115"/>
      <c r="X260" s="115"/>
      <c r="Y260" s="115"/>
      <c r="Z260" s="115"/>
      <c r="AA260" s="115"/>
      <c r="AB260" s="102">
        <f t="shared" si="65"/>
        <v>0</v>
      </c>
      <c r="AC260" s="115"/>
      <c r="AD260" s="103">
        <f t="shared" si="59"/>
        <v>0</v>
      </c>
      <c r="AE260" s="196">
        <v>49000</v>
      </c>
      <c r="AF260" s="196"/>
      <c r="AG260" s="115">
        <v>15000</v>
      </c>
      <c r="AH260" s="115"/>
      <c r="AI260" s="115"/>
      <c r="AJ260" s="115"/>
      <c r="AK260" s="115"/>
      <c r="AL260" s="115"/>
      <c r="AM260" s="115"/>
      <c r="AN260" s="115"/>
      <c r="AO260" s="115"/>
      <c r="AP260" s="115"/>
      <c r="AQ260" s="115"/>
      <c r="AR260" s="115"/>
      <c r="AS260" s="115"/>
      <c r="AT260" s="102">
        <f t="shared" si="72"/>
        <v>64000</v>
      </c>
      <c r="AU260" s="115"/>
      <c r="AV260" s="115"/>
      <c r="AW260" s="115"/>
      <c r="AX260" s="115"/>
      <c r="AY260" s="115"/>
      <c r="AZ260" s="115"/>
      <c r="BA260" s="115"/>
      <c r="BB260" s="115"/>
      <c r="BC260" s="115"/>
      <c r="BD260" s="115"/>
      <c r="BE260" s="115"/>
      <c r="BF260" s="115"/>
      <c r="BG260" s="115"/>
      <c r="BH260" s="115"/>
      <c r="BI260" s="115"/>
      <c r="BJ260" s="102">
        <f t="shared" si="66"/>
        <v>0</v>
      </c>
      <c r="BK260" s="115"/>
      <c r="BL260" s="102">
        <f t="shared" si="60"/>
        <v>64000</v>
      </c>
      <c r="BM260" s="115"/>
      <c r="BN260" s="115"/>
      <c r="BO260" s="115"/>
      <c r="BP260" s="115"/>
      <c r="BQ260" s="115"/>
      <c r="BR260" s="115"/>
      <c r="BS260" s="115"/>
      <c r="BT260" s="115"/>
      <c r="BU260" s="115"/>
      <c r="BV260" s="115"/>
      <c r="BW260" s="115"/>
      <c r="BX260" s="115"/>
      <c r="BY260" s="104">
        <f t="shared" si="73"/>
        <v>0</v>
      </c>
      <c r="BZ260" s="102">
        <f t="shared" si="67"/>
        <v>0</v>
      </c>
      <c r="CA260" s="104">
        <f>C260+L260-AT260+BN260-BM260-BQ260</f>
        <v>551215</v>
      </c>
      <c r="CB260" s="104">
        <f t="shared" si="62"/>
        <v>0</v>
      </c>
      <c r="CC260" s="105">
        <f t="shared" si="68"/>
        <v>551215</v>
      </c>
      <c r="CD260" s="106">
        <f t="shared" si="63"/>
        <v>0</v>
      </c>
      <c r="CE260" s="107">
        <f t="shared" si="69"/>
        <v>551215</v>
      </c>
      <c r="CF260" s="120"/>
      <c r="CG260" s="109"/>
      <c r="CH260" s="2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</row>
    <row r="261" spans="1:105" s="22" customFormat="1" hidden="1" x14ac:dyDescent="0.25">
      <c r="A261" s="272" t="s">
        <v>162</v>
      </c>
      <c r="B261" s="99">
        <f t="shared" si="74"/>
        <v>41892</v>
      </c>
      <c r="C261" s="293">
        <f t="shared" si="70"/>
        <v>551215</v>
      </c>
      <c r="D261" s="105">
        <f t="shared" si="71"/>
        <v>0</v>
      </c>
      <c r="E261" s="106">
        <f t="shared" si="64"/>
        <v>0</v>
      </c>
      <c r="F261" s="296">
        <f t="shared" si="57"/>
        <v>551215</v>
      </c>
      <c r="G261" s="114"/>
      <c r="H261" s="115"/>
      <c r="I261" s="115"/>
      <c r="J261" s="115"/>
      <c r="K261" s="115"/>
      <c r="L261" s="102">
        <f t="shared" si="58"/>
        <v>0</v>
      </c>
      <c r="M261" s="115"/>
      <c r="N261" s="115"/>
      <c r="O261" s="115"/>
      <c r="P261" s="115"/>
      <c r="Q261" s="115"/>
      <c r="R261" s="115"/>
      <c r="S261" s="115"/>
      <c r="T261" s="115"/>
      <c r="U261" s="115"/>
      <c r="V261" s="115"/>
      <c r="W261" s="115"/>
      <c r="X261" s="115"/>
      <c r="Y261" s="115"/>
      <c r="Z261" s="115"/>
      <c r="AA261" s="115"/>
      <c r="AB261" s="102">
        <f t="shared" si="65"/>
        <v>0</v>
      </c>
      <c r="AC261" s="115"/>
      <c r="AD261" s="103">
        <f t="shared" si="59"/>
        <v>0</v>
      </c>
      <c r="AE261" s="196">
        <v>48000</v>
      </c>
      <c r="AF261" s="196"/>
      <c r="AG261" s="115"/>
      <c r="AH261" s="115"/>
      <c r="AI261" s="115"/>
      <c r="AJ261" s="115"/>
      <c r="AK261" s="115"/>
      <c r="AL261" s="115"/>
      <c r="AM261" s="115"/>
      <c r="AN261" s="115"/>
      <c r="AO261" s="115"/>
      <c r="AP261" s="115"/>
      <c r="AQ261" s="115"/>
      <c r="AR261" s="115"/>
      <c r="AS261" s="115"/>
      <c r="AT261" s="102">
        <f t="shared" si="72"/>
        <v>48000</v>
      </c>
      <c r="AU261" s="115"/>
      <c r="AV261" s="115"/>
      <c r="AW261" s="115"/>
      <c r="AX261" s="115"/>
      <c r="AY261" s="115"/>
      <c r="AZ261" s="115"/>
      <c r="BA261" s="115"/>
      <c r="BB261" s="115"/>
      <c r="BC261" s="115"/>
      <c r="BD261" s="115"/>
      <c r="BE261" s="115"/>
      <c r="BF261" s="115"/>
      <c r="BG261" s="115"/>
      <c r="BH261" s="115"/>
      <c r="BI261" s="115"/>
      <c r="BJ261" s="102">
        <f t="shared" si="66"/>
        <v>0</v>
      </c>
      <c r="BK261" s="115"/>
      <c r="BL261" s="102">
        <f t="shared" si="60"/>
        <v>48000</v>
      </c>
      <c r="BM261" s="115"/>
      <c r="BN261" s="115"/>
      <c r="BO261" s="115"/>
      <c r="BP261" s="115"/>
      <c r="BQ261" s="115"/>
      <c r="BR261" s="115"/>
      <c r="BS261" s="115"/>
      <c r="BT261" s="115"/>
      <c r="BU261" s="115"/>
      <c r="BV261" s="115"/>
      <c r="BW261" s="115"/>
      <c r="BX261" s="115"/>
      <c r="BY261" s="104">
        <f t="shared" si="73"/>
        <v>0</v>
      </c>
      <c r="BZ261" s="102">
        <f t="shared" si="67"/>
        <v>0</v>
      </c>
      <c r="CA261" s="104">
        <f t="shared" si="61"/>
        <v>503215</v>
      </c>
      <c r="CB261" s="104">
        <f t="shared" si="62"/>
        <v>0</v>
      </c>
      <c r="CC261" s="105">
        <f t="shared" si="68"/>
        <v>503215</v>
      </c>
      <c r="CD261" s="106">
        <f t="shared" si="63"/>
        <v>0</v>
      </c>
      <c r="CE261" s="107">
        <f t="shared" si="69"/>
        <v>503215</v>
      </c>
      <c r="CF261" s="120"/>
      <c r="CG261" s="109"/>
      <c r="CH261" s="2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</row>
    <row r="262" spans="1:105" s="22" customFormat="1" hidden="1" x14ac:dyDescent="0.25">
      <c r="A262" s="272" t="s">
        <v>163</v>
      </c>
      <c r="B262" s="99">
        <f t="shared" si="74"/>
        <v>41893</v>
      </c>
      <c r="C262" s="293">
        <f t="shared" si="70"/>
        <v>503215</v>
      </c>
      <c r="D262" s="105">
        <f t="shared" si="71"/>
        <v>0</v>
      </c>
      <c r="E262" s="106">
        <f t="shared" si="64"/>
        <v>0</v>
      </c>
      <c r="F262" s="296">
        <f t="shared" si="57"/>
        <v>503215</v>
      </c>
      <c r="G262" s="114"/>
      <c r="H262" s="115"/>
      <c r="I262" s="115"/>
      <c r="J262" s="115"/>
      <c r="K262" s="115"/>
      <c r="L262" s="102">
        <f t="shared" si="58"/>
        <v>0</v>
      </c>
      <c r="M262" s="115"/>
      <c r="N262" s="115"/>
      <c r="O262" s="115"/>
      <c r="P262" s="115"/>
      <c r="Q262" s="115"/>
      <c r="R262" s="115"/>
      <c r="S262" s="115"/>
      <c r="T262" s="115"/>
      <c r="U262" s="115"/>
      <c r="V262" s="115"/>
      <c r="W262" s="115"/>
      <c r="X262" s="115"/>
      <c r="Y262" s="115"/>
      <c r="Z262" s="115"/>
      <c r="AA262" s="115"/>
      <c r="AB262" s="102">
        <f t="shared" si="65"/>
        <v>0</v>
      </c>
      <c r="AC262" s="115"/>
      <c r="AD262" s="103">
        <f t="shared" si="59"/>
        <v>0</v>
      </c>
      <c r="AE262" s="196">
        <v>44000</v>
      </c>
      <c r="AF262" s="196">
        <v>10000</v>
      </c>
      <c r="AG262" s="115"/>
      <c r="AH262" s="115"/>
      <c r="AI262" s="115"/>
      <c r="AJ262" s="115"/>
      <c r="AK262" s="115"/>
      <c r="AL262" s="115"/>
      <c r="AM262" s="115"/>
      <c r="AN262" s="115"/>
      <c r="AO262" s="115"/>
      <c r="AP262" s="115"/>
      <c r="AQ262" s="115"/>
      <c r="AR262" s="115"/>
      <c r="AS262" s="115"/>
      <c r="AT262" s="102">
        <f t="shared" si="72"/>
        <v>54000</v>
      </c>
      <c r="AU262" s="115"/>
      <c r="AV262" s="115"/>
      <c r="AW262" s="115"/>
      <c r="AX262" s="115"/>
      <c r="AY262" s="115"/>
      <c r="AZ262" s="115"/>
      <c r="BA262" s="115"/>
      <c r="BB262" s="115"/>
      <c r="BC262" s="115"/>
      <c r="BD262" s="115"/>
      <c r="BE262" s="115"/>
      <c r="BF262" s="115"/>
      <c r="BG262" s="115"/>
      <c r="BH262" s="115"/>
      <c r="BI262" s="115"/>
      <c r="BJ262" s="102">
        <f t="shared" si="66"/>
        <v>0</v>
      </c>
      <c r="BK262" s="115"/>
      <c r="BL262" s="102">
        <f t="shared" si="60"/>
        <v>54000</v>
      </c>
      <c r="BM262" s="115"/>
      <c r="BN262" s="115"/>
      <c r="BO262" s="115"/>
      <c r="BP262" s="115"/>
      <c r="BQ262" s="115"/>
      <c r="BR262" s="115"/>
      <c r="BS262" s="115"/>
      <c r="BT262" s="115"/>
      <c r="BU262" s="115"/>
      <c r="BV262" s="115"/>
      <c r="BW262" s="115"/>
      <c r="BX262" s="115"/>
      <c r="BY262" s="104">
        <f t="shared" si="73"/>
        <v>0</v>
      </c>
      <c r="BZ262" s="102">
        <f t="shared" si="67"/>
        <v>0</v>
      </c>
      <c r="CA262" s="104">
        <f t="shared" si="61"/>
        <v>449215</v>
      </c>
      <c r="CB262" s="104">
        <f t="shared" si="62"/>
        <v>0</v>
      </c>
      <c r="CC262" s="105">
        <f t="shared" si="68"/>
        <v>449215</v>
      </c>
      <c r="CD262" s="106">
        <f t="shared" si="63"/>
        <v>0</v>
      </c>
      <c r="CE262" s="107">
        <f t="shared" si="69"/>
        <v>449215</v>
      </c>
      <c r="CF262" s="120"/>
      <c r="CG262" s="109"/>
      <c r="CH262" s="2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</row>
    <row r="263" spans="1:105" s="22" customFormat="1" hidden="1" x14ac:dyDescent="0.25">
      <c r="A263" s="272" t="s">
        <v>164</v>
      </c>
      <c r="B263" s="99">
        <f t="shared" si="74"/>
        <v>41894</v>
      </c>
      <c r="C263" s="293">
        <f t="shared" si="70"/>
        <v>449215</v>
      </c>
      <c r="D263" s="105">
        <f t="shared" si="71"/>
        <v>0</v>
      </c>
      <c r="E263" s="106">
        <f t="shared" si="64"/>
        <v>0</v>
      </c>
      <c r="F263" s="296">
        <f t="shared" si="57"/>
        <v>449215</v>
      </c>
      <c r="G263" s="114">
        <v>300000</v>
      </c>
      <c r="H263" s="115"/>
      <c r="I263" s="115"/>
      <c r="J263" s="115"/>
      <c r="K263" s="115"/>
      <c r="L263" s="102">
        <f t="shared" si="58"/>
        <v>300000</v>
      </c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  <c r="AA263" s="115"/>
      <c r="AB263" s="102">
        <f t="shared" si="65"/>
        <v>0</v>
      </c>
      <c r="AC263" s="115"/>
      <c r="AD263" s="103">
        <f t="shared" si="59"/>
        <v>300000</v>
      </c>
      <c r="AE263" s="294">
        <v>46000</v>
      </c>
      <c r="AF263" s="294">
        <v>10000</v>
      </c>
      <c r="AG263" s="115"/>
      <c r="AH263" s="115"/>
      <c r="AI263" s="115"/>
      <c r="AJ263" s="115"/>
      <c r="AK263" s="115"/>
      <c r="AL263" s="115"/>
      <c r="AM263" s="115"/>
      <c r="AN263" s="115"/>
      <c r="AO263" s="115"/>
      <c r="AP263" s="115"/>
      <c r="AQ263" s="115"/>
      <c r="AR263" s="115"/>
      <c r="AS263" s="115"/>
      <c r="AT263" s="102">
        <f t="shared" si="72"/>
        <v>56000</v>
      </c>
      <c r="AU263" s="115"/>
      <c r="AV263" s="115"/>
      <c r="AW263" s="115"/>
      <c r="AX263" s="115"/>
      <c r="AY263" s="115"/>
      <c r="AZ263" s="115"/>
      <c r="BA263" s="115"/>
      <c r="BB263" s="115"/>
      <c r="BC263" s="115"/>
      <c r="BD263" s="115"/>
      <c r="BE263" s="115"/>
      <c r="BF263" s="115"/>
      <c r="BG263" s="115"/>
      <c r="BH263" s="115"/>
      <c r="BI263" s="115"/>
      <c r="BJ263" s="102">
        <f t="shared" si="66"/>
        <v>0</v>
      </c>
      <c r="BK263" s="115"/>
      <c r="BL263" s="102">
        <f t="shared" si="60"/>
        <v>56000</v>
      </c>
      <c r="BM263" s="115"/>
      <c r="BN263" s="115"/>
      <c r="BO263" s="115"/>
      <c r="BP263" s="115"/>
      <c r="BQ263" s="115"/>
      <c r="BR263" s="115"/>
      <c r="BS263" s="115"/>
      <c r="BT263" s="115"/>
      <c r="BU263" s="115"/>
      <c r="BV263" s="115"/>
      <c r="BW263" s="115"/>
      <c r="BX263" s="115"/>
      <c r="BY263" s="104">
        <f t="shared" si="73"/>
        <v>0</v>
      </c>
      <c r="BZ263" s="102">
        <f t="shared" si="67"/>
        <v>0</v>
      </c>
      <c r="CA263" s="104">
        <f t="shared" si="61"/>
        <v>693215</v>
      </c>
      <c r="CB263" s="104">
        <f t="shared" si="62"/>
        <v>0</v>
      </c>
      <c r="CC263" s="105">
        <f t="shared" si="68"/>
        <v>693215</v>
      </c>
      <c r="CD263" s="106">
        <f t="shared" si="63"/>
        <v>0</v>
      </c>
      <c r="CE263" s="107">
        <f t="shared" si="69"/>
        <v>693215</v>
      </c>
      <c r="CF263" s="120"/>
      <c r="CG263" s="109"/>
      <c r="CH263" s="2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</row>
    <row r="264" spans="1:105" s="22" customFormat="1" hidden="1" x14ac:dyDescent="0.25">
      <c r="A264" s="272" t="s">
        <v>165</v>
      </c>
      <c r="B264" s="99">
        <f t="shared" si="74"/>
        <v>41895</v>
      </c>
      <c r="C264" s="293">
        <f t="shared" si="70"/>
        <v>693215</v>
      </c>
      <c r="D264" s="105">
        <f t="shared" si="71"/>
        <v>0</v>
      </c>
      <c r="E264" s="106">
        <f t="shared" si="64"/>
        <v>0</v>
      </c>
      <c r="F264" s="296">
        <f t="shared" ref="F264:F327" si="75">E264+D264+C264</f>
        <v>693215</v>
      </c>
      <c r="G264" s="114"/>
      <c r="H264" s="115"/>
      <c r="I264" s="115"/>
      <c r="J264" s="115"/>
      <c r="K264" s="115"/>
      <c r="L264" s="102">
        <f t="shared" ref="L264:L327" si="76">SUM(G264:K264)</f>
        <v>0</v>
      </c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  <c r="AA264" s="115"/>
      <c r="AB264" s="102">
        <f t="shared" si="65"/>
        <v>0</v>
      </c>
      <c r="AC264" s="115"/>
      <c r="AD264" s="103">
        <f t="shared" ref="AD264:AD327" si="77">L264+AB264+AC264</f>
        <v>0</v>
      </c>
      <c r="AE264" s="115">
        <v>70200</v>
      </c>
      <c r="AF264" s="115"/>
      <c r="AG264" s="115"/>
      <c r="AH264" s="115"/>
      <c r="AI264" s="115"/>
      <c r="AJ264" s="115"/>
      <c r="AK264" s="115"/>
      <c r="AL264" s="115"/>
      <c r="AM264" s="115"/>
      <c r="AN264" s="115"/>
      <c r="AO264" s="115"/>
      <c r="AP264" s="115"/>
      <c r="AQ264" s="115"/>
      <c r="AR264" s="115"/>
      <c r="AS264" s="115"/>
      <c r="AT264" s="102">
        <f t="shared" si="72"/>
        <v>70200</v>
      </c>
      <c r="AU264" s="115"/>
      <c r="AV264" s="115"/>
      <c r="AW264" s="115"/>
      <c r="AX264" s="115"/>
      <c r="AY264" s="115"/>
      <c r="AZ264" s="115"/>
      <c r="BA264" s="115"/>
      <c r="BB264" s="115"/>
      <c r="BC264" s="115"/>
      <c r="BD264" s="115"/>
      <c r="BE264" s="115"/>
      <c r="BF264" s="115"/>
      <c r="BG264" s="115"/>
      <c r="BH264" s="115"/>
      <c r="BI264" s="115"/>
      <c r="BJ264" s="102">
        <f t="shared" si="66"/>
        <v>0</v>
      </c>
      <c r="BK264" s="115"/>
      <c r="BL264" s="102">
        <f t="shared" ref="BL264:BL327" si="78">AT264+BJ264+BK264</f>
        <v>70200</v>
      </c>
      <c r="BM264" s="115"/>
      <c r="BN264" s="115"/>
      <c r="BO264" s="115"/>
      <c r="BP264" s="115"/>
      <c r="BQ264" s="115"/>
      <c r="BR264" s="115"/>
      <c r="BS264" s="115"/>
      <c r="BT264" s="115"/>
      <c r="BU264" s="115"/>
      <c r="BV264" s="115"/>
      <c r="BW264" s="115"/>
      <c r="BX264" s="115"/>
      <c r="BY264" s="104">
        <f t="shared" si="73"/>
        <v>0</v>
      </c>
      <c r="BZ264" s="102">
        <f t="shared" si="67"/>
        <v>0</v>
      </c>
      <c r="CA264" s="104">
        <f t="shared" ref="CA264:CA327" si="79">C264+L264-AT264+BN264-BM264-BQ264</f>
        <v>623015</v>
      </c>
      <c r="CB264" s="104">
        <f t="shared" ref="CB264:CB327" si="80">D264+AB264-BJ264+BM264-BN264-BY264+BQ264</f>
        <v>0</v>
      </c>
      <c r="CC264" s="105">
        <f t="shared" si="68"/>
        <v>623015</v>
      </c>
      <c r="CD264" s="106">
        <f t="shared" ref="CD264:CD327" si="81">E264+AC264-BK264</f>
        <v>0</v>
      </c>
      <c r="CE264" s="107">
        <f t="shared" si="69"/>
        <v>623015</v>
      </c>
      <c r="CF264" s="120"/>
      <c r="CG264" s="109"/>
      <c r="CH264" s="2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</row>
    <row r="265" spans="1:105" s="22" customFormat="1" hidden="1" x14ac:dyDescent="0.25">
      <c r="A265" s="273" t="s">
        <v>166</v>
      </c>
      <c r="B265" s="274">
        <f t="shared" si="74"/>
        <v>41896</v>
      </c>
      <c r="C265" s="293">
        <f t="shared" si="70"/>
        <v>623015</v>
      </c>
      <c r="D265" s="105">
        <f t="shared" si="71"/>
        <v>0</v>
      </c>
      <c r="E265" s="106">
        <f t="shared" ref="E265:E328" si="82">CD264</f>
        <v>0</v>
      </c>
      <c r="F265" s="296">
        <f t="shared" si="75"/>
        <v>623015</v>
      </c>
      <c r="G265" s="114"/>
      <c r="H265" s="115"/>
      <c r="I265" s="115"/>
      <c r="J265" s="115"/>
      <c r="K265" s="115"/>
      <c r="L265" s="102">
        <f t="shared" si="76"/>
        <v>0</v>
      </c>
      <c r="M265" s="115"/>
      <c r="N265" s="115"/>
      <c r="O265" s="115"/>
      <c r="P265" s="115"/>
      <c r="Q265" s="115"/>
      <c r="R265" s="115"/>
      <c r="S265" s="115"/>
      <c r="T265" s="115"/>
      <c r="U265" s="115"/>
      <c r="V265" s="115"/>
      <c r="W265" s="115"/>
      <c r="X265" s="115"/>
      <c r="Y265" s="115"/>
      <c r="Z265" s="115"/>
      <c r="AA265" s="115"/>
      <c r="AB265" s="102">
        <f t="shared" ref="AB265:AB328" si="83">SUM(M265:AA265)</f>
        <v>0</v>
      </c>
      <c r="AC265" s="115"/>
      <c r="AD265" s="103">
        <f t="shared" si="77"/>
        <v>0</v>
      </c>
      <c r="AE265" s="115"/>
      <c r="AF265" s="115"/>
      <c r="AG265" s="115"/>
      <c r="AH265" s="115"/>
      <c r="AI265" s="115"/>
      <c r="AJ265" s="115"/>
      <c r="AK265" s="115"/>
      <c r="AL265" s="115"/>
      <c r="AM265" s="115"/>
      <c r="AN265" s="115"/>
      <c r="AO265" s="115"/>
      <c r="AP265" s="115"/>
      <c r="AQ265" s="115"/>
      <c r="AR265" s="115"/>
      <c r="AS265" s="115"/>
      <c r="AT265" s="102">
        <f t="shared" si="72"/>
        <v>0</v>
      </c>
      <c r="AU265" s="115"/>
      <c r="AV265" s="115"/>
      <c r="AW265" s="115"/>
      <c r="AX265" s="115"/>
      <c r="AY265" s="115"/>
      <c r="AZ265" s="115"/>
      <c r="BA265" s="115"/>
      <c r="BB265" s="115"/>
      <c r="BC265" s="115"/>
      <c r="BD265" s="115"/>
      <c r="BE265" s="115"/>
      <c r="BF265" s="115"/>
      <c r="BG265" s="115"/>
      <c r="BH265" s="115"/>
      <c r="BI265" s="115"/>
      <c r="BJ265" s="102">
        <f t="shared" ref="BJ265:BJ328" si="84">SUM(AU265:BI265)</f>
        <v>0</v>
      </c>
      <c r="BK265" s="115"/>
      <c r="BL265" s="102">
        <f t="shared" si="78"/>
        <v>0</v>
      </c>
      <c r="BM265" s="115"/>
      <c r="BN265" s="115"/>
      <c r="BO265" s="115"/>
      <c r="BP265" s="115"/>
      <c r="BQ265" s="115"/>
      <c r="BR265" s="115"/>
      <c r="BS265" s="115"/>
      <c r="BT265" s="115"/>
      <c r="BU265" s="115"/>
      <c r="BV265" s="115"/>
      <c r="BW265" s="115"/>
      <c r="BX265" s="115"/>
      <c r="BY265" s="104">
        <f t="shared" si="73"/>
        <v>0</v>
      </c>
      <c r="BZ265" s="102">
        <f t="shared" ref="BZ265:BZ328" si="85">BM265+BN265+BY265</f>
        <v>0</v>
      </c>
      <c r="CA265" s="104">
        <f t="shared" si="79"/>
        <v>623015</v>
      </c>
      <c r="CB265" s="104">
        <f t="shared" si="80"/>
        <v>0</v>
      </c>
      <c r="CC265" s="105">
        <f t="shared" ref="CC265:CC328" si="86">CA265+CB265</f>
        <v>623015</v>
      </c>
      <c r="CD265" s="106">
        <f t="shared" si="81"/>
        <v>0</v>
      </c>
      <c r="CE265" s="107">
        <f t="shared" ref="CE265:CE328" si="87">CC265+CD265</f>
        <v>623015</v>
      </c>
      <c r="CF265" s="120"/>
      <c r="CG265" s="109"/>
      <c r="CH265" s="2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</row>
    <row r="266" spans="1:105" s="22" customFormat="1" hidden="1" x14ac:dyDescent="0.25">
      <c r="A266" s="272" t="s">
        <v>167</v>
      </c>
      <c r="B266" s="99">
        <f t="shared" si="74"/>
        <v>41897</v>
      </c>
      <c r="C266" s="293">
        <f t="shared" ref="C266:C329" si="88">CA265</f>
        <v>623015</v>
      </c>
      <c r="D266" s="105">
        <f t="shared" ref="D266:D329" si="89">CB265</f>
        <v>0</v>
      </c>
      <c r="E266" s="106">
        <f t="shared" si="82"/>
        <v>0</v>
      </c>
      <c r="F266" s="296">
        <f t="shared" si="75"/>
        <v>623015</v>
      </c>
      <c r="G266" s="114"/>
      <c r="H266" s="115"/>
      <c r="I266" s="115"/>
      <c r="J266" s="115"/>
      <c r="K266" s="115"/>
      <c r="L266" s="102">
        <f t="shared" si="76"/>
        <v>0</v>
      </c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  <c r="Z266" s="115"/>
      <c r="AA266" s="115"/>
      <c r="AB266" s="102">
        <f t="shared" si="83"/>
        <v>0</v>
      </c>
      <c r="AC266" s="115"/>
      <c r="AD266" s="103">
        <f t="shared" si="77"/>
        <v>0</v>
      </c>
      <c r="AE266" s="115">
        <v>52000</v>
      </c>
      <c r="AF266" s="115"/>
      <c r="AG266" s="115"/>
      <c r="AH266" s="115"/>
      <c r="AI266" s="115"/>
      <c r="AJ266" s="115"/>
      <c r="AK266" s="115"/>
      <c r="AL266" s="115"/>
      <c r="AM266" s="115"/>
      <c r="AN266" s="115"/>
      <c r="AO266" s="115"/>
      <c r="AP266" s="115"/>
      <c r="AQ266" s="115"/>
      <c r="AR266" s="115"/>
      <c r="AS266" s="115"/>
      <c r="AT266" s="102">
        <f t="shared" si="72"/>
        <v>52000</v>
      </c>
      <c r="AU266" s="115"/>
      <c r="AV266" s="115"/>
      <c r="AW266" s="115"/>
      <c r="AX266" s="115"/>
      <c r="AY266" s="115"/>
      <c r="AZ266" s="115"/>
      <c r="BA266" s="115"/>
      <c r="BB266" s="115"/>
      <c r="BC266" s="115"/>
      <c r="BD266" s="115"/>
      <c r="BE266" s="115"/>
      <c r="BF266" s="115"/>
      <c r="BG266" s="115"/>
      <c r="BH266" s="115"/>
      <c r="BI266" s="115"/>
      <c r="BJ266" s="102">
        <f t="shared" si="84"/>
        <v>0</v>
      </c>
      <c r="BK266" s="115"/>
      <c r="BL266" s="102">
        <f t="shared" si="78"/>
        <v>52000</v>
      </c>
      <c r="BM266" s="115"/>
      <c r="BN266" s="115"/>
      <c r="BO266" s="115"/>
      <c r="BP266" s="115"/>
      <c r="BQ266" s="115"/>
      <c r="BR266" s="115"/>
      <c r="BS266" s="115"/>
      <c r="BT266" s="115"/>
      <c r="BU266" s="115"/>
      <c r="BV266" s="115"/>
      <c r="BW266" s="115"/>
      <c r="BX266" s="115"/>
      <c r="BY266" s="104">
        <f t="shared" si="73"/>
        <v>0</v>
      </c>
      <c r="BZ266" s="102">
        <f t="shared" si="85"/>
        <v>0</v>
      </c>
      <c r="CA266" s="104">
        <f t="shared" si="79"/>
        <v>571015</v>
      </c>
      <c r="CB266" s="104">
        <f t="shared" si="80"/>
        <v>0</v>
      </c>
      <c r="CC266" s="105">
        <f t="shared" si="86"/>
        <v>571015</v>
      </c>
      <c r="CD266" s="106">
        <f t="shared" si="81"/>
        <v>0</v>
      </c>
      <c r="CE266" s="107">
        <f t="shared" si="87"/>
        <v>571015</v>
      </c>
      <c r="CF266" s="120"/>
      <c r="CG266" s="109"/>
      <c r="CH266" s="2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</row>
    <row r="267" spans="1:105" s="22" customFormat="1" hidden="1" x14ac:dyDescent="0.25">
      <c r="A267" s="272" t="s">
        <v>161</v>
      </c>
      <c r="B267" s="99">
        <f t="shared" si="74"/>
        <v>41898</v>
      </c>
      <c r="C267" s="293">
        <f t="shared" si="88"/>
        <v>571015</v>
      </c>
      <c r="D267" s="105">
        <f t="shared" si="89"/>
        <v>0</v>
      </c>
      <c r="E267" s="106">
        <f t="shared" si="82"/>
        <v>0</v>
      </c>
      <c r="F267" s="296">
        <f t="shared" si="75"/>
        <v>571015</v>
      </c>
      <c r="G267" s="114"/>
      <c r="H267" s="115"/>
      <c r="I267" s="115"/>
      <c r="J267" s="115"/>
      <c r="K267" s="115"/>
      <c r="L267" s="102">
        <f t="shared" si="76"/>
        <v>0</v>
      </c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  <c r="AA267" s="115"/>
      <c r="AB267" s="102">
        <f t="shared" si="83"/>
        <v>0</v>
      </c>
      <c r="AC267" s="115"/>
      <c r="AD267" s="103">
        <f t="shared" si="77"/>
        <v>0</v>
      </c>
      <c r="AE267" s="115">
        <v>50000</v>
      </c>
      <c r="AF267" s="115">
        <v>11000</v>
      </c>
      <c r="AG267" s="115">
        <v>15000</v>
      </c>
      <c r="AH267" s="115"/>
      <c r="AI267" s="115"/>
      <c r="AJ267" s="115"/>
      <c r="AK267" s="115"/>
      <c r="AL267" s="115"/>
      <c r="AM267" s="115"/>
      <c r="AN267" s="115"/>
      <c r="AO267" s="115"/>
      <c r="AP267" s="115"/>
      <c r="AQ267" s="115"/>
      <c r="AR267" s="115"/>
      <c r="AS267" s="115"/>
      <c r="AT267" s="102">
        <f t="shared" si="72"/>
        <v>76000</v>
      </c>
      <c r="AU267" s="115"/>
      <c r="AV267" s="115"/>
      <c r="AW267" s="115"/>
      <c r="AX267" s="115"/>
      <c r="AY267" s="115"/>
      <c r="AZ267" s="115"/>
      <c r="BA267" s="115"/>
      <c r="BB267" s="115"/>
      <c r="BC267" s="115"/>
      <c r="BD267" s="115"/>
      <c r="BE267" s="115"/>
      <c r="BF267" s="115"/>
      <c r="BG267" s="115"/>
      <c r="BH267" s="115"/>
      <c r="BI267" s="115"/>
      <c r="BJ267" s="102">
        <f t="shared" si="84"/>
        <v>0</v>
      </c>
      <c r="BK267" s="115"/>
      <c r="BL267" s="102">
        <f t="shared" si="78"/>
        <v>76000</v>
      </c>
      <c r="BM267" s="115"/>
      <c r="BN267" s="115"/>
      <c r="BO267" s="115"/>
      <c r="BP267" s="115"/>
      <c r="BQ267" s="115"/>
      <c r="BR267" s="115"/>
      <c r="BS267" s="115"/>
      <c r="BT267" s="115"/>
      <c r="BU267" s="115"/>
      <c r="BV267" s="115"/>
      <c r="BW267" s="115"/>
      <c r="BX267" s="115"/>
      <c r="BY267" s="104">
        <f t="shared" si="73"/>
        <v>0</v>
      </c>
      <c r="BZ267" s="102">
        <f t="shared" si="85"/>
        <v>0</v>
      </c>
      <c r="CA267" s="104">
        <f t="shared" si="79"/>
        <v>495015</v>
      </c>
      <c r="CB267" s="104">
        <f t="shared" si="80"/>
        <v>0</v>
      </c>
      <c r="CC267" s="105">
        <f t="shared" si="86"/>
        <v>495015</v>
      </c>
      <c r="CD267" s="106">
        <f t="shared" si="81"/>
        <v>0</v>
      </c>
      <c r="CE267" s="107">
        <f t="shared" si="87"/>
        <v>495015</v>
      </c>
      <c r="CF267" s="120"/>
      <c r="CG267" s="109"/>
      <c r="CH267" s="2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</row>
    <row r="268" spans="1:105" s="22" customFormat="1" hidden="1" x14ac:dyDescent="0.25">
      <c r="A268" s="272" t="s">
        <v>162</v>
      </c>
      <c r="B268" s="99">
        <f t="shared" si="74"/>
        <v>41899</v>
      </c>
      <c r="C268" s="293">
        <f t="shared" si="88"/>
        <v>495015</v>
      </c>
      <c r="D268" s="105">
        <f t="shared" si="89"/>
        <v>0</v>
      </c>
      <c r="E268" s="106">
        <f t="shared" si="82"/>
        <v>0</v>
      </c>
      <c r="F268" s="296">
        <f t="shared" si="75"/>
        <v>495015</v>
      </c>
      <c r="G268" s="114">
        <v>120000</v>
      </c>
      <c r="H268" s="115"/>
      <c r="I268" s="115"/>
      <c r="J268" s="115"/>
      <c r="K268" s="115"/>
      <c r="L268" s="102">
        <f t="shared" si="76"/>
        <v>120000</v>
      </c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  <c r="AA268" s="115"/>
      <c r="AB268" s="102">
        <f t="shared" si="83"/>
        <v>0</v>
      </c>
      <c r="AC268" s="115"/>
      <c r="AD268" s="103">
        <f t="shared" si="77"/>
        <v>120000</v>
      </c>
      <c r="AE268" s="115">
        <v>47000</v>
      </c>
      <c r="AF268" s="115"/>
      <c r="AG268" s="115"/>
      <c r="AH268" s="115"/>
      <c r="AI268" s="115"/>
      <c r="AJ268" s="115"/>
      <c r="AK268" s="115"/>
      <c r="AL268" s="115"/>
      <c r="AM268" s="115"/>
      <c r="AN268" s="115"/>
      <c r="AO268" s="115"/>
      <c r="AP268" s="115"/>
      <c r="AQ268" s="115"/>
      <c r="AR268" s="115"/>
      <c r="AS268" s="115"/>
      <c r="AT268" s="102">
        <f t="shared" si="72"/>
        <v>47000</v>
      </c>
      <c r="AU268" s="115"/>
      <c r="AV268" s="115"/>
      <c r="AW268" s="115"/>
      <c r="AX268" s="115"/>
      <c r="AY268" s="115"/>
      <c r="AZ268" s="115"/>
      <c r="BA268" s="115"/>
      <c r="BB268" s="115"/>
      <c r="BC268" s="115"/>
      <c r="BD268" s="115"/>
      <c r="BE268" s="115"/>
      <c r="BF268" s="115"/>
      <c r="BG268" s="115"/>
      <c r="BH268" s="115"/>
      <c r="BI268" s="115"/>
      <c r="BJ268" s="102">
        <f t="shared" si="84"/>
        <v>0</v>
      </c>
      <c r="BK268" s="115"/>
      <c r="BL268" s="102">
        <f t="shared" si="78"/>
        <v>47000</v>
      </c>
      <c r="BM268" s="115"/>
      <c r="BN268" s="115"/>
      <c r="BO268" s="115"/>
      <c r="BP268" s="115"/>
      <c r="BQ268" s="115"/>
      <c r="BR268" s="115"/>
      <c r="BS268" s="115"/>
      <c r="BT268" s="115"/>
      <c r="BU268" s="115"/>
      <c r="BV268" s="115"/>
      <c r="BW268" s="115"/>
      <c r="BX268" s="115"/>
      <c r="BY268" s="104">
        <f t="shared" si="73"/>
        <v>0</v>
      </c>
      <c r="BZ268" s="102">
        <f t="shared" si="85"/>
        <v>0</v>
      </c>
      <c r="CA268" s="104">
        <f t="shared" si="79"/>
        <v>568015</v>
      </c>
      <c r="CB268" s="104">
        <f t="shared" si="80"/>
        <v>0</v>
      </c>
      <c r="CC268" s="105">
        <f t="shared" si="86"/>
        <v>568015</v>
      </c>
      <c r="CD268" s="106">
        <f t="shared" si="81"/>
        <v>0</v>
      </c>
      <c r="CE268" s="107">
        <f t="shared" si="87"/>
        <v>568015</v>
      </c>
      <c r="CF268" s="120"/>
      <c r="CG268" s="109"/>
      <c r="CH268" s="2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</row>
    <row r="269" spans="1:105" s="22" customFormat="1" hidden="1" x14ac:dyDescent="0.25">
      <c r="A269" s="272" t="s">
        <v>163</v>
      </c>
      <c r="B269" s="99">
        <f t="shared" si="74"/>
        <v>41900</v>
      </c>
      <c r="C269" s="293">
        <f t="shared" si="88"/>
        <v>568015</v>
      </c>
      <c r="D269" s="105">
        <f t="shared" si="89"/>
        <v>0</v>
      </c>
      <c r="E269" s="106">
        <f t="shared" si="82"/>
        <v>0</v>
      </c>
      <c r="F269" s="296">
        <f t="shared" si="75"/>
        <v>568015</v>
      </c>
      <c r="G269" s="114"/>
      <c r="H269" s="115"/>
      <c r="I269" s="115"/>
      <c r="J269" s="115"/>
      <c r="K269" s="115"/>
      <c r="L269" s="102">
        <f t="shared" si="76"/>
        <v>0</v>
      </c>
      <c r="M269" s="115"/>
      <c r="N269" s="115"/>
      <c r="O269" s="115"/>
      <c r="P269" s="115"/>
      <c r="Q269" s="115"/>
      <c r="R269" s="115"/>
      <c r="S269" s="115"/>
      <c r="T269" s="115"/>
      <c r="U269" s="115"/>
      <c r="V269" s="115"/>
      <c r="W269" s="115"/>
      <c r="X269" s="115"/>
      <c r="Y269" s="115"/>
      <c r="Z269" s="115"/>
      <c r="AA269" s="115"/>
      <c r="AB269" s="102">
        <f t="shared" si="83"/>
        <v>0</v>
      </c>
      <c r="AC269" s="115"/>
      <c r="AD269" s="103">
        <f t="shared" si="77"/>
        <v>0</v>
      </c>
      <c r="AE269" s="115">
        <v>45000</v>
      </c>
      <c r="AF269" s="115">
        <v>12000</v>
      </c>
      <c r="AG269" s="115"/>
      <c r="AH269" s="115"/>
      <c r="AI269" s="115"/>
      <c r="AJ269" s="115"/>
      <c r="AK269" s="115"/>
      <c r="AL269" s="115"/>
      <c r="AM269" s="115"/>
      <c r="AN269" s="115"/>
      <c r="AO269" s="115"/>
      <c r="AP269" s="115"/>
      <c r="AQ269" s="115"/>
      <c r="AR269" s="115"/>
      <c r="AS269" s="115"/>
      <c r="AT269" s="102">
        <f t="shared" si="72"/>
        <v>57000</v>
      </c>
      <c r="AU269" s="115"/>
      <c r="AV269" s="115"/>
      <c r="AW269" s="115"/>
      <c r="AX269" s="115"/>
      <c r="AY269" s="115"/>
      <c r="AZ269" s="115"/>
      <c r="BA269" s="115"/>
      <c r="BB269" s="115"/>
      <c r="BC269" s="115"/>
      <c r="BD269" s="115"/>
      <c r="BE269" s="115"/>
      <c r="BF269" s="115"/>
      <c r="BG269" s="115"/>
      <c r="BH269" s="115"/>
      <c r="BI269" s="115"/>
      <c r="BJ269" s="102">
        <f t="shared" si="84"/>
        <v>0</v>
      </c>
      <c r="BK269" s="115"/>
      <c r="BL269" s="102">
        <f t="shared" si="78"/>
        <v>57000</v>
      </c>
      <c r="BM269" s="115"/>
      <c r="BN269" s="115"/>
      <c r="BO269" s="115"/>
      <c r="BP269" s="115"/>
      <c r="BQ269" s="115"/>
      <c r="BR269" s="115"/>
      <c r="BS269" s="115"/>
      <c r="BT269" s="115"/>
      <c r="BU269" s="115"/>
      <c r="BV269" s="115"/>
      <c r="BW269" s="115"/>
      <c r="BX269" s="115"/>
      <c r="BY269" s="104">
        <f t="shared" si="73"/>
        <v>0</v>
      </c>
      <c r="BZ269" s="102">
        <f t="shared" si="85"/>
        <v>0</v>
      </c>
      <c r="CA269" s="104">
        <f t="shared" si="79"/>
        <v>511015</v>
      </c>
      <c r="CB269" s="104">
        <f t="shared" si="80"/>
        <v>0</v>
      </c>
      <c r="CC269" s="105">
        <f t="shared" si="86"/>
        <v>511015</v>
      </c>
      <c r="CD269" s="106">
        <f t="shared" si="81"/>
        <v>0</v>
      </c>
      <c r="CE269" s="107">
        <f t="shared" si="87"/>
        <v>511015</v>
      </c>
      <c r="CF269" s="120"/>
      <c r="CG269" s="109"/>
      <c r="CH269" s="2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</row>
    <row r="270" spans="1:105" s="22" customFormat="1" hidden="1" x14ac:dyDescent="0.25">
      <c r="A270" s="272" t="s">
        <v>164</v>
      </c>
      <c r="B270" s="99">
        <f t="shared" si="74"/>
        <v>41901</v>
      </c>
      <c r="C270" s="293">
        <f t="shared" si="88"/>
        <v>511015</v>
      </c>
      <c r="D270" s="105">
        <f t="shared" si="89"/>
        <v>0</v>
      </c>
      <c r="E270" s="106">
        <f t="shared" si="82"/>
        <v>0</v>
      </c>
      <c r="F270" s="296">
        <f t="shared" si="75"/>
        <v>511015</v>
      </c>
      <c r="G270" s="114">
        <v>275000</v>
      </c>
      <c r="H270" s="115"/>
      <c r="I270" s="115"/>
      <c r="J270" s="115"/>
      <c r="K270" s="115"/>
      <c r="L270" s="102">
        <f t="shared" si="76"/>
        <v>275000</v>
      </c>
      <c r="M270" s="115"/>
      <c r="N270" s="115"/>
      <c r="O270" s="115"/>
      <c r="P270" s="115"/>
      <c r="Q270" s="115"/>
      <c r="R270" s="115"/>
      <c r="S270" s="115"/>
      <c r="T270" s="115"/>
      <c r="U270" s="115"/>
      <c r="V270" s="115"/>
      <c r="W270" s="115"/>
      <c r="X270" s="115"/>
      <c r="Y270" s="115"/>
      <c r="Z270" s="115"/>
      <c r="AA270" s="115"/>
      <c r="AB270" s="102">
        <f t="shared" si="83"/>
        <v>0</v>
      </c>
      <c r="AC270" s="115"/>
      <c r="AD270" s="103">
        <f t="shared" si="77"/>
        <v>275000</v>
      </c>
      <c r="AE270" s="115">
        <v>49000</v>
      </c>
      <c r="AF270" s="115">
        <v>13000</v>
      </c>
      <c r="AG270" s="115">
        <v>15000</v>
      </c>
      <c r="AH270" s="115"/>
      <c r="AI270" s="115"/>
      <c r="AJ270" s="115"/>
      <c r="AK270" s="115"/>
      <c r="AL270" s="115"/>
      <c r="AM270" s="115"/>
      <c r="AN270" s="115"/>
      <c r="AO270" s="115"/>
      <c r="AP270" s="115"/>
      <c r="AQ270" s="115"/>
      <c r="AR270" s="115"/>
      <c r="AS270" s="115"/>
      <c r="AT270" s="102">
        <f t="shared" si="72"/>
        <v>77000</v>
      </c>
      <c r="AU270" s="115"/>
      <c r="AV270" s="115"/>
      <c r="AW270" s="115"/>
      <c r="AX270" s="115"/>
      <c r="AY270" s="115"/>
      <c r="AZ270" s="115"/>
      <c r="BA270" s="115"/>
      <c r="BB270" s="115"/>
      <c r="BC270" s="115"/>
      <c r="BD270" s="115"/>
      <c r="BE270" s="115"/>
      <c r="BF270" s="115"/>
      <c r="BG270" s="115"/>
      <c r="BH270" s="115"/>
      <c r="BI270" s="115"/>
      <c r="BJ270" s="102">
        <f t="shared" si="84"/>
        <v>0</v>
      </c>
      <c r="BK270" s="115"/>
      <c r="BL270" s="102">
        <f t="shared" si="78"/>
        <v>77000</v>
      </c>
      <c r="BM270" s="115"/>
      <c r="BN270" s="115"/>
      <c r="BO270" s="115"/>
      <c r="BP270" s="115"/>
      <c r="BQ270" s="115"/>
      <c r="BR270" s="115"/>
      <c r="BS270" s="115"/>
      <c r="BT270" s="115"/>
      <c r="BU270" s="115"/>
      <c r="BV270" s="115"/>
      <c r="BW270" s="115"/>
      <c r="BX270" s="115"/>
      <c r="BY270" s="104">
        <f t="shared" si="73"/>
        <v>0</v>
      </c>
      <c r="BZ270" s="102">
        <f t="shared" si="85"/>
        <v>0</v>
      </c>
      <c r="CA270" s="104">
        <f t="shared" si="79"/>
        <v>709015</v>
      </c>
      <c r="CB270" s="104">
        <f t="shared" si="80"/>
        <v>0</v>
      </c>
      <c r="CC270" s="105">
        <f t="shared" si="86"/>
        <v>709015</v>
      </c>
      <c r="CD270" s="106">
        <f t="shared" si="81"/>
        <v>0</v>
      </c>
      <c r="CE270" s="107">
        <f t="shared" si="87"/>
        <v>709015</v>
      </c>
      <c r="CF270" s="120"/>
      <c r="CG270" s="109"/>
      <c r="CH270" s="2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</row>
    <row r="271" spans="1:105" s="22" customFormat="1" hidden="1" x14ac:dyDescent="0.25">
      <c r="A271" s="272" t="s">
        <v>165</v>
      </c>
      <c r="B271" s="99">
        <f t="shared" si="74"/>
        <v>41902</v>
      </c>
      <c r="C271" s="293">
        <f t="shared" si="88"/>
        <v>709015</v>
      </c>
      <c r="D271" s="105">
        <f t="shared" si="89"/>
        <v>0</v>
      </c>
      <c r="E271" s="106">
        <f t="shared" si="82"/>
        <v>0</v>
      </c>
      <c r="F271" s="296">
        <f t="shared" si="75"/>
        <v>709015</v>
      </c>
      <c r="G271" s="114">
        <v>196000</v>
      </c>
      <c r="H271" s="115"/>
      <c r="I271" s="115"/>
      <c r="J271" s="115"/>
      <c r="K271" s="115"/>
      <c r="L271" s="102">
        <f t="shared" si="76"/>
        <v>196000</v>
      </c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15"/>
      <c r="Y271" s="115"/>
      <c r="Z271" s="115"/>
      <c r="AA271" s="115"/>
      <c r="AB271" s="102">
        <f t="shared" si="83"/>
        <v>0</v>
      </c>
      <c r="AC271" s="115"/>
      <c r="AD271" s="103">
        <f t="shared" si="77"/>
        <v>196000</v>
      </c>
      <c r="AE271" s="294">
        <v>65000</v>
      </c>
      <c r="AF271" s="294"/>
      <c r="AG271" s="115"/>
      <c r="AH271" s="115"/>
      <c r="AI271" s="115"/>
      <c r="AJ271" s="115"/>
      <c r="AK271" s="115"/>
      <c r="AL271" s="115"/>
      <c r="AM271" s="115"/>
      <c r="AN271" s="115"/>
      <c r="AO271" s="115"/>
      <c r="AP271" s="115"/>
      <c r="AQ271" s="115"/>
      <c r="AR271" s="115"/>
      <c r="AS271" s="115"/>
      <c r="AT271" s="102">
        <f t="shared" si="72"/>
        <v>65000</v>
      </c>
      <c r="AU271" s="115"/>
      <c r="AV271" s="115"/>
      <c r="AW271" s="115"/>
      <c r="AX271" s="115"/>
      <c r="AY271" s="115"/>
      <c r="AZ271" s="115"/>
      <c r="BA271" s="115"/>
      <c r="BB271" s="115"/>
      <c r="BC271" s="115"/>
      <c r="BD271" s="115"/>
      <c r="BE271" s="115"/>
      <c r="BF271" s="115"/>
      <c r="BG271" s="115"/>
      <c r="BH271" s="115"/>
      <c r="BI271" s="115"/>
      <c r="BJ271" s="102">
        <f t="shared" si="84"/>
        <v>0</v>
      </c>
      <c r="BK271" s="115"/>
      <c r="BL271" s="102">
        <f t="shared" si="78"/>
        <v>65000</v>
      </c>
      <c r="BM271" s="115"/>
      <c r="BN271" s="115"/>
      <c r="BO271" s="115"/>
      <c r="BP271" s="115"/>
      <c r="BQ271" s="115"/>
      <c r="BR271" s="115"/>
      <c r="BS271" s="115"/>
      <c r="BT271" s="115"/>
      <c r="BU271" s="115"/>
      <c r="BV271" s="115"/>
      <c r="BW271" s="115"/>
      <c r="BX271" s="115"/>
      <c r="BY271" s="104">
        <f t="shared" si="73"/>
        <v>0</v>
      </c>
      <c r="BZ271" s="102">
        <f t="shared" si="85"/>
        <v>0</v>
      </c>
      <c r="CA271" s="104">
        <f t="shared" si="79"/>
        <v>840015</v>
      </c>
      <c r="CB271" s="104">
        <f t="shared" si="80"/>
        <v>0</v>
      </c>
      <c r="CC271" s="105">
        <f t="shared" si="86"/>
        <v>840015</v>
      </c>
      <c r="CD271" s="106">
        <f t="shared" si="81"/>
        <v>0</v>
      </c>
      <c r="CE271" s="107">
        <f t="shared" si="87"/>
        <v>840015</v>
      </c>
      <c r="CF271" s="120"/>
      <c r="CG271" s="109"/>
      <c r="CH271" s="2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</row>
    <row r="272" spans="1:105" s="22" customFormat="1" hidden="1" x14ac:dyDescent="0.25">
      <c r="A272" s="273" t="s">
        <v>166</v>
      </c>
      <c r="B272" s="274">
        <f t="shared" si="74"/>
        <v>41903</v>
      </c>
      <c r="C272" s="293">
        <f t="shared" si="88"/>
        <v>840015</v>
      </c>
      <c r="D272" s="105">
        <f t="shared" si="89"/>
        <v>0</v>
      </c>
      <c r="E272" s="106">
        <f t="shared" si="82"/>
        <v>0</v>
      </c>
      <c r="F272" s="296">
        <f t="shared" si="75"/>
        <v>840015</v>
      </c>
      <c r="G272" s="114"/>
      <c r="H272" s="115"/>
      <c r="I272" s="115"/>
      <c r="J272" s="115"/>
      <c r="K272" s="115"/>
      <c r="L272" s="102">
        <f t="shared" si="76"/>
        <v>0</v>
      </c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5"/>
      <c r="X272" s="115"/>
      <c r="Y272" s="115"/>
      <c r="Z272" s="115"/>
      <c r="AA272" s="115"/>
      <c r="AB272" s="102">
        <f t="shared" si="83"/>
        <v>0</v>
      </c>
      <c r="AC272" s="115"/>
      <c r="AD272" s="103">
        <f t="shared" si="77"/>
        <v>0</v>
      </c>
      <c r="AE272" s="294"/>
      <c r="AF272" s="294"/>
      <c r="AG272" s="115"/>
      <c r="AH272" s="115"/>
      <c r="AI272" s="115"/>
      <c r="AJ272" s="115"/>
      <c r="AK272" s="115"/>
      <c r="AL272" s="115"/>
      <c r="AM272" s="115"/>
      <c r="AN272" s="115"/>
      <c r="AO272" s="115"/>
      <c r="AP272" s="115"/>
      <c r="AQ272" s="115"/>
      <c r="AR272" s="115"/>
      <c r="AS272" s="115"/>
      <c r="AT272" s="102">
        <f t="shared" si="72"/>
        <v>0</v>
      </c>
      <c r="AU272" s="115"/>
      <c r="AV272" s="115"/>
      <c r="AW272" s="115"/>
      <c r="AX272" s="115"/>
      <c r="AY272" s="115"/>
      <c r="AZ272" s="115"/>
      <c r="BA272" s="115"/>
      <c r="BB272" s="115"/>
      <c r="BC272" s="115"/>
      <c r="BD272" s="115"/>
      <c r="BE272" s="115"/>
      <c r="BF272" s="115"/>
      <c r="BG272" s="115"/>
      <c r="BH272" s="115"/>
      <c r="BI272" s="115"/>
      <c r="BJ272" s="102">
        <f t="shared" si="84"/>
        <v>0</v>
      </c>
      <c r="BK272" s="115"/>
      <c r="BL272" s="102">
        <f t="shared" si="78"/>
        <v>0</v>
      </c>
      <c r="BM272" s="115"/>
      <c r="BN272" s="115"/>
      <c r="BO272" s="115"/>
      <c r="BP272" s="115"/>
      <c r="BQ272" s="115"/>
      <c r="BR272" s="115"/>
      <c r="BS272" s="115"/>
      <c r="BT272" s="115"/>
      <c r="BU272" s="115"/>
      <c r="BV272" s="115"/>
      <c r="BW272" s="115"/>
      <c r="BX272" s="115"/>
      <c r="BY272" s="104">
        <f t="shared" si="73"/>
        <v>0</v>
      </c>
      <c r="BZ272" s="102">
        <f t="shared" si="85"/>
        <v>0</v>
      </c>
      <c r="CA272" s="104">
        <f t="shared" si="79"/>
        <v>840015</v>
      </c>
      <c r="CB272" s="104">
        <f t="shared" si="80"/>
        <v>0</v>
      </c>
      <c r="CC272" s="105">
        <f t="shared" si="86"/>
        <v>840015</v>
      </c>
      <c r="CD272" s="106">
        <f t="shared" si="81"/>
        <v>0</v>
      </c>
      <c r="CE272" s="107">
        <f t="shared" si="87"/>
        <v>840015</v>
      </c>
      <c r="CF272" s="120"/>
      <c r="CG272" s="109"/>
      <c r="CH272" s="2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</row>
    <row r="273" spans="1:105" s="22" customFormat="1" hidden="1" x14ac:dyDescent="0.25">
      <c r="A273" s="272" t="s">
        <v>167</v>
      </c>
      <c r="B273" s="99">
        <f t="shared" si="74"/>
        <v>41904</v>
      </c>
      <c r="C273" s="293">
        <f t="shared" si="88"/>
        <v>840015</v>
      </c>
      <c r="D273" s="105">
        <f t="shared" si="89"/>
        <v>0</v>
      </c>
      <c r="E273" s="106">
        <f t="shared" si="82"/>
        <v>0</v>
      </c>
      <c r="F273" s="296">
        <f t="shared" si="75"/>
        <v>840015</v>
      </c>
      <c r="G273" s="114"/>
      <c r="H273" s="115"/>
      <c r="I273" s="115"/>
      <c r="J273" s="115"/>
      <c r="K273" s="115"/>
      <c r="L273" s="102">
        <f t="shared" si="76"/>
        <v>0</v>
      </c>
      <c r="M273" s="115"/>
      <c r="N273" s="115"/>
      <c r="O273" s="115"/>
      <c r="P273" s="115"/>
      <c r="Q273" s="115"/>
      <c r="R273" s="115"/>
      <c r="S273" s="115"/>
      <c r="T273" s="115"/>
      <c r="U273" s="115"/>
      <c r="V273" s="115"/>
      <c r="W273" s="115"/>
      <c r="X273" s="115"/>
      <c r="Y273" s="115"/>
      <c r="Z273" s="115"/>
      <c r="AA273" s="115"/>
      <c r="AB273" s="102">
        <f t="shared" si="83"/>
        <v>0</v>
      </c>
      <c r="AC273" s="115"/>
      <c r="AD273" s="103">
        <f t="shared" si="77"/>
        <v>0</v>
      </c>
      <c r="AE273" s="115">
        <v>57000</v>
      </c>
      <c r="AF273" s="115"/>
      <c r="AG273" s="115"/>
      <c r="AH273" s="115"/>
      <c r="AI273" s="115"/>
      <c r="AJ273" s="115"/>
      <c r="AK273" s="115"/>
      <c r="AL273" s="115"/>
      <c r="AM273" s="115"/>
      <c r="AN273" s="115"/>
      <c r="AO273" s="115"/>
      <c r="AP273" s="115"/>
      <c r="AQ273" s="115"/>
      <c r="AR273" s="115"/>
      <c r="AS273" s="115"/>
      <c r="AT273" s="102">
        <f t="shared" si="72"/>
        <v>57000</v>
      </c>
      <c r="AU273" s="115"/>
      <c r="AV273" s="115"/>
      <c r="AW273" s="115"/>
      <c r="AX273" s="115"/>
      <c r="AY273" s="115"/>
      <c r="AZ273" s="115"/>
      <c r="BA273" s="115"/>
      <c r="BB273" s="115"/>
      <c r="BC273" s="115"/>
      <c r="BD273" s="115"/>
      <c r="BE273" s="115"/>
      <c r="BF273" s="115"/>
      <c r="BG273" s="115"/>
      <c r="BH273" s="115"/>
      <c r="BI273" s="115"/>
      <c r="BJ273" s="102">
        <f t="shared" si="84"/>
        <v>0</v>
      </c>
      <c r="BK273" s="115"/>
      <c r="BL273" s="102">
        <f t="shared" si="78"/>
        <v>57000</v>
      </c>
      <c r="BM273" s="115"/>
      <c r="BN273" s="115"/>
      <c r="BO273" s="115"/>
      <c r="BP273" s="115"/>
      <c r="BQ273" s="115"/>
      <c r="BR273" s="115"/>
      <c r="BS273" s="115"/>
      <c r="BT273" s="115"/>
      <c r="BU273" s="115"/>
      <c r="BV273" s="115"/>
      <c r="BW273" s="115"/>
      <c r="BX273" s="115"/>
      <c r="BY273" s="104">
        <f t="shared" si="73"/>
        <v>0</v>
      </c>
      <c r="BZ273" s="102">
        <f t="shared" si="85"/>
        <v>0</v>
      </c>
      <c r="CA273" s="104">
        <f t="shared" si="79"/>
        <v>783015</v>
      </c>
      <c r="CB273" s="104">
        <f t="shared" si="80"/>
        <v>0</v>
      </c>
      <c r="CC273" s="105">
        <f t="shared" si="86"/>
        <v>783015</v>
      </c>
      <c r="CD273" s="106">
        <f t="shared" si="81"/>
        <v>0</v>
      </c>
      <c r="CE273" s="107">
        <f t="shared" si="87"/>
        <v>783015</v>
      </c>
      <c r="CF273" s="120"/>
      <c r="CG273" s="109"/>
      <c r="CH273" s="2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</row>
    <row r="274" spans="1:105" s="22" customFormat="1" hidden="1" x14ac:dyDescent="0.25">
      <c r="A274" s="272" t="s">
        <v>161</v>
      </c>
      <c r="B274" s="99">
        <f t="shared" si="74"/>
        <v>41905</v>
      </c>
      <c r="C274" s="293">
        <f t="shared" si="88"/>
        <v>783015</v>
      </c>
      <c r="D274" s="105">
        <f t="shared" si="89"/>
        <v>0</v>
      </c>
      <c r="E274" s="106">
        <f t="shared" si="82"/>
        <v>0</v>
      </c>
      <c r="F274" s="296">
        <f t="shared" si="75"/>
        <v>783015</v>
      </c>
      <c r="G274" s="114"/>
      <c r="H274" s="115"/>
      <c r="I274" s="115"/>
      <c r="J274" s="115"/>
      <c r="K274" s="115"/>
      <c r="L274" s="102">
        <f t="shared" si="76"/>
        <v>0</v>
      </c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115"/>
      <c r="X274" s="115"/>
      <c r="Y274" s="115"/>
      <c r="Z274" s="115"/>
      <c r="AA274" s="115"/>
      <c r="AB274" s="102">
        <f t="shared" si="83"/>
        <v>0</v>
      </c>
      <c r="AC274" s="115"/>
      <c r="AD274" s="103">
        <f t="shared" si="77"/>
        <v>0</v>
      </c>
      <c r="AE274" s="115">
        <v>48000</v>
      </c>
      <c r="AF274" s="115">
        <v>10000</v>
      </c>
      <c r="AG274" s="115"/>
      <c r="AH274" s="115"/>
      <c r="AI274" s="115"/>
      <c r="AJ274" s="115"/>
      <c r="AK274" s="115"/>
      <c r="AL274" s="115"/>
      <c r="AM274" s="115"/>
      <c r="AN274" s="115"/>
      <c r="AO274" s="115"/>
      <c r="AP274" s="115"/>
      <c r="AQ274" s="115"/>
      <c r="AR274" s="115"/>
      <c r="AS274" s="115"/>
      <c r="AT274" s="102">
        <f t="shared" si="72"/>
        <v>58000</v>
      </c>
      <c r="AU274" s="115"/>
      <c r="AV274" s="115"/>
      <c r="AW274" s="115"/>
      <c r="AX274" s="115"/>
      <c r="AY274" s="115"/>
      <c r="AZ274" s="115"/>
      <c r="BA274" s="115"/>
      <c r="BB274" s="115"/>
      <c r="BC274" s="115"/>
      <c r="BD274" s="115"/>
      <c r="BE274" s="115"/>
      <c r="BF274" s="115"/>
      <c r="BG274" s="115"/>
      <c r="BH274" s="115"/>
      <c r="BI274" s="115"/>
      <c r="BJ274" s="102">
        <f t="shared" si="84"/>
        <v>0</v>
      </c>
      <c r="BK274" s="115"/>
      <c r="BL274" s="102">
        <f t="shared" si="78"/>
        <v>58000</v>
      </c>
      <c r="BM274" s="115"/>
      <c r="BN274" s="115"/>
      <c r="BO274" s="115"/>
      <c r="BP274" s="115"/>
      <c r="BQ274" s="115"/>
      <c r="BR274" s="115"/>
      <c r="BS274" s="115"/>
      <c r="BT274" s="115"/>
      <c r="BU274" s="115"/>
      <c r="BV274" s="115"/>
      <c r="BW274" s="115"/>
      <c r="BX274" s="115"/>
      <c r="BY274" s="104">
        <f t="shared" si="73"/>
        <v>0</v>
      </c>
      <c r="BZ274" s="102">
        <f t="shared" si="85"/>
        <v>0</v>
      </c>
      <c r="CA274" s="104">
        <f t="shared" si="79"/>
        <v>725015</v>
      </c>
      <c r="CB274" s="104">
        <f t="shared" si="80"/>
        <v>0</v>
      </c>
      <c r="CC274" s="105">
        <f t="shared" si="86"/>
        <v>725015</v>
      </c>
      <c r="CD274" s="106">
        <f t="shared" si="81"/>
        <v>0</v>
      </c>
      <c r="CE274" s="107">
        <f t="shared" si="87"/>
        <v>725015</v>
      </c>
      <c r="CF274" s="120"/>
      <c r="CG274" s="109"/>
      <c r="CH274" s="2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</row>
    <row r="275" spans="1:105" s="22" customFormat="1" hidden="1" x14ac:dyDescent="0.25">
      <c r="A275" s="272" t="s">
        <v>162</v>
      </c>
      <c r="B275" s="99">
        <f t="shared" si="74"/>
        <v>41906</v>
      </c>
      <c r="C275" s="293">
        <f t="shared" si="88"/>
        <v>725015</v>
      </c>
      <c r="D275" s="105">
        <f t="shared" si="89"/>
        <v>0</v>
      </c>
      <c r="E275" s="106">
        <f t="shared" si="82"/>
        <v>0</v>
      </c>
      <c r="F275" s="296">
        <f t="shared" si="75"/>
        <v>725015</v>
      </c>
      <c r="G275" s="114"/>
      <c r="H275" s="115"/>
      <c r="I275" s="115"/>
      <c r="J275" s="115"/>
      <c r="K275" s="115"/>
      <c r="L275" s="102">
        <f t="shared" si="76"/>
        <v>0</v>
      </c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02">
        <f t="shared" si="83"/>
        <v>0</v>
      </c>
      <c r="AC275" s="115"/>
      <c r="AD275" s="103">
        <f t="shared" si="77"/>
        <v>0</v>
      </c>
      <c r="AE275" s="115">
        <v>47000</v>
      </c>
      <c r="AF275" s="115"/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5"/>
      <c r="AT275" s="102">
        <f t="shared" si="72"/>
        <v>47000</v>
      </c>
      <c r="AU275" s="115"/>
      <c r="AV275" s="115"/>
      <c r="AW275" s="115"/>
      <c r="AX275" s="115"/>
      <c r="AY275" s="115"/>
      <c r="AZ275" s="115"/>
      <c r="BA275" s="115"/>
      <c r="BB275" s="115"/>
      <c r="BC275" s="115"/>
      <c r="BD275" s="115"/>
      <c r="BE275" s="115"/>
      <c r="BF275" s="115"/>
      <c r="BG275" s="115"/>
      <c r="BH275" s="115"/>
      <c r="BI275" s="115"/>
      <c r="BJ275" s="102">
        <f t="shared" si="84"/>
        <v>0</v>
      </c>
      <c r="BK275" s="115"/>
      <c r="BL275" s="102">
        <f t="shared" si="78"/>
        <v>47000</v>
      </c>
      <c r="BM275" s="115"/>
      <c r="BN275" s="115"/>
      <c r="BO275" s="115"/>
      <c r="BP275" s="115"/>
      <c r="BQ275" s="115"/>
      <c r="BR275" s="115"/>
      <c r="BS275" s="115"/>
      <c r="BT275" s="115"/>
      <c r="BU275" s="115"/>
      <c r="BV275" s="115"/>
      <c r="BW275" s="115"/>
      <c r="BX275" s="115"/>
      <c r="BY275" s="104">
        <f t="shared" si="73"/>
        <v>0</v>
      </c>
      <c r="BZ275" s="102">
        <f t="shared" si="85"/>
        <v>0</v>
      </c>
      <c r="CA275" s="104">
        <f t="shared" si="79"/>
        <v>678015</v>
      </c>
      <c r="CB275" s="104">
        <f t="shared" si="80"/>
        <v>0</v>
      </c>
      <c r="CC275" s="105">
        <f t="shared" si="86"/>
        <v>678015</v>
      </c>
      <c r="CD275" s="106">
        <f t="shared" si="81"/>
        <v>0</v>
      </c>
      <c r="CE275" s="107">
        <f t="shared" si="87"/>
        <v>678015</v>
      </c>
      <c r="CF275" s="120"/>
      <c r="CG275" s="109"/>
      <c r="CH275" s="2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</row>
    <row r="276" spans="1:105" s="22" customFormat="1" hidden="1" x14ac:dyDescent="0.25">
      <c r="A276" s="272" t="s">
        <v>163</v>
      </c>
      <c r="B276" s="99">
        <f t="shared" si="74"/>
        <v>41907</v>
      </c>
      <c r="C276" s="293">
        <f t="shared" si="88"/>
        <v>678015</v>
      </c>
      <c r="D276" s="105">
        <f t="shared" si="89"/>
        <v>0</v>
      </c>
      <c r="E276" s="106">
        <f t="shared" si="82"/>
        <v>0</v>
      </c>
      <c r="F276" s="296">
        <f t="shared" si="75"/>
        <v>678015</v>
      </c>
      <c r="G276" s="114"/>
      <c r="H276" s="115"/>
      <c r="I276" s="115"/>
      <c r="J276" s="115"/>
      <c r="K276" s="115"/>
      <c r="L276" s="102">
        <f t="shared" si="76"/>
        <v>0</v>
      </c>
      <c r="M276" s="115"/>
      <c r="N276" s="115"/>
      <c r="O276" s="115"/>
      <c r="P276" s="115"/>
      <c r="Q276" s="115"/>
      <c r="R276" s="115"/>
      <c r="S276" s="115"/>
      <c r="T276" s="115"/>
      <c r="U276" s="115"/>
      <c r="V276" s="115"/>
      <c r="W276" s="115"/>
      <c r="X276" s="115"/>
      <c r="Y276" s="115"/>
      <c r="Z276" s="115"/>
      <c r="AA276" s="115"/>
      <c r="AB276" s="102">
        <f t="shared" si="83"/>
        <v>0</v>
      </c>
      <c r="AC276" s="461">
        <v>743</v>
      </c>
      <c r="AD276" s="103">
        <f t="shared" si="77"/>
        <v>743</v>
      </c>
      <c r="AE276" s="115">
        <v>47000</v>
      </c>
      <c r="AF276" s="115">
        <v>12000</v>
      </c>
      <c r="AG276" s="115"/>
      <c r="AH276" s="115"/>
      <c r="AI276" s="115"/>
      <c r="AJ276" s="115"/>
      <c r="AK276" s="115"/>
      <c r="AL276" s="115"/>
      <c r="AM276" s="115"/>
      <c r="AN276" s="115"/>
      <c r="AO276" s="115"/>
      <c r="AP276" s="115"/>
      <c r="AQ276" s="115"/>
      <c r="AR276" s="115"/>
      <c r="AS276" s="115"/>
      <c r="AT276" s="102">
        <f t="shared" si="72"/>
        <v>59000</v>
      </c>
      <c r="AU276" s="115"/>
      <c r="AV276" s="115"/>
      <c r="AW276" s="115"/>
      <c r="AX276" s="115"/>
      <c r="AY276" s="115"/>
      <c r="AZ276" s="115"/>
      <c r="BA276" s="115"/>
      <c r="BB276" s="115"/>
      <c r="BC276" s="115"/>
      <c r="BD276" s="115"/>
      <c r="BE276" s="115"/>
      <c r="BF276" s="115"/>
      <c r="BG276" s="115"/>
      <c r="BH276" s="115"/>
      <c r="BI276" s="115"/>
      <c r="BJ276" s="102">
        <f t="shared" si="84"/>
        <v>0</v>
      </c>
      <c r="BK276" s="115"/>
      <c r="BL276" s="102">
        <f t="shared" si="78"/>
        <v>59000</v>
      </c>
      <c r="BM276" s="115"/>
      <c r="BN276" s="115"/>
      <c r="BO276" s="115"/>
      <c r="BP276" s="115"/>
      <c r="BQ276" s="115"/>
      <c r="BR276" s="115"/>
      <c r="BS276" s="115"/>
      <c r="BT276" s="115"/>
      <c r="BU276" s="115"/>
      <c r="BV276" s="115"/>
      <c r="BW276" s="115"/>
      <c r="BX276" s="115"/>
      <c r="BY276" s="104">
        <f t="shared" si="73"/>
        <v>0</v>
      </c>
      <c r="BZ276" s="102">
        <f t="shared" si="85"/>
        <v>0</v>
      </c>
      <c r="CA276" s="104">
        <f t="shared" si="79"/>
        <v>619015</v>
      </c>
      <c r="CB276" s="104">
        <f t="shared" si="80"/>
        <v>0</v>
      </c>
      <c r="CC276" s="105">
        <f t="shared" si="86"/>
        <v>619015</v>
      </c>
      <c r="CD276" s="106">
        <f t="shared" si="81"/>
        <v>743</v>
      </c>
      <c r="CE276" s="107">
        <f t="shared" si="87"/>
        <v>619758</v>
      </c>
      <c r="CF276" s="120"/>
      <c r="CG276" s="109"/>
      <c r="CH276" s="2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</row>
    <row r="277" spans="1:105" s="22" customFormat="1" hidden="1" x14ac:dyDescent="0.25">
      <c r="A277" s="272" t="s">
        <v>164</v>
      </c>
      <c r="B277" s="99">
        <f t="shared" si="74"/>
        <v>41908</v>
      </c>
      <c r="C277" s="293">
        <f t="shared" si="88"/>
        <v>619015</v>
      </c>
      <c r="D277" s="105">
        <f t="shared" si="89"/>
        <v>0</v>
      </c>
      <c r="E277" s="106">
        <f t="shared" si="82"/>
        <v>743</v>
      </c>
      <c r="F277" s="296">
        <f t="shared" si="75"/>
        <v>619758</v>
      </c>
      <c r="G277" s="114">
        <v>230000</v>
      </c>
      <c r="H277" s="115"/>
      <c r="I277" s="115"/>
      <c r="J277" s="115"/>
      <c r="K277" s="115"/>
      <c r="L277" s="102">
        <f t="shared" si="76"/>
        <v>230000</v>
      </c>
      <c r="M277" s="115"/>
      <c r="N277" s="115"/>
      <c r="O277" s="115"/>
      <c r="P277" s="115"/>
      <c r="Q277" s="115"/>
      <c r="R277" s="115"/>
      <c r="S277" s="115"/>
      <c r="T277" s="115"/>
      <c r="U277" s="115"/>
      <c r="V277" s="115"/>
      <c r="W277" s="115"/>
      <c r="X277" s="115"/>
      <c r="Y277" s="115"/>
      <c r="Z277" s="115"/>
      <c r="AA277" s="115"/>
      <c r="AB277" s="102">
        <f t="shared" si="83"/>
        <v>0</v>
      </c>
      <c r="AC277" s="115"/>
      <c r="AD277" s="103">
        <f t="shared" si="77"/>
        <v>230000</v>
      </c>
      <c r="AE277" s="115">
        <v>38000</v>
      </c>
      <c r="AF277" s="115">
        <v>15000</v>
      </c>
      <c r="AG277" s="115"/>
      <c r="AH277" s="115"/>
      <c r="AI277" s="115"/>
      <c r="AJ277" s="115"/>
      <c r="AK277" s="115"/>
      <c r="AL277" s="115"/>
      <c r="AM277" s="115"/>
      <c r="AN277" s="115"/>
      <c r="AO277" s="115"/>
      <c r="AP277" s="115"/>
      <c r="AQ277" s="115"/>
      <c r="AR277" s="115"/>
      <c r="AS277" s="115"/>
      <c r="AT277" s="102">
        <f t="shared" si="72"/>
        <v>53000</v>
      </c>
      <c r="AU277" s="115"/>
      <c r="AV277" s="115"/>
      <c r="AW277" s="115"/>
      <c r="AX277" s="115"/>
      <c r="AY277" s="115"/>
      <c r="AZ277" s="115"/>
      <c r="BA277" s="115"/>
      <c r="BB277" s="115"/>
      <c r="BC277" s="115"/>
      <c r="BD277" s="115"/>
      <c r="BE277" s="115"/>
      <c r="BF277" s="115"/>
      <c r="BG277" s="115"/>
      <c r="BH277" s="115"/>
      <c r="BI277" s="115"/>
      <c r="BJ277" s="102">
        <f t="shared" si="84"/>
        <v>0</v>
      </c>
      <c r="BK277" s="115"/>
      <c r="BL277" s="102">
        <f t="shared" si="78"/>
        <v>53000</v>
      </c>
      <c r="BM277" s="115"/>
      <c r="BN277" s="115"/>
      <c r="BO277" s="115"/>
      <c r="BP277" s="115"/>
      <c r="BQ277" s="115"/>
      <c r="BR277" s="115"/>
      <c r="BS277" s="115"/>
      <c r="BT277" s="115"/>
      <c r="BU277" s="115"/>
      <c r="BV277" s="115"/>
      <c r="BW277" s="115"/>
      <c r="BX277" s="115"/>
      <c r="BY277" s="104">
        <f t="shared" si="73"/>
        <v>0</v>
      </c>
      <c r="BZ277" s="102">
        <f t="shared" si="85"/>
        <v>0</v>
      </c>
      <c r="CA277" s="104">
        <f t="shared" si="79"/>
        <v>796015</v>
      </c>
      <c r="CB277" s="104">
        <f t="shared" si="80"/>
        <v>0</v>
      </c>
      <c r="CC277" s="105">
        <f t="shared" si="86"/>
        <v>796015</v>
      </c>
      <c r="CD277" s="106">
        <f t="shared" si="81"/>
        <v>743</v>
      </c>
      <c r="CE277" s="107">
        <f t="shared" si="87"/>
        <v>796758</v>
      </c>
      <c r="CF277" s="120"/>
      <c r="CG277" s="109"/>
      <c r="CH277" s="2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</row>
    <row r="278" spans="1:105" s="22" customFormat="1" hidden="1" x14ac:dyDescent="0.25">
      <c r="A278" s="272" t="s">
        <v>165</v>
      </c>
      <c r="B278" s="99">
        <f t="shared" si="74"/>
        <v>41909</v>
      </c>
      <c r="C278" s="293">
        <f t="shared" si="88"/>
        <v>796015</v>
      </c>
      <c r="D278" s="105">
        <f t="shared" si="89"/>
        <v>0</v>
      </c>
      <c r="E278" s="106">
        <f t="shared" si="82"/>
        <v>743</v>
      </c>
      <c r="F278" s="296">
        <f t="shared" si="75"/>
        <v>796758</v>
      </c>
      <c r="G278" s="297">
        <v>79000</v>
      </c>
      <c r="H278" s="115"/>
      <c r="I278" s="115"/>
      <c r="J278" s="115"/>
      <c r="K278" s="115"/>
      <c r="L278" s="102">
        <f t="shared" si="76"/>
        <v>79000</v>
      </c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15"/>
      <c r="AA278" s="115"/>
      <c r="AB278" s="102">
        <f t="shared" si="83"/>
        <v>0</v>
      </c>
      <c r="AC278" s="115"/>
      <c r="AD278" s="103">
        <f t="shared" si="77"/>
        <v>79000</v>
      </c>
      <c r="AE278" s="294">
        <v>83000</v>
      </c>
      <c r="AF278" s="294"/>
      <c r="AG278" s="115"/>
      <c r="AH278" s="115"/>
      <c r="AI278" s="115"/>
      <c r="AJ278" s="115"/>
      <c r="AK278" s="115"/>
      <c r="AL278" s="115"/>
      <c r="AM278" s="115"/>
      <c r="AN278" s="115"/>
      <c r="AO278" s="115"/>
      <c r="AP278" s="115"/>
      <c r="AQ278" s="115"/>
      <c r="AR278" s="115"/>
      <c r="AS278" s="115"/>
      <c r="AT278" s="102">
        <f t="shared" si="72"/>
        <v>83000</v>
      </c>
      <c r="AU278" s="115"/>
      <c r="AV278" s="115"/>
      <c r="AW278" s="115"/>
      <c r="AX278" s="115"/>
      <c r="AY278" s="115"/>
      <c r="AZ278" s="115"/>
      <c r="BA278" s="115"/>
      <c r="BB278" s="115"/>
      <c r="BC278" s="115"/>
      <c r="BD278" s="115"/>
      <c r="BE278" s="115"/>
      <c r="BF278" s="115"/>
      <c r="BG278" s="115"/>
      <c r="BH278" s="115"/>
      <c r="BI278" s="115"/>
      <c r="BJ278" s="102">
        <f t="shared" si="84"/>
        <v>0</v>
      </c>
      <c r="BK278" s="115"/>
      <c r="BL278" s="102">
        <f t="shared" si="78"/>
        <v>83000</v>
      </c>
      <c r="BM278" s="115"/>
      <c r="BN278" s="115"/>
      <c r="BO278" s="115"/>
      <c r="BP278" s="115"/>
      <c r="BQ278" s="115"/>
      <c r="BR278" s="115"/>
      <c r="BS278" s="115"/>
      <c r="BT278" s="115"/>
      <c r="BU278" s="115"/>
      <c r="BV278" s="115"/>
      <c r="BW278" s="115"/>
      <c r="BX278" s="115"/>
      <c r="BY278" s="104">
        <f t="shared" si="73"/>
        <v>0</v>
      </c>
      <c r="BZ278" s="102">
        <f t="shared" si="85"/>
        <v>0</v>
      </c>
      <c r="CA278" s="104">
        <f t="shared" si="79"/>
        <v>792015</v>
      </c>
      <c r="CB278" s="104">
        <f t="shared" si="80"/>
        <v>0</v>
      </c>
      <c r="CC278" s="105">
        <f t="shared" si="86"/>
        <v>792015</v>
      </c>
      <c r="CD278" s="106">
        <f t="shared" si="81"/>
        <v>743</v>
      </c>
      <c r="CE278" s="107">
        <f t="shared" si="87"/>
        <v>792758</v>
      </c>
      <c r="CF278" s="120"/>
      <c r="CG278" s="109"/>
      <c r="CH278" s="2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</row>
    <row r="279" spans="1:105" s="22" customFormat="1" hidden="1" x14ac:dyDescent="0.25">
      <c r="A279" s="273" t="s">
        <v>166</v>
      </c>
      <c r="B279" s="274">
        <f t="shared" si="74"/>
        <v>41910</v>
      </c>
      <c r="C279" s="293">
        <f t="shared" si="88"/>
        <v>792015</v>
      </c>
      <c r="D279" s="105">
        <f t="shared" si="89"/>
        <v>0</v>
      </c>
      <c r="E279" s="106">
        <f t="shared" si="82"/>
        <v>743</v>
      </c>
      <c r="F279" s="296">
        <f t="shared" si="75"/>
        <v>792758</v>
      </c>
      <c r="G279" s="114"/>
      <c r="H279" s="115"/>
      <c r="I279" s="115"/>
      <c r="J279" s="115"/>
      <c r="K279" s="115"/>
      <c r="L279" s="102">
        <f t="shared" si="76"/>
        <v>0</v>
      </c>
      <c r="M279" s="115"/>
      <c r="N279" s="115"/>
      <c r="O279" s="115"/>
      <c r="P279" s="115"/>
      <c r="Q279" s="115"/>
      <c r="R279" s="115"/>
      <c r="S279" s="115"/>
      <c r="T279" s="115"/>
      <c r="U279" s="115"/>
      <c r="V279" s="115"/>
      <c r="W279" s="115"/>
      <c r="X279" s="115"/>
      <c r="Y279" s="115"/>
      <c r="Z279" s="115"/>
      <c r="AA279" s="115"/>
      <c r="AB279" s="102">
        <f t="shared" si="83"/>
        <v>0</v>
      </c>
      <c r="AC279" s="115"/>
      <c r="AD279" s="103">
        <f t="shared" si="77"/>
        <v>0</v>
      </c>
      <c r="AE279" s="294"/>
      <c r="AF279" s="294"/>
      <c r="AG279" s="115"/>
      <c r="AH279" s="115"/>
      <c r="AI279" s="115"/>
      <c r="AJ279" s="115"/>
      <c r="AK279" s="115"/>
      <c r="AL279" s="115"/>
      <c r="AM279" s="115"/>
      <c r="AN279" s="115"/>
      <c r="AO279" s="115"/>
      <c r="AP279" s="115"/>
      <c r="AQ279" s="115"/>
      <c r="AR279" s="115"/>
      <c r="AS279" s="115"/>
      <c r="AT279" s="102">
        <f t="shared" si="72"/>
        <v>0</v>
      </c>
      <c r="AU279" s="115"/>
      <c r="AV279" s="115"/>
      <c r="AW279" s="115"/>
      <c r="AX279" s="115"/>
      <c r="AY279" s="115"/>
      <c r="AZ279" s="115"/>
      <c r="BA279" s="115"/>
      <c r="BB279" s="115"/>
      <c r="BC279" s="115"/>
      <c r="BD279" s="115"/>
      <c r="BE279" s="115"/>
      <c r="BF279" s="115"/>
      <c r="BG279" s="115"/>
      <c r="BH279" s="115"/>
      <c r="BI279" s="115"/>
      <c r="BJ279" s="102">
        <f t="shared" si="84"/>
        <v>0</v>
      </c>
      <c r="BK279" s="115"/>
      <c r="BL279" s="102">
        <f t="shared" si="78"/>
        <v>0</v>
      </c>
      <c r="BM279" s="115"/>
      <c r="BN279" s="115"/>
      <c r="BO279" s="115"/>
      <c r="BP279" s="115"/>
      <c r="BQ279" s="115"/>
      <c r="BR279" s="115"/>
      <c r="BS279" s="115"/>
      <c r="BT279" s="115"/>
      <c r="BU279" s="115"/>
      <c r="BV279" s="115"/>
      <c r="BW279" s="115"/>
      <c r="BX279" s="115"/>
      <c r="BY279" s="104">
        <f t="shared" si="73"/>
        <v>0</v>
      </c>
      <c r="BZ279" s="102">
        <f t="shared" si="85"/>
        <v>0</v>
      </c>
      <c r="CA279" s="104">
        <f t="shared" si="79"/>
        <v>792015</v>
      </c>
      <c r="CB279" s="104">
        <f t="shared" si="80"/>
        <v>0</v>
      </c>
      <c r="CC279" s="105">
        <f t="shared" si="86"/>
        <v>792015</v>
      </c>
      <c r="CD279" s="106">
        <f t="shared" si="81"/>
        <v>743</v>
      </c>
      <c r="CE279" s="107">
        <f t="shared" si="87"/>
        <v>792758</v>
      </c>
      <c r="CF279" s="120"/>
      <c r="CG279" s="109"/>
      <c r="CH279" s="2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</row>
    <row r="280" spans="1:105" s="22" customFormat="1" hidden="1" x14ac:dyDescent="0.25">
      <c r="A280" s="272" t="s">
        <v>167</v>
      </c>
      <c r="B280" s="99">
        <f t="shared" si="74"/>
        <v>41911</v>
      </c>
      <c r="C280" s="293">
        <f t="shared" si="88"/>
        <v>792015</v>
      </c>
      <c r="D280" s="105">
        <f t="shared" si="89"/>
        <v>0</v>
      </c>
      <c r="E280" s="106">
        <f t="shared" si="82"/>
        <v>743</v>
      </c>
      <c r="F280" s="296">
        <f t="shared" si="75"/>
        <v>792758</v>
      </c>
      <c r="G280" s="114"/>
      <c r="H280" s="115"/>
      <c r="I280" s="115"/>
      <c r="J280" s="115"/>
      <c r="K280" s="115"/>
      <c r="L280" s="102">
        <f t="shared" si="76"/>
        <v>0</v>
      </c>
      <c r="M280" s="115"/>
      <c r="N280" s="115"/>
      <c r="O280" s="115"/>
      <c r="P280" s="115"/>
      <c r="Q280" s="115"/>
      <c r="R280" s="115"/>
      <c r="S280" s="115"/>
      <c r="T280" s="115"/>
      <c r="U280" s="115"/>
      <c r="V280" s="115"/>
      <c r="W280" s="115"/>
      <c r="X280" s="115"/>
      <c r="Y280" s="115"/>
      <c r="Z280" s="115"/>
      <c r="AA280" s="115"/>
      <c r="AB280" s="102">
        <f t="shared" si="83"/>
        <v>0</v>
      </c>
      <c r="AC280" s="115"/>
      <c r="AD280" s="103">
        <f t="shared" si="77"/>
        <v>0</v>
      </c>
      <c r="AE280" s="115">
        <v>54000</v>
      </c>
      <c r="AF280" s="115">
        <v>11000</v>
      </c>
      <c r="AG280" s="115"/>
      <c r="AH280" s="115"/>
      <c r="AI280" s="115"/>
      <c r="AJ280" s="115"/>
      <c r="AK280" s="115"/>
      <c r="AL280" s="115"/>
      <c r="AM280" s="115"/>
      <c r="AN280" s="115"/>
      <c r="AO280" s="115"/>
      <c r="AP280" s="115"/>
      <c r="AQ280" s="115"/>
      <c r="AR280" s="115"/>
      <c r="AS280" s="115"/>
      <c r="AT280" s="102">
        <f t="shared" si="72"/>
        <v>65000</v>
      </c>
      <c r="AU280" s="115"/>
      <c r="AV280" s="115"/>
      <c r="AW280" s="115"/>
      <c r="AX280" s="115"/>
      <c r="AY280" s="115"/>
      <c r="AZ280" s="115"/>
      <c r="BA280" s="115"/>
      <c r="BB280" s="115"/>
      <c r="BC280" s="115"/>
      <c r="BD280" s="115"/>
      <c r="BE280" s="115"/>
      <c r="BF280" s="115"/>
      <c r="BG280" s="115"/>
      <c r="BH280" s="115"/>
      <c r="BI280" s="115"/>
      <c r="BJ280" s="102">
        <f t="shared" si="84"/>
        <v>0</v>
      </c>
      <c r="BK280" s="115"/>
      <c r="BL280" s="102">
        <f t="shared" si="78"/>
        <v>65000</v>
      </c>
      <c r="BM280" s="115"/>
      <c r="BN280" s="115"/>
      <c r="BO280" s="115"/>
      <c r="BP280" s="115"/>
      <c r="BQ280" s="115"/>
      <c r="BR280" s="115"/>
      <c r="BS280" s="115"/>
      <c r="BT280" s="115"/>
      <c r="BU280" s="115"/>
      <c r="BV280" s="115"/>
      <c r="BW280" s="115"/>
      <c r="BX280" s="115"/>
      <c r="BY280" s="104">
        <f t="shared" si="73"/>
        <v>0</v>
      </c>
      <c r="BZ280" s="102">
        <f t="shared" si="85"/>
        <v>0</v>
      </c>
      <c r="CA280" s="104">
        <f t="shared" si="79"/>
        <v>727015</v>
      </c>
      <c r="CB280" s="104">
        <f t="shared" si="80"/>
        <v>0</v>
      </c>
      <c r="CC280" s="105">
        <f t="shared" si="86"/>
        <v>727015</v>
      </c>
      <c r="CD280" s="106">
        <f t="shared" si="81"/>
        <v>743</v>
      </c>
      <c r="CE280" s="107">
        <f t="shared" si="87"/>
        <v>727758</v>
      </c>
      <c r="CF280" s="120"/>
      <c r="CG280" s="109"/>
      <c r="CH280" s="2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</row>
    <row r="281" spans="1:105" s="212" customFormat="1" hidden="1" x14ac:dyDescent="0.25">
      <c r="A281" s="272" t="s">
        <v>161</v>
      </c>
      <c r="B281" s="99">
        <f t="shared" si="74"/>
        <v>41912</v>
      </c>
      <c r="C281" s="243">
        <f t="shared" si="88"/>
        <v>727015</v>
      </c>
      <c r="D281" s="244">
        <f t="shared" si="89"/>
        <v>0</v>
      </c>
      <c r="E281" s="245">
        <f t="shared" si="82"/>
        <v>743</v>
      </c>
      <c r="F281" s="246">
        <f t="shared" si="75"/>
        <v>727758</v>
      </c>
      <c r="G281" s="247"/>
      <c r="H281" s="248"/>
      <c r="I281" s="248"/>
      <c r="J281" s="248"/>
      <c r="K281" s="248"/>
      <c r="L281" s="249">
        <f t="shared" si="76"/>
        <v>0</v>
      </c>
      <c r="M281" s="248"/>
      <c r="N281" s="248"/>
      <c r="O281" s="248"/>
      <c r="P281" s="248"/>
      <c r="Q281" s="248"/>
      <c r="R281" s="248"/>
      <c r="S281" s="248"/>
      <c r="T281" s="248"/>
      <c r="U281" s="248"/>
      <c r="V281" s="248"/>
      <c r="W281" s="248"/>
      <c r="X281" s="248"/>
      <c r="Y281" s="248"/>
      <c r="Z281" s="248"/>
      <c r="AA281" s="248"/>
      <c r="AB281" s="249">
        <f t="shared" si="83"/>
        <v>0</v>
      </c>
      <c r="AC281" s="248"/>
      <c r="AD281" s="250">
        <f t="shared" si="77"/>
        <v>0</v>
      </c>
      <c r="AE281" s="248">
        <v>40000</v>
      </c>
      <c r="AF281" s="248"/>
      <c r="AG281" s="248"/>
      <c r="AH281" s="248"/>
      <c r="AI281" s="248"/>
      <c r="AJ281" s="248"/>
      <c r="AK281" s="248"/>
      <c r="AL281" s="248"/>
      <c r="AM281" s="248"/>
      <c r="AN281" s="248"/>
      <c r="AO281" s="248"/>
      <c r="AP281" s="248"/>
      <c r="AQ281" s="248"/>
      <c r="AR281" s="248"/>
      <c r="AS281" s="248"/>
      <c r="AT281" s="249">
        <f t="shared" si="72"/>
        <v>40000</v>
      </c>
      <c r="AU281" s="248"/>
      <c r="AV281" s="248"/>
      <c r="AW281" s="248"/>
      <c r="AX281" s="248"/>
      <c r="AY281" s="248"/>
      <c r="AZ281" s="248"/>
      <c r="BA281" s="248"/>
      <c r="BB281" s="248"/>
      <c r="BC281" s="248"/>
      <c r="BD281" s="248"/>
      <c r="BE281" s="248"/>
      <c r="BF281" s="248"/>
      <c r="BG281" s="248"/>
      <c r="BH281" s="248"/>
      <c r="BI281" s="248"/>
      <c r="BJ281" s="249">
        <f t="shared" si="84"/>
        <v>0</v>
      </c>
      <c r="BK281" s="248"/>
      <c r="BL281" s="249">
        <f t="shared" si="78"/>
        <v>40000</v>
      </c>
      <c r="BM281" s="248"/>
      <c r="BN281" s="248"/>
      <c r="BO281" s="248"/>
      <c r="BP281" s="248"/>
      <c r="BQ281" s="248"/>
      <c r="BR281" s="248"/>
      <c r="BS281" s="248"/>
      <c r="BT281" s="248"/>
      <c r="BU281" s="248"/>
      <c r="BV281" s="248"/>
      <c r="BW281" s="248"/>
      <c r="BX281" s="248"/>
      <c r="BY281" s="249">
        <f t="shared" si="73"/>
        <v>0</v>
      </c>
      <c r="BZ281" s="249">
        <f t="shared" si="85"/>
        <v>0</v>
      </c>
      <c r="CA281" s="249">
        <f t="shared" si="79"/>
        <v>687015</v>
      </c>
      <c r="CB281" s="249">
        <f t="shared" si="80"/>
        <v>0</v>
      </c>
      <c r="CC281" s="244">
        <f t="shared" si="86"/>
        <v>687015</v>
      </c>
      <c r="CD281" s="245">
        <f t="shared" si="81"/>
        <v>743</v>
      </c>
      <c r="CE281" s="251">
        <f t="shared" si="87"/>
        <v>687758</v>
      </c>
      <c r="CF281" s="252">
        <f>CG281-CE281</f>
        <v>-468</v>
      </c>
      <c r="CG281" s="253">
        <f>F282</f>
        <v>687290</v>
      </c>
    </row>
    <row r="282" spans="1:105" s="22" customFormat="1" hidden="1" x14ac:dyDescent="0.25">
      <c r="A282" s="272" t="s">
        <v>162</v>
      </c>
      <c r="B282" s="99">
        <f t="shared" si="74"/>
        <v>41913</v>
      </c>
      <c r="C282" s="100">
        <v>686547</v>
      </c>
      <c r="D282" s="118">
        <v>0</v>
      </c>
      <c r="E282" s="119">
        <f t="shared" si="82"/>
        <v>743</v>
      </c>
      <c r="F282" s="296">
        <f t="shared" si="75"/>
        <v>687290</v>
      </c>
      <c r="G282" s="114"/>
      <c r="H282" s="115"/>
      <c r="I282" s="115"/>
      <c r="J282" s="115"/>
      <c r="K282" s="115"/>
      <c r="L282" s="102">
        <f t="shared" si="76"/>
        <v>0</v>
      </c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  <c r="AA282" s="115"/>
      <c r="AB282" s="102">
        <f t="shared" si="83"/>
        <v>0</v>
      </c>
      <c r="AC282" s="115"/>
      <c r="AD282" s="103">
        <f t="shared" si="77"/>
        <v>0</v>
      </c>
      <c r="AE282" s="115">
        <v>44000</v>
      </c>
      <c r="AF282" s="115"/>
      <c r="AG282" s="115"/>
      <c r="AH282" s="115"/>
      <c r="AI282" s="115"/>
      <c r="AJ282" s="115"/>
      <c r="AK282" s="115"/>
      <c r="AL282" s="115"/>
      <c r="AM282" s="115"/>
      <c r="AN282" s="115"/>
      <c r="AO282" s="115"/>
      <c r="AP282" s="115"/>
      <c r="AQ282" s="115"/>
      <c r="AR282" s="115"/>
      <c r="AS282" s="115"/>
      <c r="AT282" s="102">
        <f t="shared" si="72"/>
        <v>44000</v>
      </c>
      <c r="AU282" s="115"/>
      <c r="AV282" s="115"/>
      <c r="AW282" s="115"/>
      <c r="AX282" s="115"/>
      <c r="AY282" s="115"/>
      <c r="AZ282" s="115"/>
      <c r="BA282" s="115"/>
      <c r="BB282" s="115"/>
      <c r="BC282" s="115"/>
      <c r="BD282" s="115"/>
      <c r="BE282" s="115"/>
      <c r="BF282" s="115"/>
      <c r="BG282" s="115"/>
      <c r="BH282" s="115"/>
      <c r="BI282" s="115"/>
      <c r="BJ282" s="102">
        <f t="shared" si="84"/>
        <v>0</v>
      </c>
      <c r="BK282" s="115"/>
      <c r="BL282" s="102">
        <f t="shared" si="78"/>
        <v>44000</v>
      </c>
      <c r="BM282" s="115"/>
      <c r="BN282" s="115"/>
      <c r="BO282" s="115"/>
      <c r="BP282" s="115"/>
      <c r="BQ282" s="115"/>
      <c r="BR282" s="115"/>
      <c r="BS282" s="115"/>
      <c r="BT282" s="115"/>
      <c r="BU282" s="115"/>
      <c r="BV282" s="115"/>
      <c r="BW282" s="115"/>
      <c r="BX282" s="115"/>
      <c r="BY282" s="104">
        <f t="shared" si="73"/>
        <v>0</v>
      </c>
      <c r="BZ282" s="102">
        <f t="shared" si="85"/>
        <v>0</v>
      </c>
      <c r="CA282" s="104">
        <f t="shared" si="79"/>
        <v>642547</v>
      </c>
      <c r="CB282" s="104">
        <f t="shared" si="80"/>
        <v>0</v>
      </c>
      <c r="CC282" s="105">
        <f t="shared" si="86"/>
        <v>642547</v>
      </c>
      <c r="CD282" s="106">
        <f t="shared" si="81"/>
        <v>743</v>
      </c>
      <c r="CE282" s="107">
        <f t="shared" si="87"/>
        <v>643290</v>
      </c>
      <c r="CF282" s="120"/>
      <c r="CG282" s="109"/>
      <c r="CH282" s="2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</row>
    <row r="283" spans="1:105" s="22" customFormat="1" hidden="1" x14ac:dyDescent="0.25">
      <c r="A283" s="272" t="s">
        <v>163</v>
      </c>
      <c r="B283" s="99">
        <f t="shared" si="74"/>
        <v>41914</v>
      </c>
      <c r="C283" s="293">
        <f t="shared" si="88"/>
        <v>642547</v>
      </c>
      <c r="D283" s="105">
        <f t="shared" si="89"/>
        <v>0</v>
      </c>
      <c r="E283" s="106">
        <f t="shared" si="82"/>
        <v>743</v>
      </c>
      <c r="F283" s="296">
        <f t="shared" si="75"/>
        <v>643290</v>
      </c>
      <c r="G283" s="114"/>
      <c r="H283" s="115"/>
      <c r="I283" s="115"/>
      <c r="J283" s="115"/>
      <c r="K283" s="115"/>
      <c r="L283" s="102">
        <f t="shared" si="76"/>
        <v>0</v>
      </c>
      <c r="M283" s="115"/>
      <c r="N283" s="115"/>
      <c r="O283" s="115"/>
      <c r="P283" s="115"/>
      <c r="Q283" s="115"/>
      <c r="R283" s="115"/>
      <c r="S283" s="115"/>
      <c r="T283" s="115"/>
      <c r="U283" s="115"/>
      <c r="V283" s="115"/>
      <c r="W283" s="115"/>
      <c r="X283" s="115"/>
      <c r="Y283" s="115"/>
      <c r="Z283" s="115"/>
      <c r="AA283" s="115"/>
      <c r="AB283" s="102">
        <f t="shared" si="83"/>
        <v>0</v>
      </c>
      <c r="AC283" s="115"/>
      <c r="AD283" s="103">
        <f t="shared" si="77"/>
        <v>0</v>
      </c>
      <c r="AE283" s="115">
        <v>46000</v>
      </c>
      <c r="AF283" s="115">
        <v>12000</v>
      </c>
      <c r="AG283" s="115">
        <v>15000</v>
      </c>
      <c r="AH283" s="115"/>
      <c r="AI283" s="115"/>
      <c r="AJ283" s="115"/>
      <c r="AK283" s="115"/>
      <c r="AL283" s="115"/>
      <c r="AM283" s="115"/>
      <c r="AN283" s="115"/>
      <c r="AO283" s="115"/>
      <c r="AP283" s="115"/>
      <c r="AQ283" s="115"/>
      <c r="AR283" s="115"/>
      <c r="AS283" s="115"/>
      <c r="AT283" s="102">
        <f t="shared" ref="AT283:AT346" si="90">SUM(AE283:AS283)</f>
        <v>73000</v>
      </c>
      <c r="AU283" s="115"/>
      <c r="AV283" s="115"/>
      <c r="AW283" s="115"/>
      <c r="AX283" s="115"/>
      <c r="AY283" s="115"/>
      <c r="AZ283" s="115"/>
      <c r="BA283" s="115"/>
      <c r="BB283" s="115"/>
      <c r="BC283" s="115"/>
      <c r="BD283" s="115"/>
      <c r="BE283" s="115"/>
      <c r="BF283" s="115"/>
      <c r="BG283" s="115"/>
      <c r="BH283" s="115"/>
      <c r="BI283" s="115"/>
      <c r="BJ283" s="102">
        <f t="shared" si="84"/>
        <v>0</v>
      </c>
      <c r="BK283" s="115"/>
      <c r="BL283" s="102">
        <f t="shared" si="78"/>
        <v>73000</v>
      </c>
      <c r="BM283" s="115"/>
      <c r="BN283" s="115"/>
      <c r="BO283" s="115"/>
      <c r="BP283" s="115"/>
      <c r="BQ283" s="115"/>
      <c r="BR283" s="115"/>
      <c r="BS283" s="115"/>
      <c r="BT283" s="115"/>
      <c r="BU283" s="115"/>
      <c r="BV283" s="115"/>
      <c r="BW283" s="115"/>
      <c r="BX283" s="115"/>
      <c r="BY283" s="104">
        <f t="shared" ref="BY283:BY346" si="91">SUM(BO283:BX283)</f>
        <v>0</v>
      </c>
      <c r="BZ283" s="102">
        <f t="shared" si="85"/>
        <v>0</v>
      </c>
      <c r="CA283" s="104">
        <f t="shared" si="79"/>
        <v>569547</v>
      </c>
      <c r="CB283" s="104">
        <f t="shared" si="80"/>
        <v>0</v>
      </c>
      <c r="CC283" s="105">
        <f t="shared" si="86"/>
        <v>569547</v>
      </c>
      <c r="CD283" s="106">
        <f t="shared" si="81"/>
        <v>743</v>
      </c>
      <c r="CE283" s="107">
        <f t="shared" si="87"/>
        <v>570290</v>
      </c>
      <c r="CF283" s="120"/>
      <c r="CG283" s="109"/>
      <c r="CH283" s="2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</row>
    <row r="284" spans="1:105" s="22" customFormat="1" hidden="1" x14ac:dyDescent="0.25">
      <c r="A284" s="272" t="s">
        <v>164</v>
      </c>
      <c r="B284" s="99">
        <f t="shared" si="74"/>
        <v>41915</v>
      </c>
      <c r="C284" s="293">
        <f t="shared" si="88"/>
        <v>569547</v>
      </c>
      <c r="D284" s="105">
        <f t="shared" si="89"/>
        <v>0</v>
      </c>
      <c r="E284" s="106">
        <f t="shared" si="82"/>
        <v>743</v>
      </c>
      <c r="F284" s="296">
        <f t="shared" si="75"/>
        <v>570290</v>
      </c>
      <c r="G284" s="114">
        <v>230000</v>
      </c>
      <c r="H284" s="115"/>
      <c r="I284" s="115"/>
      <c r="J284" s="115"/>
      <c r="K284" s="115"/>
      <c r="L284" s="102">
        <f t="shared" si="76"/>
        <v>230000</v>
      </c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15"/>
      <c r="Y284" s="115"/>
      <c r="Z284" s="115"/>
      <c r="AA284" s="115"/>
      <c r="AB284" s="102">
        <f t="shared" si="83"/>
        <v>0</v>
      </c>
      <c r="AC284" s="115"/>
      <c r="AD284" s="103">
        <f t="shared" si="77"/>
        <v>230000</v>
      </c>
      <c r="AE284" s="115">
        <v>38000</v>
      </c>
      <c r="AF284" s="115"/>
      <c r="AG284" s="115"/>
      <c r="AH284" s="115"/>
      <c r="AI284" s="115"/>
      <c r="AJ284" s="115"/>
      <c r="AK284" s="115"/>
      <c r="AL284" s="115"/>
      <c r="AM284" s="115"/>
      <c r="AN284" s="115"/>
      <c r="AO284" s="115"/>
      <c r="AP284" s="115"/>
      <c r="AQ284" s="115"/>
      <c r="AR284" s="115"/>
      <c r="AS284" s="115"/>
      <c r="AT284" s="102">
        <f t="shared" si="90"/>
        <v>38000</v>
      </c>
      <c r="AU284" s="115"/>
      <c r="AV284" s="115"/>
      <c r="AW284" s="115"/>
      <c r="AX284" s="115"/>
      <c r="AY284" s="115"/>
      <c r="AZ284" s="115"/>
      <c r="BA284" s="115"/>
      <c r="BB284" s="115"/>
      <c r="BC284" s="115"/>
      <c r="BD284" s="115"/>
      <c r="BE284" s="115"/>
      <c r="BF284" s="115"/>
      <c r="BG284" s="115"/>
      <c r="BH284" s="115"/>
      <c r="BI284" s="115"/>
      <c r="BJ284" s="102">
        <f t="shared" si="84"/>
        <v>0</v>
      </c>
      <c r="BK284" s="115"/>
      <c r="BL284" s="102">
        <f t="shared" si="78"/>
        <v>38000</v>
      </c>
      <c r="BM284" s="115"/>
      <c r="BN284" s="115"/>
      <c r="BO284" s="115"/>
      <c r="BP284" s="115"/>
      <c r="BQ284" s="115"/>
      <c r="BR284" s="115"/>
      <c r="BS284" s="115"/>
      <c r="BT284" s="115"/>
      <c r="BU284" s="115"/>
      <c r="BV284" s="115"/>
      <c r="BW284" s="115"/>
      <c r="BX284" s="115"/>
      <c r="BY284" s="104">
        <f t="shared" si="91"/>
        <v>0</v>
      </c>
      <c r="BZ284" s="102">
        <f t="shared" si="85"/>
        <v>0</v>
      </c>
      <c r="CA284" s="104">
        <f t="shared" si="79"/>
        <v>761547</v>
      </c>
      <c r="CB284" s="104">
        <f t="shared" si="80"/>
        <v>0</v>
      </c>
      <c r="CC284" s="105">
        <f t="shared" si="86"/>
        <v>761547</v>
      </c>
      <c r="CD284" s="106">
        <f t="shared" si="81"/>
        <v>743</v>
      </c>
      <c r="CE284" s="107">
        <f t="shared" si="87"/>
        <v>762290</v>
      </c>
      <c r="CF284" s="120"/>
      <c r="CG284" s="109"/>
      <c r="CH284" s="2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</row>
    <row r="285" spans="1:105" s="22" customFormat="1" hidden="1" x14ac:dyDescent="0.25">
      <c r="A285" s="272" t="s">
        <v>165</v>
      </c>
      <c r="B285" s="99">
        <f t="shared" si="74"/>
        <v>41916</v>
      </c>
      <c r="C285" s="293">
        <f t="shared" si="88"/>
        <v>761547</v>
      </c>
      <c r="D285" s="105">
        <f t="shared" si="89"/>
        <v>0</v>
      </c>
      <c r="E285" s="106">
        <f t="shared" si="82"/>
        <v>743</v>
      </c>
      <c r="F285" s="296">
        <f t="shared" si="75"/>
        <v>762290</v>
      </c>
      <c r="G285" s="114">
        <v>87000</v>
      </c>
      <c r="H285" s="115"/>
      <c r="I285" s="115"/>
      <c r="J285" s="115"/>
      <c r="K285" s="115"/>
      <c r="L285" s="102">
        <f t="shared" si="76"/>
        <v>87000</v>
      </c>
      <c r="M285" s="115"/>
      <c r="N285" s="115"/>
      <c r="O285" s="115"/>
      <c r="P285" s="115"/>
      <c r="Q285" s="115"/>
      <c r="R285" s="115"/>
      <c r="S285" s="115"/>
      <c r="T285" s="115"/>
      <c r="U285" s="115"/>
      <c r="V285" s="115"/>
      <c r="W285" s="115"/>
      <c r="X285" s="115"/>
      <c r="Y285" s="115"/>
      <c r="Z285" s="115"/>
      <c r="AA285" s="115"/>
      <c r="AB285" s="102">
        <f t="shared" si="83"/>
        <v>0</v>
      </c>
      <c r="AC285" s="115"/>
      <c r="AD285" s="103">
        <f t="shared" si="77"/>
        <v>87000</v>
      </c>
      <c r="AE285" s="294">
        <v>86000</v>
      </c>
      <c r="AF285" s="294"/>
      <c r="AG285" s="115"/>
      <c r="AH285" s="115"/>
      <c r="AI285" s="115"/>
      <c r="AJ285" s="115"/>
      <c r="AK285" s="115"/>
      <c r="AL285" s="115"/>
      <c r="AM285" s="115"/>
      <c r="AN285" s="115"/>
      <c r="AO285" s="115"/>
      <c r="AP285" s="115"/>
      <c r="AQ285" s="115"/>
      <c r="AR285" s="115"/>
      <c r="AS285" s="115"/>
      <c r="AT285" s="102">
        <f t="shared" si="90"/>
        <v>86000</v>
      </c>
      <c r="AU285" s="115"/>
      <c r="AV285" s="115"/>
      <c r="AW285" s="115"/>
      <c r="AX285" s="115"/>
      <c r="AY285" s="115"/>
      <c r="AZ285" s="115"/>
      <c r="BA285" s="115"/>
      <c r="BB285" s="115"/>
      <c r="BC285" s="115"/>
      <c r="BD285" s="115"/>
      <c r="BE285" s="115"/>
      <c r="BF285" s="115"/>
      <c r="BG285" s="115"/>
      <c r="BH285" s="115"/>
      <c r="BI285" s="115"/>
      <c r="BJ285" s="102">
        <f t="shared" si="84"/>
        <v>0</v>
      </c>
      <c r="BK285" s="115"/>
      <c r="BL285" s="102">
        <f t="shared" si="78"/>
        <v>86000</v>
      </c>
      <c r="BM285" s="115"/>
      <c r="BN285" s="115"/>
      <c r="BO285" s="115"/>
      <c r="BP285" s="115"/>
      <c r="BQ285" s="115"/>
      <c r="BR285" s="115"/>
      <c r="BS285" s="115"/>
      <c r="BT285" s="115"/>
      <c r="BU285" s="115"/>
      <c r="BV285" s="115"/>
      <c r="BW285" s="115"/>
      <c r="BX285" s="115"/>
      <c r="BY285" s="104">
        <f t="shared" si="91"/>
        <v>0</v>
      </c>
      <c r="BZ285" s="102">
        <f t="shared" si="85"/>
        <v>0</v>
      </c>
      <c r="CA285" s="104">
        <f t="shared" si="79"/>
        <v>762547</v>
      </c>
      <c r="CB285" s="104">
        <f t="shared" si="80"/>
        <v>0</v>
      </c>
      <c r="CC285" s="105">
        <f t="shared" si="86"/>
        <v>762547</v>
      </c>
      <c r="CD285" s="106">
        <f t="shared" si="81"/>
        <v>743</v>
      </c>
      <c r="CE285" s="107">
        <f t="shared" si="87"/>
        <v>763290</v>
      </c>
      <c r="CF285" s="120"/>
      <c r="CG285" s="109"/>
      <c r="CH285" s="2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</row>
    <row r="286" spans="1:105" s="22" customFormat="1" hidden="1" x14ac:dyDescent="0.25">
      <c r="A286" s="273" t="s">
        <v>166</v>
      </c>
      <c r="B286" s="274">
        <f t="shared" si="74"/>
        <v>41917</v>
      </c>
      <c r="C286" s="293">
        <f t="shared" si="88"/>
        <v>762547</v>
      </c>
      <c r="D286" s="105">
        <f t="shared" si="89"/>
        <v>0</v>
      </c>
      <c r="E286" s="106">
        <f t="shared" si="82"/>
        <v>743</v>
      </c>
      <c r="F286" s="296">
        <f t="shared" si="75"/>
        <v>763290</v>
      </c>
      <c r="G286" s="114"/>
      <c r="H286" s="115"/>
      <c r="I286" s="115"/>
      <c r="J286" s="115"/>
      <c r="K286" s="115"/>
      <c r="L286" s="102">
        <f t="shared" si="76"/>
        <v>0</v>
      </c>
      <c r="M286" s="115"/>
      <c r="N286" s="115"/>
      <c r="O286" s="115"/>
      <c r="P286" s="115"/>
      <c r="Q286" s="115"/>
      <c r="R286" s="115"/>
      <c r="S286" s="115"/>
      <c r="T286" s="115"/>
      <c r="U286" s="115"/>
      <c r="V286" s="115"/>
      <c r="W286" s="115"/>
      <c r="X286" s="115"/>
      <c r="Y286" s="115"/>
      <c r="Z286" s="115"/>
      <c r="AA286" s="115"/>
      <c r="AB286" s="102">
        <f t="shared" si="83"/>
        <v>0</v>
      </c>
      <c r="AC286" s="115"/>
      <c r="AD286" s="103">
        <f t="shared" si="77"/>
        <v>0</v>
      </c>
      <c r="AE286" s="115"/>
      <c r="AF286" s="115"/>
      <c r="AG286" s="115"/>
      <c r="AH286" s="115"/>
      <c r="AI286" s="115"/>
      <c r="AJ286" s="115"/>
      <c r="AK286" s="115"/>
      <c r="AL286" s="115"/>
      <c r="AM286" s="115"/>
      <c r="AN286" s="115"/>
      <c r="AO286" s="115"/>
      <c r="AP286" s="115"/>
      <c r="AQ286" s="115"/>
      <c r="AR286" s="115"/>
      <c r="AS286" s="115"/>
      <c r="AT286" s="102">
        <f t="shared" si="90"/>
        <v>0</v>
      </c>
      <c r="AU286" s="115"/>
      <c r="AV286" s="115"/>
      <c r="AW286" s="115"/>
      <c r="AX286" s="115"/>
      <c r="AY286" s="115"/>
      <c r="AZ286" s="115"/>
      <c r="BA286" s="115"/>
      <c r="BB286" s="115"/>
      <c r="BC286" s="115"/>
      <c r="BD286" s="115"/>
      <c r="BE286" s="115"/>
      <c r="BF286" s="115"/>
      <c r="BG286" s="115"/>
      <c r="BH286" s="115"/>
      <c r="BI286" s="115"/>
      <c r="BJ286" s="102">
        <f t="shared" si="84"/>
        <v>0</v>
      </c>
      <c r="BK286" s="115"/>
      <c r="BL286" s="102">
        <f t="shared" si="78"/>
        <v>0</v>
      </c>
      <c r="BM286" s="115"/>
      <c r="BN286" s="115"/>
      <c r="BO286" s="115"/>
      <c r="BP286" s="115"/>
      <c r="BQ286" s="115"/>
      <c r="BR286" s="115"/>
      <c r="BS286" s="115"/>
      <c r="BT286" s="115"/>
      <c r="BU286" s="115"/>
      <c r="BV286" s="115"/>
      <c r="BW286" s="115"/>
      <c r="BX286" s="115"/>
      <c r="BY286" s="104">
        <f t="shared" si="91"/>
        <v>0</v>
      </c>
      <c r="BZ286" s="102">
        <f t="shared" si="85"/>
        <v>0</v>
      </c>
      <c r="CA286" s="104">
        <f t="shared" si="79"/>
        <v>762547</v>
      </c>
      <c r="CB286" s="104">
        <f t="shared" si="80"/>
        <v>0</v>
      </c>
      <c r="CC286" s="105">
        <f t="shared" si="86"/>
        <v>762547</v>
      </c>
      <c r="CD286" s="106">
        <f t="shared" si="81"/>
        <v>743</v>
      </c>
      <c r="CE286" s="107">
        <f t="shared" si="87"/>
        <v>763290</v>
      </c>
      <c r="CF286" s="120"/>
      <c r="CG286" s="109"/>
      <c r="CH286" s="2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</row>
    <row r="287" spans="1:105" s="22" customFormat="1" hidden="1" x14ac:dyDescent="0.25">
      <c r="A287" s="272" t="s">
        <v>167</v>
      </c>
      <c r="B287" s="99">
        <f t="shared" si="74"/>
        <v>41918</v>
      </c>
      <c r="C287" s="293">
        <f t="shared" si="88"/>
        <v>762547</v>
      </c>
      <c r="D287" s="105">
        <f t="shared" si="89"/>
        <v>0</v>
      </c>
      <c r="E287" s="106">
        <f t="shared" si="82"/>
        <v>743</v>
      </c>
      <c r="F287" s="296">
        <f t="shared" si="75"/>
        <v>763290</v>
      </c>
      <c r="G287" s="114"/>
      <c r="H287" s="115"/>
      <c r="I287" s="115"/>
      <c r="J287" s="115"/>
      <c r="K287" s="115"/>
      <c r="L287" s="102">
        <f t="shared" si="76"/>
        <v>0</v>
      </c>
      <c r="M287" s="115"/>
      <c r="N287" s="115"/>
      <c r="O287" s="115"/>
      <c r="P287" s="115"/>
      <c r="Q287" s="115"/>
      <c r="R287" s="115"/>
      <c r="S287" s="115"/>
      <c r="T287" s="115"/>
      <c r="U287" s="115"/>
      <c r="V287" s="115"/>
      <c r="W287" s="115"/>
      <c r="X287" s="115"/>
      <c r="Y287" s="115"/>
      <c r="Z287" s="115"/>
      <c r="AA287" s="115"/>
      <c r="AB287" s="102">
        <f t="shared" si="83"/>
        <v>0</v>
      </c>
      <c r="AC287" s="115"/>
      <c r="AD287" s="103">
        <f t="shared" si="77"/>
        <v>0</v>
      </c>
      <c r="AE287" s="115">
        <v>60000</v>
      </c>
      <c r="AF287" s="115"/>
      <c r="AG287" s="115"/>
      <c r="AH287" s="115"/>
      <c r="AI287" s="115"/>
      <c r="AJ287" s="115"/>
      <c r="AK287" s="115"/>
      <c r="AL287" s="115"/>
      <c r="AM287" s="115"/>
      <c r="AN287" s="115"/>
      <c r="AO287" s="115"/>
      <c r="AP287" s="115"/>
      <c r="AQ287" s="115"/>
      <c r="AR287" s="115"/>
      <c r="AS287" s="115"/>
      <c r="AT287" s="102">
        <f t="shared" si="90"/>
        <v>60000</v>
      </c>
      <c r="AU287" s="115"/>
      <c r="AV287" s="115"/>
      <c r="AW287" s="115"/>
      <c r="AX287" s="115"/>
      <c r="AY287" s="115"/>
      <c r="AZ287" s="115"/>
      <c r="BA287" s="115"/>
      <c r="BB287" s="115"/>
      <c r="BC287" s="115"/>
      <c r="BD287" s="115"/>
      <c r="BE287" s="115"/>
      <c r="BF287" s="115"/>
      <c r="BG287" s="115"/>
      <c r="BH287" s="115"/>
      <c r="BI287" s="115"/>
      <c r="BJ287" s="102">
        <f t="shared" si="84"/>
        <v>0</v>
      </c>
      <c r="BK287" s="115"/>
      <c r="BL287" s="102">
        <f t="shared" si="78"/>
        <v>60000</v>
      </c>
      <c r="BM287" s="115"/>
      <c r="BN287" s="115"/>
      <c r="BO287" s="115"/>
      <c r="BP287" s="115"/>
      <c r="BQ287" s="115"/>
      <c r="BR287" s="115"/>
      <c r="BS287" s="115"/>
      <c r="BT287" s="115"/>
      <c r="BU287" s="115"/>
      <c r="BV287" s="115"/>
      <c r="BW287" s="115"/>
      <c r="BX287" s="115"/>
      <c r="BY287" s="104">
        <f t="shared" si="91"/>
        <v>0</v>
      </c>
      <c r="BZ287" s="102">
        <f t="shared" si="85"/>
        <v>0</v>
      </c>
      <c r="CA287" s="104">
        <f t="shared" si="79"/>
        <v>702547</v>
      </c>
      <c r="CB287" s="104">
        <f t="shared" si="80"/>
        <v>0</v>
      </c>
      <c r="CC287" s="105">
        <f t="shared" si="86"/>
        <v>702547</v>
      </c>
      <c r="CD287" s="106">
        <f t="shared" si="81"/>
        <v>743</v>
      </c>
      <c r="CE287" s="107">
        <f t="shared" si="87"/>
        <v>703290</v>
      </c>
      <c r="CF287" s="120"/>
      <c r="CG287" s="109"/>
      <c r="CH287" s="2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</row>
    <row r="288" spans="1:105" s="22" customFormat="1" hidden="1" x14ac:dyDescent="0.25">
      <c r="A288" s="272" t="s">
        <v>161</v>
      </c>
      <c r="B288" s="99">
        <f t="shared" si="74"/>
        <v>41919</v>
      </c>
      <c r="C288" s="293">
        <f t="shared" si="88"/>
        <v>702547</v>
      </c>
      <c r="D288" s="105">
        <f t="shared" si="89"/>
        <v>0</v>
      </c>
      <c r="E288" s="106">
        <f t="shared" si="82"/>
        <v>743</v>
      </c>
      <c r="F288" s="296">
        <f t="shared" si="75"/>
        <v>703290</v>
      </c>
      <c r="G288" s="114"/>
      <c r="H288" s="115"/>
      <c r="I288" s="115"/>
      <c r="J288" s="115"/>
      <c r="K288" s="115"/>
      <c r="L288" s="102">
        <f t="shared" si="76"/>
        <v>0</v>
      </c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15"/>
      <c r="AA288" s="115"/>
      <c r="AB288" s="102">
        <f t="shared" si="83"/>
        <v>0</v>
      </c>
      <c r="AC288" s="115"/>
      <c r="AD288" s="103">
        <f t="shared" si="77"/>
        <v>0</v>
      </c>
      <c r="AE288" s="115">
        <v>45000</v>
      </c>
      <c r="AF288" s="115"/>
      <c r="AG288" s="115"/>
      <c r="AH288" s="115"/>
      <c r="AI288" s="115"/>
      <c r="AJ288" s="115"/>
      <c r="AK288" s="115"/>
      <c r="AL288" s="115"/>
      <c r="AM288" s="115"/>
      <c r="AN288" s="115"/>
      <c r="AO288" s="115"/>
      <c r="AP288" s="115"/>
      <c r="AQ288" s="115"/>
      <c r="AR288" s="115"/>
      <c r="AS288" s="115"/>
      <c r="AT288" s="102">
        <f t="shared" si="90"/>
        <v>45000</v>
      </c>
      <c r="AU288" s="115"/>
      <c r="AV288" s="115"/>
      <c r="AW288" s="115"/>
      <c r="AX288" s="115"/>
      <c r="AY288" s="115"/>
      <c r="AZ288" s="115"/>
      <c r="BA288" s="115"/>
      <c r="BB288" s="115"/>
      <c r="BC288" s="115"/>
      <c r="BD288" s="115"/>
      <c r="BE288" s="115"/>
      <c r="BF288" s="115"/>
      <c r="BG288" s="115"/>
      <c r="BH288" s="115"/>
      <c r="BI288" s="115"/>
      <c r="BJ288" s="102">
        <f t="shared" si="84"/>
        <v>0</v>
      </c>
      <c r="BK288" s="115"/>
      <c r="BL288" s="102">
        <f t="shared" si="78"/>
        <v>45000</v>
      </c>
      <c r="BM288" s="115"/>
      <c r="BN288" s="115"/>
      <c r="BO288" s="115"/>
      <c r="BP288" s="115"/>
      <c r="BQ288" s="115"/>
      <c r="BR288" s="115"/>
      <c r="BS288" s="115"/>
      <c r="BT288" s="115"/>
      <c r="BU288" s="115"/>
      <c r="BV288" s="115"/>
      <c r="BW288" s="115"/>
      <c r="BX288" s="115"/>
      <c r="BY288" s="104">
        <f t="shared" si="91"/>
        <v>0</v>
      </c>
      <c r="BZ288" s="102">
        <f t="shared" si="85"/>
        <v>0</v>
      </c>
      <c r="CA288" s="104">
        <f t="shared" si="79"/>
        <v>657547</v>
      </c>
      <c r="CB288" s="104">
        <f t="shared" si="80"/>
        <v>0</v>
      </c>
      <c r="CC288" s="105">
        <f t="shared" si="86"/>
        <v>657547</v>
      </c>
      <c r="CD288" s="106">
        <f t="shared" si="81"/>
        <v>743</v>
      </c>
      <c r="CE288" s="107">
        <f t="shared" si="87"/>
        <v>658290</v>
      </c>
      <c r="CF288" s="120"/>
      <c r="CG288" s="109"/>
      <c r="CH288" s="2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</row>
    <row r="289" spans="1:105" s="22" customFormat="1" hidden="1" x14ac:dyDescent="0.25">
      <c r="A289" s="272" t="s">
        <v>162</v>
      </c>
      <c r="B289" s="99">
        <f t="shared" si="74"/>
        <v>41920</v>
      </c>
      <c r="C289" s="293">
        <f t="shared" si="88"/>
        <v>657547</v>
      </c>
      <c r="D289" s="105">
        <f t="shared" si="89"/>
        <v>0</v>
      </c>
      <c r="E289" s="106">
        <f t="shared" si="82"/>
        <v>743</v>
      </c>
      <c r="F289" s="296">
        <f t="shared" si="75"/>
        <v>658290</v>
      </c>
      <c r="G289" s="114"/>
      <c r="H289" s="115"/>
      <c r="I289" s="115"/>
      <c r="J289" s="115"/>
      <c r="K289" s="115"/>
      <c r="L289" s="102">
        <f t="shared" si="76"/>
        <v>0</v>
      </c>
      <c r="M289" s="115"/>
      <c r="N289" s="115"/>
      <c r="O289" s="115"/>
      <c r="P289" s="115"/>
      <c r="Q289" s="115"/>
      <c r="R289" s="115"/>
      <c r="S289" s="115"/>
      <c r="T289" s="115"/>
      <c r="U289" s="115"/>
      <c r="V289" s="115"/>
      <c r="W289" s="115"/>
      <c r="X289" s="115"/>
      <c r="Y289" s="115"/>
      <c r="Z289" s="115"/>
      <c r="AA289" s="115"/>
      <c r="AB289" s="102">
        <f t="shared" si="83"/>
        <v>0</v>
      </c>
      <c r="AC289" s="115"/>
      <c r="AD289" s="103">
        <f t="shared" si="77"/>
        <v>0</v>
      </c>
      <c r="AE289" s="115">
        <v>51000</v>
      </c>
      <c r="AF289" s="115">
        <v>17000</v>
      </c>
      <c r="AG289" s="115"/>
      <c r="AH289" s="115"/>
      <c r="AI289" s="115"/>
      <c r="AJ289" s="115"/>
      <c r="AK289" s="115"/>
      <c r="AL289" s="115"/>
      <c r="AM289" s="115"/>
      <c r="AN289" s="115"/>
      <c r="AO289" s="115"/>
      <c r="AP289" s="115"/>
      <c r="AQ289" s="115"/>
      <c r="AR289" s="115"/>
      <c r="AS289" s="115"/>
      <c r="AT289" s="102">
        <f t="shared" si="90"/>
        <v>68000</v>
      </c>
      <c r="AU289" s="115"/>
      <c r="AV289" s="115"/>
      <c r="AW289" s="115"/>
      <c r="AX289" s="115"/>
      <c r="AY289" s="115"/>
      <c r="AZ289" s="115"/>
      <c r="BA289" s="115"/>
      <c r="BB289" s="115"/>
      <c r="BC289" s="115"/>
      <c r="BD289" s="115"/>
      <c r="BE289" s="115"/>
      <c r="BF289" s="115"/>
      <c r="BG289" s="115"/>
      <c r="BH289" s="115"/>
      <c r="BI289" s="115"/>
      <c r="BJ289" s="102">
        <f t="shared" si="84"/>
        <v>0</v>
      </c>
      <c r="BK289" s="115"/>
      <c r="BL289" s="102">
        <f t="shared" si="78"/>
        <v>68000</v>
      </c>
      <c r="BM289" s="115"/>
      <c r="BN289" s="115"/>
      <c r="BO289" s="115"/>
      <c r="BP289" s="115"/>
      <c r="BQ289" s="115"/>
      <c r="BR289" s="115"/>
      <c r="BS289" s="115"/>
      <c r="BT289" s="115"/>
      <c r="BU289" s="115"/>
      <c r="BV289" s="115"/>
      <c r="BW289" s="115"/>
      <c r="BX289" s="115"/>
      <c r="BY289" s="104">
        <f t="shared" si="91"/>
        <v>0</v>
      </c>
      <c r="BZ289" s="102">
        <f t="shared" si="85"/>
        <v>0</v>
      </c>
      <c r="CA289" s="104">
        <f t="shared" si="79"/>
        <v>589547</v>
      </c>
      <c r="CB289" s="104">
        <f t="shared" si="80"/>
        <v>0</v>
      </c>
      <c r="CC289" s="105">
        <f t="shared" si="86"/>
        <v>589547</v>
      </c>
      <c r="CD289" s="106">
        <f t="shared" si="81"/>
        <v>743</v>
      </c>
      <c r="CE289" s="107">
        <f t="shared" si="87"/>
        <v>590290</v>
      </c>
      <c r="CF289" s="120"/>
      <c r="CG289" s="109"/>
      <c r="CH289" s="2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</row>
    <row r="290" spans="1:105" s="22" customFormat="1" hidden="1" x14ac:dyDescent="0.25">
      <c r="A290" s="272" t="s">
        <v>163</v>
      </c>
      <c r="B290" s="99">
        <f t="shared" si="74"/>
        <v>41921</v>
      </c>
      <c r="C290" s="293">
        <f t="shared" si="88"/>
        <v>589547</v>
      </c>
      <c r="D290" s="105">
        <f t="shared" si="89"/>
        <v>0</v>
      </c>
      <c r="E290" s="106">
        <f t="shared" si="82"/>
        <v>743</v>
      </c>
      <c r="F290" s="296">
        <f t="shared" si="75"/>
        <v>590290</v>
      </c>
      <c r="G290" s="114"/>
      <c r="H290" s="115"/>
      <c r="I290" s="115"/>
      <c r="J290" s="115"/>
      <c r="K290" s="115"/>
      <c r="L290" s="102">
        <f t="shared" si="76"/>
        <v>0</v>
      </c>
      <c r="M290" s="115"/>
      <c r="N290" s="115"/>
      <c r="O290" s="115"/>
      <c r="P290" s="115"/>
      <c r="Q290" s="115"/>
      <c r="R290" s="115"/>
      <c r="S290" s="115"/>
      <c r="T290" s="115"/>
      <c r="U290" s="115"/>
      <c r="V290" s="115"/>
      <c r="W290" s="115"/>
      <c r="X290" s="115"/>
      <c r="Y290" s="115"/>
      <c r="Z290" s="115"/>
      <c r="AA290" s="115"/>
      <c r="AB290" s="102">
        <f t="shared" si="83"/>
        <v>0</v>
      </c>
      <c r="AC290" s="115"/>
      <c r="AD290" s="103">
        <f t="shared" si="77"/>
        <v>0</v>
      </c>
      <c r="AE290" s="196">
        <v>47000</v>
      </c>
      <c r="AF290" s="196"/>
      <c r="AG290" s="115">
        <v>15000</v>
      </c>
      <c r="AH290" s="115"/>
      <c r="AI290" s="115"/>
      <c r="AJ290" s="115"/>
      <c r="AK290" s="115"/>
      <c r="AL290" s="115"/>
      <c r="AM290" s="115"/>
      <c r="AN290" s="115"/>
      <c r="AO290" s="115"/>
      <c r="AP290" s="115"/>
      <c r="AQ290" s="115"/>
      <c r="AR290" s="115"/>
      <c r="AS290" s="115"/>
      <c r="AT290" s="102">
        <f t="shared" si="90"/>
        <v>62000</v>
      </c>
      <c r="AU290" s="115"/>
      <c r="AV290" s="115"/>
      <c r="AW290" s="115"/>
      <c r="AX290" s="115"/>
      <c r="AY290" s="115"/>
      <c r="AZ290" s="115"/>
      <c r="BA290" s="115"/>
      <c r="BB290" s="115"/>
      <c r="BC290" s="115"/>
      <c r="BD290" s="115"/>
      <c r="BE290" s="115"/>
      <c r="BF290" s="115"/>
      <c r="BG290" s="115"/>
      <c r="BH290" s="115"/>
      <c r="BI290" s="115"/>
      <c r="BJ290" s="102">
        <f t="shared" si="84"/>
        <v>0</v>
      </c>
      <c r="BK290" s="115"/>
      <c r="BL290" s="102">
        <f t="shared" si="78"/>
        <v>62000</v>
      </c>
      <c r="BM290" s="115"/>
      <c r="BN290" s="115"/>
      <c r="BO290" s="115"/>
      <c r="BP290" s="115"/>
      <c r="BQ290" s="115"/>
      <c r="BR290" s="115"/>
      <c r="BS290" s="115"/>
      <c r="BT290" s="115"/>
      <c r="BU290" s="115"/>
      <c r="BV290" s="115"/>
      <c r="BW290" s="115"/>
      <c r="BX290" s="115"/>
      <c r="BY290" s="104">
        <f t="shared" si="91"/>
        <v>0</v>
      </c>
      <c r="BZ290" s="102">
        <f t="shared" si="85"/>
        <v>0</v>
      </c>
      <c r="CA290" s="104">
        <f t="shared" si="79"/>
        <v>527547</v>
      </c>
      <c r="CB290" s="104">
        <f t="shared" si="80"/>
        <v>0</v>
      </c>
      <c r="CC290" s="105">
        <f t="shared" si="86"/>
        <v>527547</v>
      </c>
      <c r="CD290" s="106">
        <f t="shared" si="81"/>
        <v>743</v>
      </c>
      <c r="CE290" s="107">
        <f t="shared" si="87"/>
        <v>528290</v>
      </c>
      <c r="CF290" s="120"/>
      <c r="CG290" s="109"/>
      <c r="CH290" s="2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</row>
    <row r="291" spans="1:105" s="22" customFormat="1" hidden="1" x14ac:dyDescent="0.25">
      <c r="A291" s="272" t="s">
        <v>164</v>
      </c>
      <c r="B291" s="99">
        <f t="shared" si="74"/>
        <v>41922</v>
      </c>
      <c r="C291" s="293">
        <f t="shared" si="88"/>
        <v>527547</v>
      </c>
      <c r="D291" s="105">
        <f t="shared" si="89"/>
        <v>0</v>
      </c>
      <c r="E291" s="106">
        <f t="shared" si="82"/>
        <v>743</v>
      </c>
      <c r="F291" s="296">
        <f t="shared" si="75"/>
        <v>528290</v>
      </c>
      <c r="G291" s="114">
        <v>260000</v>
      </c>
      <c r="H291" s="115"/>
      <c r="I291" s="115"/>
      <c r="J291" s="115"/>
      <c r="K291" s="115"/>
      <c r="L291" s="102">
        <f t="shared" si="76"/>
        <v>260000</v>
      </c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5"/>
      <c r="X291" s="115"/>
      <c r="Y291" s="115"/>
      <c r="Z291" s="115"/>
      <c r="AA291" s="115"/>
      <c r="AB291" s="102">
        <f t="shared" si="83"/>
        <v>0</v>
      </c>
      <c r="AC291" s="115"/>
      <c r="AD291" s="103">
        <f t="shared" si="77"/>
        <v>260000</v>
      </c>
      <c r="AE291" s="196">
        <v>49200</v>
      </c>
      <c r="AF291" s="196"/>
      <c r="AG291" s="115"/>
      <c r="AH291" s="115"/>
      <c r="AI291" s="115"/>
      <c r="AJ291" s="115"/>
      <c r="AK291" s="115"/>
      <c r="AL291" s="115"/>
      <c r="AM291" s="115"/>
      <c r="AN291" s="115"/>
      <c r="AO291" s="115"/>
      <c r="AP291" s="115"/>
      <c r="AQ291" s="115"/>
      <c r="AR291" s="115"/>
      <c r="AS291" s="115"/>
      <c r="AT291" s="102">
        <f t="shared" si="90"/>
        <v>49200</v>
      </c>
      <c r="AU291" s="115"/>
      <c r="AV291" s="115"/>
      <c r="AW291" s="115"/>
      <c r="AX291" s="115"/>
      <c r="AY291" s="115"/>
      <c r="AZ291" s="115"/>
      <c r="BA291" s="115"/>
      <c r="BB291" s="115"/>
      <c r="BC291" s="115"/>
      <c r="BD291" s="115"/>
      <c r="BE291" s="115"/>
      <c r="BF291" s="115"/>
      <c r="BG291" s="115"/>
      <c r="BH291" s="115"/>
      <c r="BI291" s="115"/>
      <c r="BJ291" s="102">
        <f t="shared" si="84"/>
        <v>0</v>
      </c>
      <c r="BK291" s="115"/>
      <c r="BL291" s="102">
        <f t="shared" si="78"/>
        <v>49200</v>
      </c>
      <c r="BM291" s="115"/>
      <c r="BN291" s="115"/>
      <c r="BO291" s="115"/>
      <c r="BP291" s="115"/>
      <c r="BQ291" s="115"/>
      <c r="BR291" s="115"/>
      <c r="BS291" s="115"/>
      <c r="BT291" s="115"/>
      <c r="BU291" s="115"/>
      <c r="BV291" s="115"/>
      <c r="BW291" s="115"/>
      <c r="BX291" s="115"/>
      <c r="BY291" s="104">
        <f t="shared" si="91"/>
        <v>0</v>
      </c>
      <c r="BZ291" s="102">
        <f t="shared" si="85"/>
        <v>0</v>
      </c>
      <c r="CA291" s="104">
        <f t="shared" si="79"/>
        <v>738347</v>
      </c>
      <c r="CB291" s="104">
        <f t="shared" si="80"/>
        <v>0</v>
      </c>
      <c r="CC291" s="105">
        <f t="shared" si="86"/>
        <v>738347</v>
      </c>
      <c r="CD291" s="106">
        <f t="shared" si="81"/>
        <v>743</v>
      </c>
      <c r="CE291" s="107">
        <f t="shared" si="87"/>
        <v>739090</v>
      </c>
      <c r="CF291" s="120"/>
      <c r="CG291" s="109"/>
      <c r="CH291" s="2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</row>
    <row r="292" spans="1:105" s="22" customFormat="1" hidden="1" x14ac:dyDescent="0.25">
      <c r="A292" s="272" t="s">
        <v>165</v>
      </c>
      <c r="B292" s="99">
        <f t="shared" si="74"/>
        <v>41923</v>
      </c>
      <c r="C292" s="293">
        <f t="shared" si="88"/>
        <v>738347</v>
      </c>
      <c r="D292" s="105">
        <f t="shared" si="89"/>
        <v>0</v>
      </c>
      <c r="E292" s="106">
        <f t="shared" si="82"/>
        <v>743</v>
      </c>
      <c r="F292" s="296">
        <f t="shared" si="75"/>
        <v>739090</v>
      </c>
      <c r="G292" s="114"/>
      <c r="H292" s="115"/>
      <c r="I292" s="115"/>
      <c r="J292" s="115"/>
      <c r="K292" s="115"/>
      <c r="L292" s="102">
        <f t="shared" si="76"/>
        <v>0</v>
      </c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  <c r="Z292" s="115"/>
      <c r="AA292" s="115"/>
      <c r="AB292" s="102">
        <f t="shared" si="83"/>
        <v>0</v>
      </c>
      <c r="AC292" s="115"/>
      <c r="AD292" s="103">
        <f t="shared" si="77"/>
        <v>0</v>
      </c>
      <c r="AE292" s="115">
        <v>73000</v>
      </c>
      <c r="AF292" s="115">
        <v>10000</v>
      </c>
      <c r="AG292" s="115"/>
      <c r="AH292" s="115"/>
      <c r="AI292" s="115"/>
      <c r="AJ292" s="115"/>
      <c r="AK292" s="115"/>
      <c r="AL292" s="115"/>
      <c r="AM292" s="115"/>
      <c r="AN292" s="115"/>
      <c r="AO292" s="115"/>
      <c r="AP292" s="115"/>
      <c r="AQ292" s="115"/>
      <c r="AR292" s="115"/>
      <c r="AS292" s="115"/>
      <c r="AT292" s="102">
        <f t="shared" si="90"/>
        <v>83000</v>
      </c>
      <c r="AU292" s="115"/>
      <c r="AV292" s="115"/>
      <c r="AW292" s="115"/>
      <c r="AX292" s="115"/>
      <c r="AY292" s="115"/>
      <c r="AZ292" s="115"/>
      <c r="BA292" s="115"/>
      <c r="BB292" s="115"/>
      <c r="BC292" s="115"/>
      <c r="BD292" s="115"/>
      <c r="BE292" s="115"/>
      <c r="BF292" s="115"/>
      <c r="BG292" s="115"/>
      <c r="BH292" s="115"/>
      <c r="BI292" s="115"/>
      <c r="BJ292" s="102">
        <f t="shared" si="84"/>
        <v>0</v>
      </c>
      <c r="BK292" s="115"/>
      <c r="BL292" s="102">
        <f t="shared" si="78"/>
        <v>83000</v>
      </c>
      <c r="BM292" s="115"/>
      <c r="BN292" s="115"/>
      <c r="BO292" s="115"/>
      <c r="BP292" s="115"/>
      <c r="BQ292" s="115"/>
      <c r="BR292" s="115"/>
      <c r="BS292" s="115"/>
      <c r="BT292" s="115"/>
      <c r="BU292" s="115"/>
      <c r="BV292" s="115"/>
      <c r="BW292" s="115"/>
      <c r="BX292" s="115"/>
      <c r="BY292" s="104">
        <f t="shared" si="91"/>
        <v>0</v>
      </c>
      <c r="BZ292" s="102">
        <f t="shared" si="85"/>
        <v>0</v>
      </c>
      <c r="CA292" s="104">
        <f t="shared" si="79"/>
        <v>655347</v>
      </c>
      <c r="CB292" s="104">
        <f t="shared" si="80"/>
        <v>0</v>
      </c>
      <c r="CC292" s="105">
        <f t="shared" si="86"/>
        <v>655347</v>
      </c>
      <c r="CD292" s="106">
        <f t="shared" si="81"/>
        <v>743</v>
      </c>
      <c r="CE292" s="107">
        <f t="shared" si="87"/>
        <v>656090</v>
      </c>
      <c r="CF292" s="120"/>
      <c r="CG292" s="109"/>
      <c r="CH292" s="2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</row>
    <row r="293" spans="1:105" s="22" customFormat="1" hidden="1" x14ac:dyDescent="0.25">
      <c r="A293" s="273" t="s">
        <v>166</v>
      </c>
      <c r="B293" s="274">
        <f t="shared" si="74"/>
        <v>41924</v>
      </c>
      <c r="C293" s="293">
        <f t="shared" si="88"/>
        <v>655347</v>
      </c>
      <c r="D293" s="105">
        <f t="shared" si="89"/>
        <v>0</v>
      </c>
      <c r="E293" s="106">
        <f t="shared" si="82"/>
        <v>743</v>
      </c>
      <c r="F293" s="296">
        <f t="shared" si="75"/>
        <v>656090</v>
      </c>
      <c r="G293" s="114"/>
      <c r="H293" s="115"/>
      <c r="I293" s="115"/>
      <c r="J293" s="115"/>
      <c r="K293" s="115"/>
      <c r="L293" s="102">
        <f t="shared" si="76"/>
        <v>0</v>
      </c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5"/>
      <c r="X293" s="115"/>
      <c r="Y293" s="115"/>
      <c r="Z293" s="115"/>
      <c r="AA293" s="115"/>
      <c r="AB293" s="102">
        <f t="shared" si="83"/>
        <v>0</v>
      </c>
      <c r="AC293" s="115"/>
      <c r="AD293" s="103">
        <f t="shared" si="77"/>
        <v>0</v>
      </c>
      <c r="AE293" s="115"/>
      <c r="AF293" s="115"/>
      <c r="AG293" s="115"/>
      <c r="AH293" s="115"/>
      <c r="AI293" s="115"/>
      <c r="AJ293" s="115"/>
      <c r="AK293" s="115"/>
      <c r="AL293" s="115"/>
      <c r="AM293" s="115"/>
      <c r="AN293" s="115"/>
      <c r="AO293" s="115"/>
      <c r="AP293" s="115"/>
      <c r="AQ293" s="115"/>
      <c r="AR293" s="115"/>
      <c r="AS293" s="115"/>
      <c r="AT293" s="102">
        <f t="shared" si="90"/>
        <v>0</v>
      </c>
      <c r="AU293" s="115"/>
      <c r="AV293" s="115"/>
      <c r="AW293" s="115"/>
      <c r="AX293" s="115"/>
      <c r="AY293" s="115"/>
      <c r="AZ293" s="115"/>
      <c r="BA293" s="115"/>
      <c r="BB293" s="115"/>
      <c r="BC293" s="115"/>
      <c r="BD293" s="115"/>
      <c r="BE293" s="115"/>
      <c r="BF293" s="115"/>
      <c r="BG293" s="115"/>
      <c r="BH293" s="115"/>
      <c r="BI293" s="115"/>
      <c r="BJ293" s="102">
        <f t="shared" si="84"/>
        <v>0</v>
      </c>
      <c r="BK293" s="115"/>
      <c r="BL293" s="102">
        <f t="shared" si="78"/>
        <v>0</v>
      </c>
      <c r="BM293" s="115"/>
      <c r="BN293" s="115"/>
      <c r="BO293" s="115"/>
      <c r="BP293" s="115"/>
      <c r="BQ293" s="115"/>
      <c r="BR293" s="115"/>
      <c r="BS293" s="115"/>
      <c r="BT293" s="115"/>
      <c r="BU293" s="115"/>
      <c r="BV293" s="115"/>
      <c r="BW293" s="115"/>
      <c r="BX293" s="115"/>
      <c r="BY293" s="104">
        <f t="shared" si="91"/>
        <v>0</v>
      </c>
      <c r="BZ293" s="102">
        <f t="shared" si="85"/>
        <v>0</v>
      </c>
      <c r="CA293" s="104">
        <f t="shared" si="79"/>
        <v>655347</v>
      </c>
      <c r="CB293" s="104">
        <f t="shared" si="80"/>
        <v>0</v>
      </c>
      <c r="CC293" s="105">
        <f t="shared" si="86"/>
        <v>655347</v>
      </c>
      <c r="CD293" s="106">
        <f t="shared" si="81"/>
        <v>743</v>
      </c>
      <c r="CE293" s="107">
        <f t="shared" si="87"/>
        <v>656090</v>
      </c>
      <c r="CF293" s="120"/>
      <c r="CG293" s="109"/>
      <c r="CH293" s="2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</row>
    <row r="294" spans="1:105" s="22" customFormat="1" hidden="1" x14ac:dyDescent="0.25">
      <c r="A294" s="272" t="s">
        <v>167</v>
      </c>
      <c r="B294" s="99">
        <f t="shared" si="74"/>
        <v>41925</v>
      </c>
      <c r="C294" s="293">
        <f t="shared" si="88"/>
        <v>655347</v>
      </c>
      <c r="D294" s="105">
        <f t="shared" si="89"/>
        <v>0</v>
      </c>
      <c r="E294" s="106">
        <f t="shared" si="82"/>
        <v>743</v>
      </c>
      <c r="F294" s="296">
        <f t="shared" si="75"/>
        <v>656090</v>
      </c>
      <c r="G294" s="114"/>
      <c r="H294" s="115"/>
      <c r="I294" s="115"/>
      <c r="J294" s="115"/>
      <c r="K294" s="115"/>
      <c r="L294" s="102">
        <f t="shared" si="76"/>
        <v>0</v>
      </c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  <c r="Z294" s="115"/>
      <c r="AA294" s="115"/>
      <c r="AB294" s="102">
        <f t="shared" si="83"/>
        <v>0</v>
      </c>
      <c r="AC294" s="115"/>
      <c r="AD294" s="103">
        <f t="shared" si="77"/>
        <v>0</v>
      </c>
      <c r="AE294" s="115">
        <v>41000</v>
      </c>
      <c r="AF294" s="115"/>
      <c r="AG294" s="115"/>
      <c r="AH294" s="115"/>
      <c r="AI294" s="115"/>
      <c r="AJ294" s="115"/>
      <c r="AK294" s="115"/>
      <c r="AL294" s="115"/>
      <c r="AM294" s="115"/>
      <c r="AN294" s="115"/>
      <c r="AO294" s="115"/>
      <c r="AP294" s="115"/>
      <c r="AQ294" s="115"/>
      <c r="AR294" s="115"/>
      <c r="AS294" s="115"/>
      <c r="AT294" s="102">
        <f t="shared" si="90"/>
        <v>41000</v>
      </c>
      <c r="AU294" s="115"/>
      <c r="AV294" s="115"/>
      <c r="AW294" s="115"/>
      <c r="AX294" s="115"/>
      <c r="AY294" s="115"/>
      <c r="AZ294" s="115"/>
      <c r="BA294" s="115"/>
      <c r="BB294" s="115"/>
      <c r="BC294" s="115"/>
      <c r="BD294" s="115"/>
      <c r="BE294" s="115"/>
      <c r="BF294" s="115"/>
      <c r="BG294" s="115"/>
      <c r="BH294" s="115"/>
      <c r="BI294" s="115"/>
      <c r="BJ294" s="102">
        <f t="shared" si="84"/>
        <v>0</v>
      </c>
      <c r="BK294" s="115"/>
      <c r="BL294" s="102">
        <f t="shared" si="78"/>
        <v>41000</v>
      </c>
      <c r="BM294" s="115"/>
      <c r="BN294" s="115"/>
      <c r="BO294" s="115"/>
      <c r="BP294" s="115"/>
      <c r="BQ294" s="115"/>
      <c r="BR294" s="115"/>
      <c r="BS294" s="115"/>
      <c r="BT294" s="115"/>
      <c r="BU294" s="115"/>
      <c r="BV294" s="115"/>
      <c r="BW294" s="115"/>
      <c r="BX294" s="115"/>
      <c r="BY294" s="104">
        <f t="shared" si="91"/>
        <v>0</v>
      </c>
      <c r="BZ294" s="102">
        <f t="shared" si="85"/>
        <v>0</v>
      </c>
      <c r="CA294" s="104">
        <f t="shared" si="79"/>
        <v>614347</v>
      </c>
      <c r="CB294" s="104">
        <f t="shared" si="80"/>
        <v>0</v>
      </c>
      <c r="CC294" s="105">
        <f t="shared" si="86"/>
        <v>614347</v>
      </c>
      <c r="CD294" s="106">
        <f t="shared" si="81"/>
        <v>743</v>
      </c>
      <c r="CE294" s="107">
        <f t="shared" si="87"/>
        <v>615090</v>
      </c>
      <c r="CF294" s="120"/>
      <c r="CG294" s="109"/>
      <c r="CH294" s="2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</row>
    <row r="295" spans="1:105" s="22" customFormat="1" hidden="1" x14ac:dyDescent="0.25">
      <c r="A295" s="272" t="s">
        <v>161</v>
      </c>
      <c r="B295" s="99">
        <f t="shared" si="74"/>
        <v>41926</v>
      </c>
      <c r="C295" s="293">
        <f t="shared" si="88"/>
        <v>614347</v>
      </c>
      <c r="D295" s="105">
        <f t="shared" si="89"/>
        <v>0</v>
      </c>
      <c r="E295" s="106">
        <f t="shared" si="82"/>
        <v>743</v>
      </c>
      <c r="F295" s="296">
        <f t="shared" si="75"/>
        <v>615090</v>
      </c>
      <c r="G295" s="114"/>
      <c r="H295" s="115"/>
      <c r="I295" s="115"/>
      <c r="J295" s="115"/>
      <c r="K295" s="115"/>
      <c r="L295" s="102">
        <f t="shared" si="76"/>
        <v>0</v>
      </c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/>
      <c r="Y295" s="115"/>
      <c r="Z295" s="115"/>
      <c r="AA295" s="115"/>
      <c r="AB295" s="102">
        <f t="shared" si="83"/>
        <v>0</v>
      </c>
      <c r="AC295" s="115"/>
      <c r="AD295" s="103">
        <f t="shared" si="77"/>
        <v>0</v>
      </c>
      <c r="AE295" s="115"/>
      <c r="AF295" s="115">
        <v>43000</v>
      </c>
      <c r="AG295" s="115"/>
      <c r="AH295" s="115"/>
      <c r="AI295" s="115"/>
      <c r="AJ295" s="115"/>
      <c r="AK295" s="115"/>
      <c r="AL295" s="115"/>
      <c r="AM295" s="115"/>
      <c r="AN295" s="115"/>
      <c r="AO295" s="115"/>
      <c r="AP295" s="115"/>
      <c r="AQ295" s="115"/>
      <c r="AR295" s="115"/>
      <c r="AS295" s="115"/>
      <c r="AT295" s="102">
        <f t="shared" si="90"/>
        <v>43000</v>
      </c>
      <c r="AU295" s="115"/>
      <c r="AV295" s="115"/>
      <c r="AW295" s="115"/>
      <c r="AX295" s="115"/>
      <c r="AY295" s="115"/>
      <c r="AZ295" s="115"/>
      <c r="BA295" s="115"/>
      <c r="BB295" s="115"/>
      <c r="BC295" s="115"/>
      <c r="BD295" s="115"/>
      <c r="BE295" s="115"/>
      <c r="BF295" s="115"/>
      <c r="BG295" s="115"/>
      <c r="BH295" s="115"/>
      <c r="BI295" s="115"/>
      <c r="BJ295" s="102">
        <f t="shared" si="84"/>
        <v>0</v>
      </c>
      <c r="BK295" s="115"/>
      <c r="BL295" s="102">
        <f t="shared" si="78"/>
        <v>43000</v>
      </c>
      <c r="BM295" s="115"/>
      <c r="BN295" s="115"/>
      <c r="BO295" s="115"/>
      <c r="BP295" s="115"/>
      <c r="BQ295" s="115"/>
      <c r="BR295" s="115"/>
      <c r="BS295" s="115"/>
      <c r="BT295" s="115"/>
      <c r="BU295" s="115"/>
      <c r="BV295" s="115"/>
      <c r="BW295" s="115"/>
      <c r="BX295" s="115"/>
      <c r="BY295" s="104">
        <f t="shared" si="91"/>
        <v>0</v>
      </c>
      <c r="BZ295" s="102">
        <f t="shared" si="85"/>
        <v>0</v>
      </c>
      <c r="CA295" s="104">
        <f t="shared" si="79"/>
        <v>571347</v>
      </c>
      <c r="CB295" s="104">
        <f t="shared" si="80"/>
        <v>0</v>
      </c>
      <c r="CC295" s="105">
        <f t="shared" si="86"/>
        <v>571347</v>
      </c>
      <c r="CD295" s="106">
        <f t="shared" si="81"/>
        <v>743</v>
      </c>
      <c r="CE295" s="107">
        <f t="shared" si="87"/>
        <v>572090</v>
      </c>
      <c r="CF295" s="120"/>
      <c r="CG295" s="109"/>
      <c r="CH295" s="2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</row>
    <row r="296" spans="1:105" s="22" customFormat="1" hidden="1" x14ac:dyDescent="0.25">
      <c r="A296" s="272" t="s">
        <v>162</v>
      </c>
      <c r="B296" s="99">
        <f t="shared" si="74"/>
        <v>41927</v>
      </c>
      <c r="C296" s="293">
        <f t="shared" si="88"/>
        <v>571347</v>
      </c>
      <c r="D296" s="105">
        <f t="shared" si="89"/>
        <v>0</v>
      </c>
      <c r="E296" s="106">
        <f t="shared" si="82"/>
        <v>743</v>
      </c>
      <c r="F296" s="296">
        <f t="shared" si="75"/>
        <v>572090</v>
      </c>
      <c r="G296" s="114">
        <v>170000</v>
      </c>
      <c r="H296" s="115"/>
      <c r="I296" s="115"/>
      <c r="J296" s="115"/>
      <c r="K296" s="115"/>
      <c r="L296" s="102">
        <f t="shared" si="76"/>
        <v>170000</v>
      </c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5"/>
      <c r="X296" s="115"/>
      <c r="Y296" s="115"/>
      <c r="Z296" s="115"/>
      <c r="AA296" s="115"/>
      <c r="AB296" s="102">
        <f t="shared" si="83"/>
        <v>0</v>
      </c>
      <c r="AC296" s="115"/>
      <c r="AD296" s="103">
        <f t="shared" si="77"/>
        <v>170000</v>
      </c>
      <c r="AE296" s="115">
        <v>49000</v>
      </c>
      <c r="AF296" s="115">
        <v>13000</v>
      </c>
      <c r="AG296" s="115">
        <v>15000</v>
      </c>
      <c r="AH296" s="115"/>
      <c r="AI296" s="115"/>
      <c r="AJ296" s="115"/>
      <c r="AK296" s="115"/>
      <c r="AL296" s="115"/>
      <c r="AM296" s="115"/>
      <c r="AN296" s="115"/>
      <c r="AO296" s="115"/>
      <c r="AP296" s="115"/>
      <c r="AQ296" s="115"/>
      <c r="AR296" s="115"/>
      <c r="AS296" s="115"/>
      <c r="AT296" s="102">
        <f t="shared" si="90"/>
        <v>77000</v>
      </c>
      <c r="AU296" s="115"/>
      <c r="AV296" s="115"/>
      <c r="AW296" s="115"/>
      <c r="AX296" s="115"/>
      <c r="AY296" s="115"/>
      <c r="AZ296" s="115"/>
      <c r="BA296" s="115"/>
      <c r="BB296" s="115"/>
      <c r="BC296" s="115"/>
      <c r="BD296" s="115"/>
      <c r="BE296" s="115"/>
      <c r="BF296" s="115"/>
      <c r="BG296" s="115"/>
      <c r="BH296" s="115"/>
      <c r="BI296" s="115"/>
      <c r="BJ296" s="102">
        <f t="shared" si="84"/>
        <v>0</v>
      </c>
      <c r="BK296" s="115"/>
      <c r="BL296" s="102">
        <f t="shared" si="78"/>
        <v>77000</v>
      </c>
      <c r="BM296" s="115"/>
      <c r="BN296" s="115"/>
      <c r="BO296" s="115"/>
      <c r="BP296" s="115"/>
      <c r="BQ296" s="115"/>
      <c r="BR296" s="115"/>
      <c r="BS296" s="115"/>
      <c r="BT296" s="115"/>
      <c r="BU296" s="115"/>
      <c r="BV296" s="115"/>
      <c r="BW296" s="115"/>
      <c r="BX296" s="115"/>
      <c r="BY296" s="104">
        <f t="shared" si="91"/>
        <v>0</v>
      </c>
      <c r="BZ296" s="102">
        <f t="shared" si="85"/>
        <v>0</v>
      </c>
      <c r="CA296" s="104">
        <f t="shared" si="79"/>
        <v>664347</v>
      </c>
      <c r="CB296" s="104">
        <f t="shared" si="80"/>
        <v>0</v>
      </c>
      <c r="CC296" s="105">
        <f t="shared" si="86"/>
        <v>664347</v>
      </c>
      <c r="CD296" s="106">
        <f t="shared" si="81"/>
        <v>743</v>
      </c>
      <c r="CE296" s="107">
        <f t="shared" si="87"/>
        <v>665090</v>
      </c>
      <c r="CF296" s="120"/>
      <c r="CG296" s="109"/>
      <c r="CH296" s="2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</row>
    <row r="297" spans="1:105" s="22" customFormat="1" hidden="1" x14ac:dyDescent="0.25">
      <c r="A297" s="272" t="s">
        <v>163</v>
      </c>
      <c r="B297" s="99">
        <f t="shared" si="74"/>
        <v>41928</v>
      </c>
      <c r="C297" s="293">
        <f t="shared" si="88"/>
        <v>664347</v>
      </c>
      <c r="D297" s="105">
        <f t="shared" si="89"/>
        <v>0</v>
      </c>
      <c r="E297" s="106">
        <f t="shared" si="82"/>
        <v>743</v>
      </c>
      <c r="F297" s="296">
        <f t="shared" si="75"/>
        <v>665090</v>
      </c>
      <c r="G297" s="114"/>
      <c r="H297" s="115"/>
      <c r="I297" s="115"/>
      <c r="J297" s="115"/>
      <c r="K297" s="115"/>
      <c r="L297" s="102">
        <f t="shared" si="76"/>
        <v>0</v>
      </c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5"/>
      <c r="X297" s="115"/>
      <c r="Y297" s="115"/>
      <c r="Z297" s="115"/>
      <c r="AA297" s="115"/>
      <c r="AB297" s="102">
        <f t="shared" si="83"/>
        <v>0</v>
      </c>
      <c r="AC297" s="115"/>
      <c r="AD297" s="103">
        <f t="shared" si="77"/>
        <v>0</v>
      </c>
      <c r="AE297" s="115">
        <v>38000</v>
      </c>
      <c r="AF297" s="115"/>
      <c r="AG297" s="115"/>
      <c r="AH297" s="115"/>
      <c r="AI297" s="115"/>
      <c r="AJ297" s="115"/>
      <c r="AK297" s="115"/>
      <c r="AL297" s="115"/>
      <c r="AM297" s="115"/>
      <c r="AN297" s="115"/>
      <c r="AO297" s="115"/>
      <c r="AP297" s="115"/>
      <c r="AQ297" s="115"/>
      <c r="AR297" s="115"/>
      <c r="AS297" s="115"/>
      <c r="AT297" s="102">
        <f t="shared" si="90"/>
        <v>38000</v>
      </c>
      <c r="AU297" s="115"/>
      <c r="AV297" s="115"/>
      <c r="AW297" s="115"/>
      <c r="AX297" s="115"/>
      <c r="AY297" s="115"/>
      <c r="AZ297" s="115"/>
      <c r="BA297" s="115"/>
      <c r="BB297" s="115"/>
      <c r="BC297" s="115"/>
      <c r="BD297" s="115"/>
      <c r="BE297" s="115"/>
      <c r="BF297" s="115"/>
      <c r="BG297" s="115"/>
      <c r="BH297" s="115"/>
      <c r="BI297" s="115"/>
      <c r="BJ297" s="102">
        <f t="shared" si="84"/>
        <v>0</v>
      </c>
      <c r="BK297" s="115"/>
      <c r="BL297" s="102">
        <f t="shared" si="78"/>
        <v>38000</v>
      </c>
      <c r="BM297" s="115"/>
      <c r="BN297" s="115"/>
      <c r="BO297" s="115"/>
      <c r="BP297" s="115"/>
      <c r="BQ297" s="115"/>
      <c r="BR297" s="115"/>
      <c r="BS297" s="115"/>
      <c r="BT297" s="115"/>
      <c r="BU297" s="115"/>
      <c r="BV297" s="115"/>
      <c r="BW297" s="115"/>
      <c r="BX297" s="115"/>
      <c r="BY297" s="104">
        <f t="shared" si="91"/>
        <v>0</v>
      </c>
      <c r="BZ297" s="102">
        <f t="shared" si="85"/>
        <v>0</v>
      </c>
      <c r="CA297" s="104">
        <f t="shared" si="79"/>
        <v>626347</v>
      </c>
      <c r="CB297" s="104">
        <f t="shared" si="80"/>
        <v>0</v>
      </c>
      <c r="CC297" s="105">
        <f t="shared" si="86"/>
        <v>626347</v>
      </c>
      <c r="CD297" s="106">
        <f t="shared" si="81"/>
        <v>743</v>
      </c>
      <c r="CE297" s="107">
        <f t="shared" si="87"/>
        <v>627090</v>
      </c>
      <c r="CF297" s="120"/>
      <c r="CG297" s="109"/>
      <c r="CH297" s="2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</row>
    <row r="298" spans="1:105" s="22" customFormat="1" hidden="1" x14ac:dyDescent="0.25">
      <c r="A298" s="272" t="s">
        <v>164</v>
      </c>
      <c r="B298" s="99">
        <f t="shared" ref="B298:B361" si="92">B297+1</f>
        <v>41929</v>
      </c>
      <c r="C298" s="293">
        <f t="shared" si="88"/>
        <v>626347</v>
      </c>
      <c r="D298" s="105">
        <f t="shared" si="89"/>
        <v>0</v>
      </c>
      <c r="E298" s="106">
        <f t="shared" si="82"/>
        <v>743</v>
      </c>
      <c r="F298" s="296">
        <f t="shared" si="75"/>
        <v>627090</v>
      </c>
      <c r="G298" s="114">
        <v>213000</v>
      </c>
      <c r="H298" s="115"/>
      <c r="I298" s="115"/>
      <c r="J298" s="115"/>
      <c r="K298" s="115"/>
      <c r="L298" s="102">
        <f t="shared" si="76"/>
        <v>213000</v>
      </c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5"/>
      <c r="X298" s="115"/>
      <c r="Y298" s="115"/>
      <c r="Z298" s="115"/>
      <c r="AA298" s="115"/>
      <c r="AB298" s="102">
        <f t="shared" si="83"/>
        <v>0</v>
      </c>
      <c r="AC298" s="115"/>
      <c r="AD298" s="103">
        <f t="shared" si="77"/>
        <v>213000</v>
      </c>
      <c r="AE298" s="115">
        <v>47000</v>
      </c>
      <c r="AF298" s="115">
        <v>15000</v>
      </c>
      <c r="AG298" s="115">
        <v>15000</v>
      </c>
      <c r="AH298" s="115"/>
      <c r="AI298" s="115"/>
      <c r="AJ298" s="115"/>
      <c r="AK298" s="115"/>
      <c r="AL298" s="115"/>
      <c r="AM298" s="115"/>
      <c r="AN298" s="115"/>
      <c r="AO298" s="115"/>
      <c r="AP298" s="115"/>
      <c r="AQ298" s="115"/>
      <c r="AR298" s="115"/>
      <c r="AS298" s="115"/>
      <c r="AT298" s="102">
        <f t="shared" si="90"/>
        <v>77000</v>
      </c>
      <c r="AU298" s="115"/>
      <c r="AV298" s="115"/>
      <c r="AW298" s="115"/>
      <c r="AX298" s="115"/>
      <c r="AY298" s="115"/>
      <c r="AZ298" s="115"/>
      <c r="BA298" s="115"/>
      <c r="BB298" s="115"/>
      <c r="BC298" s="115"/>
      <c r="BD298" s="115"/>
      <c r="BE298" s="115"/>
      <c r="BF298" s="115"/>
      <c r="BG298" s="115"/>
      <c r="BH298" s="115"/>
      <c r="BI298" s="115"/>
      <c r="BJ298" s="102">
        <f t="shared" si="84"/>
        <v>0</v>
      </c>
      <c r="BK298" s="115"/>
      <c r="BL298" s="102">
        <f t="shared" si="78"/>
        <v>77000</v>
      </c>
      <c r="BM298" s="115"/>
      <c r="BN298" s="115"/>
      <c r="BO298" s="115"/>
      <c r="BP298" s="115"/>
      <c r="BQ298" s="115"/>
      <c r="BR298" s="115"/>
      <c r="BS298" s="115"/>
      <c r="BT298" s="115"/>
      <c r="BU298" s="115"/>
      <c r="BV298" s="115"/>
      <c r="BW298" s="115"/>
      <c r="BX298" s="115"/>
      <c r="BY298" s="104">
        <f t="shared" si="91"/>
        <v>0</v>
      </c>
      <c r="BZ298" s="102">
        <f t="shared" si="85"/>
        <v>0</v>
      </c>
      <c r="CA298" s="104">
        <f t="shared" si="79"/>
        <v>762347</v>
      </c>
      <c r="CB298" s="104">
        <f t="shared" si="80"/>
        <v>0</v>
      </c>
      <c r="CC298" s="105">
        <f t="shared" si="86"/>
        <v>762347</v>
      </c>
      <c r="CD298" s="106">
        <f t="shared" si="81"/>
        <v>743</v>
      </c>
      <c r="CE298" s="107">
        <f t="shared" si="87"/>
        <v>763090</v>
      </c>
      <c r="CF298" s="120"/>
      <c r="CG298" s="109"/>
      <c r="CH298" s="2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</row>
    <row r="299" spans="1:105" s="22" customFormat="1" hidden="1" x14ac:dyDescent="0.25">
      <c r="A299" s="272" t="s">
        <v>165</v>
      </c>
      <c r="B299" s="99">
        <f t="shared" si="92"/>
        <v>41930</v>
      </c>
      <c r="C299" s="293">
        <f t="shared" si="88"/>
        <v>762347</v>
      </c>
      <c r="D299" s="105">
        <f t="shared" si="89"/>
        <v>0</v>
      </c>
      <c r="E299" s="106">
        <f t="shared" si="82"/>
        <v>743</v>
      </c>
      <c r="F299" s="296">
        <f t="shared" si="75"/>
        <v>763090</v>
      </c>
      <c r="G299" s="114"/>
      <c r="H299" s="115"/>
      <c r="I299" s="115"/>
      <c r="J299" s="115"/>
      <c r="K299" s="115"/>
      <c r="L299" s="102">
        <f t="shared" si="76"/>
        <v>0</v>
      </c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/>
      <c r="Y299" s="115"/>
      <c r="Z299" s="115"/>
      <c r="AA299" s="115"/>
      <c r="AB299" s="102">
        <f t="shared" si="83"/>
        <v>0</v>
      </c>
      <c r="AC299" s="115"/>
      <c r="AD299" s="103">
        <f t="shared" si="77"/>
        <v>0</v>
      </c>
      <c r="AE299" s="294">
        <v>83000</v>
      </c>
      <c r="AF299" s="294"/>
      <c r="AG299" s="115"/>
      <c r="AH299" s="115"/>
      <c r="AI299" s="115"/>
      <c r="AJ299" s="115"/>
      <c r="AK299" s="115"/>
      <c r="AL299" s="115"/>
      <c r="AM299" s="115"/>
      <c r="AN299" s="115"/>
      <c r="AO299" s="115"/>
      <c r="AP299" s="115"/>
      <c r="AQ299" s="115"/>
      <c r="AR299" s="115"/>
      <c r="AS299" s="115"/>
      <c r="AT299" s="102">
        <f t="shared" si="90"/>
        <v>83000</v>
      </c>
      <c r="AU299" s="115"/>
      <c r="AV299" s="115"/>
      <c r="AW299" s="115"/>
      <c r="AX299" s="115"/>
      <c r="AY299" s="115"/>
      <c r="AZ299" s="115"/>
      <c r="BA299" s="115"/>
      <c r="BB299" s="115"/>
      <c r="BC299" s="115"/>
      <c r="BD299" s="115"/>
      <c r="BE299" s="115"/>
      <c r="BF299" s="115"/>
      <c r="BG299" s="115"/>
      <c r="BH299" s="115"/>
      <c r="BI299" s="115"/>
      <c r="BJ299" s="102">
        <f t="shared" si="84"/>
        <v>0</v>
      </c>
      <c r="BK299" s="115"/>
      <c r="BL299" s="102">
        <f t="shared" si="78"/>
        <v>83000</v>
      </c>
      <c r="BM299" s="115"/>
      <c r="BN299" s="115"/>
      <c r="BO299" s="115"/>
      <c r="BP299" s="115"/>
      <c r="BQ299" s="115"/>
      <c r="BR299" s="115"/>
      <c r="BS299" s="115"/>
      <c r="BT299" s="115"/>
      <c r="BU299" s="115"/>
      <c r="BV299" s="115"/>
      <c r="BW299" s="115"/>
      <c r="BX299" s="115"/>
      <c r="BY299" s="104">
        <f t="shared" si="91"/>
        <v>0</v>
      </c>
      <c r="BZ299" s="102">
        <f t="shared" si="85"/>
        <v>0</v>
      </c>
      <c r="CA299" s="104">
        <f t="shared" si="79"/>
        <v>679347</v>
      </c>
      <c r="CB299" s="104">
        <f t="shared" si="80"/>
        <v>0</v>
      </c>
      <c r="CC299" s="105">
        <f t="shared" si="86"/>
        <v>679347</v>
      </c>
      <c r="CD299" s="106">
        <f t="shared" si="81"/>
        <v>743</v>
      </c>
      <c r="CE299" s="107">
        <f t="shared" si="87"/>
        <v>680090</v>
      </c>
      <c r="CF299" s="120"/>
      <c r="CG299" s="109"/>
      <c r="CH299" s="2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</row>
    <row r="300" spans="1:105" s="22" customFormat="1" hidden="1" x14ac:dyDescent="0.25">
      <c r="A300" s="273" t="s">
        <v>166</v>
      </c>
      <c r="B300" s="274">
        <f t="shared" si="92"/>
        <v>41931</v>
      </c>
      <c r="C300" s="293">
        <f t="shared" si="88"/>
        <v>679347</v>
      </c>
      <c r="D300" s="105">
        <f t="shared" si="89"/>
        <v>0</v>
      </c>
      <c r="E300" s="106">
        <f t="shared" si="82"/>
        <v>743</v>
      </c>
      <c r="F300" s="296">
        <f t="shared" si="75"/>
        <v>680090</v>
      </c>
      <c r="G300" s="114"/>
      <c r="H300" s="115"/>
      <c r="I300" s="115"/>
      <c r="J300" s="115"/>
      <c r="K300" s="115"/>
      <c r="L300" s="102">
        <f t="shared" si="76"/>
        <v>0</v>
      </c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  <c r="Z300" s="115"/>
      <c r="AA300" s="115"/>
      <c r="AB300" s="102">
        <f t="shared" si="83"/>
        <v>0</v>
      </c>
      <c r="AC300" s="115"/>
      <c r="AD300" s="103">
        <f t="shared" si="77"/>
        <v>0</v>
      </c>
      <c r="AE300" s="294"/>
      <c r="AF300" s="294"/>
      <c r="AG300" s="115"/>
      <c r="AH300" s="115"/>
      <c r="AI300" s="115"/>
      <c r="AJ300" s="115"/>
      <c r="AK300" s="115"/>
      <c r="AL300" s="115"/>
      <c r="AM300" s="115"/>
      <c r="AN300" s="115"/>
      <c r="AO300" s="115"/>
      <c r="AP300" s="115"/>
      <c r="AQ300" s="115"/>
      <c r="AR300" s="115"/>
      <c r="AS300" s="115"/>
      <c r="AT300" s="102">
        <f t="shared" si="90"/>
        <v>0</v>
      </c>
      <c r="AU300" s="115"/>
      <c r="AV300" s="115"/>
      <c r="AW300" s="115"/>
      <c r="AX300" s="115"/>
      <c r="AY300" s="115"/>
      <c r="AZ300" s="115"/>
      <c r="BA300" s="115"/>
      <c r="BB300" s="115"/>
      <c r="BC300" s="115"/>
      <c r="BD300" s="115"/>
      <c r="BE300" s="115"/>
      <c r="BF300" s="115"/>
      <c r="BG300" s="115"/>
      <c r="BH300" s="115"/>
      <c r="BI300" s="115"/>
      <c r="BJ300" s="102">
        <f t="shared" si="84"/>
        <v>0</v>
      </c>
      <c r="BK300" s="115"/>
      <c r="BL300" s="102">
        <f t="shared" si="78"/>
        <v>0</v>
      </c>
      <c r="BM300" s="115"/>
      <c r="BN300" s="115"/>
      <c r="BO300" s="115"/>
      <c r="BP300" s="115"/>
      <c r="BQ300" s="115"/>
      <c r="BR300" s="115"/>
      <c r="BS300" s="115"/>
      <c r="BT300" s="115"/>
      <c r="BU300" s="115"/>
      <c r="BV300" s="115"/>
      <c r="BW300" s="115"/>
      <c r="BX300" s="115"/>
      <c r="BY300" s="104">
        <f t="shared" si="91"/>
        <v>0</v>
      </c>
      <c r="BZ300" s="102">
        <f t="shared" si="85"/>
        <v>0</v>
      </c>
      <c r="CA300" s="104">
        <f t="shared" si="79"/>
        <v>679347</v>
      </c>
      <c r="CB300" s="104">
        <f t="shared" si="80"/>
        <v>0</v>
      </c>
      <c r="CC300" s="105">
        <f t="shared" si="86"/>
        <v>679347</v>
      </c>
      <c r="CD300" s="106">
        <f t="shared" si="81"/>
        <v>743</v>
      </c>
      <c r="CE300" s="107">
        <f t="shared" si="87"/>
        <v>680090</v>
      </c>
      <c r="CF300" s="120"/>
      <c r="CG300" s="109"/>
      <c r="CH300" s="2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</row>
    <row r="301" spans="1:105" s="22" customFormat="1" hidden="1" x14ac:dyDescent="0.25">
      <c r="A301" s="272" t="s">
        <v>167</v>
      </c>
      <c r="B301" s="99">
        <f t="shared" si="92"/>
        <v>41932</v>
      </c>
      <c r="C301" s="293">
        <f t="shared" si="88"/>
        <v>679347</v>
      </c>
      <c r="D301" s="105">
        <f t="shared" si="89"/>
        <v>0</v>
      </c>
      <c r="E301" s="106">
        <f t="shared" si="82"/>
        <v>743</v>
      </c>
      <c r="F301" s="296">
        <f t="shared" si="75"/>
        <v>680090</v>
      </c>
      <c r="G301" s="114"/>
      <c r="H301" s="115"/>
      <c r="I301" s="115"/>
      <c r="J301" s="115"/>
      <c r="K301" s="115"/>
      <c r="L301" s="102">
        <f t="shared" si="76"/>
        <v>0</v>
      </c>
      <c r="M301" s="115"/>
      <c r="N301" s="115"/>
      <c r="O301" s="115"/>
      <c r="P301" s="115"/>
      <c r="Q301" s="115"/>
      <c r="R301" s="115"/>
      <c r="S301" s="115"/>
      <c r="T301" s="115"/>
      <c r="U301" s="115"/>
      <c r="V301" s="115"/>
      <c r="W301" s="115"/>
      <c r="X301" s="115"/>
      <c r="Y301" s="115"/>
      <c r="Z301" s="115"/>
      <c r="AA301" s="115"/>
      <c r="AB301" s="102">
        <f t="shared" si="83"/>
        <v>0</v>
      </c>
      <c r="AC301" s="115"/>
      <c r="AD301" s="103">
        <f t="shared" si="77"/>
        <v>0</v>
      </c>
      <c r="AE301" s="115">
        <v>57000</v>
      </c>
      <c r="AF301" s="115"/>
      <c r="AG301" s="115"/>
      <c r="AH301" s="115"/>
      <c r="AI301" s="115"/>
      <c r="AJ301" s="115"/>
      <c r="AK301" s="115"/>
      <c r="AL301" s="115"/>
      <c r="AM301" s="115"/>
      <c r="AN301" s="115"/>
      <c r="AO301" s="115"/>
      <c r="AP301" s="115"/>
      <c r="AQ301" s="115"/>
      <c r="AR301" s="115"/>
      <c r="AS301" s="115"/>
      <c r="AT301" s="102">
        <f t="shared" si="90"/>
        <v>57000</v>
      </c>
      <c r="AU301" s="115"/>
      <c r="AV301" s="115"/>
      <c r="AW301" s="115"/>
      <c r="AX301" s="115"/>
      <c r="AY301" s="115"/>
      <c r="AZ301" s="115"/>
      <c r="BA301" s="115"/>
      <c r="BB301" s="115"/>
      <c r="BC301" s="115"/>
      <c r="BD301" s="115"/>
      <c r="BE301" s="115"/>
      <c r="BF301" s="115"/>
      <c r="BG301" s="115"/>
      <c r="BH301" s="115"/>
      <c r="BI301" s="115"/>
      <c r="BJ301" s="102">
        <f t="shared" si="84"/>
        <v>0</v>
      </c>
      <c r="BK301" s="115"/>
      <c r="BL301" s="102">
        <f t="shared" si="78"/>
        <v>57000</v>
      </c>
      <c r="BM301" s="115"/>
      <c r="BN301" s="115"/>
      <c r="BO301" s="115"/>
      <c r="BP301" s="115"/>
      <c r="BQ301" s="115"/>
      <c r="BR301" s="115"/>
      <c r="BS301" s="115"/>
      <c r="BT301" s="115"/>
      <c r="BU301" s="115"/>
      <c r="BV301" s="115"/>
      <c r="BW301" s="115"/>
      <c r="BX301" s="115"/>
      <c r="BY301" s="104">
        <f t="shared" si="91"/>
        <v>0</v>
      </c>
      <c r="BZ301" s="102">
        <f t="shared" si="85"/>
        <v>0</v>
      </c>
      <c r="CA301" s="104">
        <f t="shared" si="79"/>
        <v>622347</v>
      </c>
      <c r="CB301" s="104">
        <f t="shared" si="80"/>
        <v>0</v>
      </c>
      <c r="CC301" s="105">
        <f t="shared" si="86"/>
        <v>622347</v>
      </c>
      <c r="CD301" s="106">
        <f t="shared" si="81"/>
        <v>743</v>
      </c>
      <c r="CE301" s="107">
        <f t="shared" si="87"/>
        <v>623090</v>
      </c>
      <c r="CF301" s="120"/>
      <c r="CG301" s="109"/>
      <c r="CH301" s="2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</row>
    <row r="302" spans="1:105" s="22" customFormat="1" hidden="1" x14ac:dyDescent="0.25">
      <c r="A302" s="272" t="s">
        <v>161</v>
      </c>
      <c r="B302" s="99">
        <f t="shared" si="92"/>
        <v>41933</v>
      </c>
      <c r="C302" s="293">
        <f t="shared" si="88"/>
        <v>622347</v>
      </c>
      <c r="D302" s="105">
        <f t="shared" si="89"/>
        <v>0</v>
      </c>
      <c r="E302" s="106">
        <f t="shared" si="82"/>
        <v>743</v>
      </c>
      <c r="F302" s="296">
        <f t="shared" si="75"/>
        <v>623090</v>
      </c>
      <c r="G302" s="114"/>
      <c r="H302" s="115"/>
      <c r="I302" s="115"/>
      <c r="J302" s="115"/>
      <c r="K302" s="115"/>
      <c r="L302" s="102">
        <f t="shared" si="76"/>
        <v>0</v>
      </c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5"/>
      <c r="X302" s="115"/>
      <c r="Y302" s="115"/>
      <c r="Z302" s="115"/>
      <c r="AA302" s="115"/>
      <c r="AB302" s="102">
        <f t="shared" si="83"/>
        <v>0</v>
      </c>
      <c r="AC302" s="115"/>
      <c r="AD302" s="103">
        <f t="shared" si="77"/>
        <v>0</v>
      </c>
      <c r="AE302" s="294">
        <v>33000</v>
      </c>
      <c r="AF302" s="294">
        <v>10000</v>
      </c>
      <c r="AG302" s="115"/>
      <c r="AH302" s="115"/>
      <c r="AI302" s="115"/>
      <c r="AJ302" s="115"/>
      <c r="AK302" s="115"/>
      <c r="AL302" s="115"/>
      <c r="AM302" s="115"/>
      <c r="AN302" s="115"/>
      <c r="AO302" s="115"/>
      <c r="AP302" s="115"/>
      <c r="AQ302" s="115"/>
      <c r="AR302" s="115"/>
      <c r="AS302" s="115"/>
      <c r="AT302" s="102">
        <f t="shared" si="90"/>
        <v>43000</v>
      </c>
      <c r="AU302" s="115"/>
      <c r="AV302" s="115"/>
      <c r="AW302" s="115"/>
      <c r="AX302" s="115"/>
      <c r="AY302" s="115"/>
      <c r="AZ302" s="115"/>
      <c r="BA302" s="115"/>
      <c r="BB302" s="115"/>
      <c r="BC302" s="115"/>
      <c r="BD302" s="115"/>
      <c r="BE302" s="115"/>
      <c r="BF302" s="115"/>
      <c r="BG302" s="115"/>
      <c r="BH302" s="115"/>
      <c r="BI302" s="115"/>
      <c r="BJ302" s="102">
        <f t="shared" si="84"/>
        <v>0</v>
      </c>
      <c r="BK302" s="115"/>
      <c r="BL302" s="102">
        <f t="shared" si="78"/>
        <v>43000</v>
      </c>
      <c r="BM302" s="115"/>
      <c r="BN302" s="115"/>
      <c r="BO302" s="115"/>
      <c r="BP302" s="115"/>
      <c r="BQ302" s="115"/>
      <c r="BR302" s="115"/>
      <c r="BS302" s="115"/>
      <c r="BT302" s="115"/>
      <c r="BU302" s="115"/>
      <c r="BV302" s="115"/>
      <c r="BW302" s="115"/>
      <c r="BX302" s="115"/>
      <c r="BY302" s="104">
        <f t="shared" si="91"/>
        <v>0</v>
      </c>
      <c r="BZ302" s="102">
        <f t="shared" si="85"/>
        <v>0</v>
      </c>
      <c r="CA302" s="104">
        <f t="shared" si="79"/>
        <v>579347</v>
      </c>
      <c r="CB302" s="104">
        <f t="shared" si="80"/>
        <v>0</v>
      </c>
      <c r="CC302" s="105">
        <f t="shared" si="86"/>
        <v>579347</v>
      </c>
      <c r="CD302" s="106">
        <f t="shared" si="81"/>
        <v>743</v>
      </c>
      <c r="CE302" s="107">
        <f t="shared" si="87"/>
        <v>580090</v>
      </c>
      <c r="CF302" s="120"/>
      <c r="CG302" s="109"/>
      <c r="CH302" s="2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</row>
    <row r="303" spans="1:105" s="22" customFormat="1" hidden="1" x14ac:dyDescent="0.25">
      <c r="A303" s="272" t="s">
        <v>162</v>
      </c>
      <c r="B303" s="99">
        <f t="shared" si="92"/>
        <v>41934</v>
      </c>
      <c r="C303" s="293">
        <f t="shared" si="88"/>
        <v>579347</v>
      </c>
      <c r="D303" s="105">
        <f t="shared" si="89"/>
        <v>0</v>
      </c>
      <c r="E303" s="106">
        <f t="shared" si="82"/>
        <v>743</v>
      </c>
      <c r="F303" s="296">
        <f t="shared" si="75"/>
        <v>580090</v>
      </c>
      <c r="G303" s="114">
        <v>240000</v>
      </c>
      <c r="H303" s="115"/>
      <c r="I303" s="115"/>
      <c r="J303" s="115"/>
      <c r="K303" s="115"/>
      <c r="L303" s="102">
        <f t="shared" si="76"/>
        <v>240000</v>
      </c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5"/>
      <c r="X303" s="115"/>
      <c r="Y303" s="115"/>
      <c r="Z303" s="115"/>
      <c r="AA303" s="115"/>
      <c r="AB303" s="102">
        <f t="shared" si="83"/>
        <v>0</v>
      </c>
      <c r="AC303" s="115"/>
      <c r="AD303" s="103">
        <f t="shared" si="77"/>
        <v>240000</v>
      </c>
      <c r="AE303" s="294">
        <v>33000</v>
      </c>
      <c r="AF303" s="294"/>
      <c r="AG303" s="115"/>
      <c r="AH303" s="115"/>
      <c r="AI303" s="115"/>
      <c r="AJ303" s="115"/>
      <c r="AK303" s="115"/>
      <c r="AL303" s="115"/>
      <c r="AM303" s="115"/>
      <c r="AN303" s="115"/>
      <c r="AO303" s="115"/>
      <c r="AP303" s="115"/>
      <c r="AQ303" s="115"/>
      <c r="AR303" s="115"/>
      <c r="AS303" s="115"/>
      <c r="AT303" s="102">
        <f t="shared" si="90"/>
        <v>33000</v>
      </c>
      <c r="AU303" s="115"/>
      <c r="AV303" s="115"/>
      <c r="AW303" s="115"/>
      <c r="AX303" s="115"/>
      <c r="AY303" s="115"/>
      <c r="AZ303" s="115"/>
      <c r="BA303" s="115"/>
      <c r="BB303" s="115"/>
      <c r="BC303" s="115"/>
      <c r="BD303" s="115"/>
      <c r="BE303" s="115"/>
      <c r="BF303" s="115"/>
      <c r="BG303" s="115"/>
      <c r="BH303" s="115"/>
      <c r="BI303" s="115"/>
      <c r="BJ303" s="102">
        <f t="shared" si="84"/>
        <v>0</v>
      </c>
      <c r="BK303" s="115"/>
      <c r="BL303" s="102">
        <f t="shared" si="78"/>
        <v>33000</v>
      </c>
      <c r="BM303" s="115"/>
      <c r="BN303" s="115"/>
      <c r="BO303" s="115"/>
      <c r="BP303" s="115"/>
      <c r="BQ303" s="115"/>
      <c r="BR303" s="115"/>
      <c r="BS303" s="115"/>
      <c r="BT303" s="115"/>
      <c r="BU303" s="115"/>
      <c r="BV303" s="115"/>
      <c r="BW303" s="115"/>
      <c r="BX303" s="115"/>
      <c r="BY303" s="104">
        <f t="shared" si="91"/>
        <v>0</v>
      </c>
      <c r="BZ303" s="102">
        <f t="shared" si="85"/>
        <v>0</v>
      </c>
      <c r="CA303" s="104">
        <f t="shared" si="79"/>
        <v>786347</v>
      </c>
      <c r="CB303" s="104">
        <f t="shared" si="80"/>
        <v>0</v>
      </c>
      <c r="CC303" s="105">
        <f t="shared" si="86"/>
        <v>786347</v>
      </c>
      <c r="CD303" s="106">
        <f t="shared" si="81"/>
        <v>743</v>
      </c>
      <c r="CE303" s="107">
        <f t="shared" si="87"/>
        <v>787090</v>
      </c>
      <c r="CF303" s="120"/>
      <c r="CG303" s="109"/>
      <c r="CH303" s="2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</row>
    <row r="304" spans="1:105" s="22" customFormat="1" hidden="1" x14ac:dyDescent="0.25">
      <c r="A304" s="272" t="s">
        <v>163</v>
      </c>
      <c r="B304" s="99">
        <f t="shared" si="92"/>
        <v>41935</v>
      </c>
      <c r="C304" s="293">
        <f t="shared" si="88"/>
        <v>786347</v>
      </c>
      <c r="D304" s="105">
        <f t="shared" si="89"/>
        <v>0</v>
      </c>
      <c r="E304" s="106">
        <f t="shared" si="82"/>
        <v>743</v>
      </c>
      <c r="F304" s="296">
        <f t="shared" si="75"/>
        <v>787090</v>
      </c>
      <c r="G304" s="114"/>
      <c r="H304" s="115"/>
      <c r="I304" s="115"/>
      <c r="J304" s="115"/>
      <c r="K304" s="115"/>
      <c r="L304" s="102">
        <f t="shared" si="76"/>
        <v>0</v>
      </c>
      <c r="M304" s="115"/>
      <c r="N304" s="115"/>
      <c r="O304" s="115"/>
      <c r="P304" s="115"/>
      <c r="Q304" s="115"/>
      <c r="R304" s="115"/>
      <c r="S304" s="115"/>
      <c r="T304" s="115"/>
      <c r="U304" s="115"/>
      <c r="V304" s="115"/>
      <c r="W304" s="115"/>
      <c r="X304" s="115"/>
      <c r="Y304" s="115"/>
      <c r="Z304" s="115"/>
      <c r="AA304" s="115"/>
      <c r="AB304" s="102">
        <f t="shared" si="83"/>
        <v>0</v>
      </c>
      <c r="AC304" s="115"/>
      <c r="AD304" s="103">
        <f t="shared" si="77"/>
        <v>0</v>
      </c>
      <c r="AE304" s="115">
        <v>48000</v>
      </c>
      <c r="AF304" s="115">
        <v>15000</v>
      </c>
      <c r="AG304" s="115"/>
      <c r="AH304" s="115"/>
      <c r="AI304" s="115"/>
      <c r="AJ304" s="115"/>
      <c r="AK304" s="115"/>
      <c r="AL304" s="115"/>
      <c r="AM304" s="115"/>
      <c r="AN304" s="115"/>
      <c r="AO304" s="115"/>
      <c r="AP304" s="115"/>
      <c r="AQ304" s="115"/>
      <c r="AR304" s="115"/>
      <c r="AS304" s="115"/>
      <c r="AT304" s="102">
        <f t="shared" si="90"/>
        <v>63000</v>
      </c>
      <c r="AU304" s="115"/>
      <c r="AV304" s="115"/>
      <c r="AW304" s="115"/>
      <c r="AX304" s="115"/>
      <c r="AY304" s="115"/>
      <c r="AZ304" s="115"/>
      <c r="BA304" s="115"/>
      <c r="BB304" s="115"/>
      <c r="BC304" s="115"/>
      <c r="BD304" s="115"/>
      <c r="BE304" s="115"/>
      <c r="BF304" s="115"/>
      <c r="BG304" s="115"/>
      <c r="BH304" s="115"/>
      <c r="BI304" s="115"/>
      <c r="BJ304" s="102">
        <f t="shared" si="84"/>
        <v>0</v>
      </c>
      <c r="BK304" s="115"/>
      <c r="BL304" s="102">
        <f t="shared" si="78"/>
        <v>63000</v>
      </c>
      <c r="BM304" s="115"/>
      <c r="BN304" s="115"/>
      <c r="BO304" s="115"/>
      <c r="BP304" s="115"/>
      <c r="BQ304" s="115"/>
      <c r="BR304" s="115"/>
      <c r="BS304" s="115"/>
      <c r="BT304" s="115"/>
      <c r="BU304" s="115"/>
      <c r="BV304" s="115"/>
      <c r="BW304" s="115"/>
      <c r="BX304" s="115"/>
      <c r="BY304" s="104">
        <f t="shared" si="91"/>
        <v>0</v>
      </c>
      <c r="BZ304" s="102">
        <f t="shared" si="85"/>
        <v>0</v>
      </c>
      <c r="CA304" s="104">
        <f t="shared" si="79"/>
        <v>723347</v>
      </c>
      <c r="CB304" s="104">
        <f t="shared" si="80"/>
        <v>0</v>
      </c>
      <c r="CC304" s="105">
        <f t="shared" si="86"/>
        <v>723347</v>
      </c>
      <c r="CD304" s="106">
        <f t="shared" si="81"/>
        <v>743</v>
      </c>
      <c r="CE304" s="107">
        <f t="shared" si="87"/>
        <v>724090</v>
      </c>
      <c r="CF304" s="120"/>
      <c r="CG304" s="109"/>
      <c r="CH304" s="2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</row>
    <row r="305" spans="1:105" s="22" customFormat="1" hidden="1" x14ac:dyDescent="0.25">
      <c r="A305" s="272" t="s">
        <v>164</v>
      </c>
      <c r="B305" s="99">
        <f t="shared" si="92"/>
        <v>41936</v>
      </c>
      <c r="C305" s="293">
        <f t="shared" si="88"/>
        <v>723347</v>
      </c>
      <c r="D305" s="105">
        <f t="shared" si="89"/>
        <v>0</v>
      </c>
      <c r="E305" s="106">
        <f t="shared" si="82"/>
        <v>743</v>
      </c>
      <c r="F305" s="296">
        <f t="shared" si="75"/>
        <v>724090</v>
      </c>
      <c r="G305" s="114">
        <v>100000</v>
      </c>
      <c r="H305" s="115"/>
      <c r="I305" s="115"/>
      <c r="J305" s="115"/>
      <c r="K305" s="115"/>
      <c r="L305" s="102">
        <f t="shared" si="76"/>
        <v>100000</v>
      </c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  <c r="AA305" s="115"/>
      <c r="AB305" s="102">
        <f t="shared" si="83"/>
        <v>0</v>
      </c>
      <c r="AC305" s="115"/>
      <c r="AD305" s="103">
        <f t="shared" si="77"/>
        <v>100000</v>
      </c>
      <c r="AE305" s="115">
        <v>30000</v>
      </c>
      <c r="AF305" s="115">
        <v>12000</v>
      </c>
      <c r="AG305" s="115"/>
      <c r="AH305" s="115"/>
      <c r="AI305" s="115"/>
      <c r="AJ305" s="115"/>
      <c r="AK305" s="115"/>
      <c r="AL305" s="115"/>
      <c r="AM305" s="115"/>
      <c r="AN305" s="115"/>
      <c r="AO305" s="115"/>
      <c r="AP305" s="115"/>
      <c r="AQ305" s="115"/>
      <c r="AR305" s="115"/>
      <c r="AS305" s="115"/>
      <c r="AT305" s="102">
        <f t="shared" si="90"/>
        <v>42000</v>
      </c>
      <c r="AU305" s="115"/>
      <c r="AV305" s="115"/>
      <c r="AW305" s="115"/>
      <c r="AX305" s="115"/>
      <c r="AY305" s="115"/>
      <c r="AZ305" s="115"/>
      <c r="BA305" s="115"/>
      <c r="BB305" s="115"/>
      <c r="BC305" s="115"/>
      <c r="BD305" s="115"/>
      <c r="BE305" s="115"/>
      <c r="BF305" s="115"/>
      <c r="BG305" s="115"/>
      <c r="BH305" s="115"/>
      <c r="BI305" s="115"/>
      <c r="BJ305" s="102">
        <f t="shared" si="84"/>
        <v>0</v>
      </c>
      <c r="BK305" s="115"/>
      <c r="BL305" s="102">
        <f t="shared" si="78"/>
        <v>42000</v>
      </c>
      <c r="BM305" s="115"/>
      <c r="BN305" s="115"/>
      <c r="BO305" s="115"/>
      <c r="BP305" s="115"/>
      <c r="BQ305" s="115"/>
      <c r="BR305" s="115"/>
      <c r="BS305" s="115"/>
      <c r="BT305" s="115"/>
      <c r="BU305" s="115"/>
      <c r="BV305" s="115"/>
      <c r="BW305" s="115"/>
      <c r="BX305" s="115"/>
      <c r="BY305" s="104">
        <f t="shared" si="91"/>
        <v>0</v>
      </c>
      <c r="BZ305" s="102">
        <f t="shared" si="85"/>
        <v>0</v>
      </c>
      <c r="CA305" s="104">
        <f t="shared" si="79"/>
        <v>781347</v>
      </c>
      <c r="CB305" s="104">
        <f t="shared" si="80"/>
        <v>0</v>
      </c>
      <c r="CC305" s="105">
        <f t="shared" si="86"/>
        <v>781347</v>
      </c>
      <c r="CD305" s="106">
        <f t="shared" si="81"/>
        <v>743</v>
      </c>
      <c r="CE305" s="107">
        <f t="shared" si="87"/>
        <v>782090</v>
      </c>
      <c r="CF305" s="120"/>
      <c r="CG305" s="109"/>
      <c r="CH305" s="2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</row>
    <row r="306" spans="1:105" s="22" customFormat="1" hidden="1" x14ac:dyDescent="0.25">
      <c r="A306" s="272" t="s">
        <v>165</v>
      </c>
      <c r="B306" s="99">
        <f t="shared" si="92"/>
        <v>41937</v>
      </c>
      <c r="C306" s="293">
        <f t="shared" si="88"/>
        <v>781347</v>
      </c>
      <c r="D306" s="105">
        <f t="shared" si="89"/>
        <v>0</v>
      </c>
      <c r="E306" s="106">
        <f t="shared" si="82"/>
        <v>743</v>
      </c>
      <c r="F306" s="296">
        <f t="shared" si="75"/>
        <v>782090</v>
      </c>
      <c r="G306" s="114"/>
      <c r="H306" s="115"/>
      <c r="I306" s="115"/>
      <c r="J306" s="115"/>
      <c r="K306" s="115"/>
      <c r="L306" s="102">
        <f t="shared" si="76"/>
        <v>0</v>
      </c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5"/>
      <c r="X306" s="115"/>
      <c r="Y306" s="115"/>
      <c r="Z306" s="115"/>
      <c r="AA306" s="115"/>
      <c r="AB306" s="102">
        <f t="shared" si="83"/>
        <v>0</v>
      </c>
      <c r="AC306" s="115"/>
      <c r="AD306" s="103">
        <f t="shared" si="77"/>
        <v>0</v>
      </c>
      <c r="AE306" s="115">
        <v>73000</v>
      </c>
      <c r="AF306" s="115"/>
      <c r="AG306" s="115"/>
      <c r="AH306" s="115"/>
      <c r="AI306" s="115"/>
      <c r="AJ306" s="115"/>
      <c r="AK306" s="115"/>
      <c r="AL306" s="115"/>
      <c r="AM306" s="115"/>
      <c r="AN306" s="115"/>
      <c r="AO306" s="115"/>
      <c r="AP306" s="115"/>
      <c r="AQ306" s="115"/>
      <c r="AR306" s="115"/>
      <c r="AS306" s="115"/>
      <c r="AT306" s="102">
        <f t="shared" si="90"/>
        <v>73000</v>
      </c>
      <c r="AU306" s="115"/>
      <c r="AV306" s="115"/>
      <c r="AW306" s="115"/>
      <c r="AX306" s="115"/>
      <c r="AY306" s="115"/>
      <c r="AZ306" s="115"/>
      <c r="BA306" s="115"/>
      <c r="BB306" s="115"/>
      <c r="BC306" s="115"/>
      <c r="BD306" s="115"/>
      <c r="BE306" s="115"/>
      <c r="BF306" s="115"/>
      <c r="BG306" s="115"/>
      <c r="BH306" s="115"/>
      <c r="BI306" s="115"/>
      <c r="BJ306" s="102">
        <f t="shared" si="84"/>
        <v>0</v>
      </c>
      <c r="BK306" s="115"/>
      <c r="BL306" s="102">
        <f t="shared" si="78"/>
        <v>73000</v>
      </c>
      <c r="BM306" s="115"/>
      <c r="BN306" s="115"/>
      <c r="BO306" s="115"/>
      <c r="BP306" s="115"/>
      <c r="BQ306" s="115"/>
      <c r="BR306" s="115"/>
      <c r="BS306" s="115"/>
      <c r="BT306" s="115"/>
      <c r="BU306" s="115"/>
      <c r="BV306" s="115"/>
      <c r="BW306" s="115"/>
      <c r="BX306" s="115"/>
      <c r="BY306" s="104">
        <f t="shared" si="91"/>
        <v>0</v>
      </c>
      <c r="BZ306" s="102">
        <f t="shared" si="85"/>
        <v>0</v>
      </c>
      <c r="CA306" s="104">
        <f t="shared" si="79"/>
        <v>708347</v>
      </c>
      <c r="CB306" s="104">
        <f t="shared" si="80"/>
        <v>0</v>
      </c>
      <c r="CC306" s="105">
        <f t="shared" si="86"/>
        <v>708347</v>
      </c>
      <c r="CD306" s="106">
        <f t="shared" si="81"/>
        <v>743</v>
      </c>
      <c r="CE306" s="107">
        <f t="shared" si="87"/>
        <v>709090</v>
      </c>
      <c r="CF306" s="120"/>
      <c r="CG306" s="109"/>
      <c r="CH306" s="2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</row>
    <row r="307" spans="1:105" s="22" customFormat="1" hidden="1" x14ac:dyDescent="0.25">
      <c r="A307" s="273" t="s">
        <v>166</v>
      </c>
      <c r="B307" s="274">
        <f t="shared" si="92"/>
        <v>41938</v>
      </c>
      <c r="C307" s="293">
        <f t="shared" si="88"/>
        <v>708347</v>
      </c>
      <c r="D307" s="105">
        <f t="shared" si="89"/>
        <v>0</v>
      </c>
      <c r="E307" s="106">
        <f t="shared" si="82"/>
        <v>743</v>
      </c>
      <c r="F307" s="296">
        <f t="shared" si="75"/>
        <v>709090</v>
      </c>
      <c r="G307" s="114"/>
      <c r="H307" s="115"/>
      <c r="I307" s="115"/>
      <c r="J307" s="115"/>
      <c r="K307" s="115"/>
      <c r="L307" s="102">
        <f t="shared" si="76"/>
        <v>0</v>
      </c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5"/>
      <c r="X307" s="115"/>
      <c r="Y307" s="115"/>
      <c r="Z307" s="115"/>
      <c r="AA307" s="115"/>
      <c r="AB307" s="102">
        <f t="shared" si="83"/>
        <v>0</v>
      </c>
      <c r="AC307" s="115"/>
      <c r="AD307" s="103">
        <f t="shared" si="77"/>
        <v>0</v>
      </c>
      <c r="AE307" s="115"/>
      <c r="AF307" s="115"/>
      <c r="AG307" s="115"/>
      <c r="AH307" s="115"/>
      <c r="AI307" s="115"/>
      <c r="AJ307" s="115"/>
      <c r="AK307" s="115"/>
      <c r="AL307" s="115"/>
      <c r="AM307" s="115"/>
      <c r="AN307" s="115"/>
      <c r="AO307" s="115"/>
      <c r="AP307" s="115"/>
      <c r="AQ307" s="115"/>
      <c r="AR307" s="115"/>
      <c r="AS307" s="115"/>
      <c r="AT307" s="102">
        <f t="shared" si="90"/>
        <v>0</v>
      </c>
      <c r="AU307" s="115"/>
      <c r="AV307" s="115"/>
      <c r="AW307" s="115"/>
      <c r="AX307" s="115"/>
      <c r="AY307" s="115"/>
      <c r="AZ307" s="115"/>
      <c r="BA307" s="115"/>
      <c r="BB307" s="115"/>
      <c r="BC307" s="115"/>
      <c r="BD307" s="115"/>
      <c r="BE307" s="115"/>
      <c r="BF307" s="115"/>
      <c r="BG307" s="115"/>
      <c r="BH307" s="115"/>
      <c r="BI307" s="115"/>
      <c r="BJ307" s="102">
        <f t="shared" si="84"/>
        <v>0</v>
      </c>
      <c r="BK307" s="115"/>
      <c r="BL307" s="102">
        <f t="shared" si="78"/>
        <v>0</v>
      </c>
      <c r="BM307" s="115"/>
      <c r="BN307" s="115"/>
      <c r="BO307" s="115"/>
      <c r="BP307" s="115"/>
      <c r="BQ307" s="115"/>
      <c r="BR307" s="115"/>
      <c r="BS307" s="115"/>
      <c r="BT307" s="115"/>
      <c r="BU307" s="115"/>
      <c r="BV307" s="115"/>
      <c r="BW307" s="115"/>
      <c r="BX307" s="115"/>
      <c r="BY307" s="104">
        <f t="shared" si="91"/>
        <v>0</v>
      </c>
      <c r="BZ307" s="102">
        <f t="shared" si="85"/>
        <v>0</v>
      </c>
      <c r="CA307" s="104">
        <f t="shared" si="79"/>
        <v>708347</v>
      </c>
      <c r="CB307" s="104">
        <f t="shared" si="80"/>
        <v>0</v>
      </c>
      <c r="CC307" s="105">
        <f t="shared" si="86"/>
        <v>708347</v>
      </c>
      <c r="CD307" s="106">
        <f t="shared" si="81"/>
        <v>743</v>
      </c>
      <c r="CE307" s="107">
        <f t="shared" si="87"/>
        <v>709090</v>
      </c>
      <c r="CF307" s="120"/>
      <c r="CG307" s="109"/>
      <c r="CH307" s="2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</row>
    <row r="308" spans="1:105" s="22" customFormat="1" hidden="1" x14ac:dyDescent="0.25">
      <c r="A308" s="272" t="s">
        <v>167</v>
      </c>
      <c r="B308" s="99">
        <f t="shared" si="92"/>
        <v>41939</v>
      </c>
      <c r="C308" s="293">
        <f t="shared" si="88"/>
        <v>708347</v>
      </c>
      <c r="D308" s="105">
        <f t="shared" si="89"/>
        <v>0</v>
      </c>
      <c r="E308" s="106">
        <f t="shared" si="82"/>
        <v>743</v>
      </c>
      <c r="F308" s="296">
        <f t="shared" si="75"/>
        <v>709090</v>
      </c>
      <c r="G308" s="114"/>
      <c r="H308" s="115"/>
      <c r="I308" s="115"/>
      <c r="J308" s="115"/>
      <c r="K308" s="115"/>
      <c r="L308" s="102">
        <f t="shared" si="76"/>
        <v>0</v>
      </c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5"/>
      <c r="X308" s="115"/>
      <c r="Y308" s="115"/>
      <c r="Z308" s="115"/>
      <c r="AA308" s="115"/>
      <c r="AB308" s="102">
        <f t="shared" si="83"/>
        <v>0</v>
      </c>
      <c r="AC308" s="115"/>
      <c r="AD308" s="103">
        <f t="shared" si="77"/>
        <v>0</v>
      </c>
      <c r="AE308" s="115">
        <v>57000</v>
      </c>
      <c r="AF308" s="115">
        <v>10000</v>
      </c>
      <c r="AG308" s="115"/>
      <c r="AH308" s="115"/>
      <c r="AI308" s="115"/>
      <c r="AJ308" s="115"/>
      <c r="AK308" s="115"/>
      <c r="AL308" s="115"/>
      <c r="AM308" s="115"/>
      <c r="AN308" s="115"/>
      <c r="AO308" s="115"/>
      <c r="AP308" s="115"/>
      <c r="AQ308" s="115"/>
      <c r="AR308" s="115"/>
      <c r="AS308" s="115"/>
      <c r="AT308" s="102">
        <f t="shared" si="90"/>
        <v>67000</v>
      </c>
      <c r="AU308" s="115"/>
      <c r="AV308" s="115"/>
      <c r="AW308" s="115"/>
      <c r="AX308" s="115"/>
      <c r="AY308" s="115"/>
      <c r="AZ308" s="115"/>
      <c r="BA308" s="115"/>
      <c r="BB308" s="115"/>
      <c r="BC308" s="115"/>
      <c r="BD308" s="115"/>
      <c r="BE308" s="115"/>
      <c r="BF308" s="115"/>
      <c r="BG308" s="115"/>
      <c r="BH308" s="115"/>
      <c r="BI308" s="115"/>
      <c r="BJ308" s="102">
        <f t="shared" si="84"/>
        <v>0</v>
      </c>
      <c r="BK308" s="115"/>
      <c r="BL308" s="102">
        <f t="shared" si="78"/>
        <v>67000</v>
      </c>
      <c r="BM308" s="115"/>
      <c r="BN308" s="115"/>
      <c r="BO308" s="115"/>
      <c r="BP308" s="115"/>
      <c r="BQ308" s="115"/>
      <c r="BR308" s="115"/>
      <c r="BS308" s="115"/>
      <c r="BT308" s="115"/>
      <c r="BU308" s="115"/>
      <c r="BV308" s="115"/>
      <c r="BW308" s="115"/>
      <c r="BX308" s="115"/>
      <c r="BY308" s="104">
        <f t="shared" si="91"/>
        <v>0</v>
      </c>
      <c r="BZ308" s="102">
        <f t="shared" si="85"/>
        <v>0</v>
      </c>
      <c r="CA308" s="104">
        <f t="shared" si="79"/>
        <v>641347</v>
      </c>
      <c r="CB308" s="104">
        <f t="shared" si="80"/>
        <v>0</v>
      </c>
      <c r="CC308" s="105">
        <f t="shared" si="86"/>
        <v>641347</v>
      </c>
      <c r="CD308" s="106">
        <f t="shared" si="81"/>
        <v>743</v>
      </c>
      <c r="CE308" s="107">
        <f t="shared" si="87"/>
        <v>642090</v>
      </c>
      <c r="CF308" s="120"/>
      <c r="CG308" s="109"/>
      <c r="CH308" s="2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</row>
    <row r="309" spans="1:105" s="22" customFormat="1" hidden="1" x14ac:dyDescent="0.25">
      <c r="A309" s="272" t="s">
        <v>161</v>
      </c>
      <c r="B309" s="99">
        <f t="shared" si="92"/>
        <v>41940</v>
      </c>
      <c r="C309" s="293">
        <f t="shared" si="88"/>
        <v>641347</v>
      </c>
      <c r="D309" s="105">
        <f t="shared" si="89"/>
        <v>0</v>
      </c>
      <c r="E309" s="106">
        <f t="shared" si="82"/>
        <v>743</v>
      </c>
      <c r="F309" s="296">
        <f t="shared" si="75"/>
        <v>642090</v>
      </c>
      <c r="G309" s="114"/>
      <c r="H309" s="115"/>
      <c r="I309" s="115"/>
      <c r="J309" s="115"/>
      <c r="K309" s="115"/>
      <c r="L309" s="102">
        <f t="shared" si="76"/>
        <v>0</v>
      </c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  <c r="AA309" s="115"/>
      <c r="AB309" s="102">
        <f t="shared" si="83"/>
        <v>0</v>
      </c>
      <c r="AC309" s="115"/>
      <c r="AD309" s="103">
        <f t="shared" si="77"/>
        <v>0</v>
      </c>
      <c r="AE309" s="115">
        <v>39000</v>
      </c>
      <c r="AF309" s="115"/>
      <c r="AG309" s="115">
        <v>15000</v>
      </c>
      <c r="AH309" s="115"/>
      <c r="AI309" s="115"/>
      <c r="AJ309" s="115"/>
      <c r="AK309" s="115"/>
      <c r="AL309" s="115"/>
      <c r="AM309" s="115"/>
      <c r="AN309" s="115"/>
      <c r="AO309" s="115"/>
      <c r="AP309" s="115"/>
      <c r="AQ309" s="115"/>
      <c r="AR309" s="115"/>
      <c r="AS309" s="115"/>
      <c r="AT309" s="102">
        <f t="shared" si="90"/>
        <v>54000</v>
      </c>
      <c r="AU309" s="115"/>
      <c r="AV309" s="115"/>
      <c r="AW309" s="115"/>
      <c r="AX309" s="115"/>
      <c r="AY309" s="115"/>
      <c r="AZ309" s="115"/>
      <c r="BA309" s="115"/>
      <c r="BB309" s="115"/>
      <c r="BC309" s="115"/>
      <c r="BD309" s="115"/>
      <c r="BE309" s="115"/>
      <c r="BF309" s="115"/>
      <c r="BG309" s="115"/>
      <c r="BH309" s="115"/>
      <c r="BI309" s="115"/>
      <c r="BJ309" s="102">
        <f t="shared" si="84"/>
        <v>0</v>
      </c>
      <c r="BK309" s="115"/>
      <c r="BL309" s="102">
        <f t="shared" si="78"/>
        <v>54000</v>
      </c>
      <c r="BM309" s="115"/>
      <c r="BN309" s="115"/>
      <c r="BO309" s="115"/>
      <c r="BP309" s="115"/>
      <c r="BQ309" s="115"/>
      <c r="BR309" s="115"/>
      <c r="BS309" s="115"/>
      <c r="BT309" s="115"/>
      <c r="BU309" s="115"/>
      <c r="BV309" s="115"/>
      <c r="BW309" s="115"/>
      <c r="BX309" s="115"/>
      <c r="BY309" s="104">
        <f t="shared" si="91"/>
        <v>0</v>
      </c>
      <c r="BZ309" s="102">
        <f t="shared" si="85"/>
        <v>0</v>
      </c>
      <c r="CA309" s="104">
        <f t="shared" si="79"/>
        <v>587347</v>
      </c>
      <c r="CB309" s="104">
        <f t="shared" si="80"/>
        <v>0</v>
      </c>
      <c r="CC309" s="105">
        <f t="shared" si="86"/>
        <v>587347</v>
      </c>
      <c r="CD309" s="106">
        <f t="shared" si="81"/>
        <v>743</v>
      </c>
      <c r="CE309" s="107">
        <f t="shared" si="87"/>
        <v>588090</v>
      </c>
      <c r="CF309" s="120"/>
      <c r="CG309" s="109"/>
      <c r="CH309" s="2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</row>
    <row r="310" spans="1:105" s="22" customFormat="1" hidden="1" x14ac:dyDescent="0.25">
      <c r="A310" s="272" t="s">
        <v>162</v>
      </c>
      <c r="B310" s="99">
        <f t="shared" si="92"/>
        <v>41941</v>
      </c>
      <c r="C310" s="293">
        <f t="shared" si="88"/>
        <v>587347</v>
      </c>
      <c r="D310" s="105">
        <f t="shared" si="89"/>
        <v>0</v>
      </c>
      <c r="E310" s="106">
        <f t="shared" si="82"/>
        <v>743</v>
      </c>
      <c r="F310" s="296">
        <f t="shared" si="75"/>
        <v>588090</v>
      </c>
      <c r="G310" s="114">
        <v>280000</v>
      </c>
      <c r="H310" s="115"/>
      <c r="I310" s="115"/>
      <c r="J310" s="115"/>
      <c r="K310" s="115"/>
      <c r="L310" s="102">
        <f t="shared" si="76"/>
        <v>280000</v>
      </c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5"/>
      <c r="X310" s="115"/>
      <c r="Y310" s="115"/>
      <c r="Z310" s="115"/>
      <c r="AA310" s="115"/>
      <c r="AB310" s="102">
        <f t="shared" si="83"/>
        <v>0</v>
      </c>
      <c r="AC310" s="115"/>
      <c r="AD310" s="103">
        <f t="shared" si="77"/>
        <v>280000</v>
      </c>
      <c r="AE310" s="115">
        <v>43000</v>
      </c>
      <c r="AF310" s="115"/>
      <c r="AG310" s="115"/>
      <c r="AH310" s="115"/>
      <c r="AI310" s="115"/>
      <c r="AJ310" s="115"/>
      <c r="AK310" s="115"/>
      <c r="AL310" s="115"/>
      <c r="AM310" s="115"/>
      <c r="AN310" s="115"/>
      <c r="AO310" s="115"/>
      <c r="AP310" s="115"/>
      <c r="AQ310" s="115"/>
      <c r="AR310" s="115"/>
      <c r="AS310" s="115"/>
      <c r="AT310" s="102">
        <f t="shared" si="90"/>
        <v>43000</v>
      </c>
      <c r="AU310" s="115"/>
      <c r="AV310" s="115"/>
      <c r="AW310" s="115"/>
      <c r="AX310" s="115"/>
      <c r="AY310" s="115"/>
      <c r="AZ310" s="115"/>
      <c r="BA310" s="115"/>
      <c r="BB310" s="115"/>
      <c r="BC310" s="115"/>
      <c r="BD310" s="115"/>
      <c r="BE310" s="115"/>
      <c r="BF310" s="115"/>
      <c r="BG310" s="115"/>
      <c r="BH310" s="115"/>
      <c r="BI310" s="115"/>
      <c r="BJ310" s="102">
        <f t="shared" si="84"/>
        <v>0</v>
      </c>
      <c r="BK310" s="115"/>
      <c r="BL310" s="102">
        <f t="shared" si="78"/>
        <v>43000</v>
      </c>
      <c r="BM310" s="115"/>
      <c r="BN310" s="115"/>
      <c r="BO310" s="115"/>
      <c r="BP310" s="115"/>
      <c r="BQ310" s="115"/>
      <c r="BR310" s="115"/>
      <c r="BS310" s="115"/>
      <c r="BT310" s="115"/>
      <c r="BU310" s="115"/>
      <c r="BV310" s="115"/>
      <c r="BW310" s="115"/>
      <c r="BX310" s="115"/>
      <c r="BY310" s="104">
        <f t="shared" si="91"/>
        <v>0</v>
      </c>
      <c r="BZ310" s="102">
        <f t="shared" si="85"/>
        <v>0</v>
      </c>
      <c r="CA310" s="104">
        <f t="shared" si="79"/>
        <v>824347</v>
      </c>
      <c r="CB310" s="104">
        <f t="shared" si="80"/>
        <v>0</v>
      </c>
      <c r="CC310" s="105">
        <f t="shared" si="86"/>
        <v>824347</v>
      </c>
      <c r="CD310" s="106">
        <f t="shared" si="81"/>
        <v>743</v>
      </c>
      <c r="CE310" s="107">
        <f t="shared" si="87"/>
        <v>825090</v>
      </c>
      <c r="CF310" s="120"/>
      <c r="CG310" s="109"/>
      <c r="CH310" s="2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</row>
    <row r="311" spans="1:105" s="22" customFormat="1" hidden="1" x14ac:dyDescent="0.25">
      <c r="A311" s="272" t="s">
        <v>163</v>
      </c>
      <c r="B311" s="99">
        <f t="shared" si="92"/>
        <v>41942</v>
      </c>
      <c r="C311" s="293">
        <f t="shared" si="88"/>
        <v>824347</v>
      </c>
      <c r="D311" s="105">
        <f t="shared" si="89"/>
        <v>0</v>
      </c>
      <c r="E311" s="106">
        <f t="shared" si="82"/>
        <v>743</v>
      </c>
      <c r="F311" s="296">
        <f t="shared" si="75"/>
        <v>825090</v>
      </c>
      <c r="G311" s="114"/>
      <c r="H311" s="115"/>
      <c r="I311" s="115"/>
      <c r="J311" s="115"/>
      <c r="K311" s="115"/>
      <c r="L311" s="102">
        <f t="shared" si="76"/>
        <v>0</v>
      </c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5"/>
      <c r="X311" s="115"/>
      <c r="Y311" s="115"/>
      <c r="Z311" s="115"/>
      <c r="AA311" s="115"/>
      <c r="AB311" s="102">
        <f t="shared" si="83"/>
        <v>0</v>
      </c>
      <c r="AC311" s="115"/>
      <c r="AD311" s="103">
        <f t="shared" si="77"/>
        <v>0</v>
      </c>
      <c r="AE311" s="115">
        <v>47000</v>
      </c>
      <c r="AF311" s="115">
        <v>12000</v>
      </c>
      <c r="AG311" s="115"/>
      <c r="AH311" s="115"/>
      <c r="AI311" s="115"/>
      <c r="AJ311" s="115"/>
      <c r="AK311" s="115"/>
      <c r="AL311" s="115"/>
      <c r="AM311" s="115"/>
      <c r="AN311" s="115"/>
      <c r="AO311" s="115"/>
      <c r="AP311" s="115"/>
      <c r="AQ311" s="115"/>
      <c r="AR311" s="115"/>
      <c r="AS311" s="115"/>
      <c r="AT311" s="102">
        <f t="shared" si="90"/>
        <v>59000</v>
      </c>
      <c r="AU311" s="115"/>
      <c r="AV311" s="115"/>
      <c r="AW311" s="115"/>
      <c r="AX311" s="115"/>
      <c r="AY311" s="115"/>
      <c r="AZ311" s="115"/>
      <c r="BA311" s="115"/>
      <c r="BB311" s="115"/>
      <c r="BC311" s="115"/>
      <c r="BD311" s="115"/>
      <c r="BE311" s="115"/>
      <c r="BF311" s="115"/>
      <c r="BG311" s="115"/>
      <c r="BH311" s="115"/>
      <c r="BI311" s="115"/>
      <c r="BJ311" s="102">
        <f t="shared" si="84"/>
        <v>0</v>
      </c>
      <c r="BK311" s="115"/>
      <c r="BL311" s="102">
        <f t="shared" si="78"/>
        <v>59000</v>
      </c>
      <c r="BM311" s="115"/>
      <c r="BN311" s="115"/>
      <c r="BO311" s="115"/>
      <c r="BP311" s="115"/>
      <c r="BQ311" s="115"/>
      <c r="BR311" s="115"/>
      <c r="BS311" s="115"/>
      <c r="BT311" s="115"/>
      <c r="BU311" s="115"/>
      <c r="BV311" s="115"/>
      <c r="BW311" s="115"/>
      <c r="BX311" s="115"/>
      <c r="BY311" s="104">
        <f t="shared" si="91"/>
        <v>0</v>
      </c>
      <c r="BZ311" s="102">
        <f t="shared" si="85"/>
        <v>0</v>
      </c>
      <c r="CA311" s="104">
        <f t="shared" si="79"/>
        <v>765347</v>
      </c>
      <c r="CB311" s="104">
        <f t="shared" si="80"/>
        <v>0</v>
      </c>
      <c r="CC311" s="105">
        <f t="shared" si="86"/>
        <v>765347</v>
      </c>
      <c r="CD311" s="106">
        <f t="shared" si="81"/>
        <v>743</v>
      </c>
      <c r="CE311" s="107">
        <f t="shared" si="87"/>
        <v>766090</v>
      </c>
      <c r="CF311" s="120"/>
      <c r="CG311" s="109"/>
      <c r="CH311" s="2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</row>
    <row r="312" spans="1:105" s="22" customFormat="1" hidden="1" x14ac:dyDescent="0.25">
      <c r="A312" s="272" t="s">
        <v>164</v>
      </c>
      <c r="B312" s="99">
        <f t="shared" si="92"/>
        <v>41943</v>
      </c>
      <c r="C312" s="199">
        <f t="shared" si="88"/>
        <v>765347</v>
      </c>
      <c r="D312" s="200">
        <f t="shared" si="89"/>
        <v>0</v>
      </c>
      <c r="E312" s="201">
        <f t="shared" si="82"/>
        <v>743</v>
      </c>
      <c r="F312" s="211">
        <f t="shared" si="75"/>
        <v>766090</v>
      </c>
      <c r="G312" s="255">
        <v>20000</v>
      </c>
      <c r="H312" s="203"/>
      <c r="I312" s="203"/>
      <c r="J312" s="203"/>
      <c r="K312" s="203"/>
      <c r="L312" s="204">
        <f t="shared" si="76"/>
        <v>20000</v>
      </c>
      <c r="M312" s="203"/>
      <c r="N312" s="203"/>
      <c r="O312" s="203"/>
      <c r="P312" s="203"/>
      <c r="Q312" s="203"/>
      <c r="R312" s="203"/>
      <c r="S312" s="203"/>
      <c r="T312" s="203"/>
      <c r="U312" s="203"/>
      <c r="V312" s="203"/>
      <c r="W312" s="203"/>
      <c r="X312" s="203"/>
      <c r="Y312" s="203"/>
      <c r="Z312" s="203"/>
      <c r="AA312" s="203"/>
      <c r="AB312" s="204">
        <f t="shared" si="83"/>
        <v>0</v>
      </c>
      <c r="AC312" s="203"/>
      <c r="AD312" s="205">
        <f t="shared" si="77"/>
        <v>20000</v>
      </c>
      <c r="AE312" s="203">
        <v>50000</v>
      </c>
      <c r="AF312" s="203"/>
      <c r="AG312" s="203">
        <v>15000</v>
      </c>
      <c r="AH312" s="203"/>
      <c r="AI312" s="203"/>
      <c r="AJ312" s="203"/>
      <c r="AK312" s="203"/>
      <c r="AL312" s="203"/>
      <c r="AM312" s="203"/>
      <c r="AN312" s="203"/>
      <c r="AO312" s="203"/>
      <c r="AP312" s="203"/>
      <c r="AQ312" s="203"/>
      <c r="AR312" s="203"/>
      <c r="AS312" s="203"/>
      <c r="AT312" s="204">
        <f t="shared" si="90"/>
        <v>65000</v>
      </c>
      <c r="AU312" s="203"/>
      <c r="AV312" s="203"/>
      <c r="AW312" s="203"/>
      <c r="AX312" s="203"/>
      <c r="AY312" s="203"/>
      <c r="AZ312" s="203"/>
      <c r="BA312" s="203"/>
      <c r="BB312" s="203"/>
      <c r="BC312" s="203"/>
      <c r="BD312" s="203"/>
      <c r="BE312" s="203"/>
      <c r="BF312" s="203"/>
      <c r="BG312" s="203"/>
      <c r="BH312" s="203"/>
      <c r="BI312" s="203"/>
      <c r="BJ312" s="204">
        <f t="shared" si="84"/>
        <v>0</v>
      </c>
      <c r="BK312" s="203"/>
      <c r="BL312" s="204">
        <f t="shared" si="78"/>
        <v>65000</v>
      </c>
      <c r="BM312" s="203"/>
      <c r="BN312" s="203"/>
      <c r="BO312" s="203"/>
      <c r="BP312" s="203"/>
      <c r="BQ312" s="203"/>
      <c r="BR312" s="203"/>
      <c r="BS312" s="203"/>
      <c r="BT312" s="203"/>
      <c r="BU312" s="203"/>
      <c r="BV312" s="203"/>
      <c r="BW312" s="203"/>
      <c r="BX312" s="203"/>
      <c r="BY312" s="204">
        <f t="shared" si="91"/>
        <v>0</v>
      </c>
      <c r="BZ312" s="204">
        <f t="shared" si="85"/>
        <v>0</v>
      </c>
      <c r="CA312" s="204">
        <f t="shared" si="79"/>
        <v>720347</v>
      </c>
      <c r="CB312" s="204">
        <f t="shared" si="80"/>
        <v>0</v>
      </c>
      <c r="CC312" s="200">
        <f t="shared" si="86"/>
        <v>720347</v>
      </c>
      <c r="CD312" s="201">
        <f t="shared" si="81"/>
        <v>743</v>
      </c>
      <c r="CE312" s="206">
        <f t="shared" si="87"/>
        <v>721090</v>
      </c>
      <c r="CF312" s="207">
        <f>CG312-CE312</f>
        <v>-334</v>
      </c>
      <c r="CG312" s="208">
        <f>F313</f>
        <v>720756</v>
      </c>
      <c r="CH312" s="2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</row>
    <row r="313" spans="1:105" s="22" customFormat="1" hidden="1" x14ac:dyDescent="0.25">
      <c r="A313" s="272" t="s">
        <v>165</v>
      </c>
      <c r="B313" s="99">
        <f t="shared" si="92"/>
        <v>41944</v>
      </c>
      <c r="C313" s="100">
        <v>720013</v>
      </c>
      <c r="D313" s="118">
        <f t="shared" si="89"/>
        <v>0</v>
      </c>
      <c r="E313" s="119">
        <f t="shared" si="82"/>
        <v>743</v>
      </c>
      <c r="F313" s="296">
        <f t="shared" si="75"/>
        <v>720756</v>
      </c>
      <c r="G313" s="114"/>
      <c r="H313" s="115"/>
      <c r="I313" s="115"/>
      <c r="J313" s="115"/>
      <c r="K313" s="115"/>
      <c r="L313" s="102">
        <f t="shared" si="76"/>
        <v>0</v>
      </c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  <c r="Z313" s="115"/>
      <c r="AA313" s="115"/>
      <c r="AB313" s="102">
        <f t="shared" si="83"/>
        <v>0</v>
      </c>
      <c r="AC313" s="115"/>
      <c r="AD313" s="103">
        <f t="shared" si="77"/>
        <v>0</v>
      </c>
      <c r="AE313" s="115">
        <v>119000</v>
      </c>
      <c r="AF313" s="115"/>
      <c r="AG313" s="115"/>
      <c r="AH313" s="115"/>
      <c r="AI313" s="115"/>
      <c r="AJ313" s="115"/>
      <c r="AK313" s="115"/>
      <c r="AL313" s="115"/>
      <c r="AM313" s="115"/>
      <c r="AN313" s="115"/>
      <c r="AO313" s="115"/>
      <c r="AP313" s="115"/>
      <c r="AQ313" s="115"/>
      <c r="AR313" s="115"/>
      <c r="AS313" s="115"/>
      <c r="AT313" s="102">
        <f t="shared" si="90"/>
        <v>119000</v>
      </c>
      <c r="AU313" s="115"/>
      <c r="AV313" s="115"/>
      <c r="AW313" s="115"/>
      <c r="AX313" s="115"/>
      <c r="AY313" s="115"/>
      <c r="AZ313" s="115"/>
      <c r="BA313" s="115"/>
      <c r="BB313" s="115"/>
      <c r="BC313" s="115"/>
      <c r="BD313" s="115"/>
      <c r="BE313" s="115"/>
      <c r="BF313" s="115"/>
      <c r="BG313" s="115"/>
      <c r="BH313" s="115"/>
      <c r="BI313" s="115"/>
      <c r="BJ313" s="102">
        <f t="shared" si="84"/>
        <v>0</v>
      </c>
      <c r="BK313" s="115"/>
      <c r="BL313" s="102">
        <f t="shared" si="78"/>
        <v>119000</v>
      </c>
      <c r="BM313" s="115"/>
      <c r="BN313" s="115"/>
      <c r="BO313" s="115"/>
      <c r="BP313" s="115"/>
      <c r="BQ313" s="115"/>
      <c r="BR313" s="115"/>
      <c r="BS313" s="115"/>
      <c r="BT313" s="115"/>
      <c r="BU313" s="115"/>
      <c r="BV313" s="115"/>
      <c r="BW313" s="115"/>
      <c r="BX313" s="115"/>
      <c r="BY313" s="104">
        <f t="shared" si="91"/>
        <v>0</v>
      </c>
      <c r="BZ313" s="102">
        <f t="shared" si="85"/>
        <v>0</v>
      </c>
      <c r="CA313" s="104">
        <f t="shared" si="79"/>
        <v>601013</v>
      </c>
      <c r="CB313" s="104">
        <f t="shared" si="80"/>
        <v>0</v>
      </c>
      <c r="CC313" s="105">
        <f t="shared" si="86"/>
        <v>601013</v>
      </c>
      <c r="CD313" s="106">
        <f t="shared" si="81"/>
        <v>743</v>
      </c>
      <c r="CE313" s="107">
        <f t="shared" si="87"/>
        <v>601756</v>
      </c>
      <c r="CF313" s="120"/>
      <c r="CG313" s="109"/>
      <c r="CH313" s="2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</row>
    <row r="314" spans="1:105" s="22" customFormat="1" hidden="1" x14ac:dyDescent="0.25">
      <c r="A314" s="273" t="s">
        <v>166</v>
      </c>
      <c r="B314" s="274">
        <f t="shared" si="92"/>
        <v>41945</v>
      </c>
      <c r="C314" s="293">
        <f t="shared" si="88"/>
        <v>601013</v>
      </c>
      <c r="D314" s="105">
        <f t="shared" si="89"/>
        <v>0</v>
      </c>
      <c r="E314" s="106">
        <f t="shared" si="82"/>
        <v>743</v>
      </c>
      <c r="F314" s="296">
        <f t="shared" si="75"/>
        <v>601756</v>
      </c>
      <c r="G314" s="114"/>
      <c r="H314" s="115"/>
      <c r="I314" s="115"/>
      <c r="J314" s="115"/>
      <c r="K314" s="115"/>
      <c r="L314" s="102">
        <f t="shared" si="76"/>
        <v>0</v>
      </c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5"/>
      <c r="X314" s="115"/>
      <c r="Y314" s="115"/>
      <c r="Z314" s="115"/>
      <c r="AA314" s="115"/>
      <c r="AB314" s="102">
        <f t="shared" si="83"/>
        <v>0</v>
      </c>
      <c r="AC314" s="115"/>
      <c r="AD314" s="103">
        <f t="shared" si="77"/>
        <v>0</v>
      </c>
      <c r="AE314" s="115"/>
      <c r="AF314" s="115"/>
      <c r="AG314" s="115"/>
      <c r="AH314" s="115"/>
      <c r="AI314" s="115"/>
      <c r="AJ314" s="115"/>
      <c r="AK314" s="115"/>
      <c r="AL314" s="115"/>
      <c r="AM314" s="115"/>
      <c r="AN314" s="115"/>
      <c r="AO314" s="115"/>
      <c r="AP314" s="115"/>
      <c r="AQ314" s="115"/>
      <c r="AR314" s="115"/>
      <c r="AS314" s="115"/>
      <c r="AT314" s="102">
        <f t="shared" si="90"/>
        <v>0</v>
      </c>
      <c r="AU314" s="115"/>
      <c r="AV314" s="115"/>
      <c r="AW314" s="115"/>
      <c r="AX314" s="115"/>
      <c r="AY314" s="115"/>
      <c r="AZ314" s="115"/>
      <c r="BA314" s="115"/>
      <c r="BB314" s="115"/>
      <c r="BC314" s="115"/>
      <c r="BD314" s="115"/>
      <c r="BE314" s="115"/>
      <c r="BF314" s="115"/>
      <c r="BG314" s="115"/>
      <c r="BH314" s="115"/>
      <c r="BI314" s="115"/>
      <c r="BJ314" s="102">
        <f t="shared" si="84"/>
        <v>0</v>
      </c>
      <c r="BK314" s="115"/>
      <c r="BL314" s="102">
        <f t="shared" si="78"/>
        <v>0</v>
      </c>
      <c r="BM314" s="115"/>
      <c r="BN314" s="115"/>
      <c r="BO314" s="115"/>
      <c r="BP314" s="115"/>
      <c r="BQ314" s="115"/>
      <c r="BR314" s="115"/>
      <c r="BS314" s="115"/>
      <c r="BT314" s="115"/>
      <c r="BU314" s="115"/>
      <c r="BV314" s="115"/>
      <c r="BW314" s="115"/>
      <c r="BX314" s="115"/>
      <c r="BY314" s="104">
        <f t="shared" si="91"/>
        <v>0</v>
      </c>
      <c r="BZ314" s="102">
        <f t="shared" si="85"/>
        <v>0</v>
      </c>
      <c r="CA314" s="104">
        <f t="shared" si="79"/>
        <v>601013</v>
      </c>
      <c r="CB314" s="104">
        <f t="shared" si="80"/>
        <v>0</v>
      </c>
      <c r="CC314" s="105">
        <f t="shared" si="86"/>
        <v>601013</v>
      </c>
      <c r="CD314" s="106">
        <f t="shared" si="81"/>
        <v>743</v>
      </c>
      <c r="CE314" s="107">
        <f t="shared" si="87"/>
        <v>601756</v>
      </c>
      <c r="CF314" s="120"/>
      <c r="CG314" s="109"/>
      <c r="CH314" s="2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</row>
    <row r="315" spans="1:105" s="22" customFormat="1" hidden="1" x14ac:dyDescent="0.25">
      <c r="A315" s="272" t="s">
        <v>167</v>
      </c>
      <c r="B315" s="99">
        <f t="shared" si="92"/>
        <v>41946</v>
      </c>
      <c r="C315" s="293">
        <f t="shared" si="88"/>
        <v>601013</v>
      </c>
      <c r="D315" s="105">
        <f t="shared" si="89"/>
        <v>0</v>
      </c>
      <c r="E315" s="106">
        <f t="shared" si="82"/>
        <v>743</v>
      </c>
      <c r="F315" s="296">
        <f t="shared" si="75"/>
        <v>601756</v>
      </c>
      <c r="G315" s="114"/>
      <c r="H315" s="115"/>
      <c r="I315" s="115"/>
      <c r="J315" s="115"/>
      <c r="K315" s="115"/>
      <c r="L315" s="102">
        <f t="shared" si="76"/>
        <v>0</v>
      </c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5"/>
      <c r="Z315" s="115"/>
      <c r="AA315" s="115"/>
      <c r="AB315" s="102">
        <f t="shared" si="83"/>
        <v>0</v>
      </c>
      <c r="AC315" s="115"/>
      <c r="AD315" s="103">
        <f t="shared" si="77"/>
        <v>0</v>
      </c>
      <c r="AE315" s="115"/>
      <c r="AF315" s="115"/>
      <c r="AG315" s="115"/>
      <c r="AH315" s="115"/>
      <c r="AI315" s="115"/>
      <c r="AJ315" s="115"/>
      <c r="AK315" s="115"/>
      <c r="AL315" s="115"/>
      <c r="AM315" s="115"/>
      <c r="AN315" s="115"/>
      <c r="AO315" s="115"/>
      <c r="AP315" s="115"/>
      <c r="AQ315" s="115"/>
      <c r="AR315" s="115"/>
      <c r="AS315" s="115"/>
      <c r="AT315" s="102">
        <f t="shared" si="90"/>
        <v>0</v>
      </c>
      <c r="AU315" s="115"/>
      <c r="AV315" s="115"/>
      <c r="AW315" s="115"/>
      <c r="AX315" s="115"/>
      <c r="AY315" s="115"/>
      <c r="AZ315" s="115"/>
      <c r="BA315" s="115"/>
      <c r="BB315" s="115"/>
      <c r="BC315" s="115"/>
      <c r="BD315" s="115"/>
      <c r="BE315" s="115"/>
      <c r="BF315" s="115"/>
      <c r="BG315" s="115"/>
      <c r="BH315" s="115"/>
      <c r="BI315" s="115"/>
      <c r="BJ315" s="102">
        <f t="shared" si="84"/>
        <v>0</v>
      </c>
      <c r="BK315" s="115"/>
      <c r="BL315" s="102">
        <f t="shared" si="78"/>
        <v>0</v>
      </c>
      <c r="BM315" s="115"/>
      <c r="BN315" s="115"/>
      <c r="BO315" s="115"/>
      <c r="BP315" s="115"/>
      <c r="BQ315" s="115"/>
      <c r="BR315" s="115"/>
      <c r="BS315" s="115"/>
      <c r="BT315" s="115"/>
      <c r="BU315" s="115"/>
      <c r="BV315" s="115"/>
      <c r="BW315" s="115"/>
      <c r="BX315" s="115"/>
      <c r="BY315" s="104">
        <f t="shared" si="91"/>
        <v>0</v>
      </c>
      <c r="BZ315" s="102">
        <f t="shared" si="85"/>
        <v>0</v>
      </c>
      <c r="CA315" s="104">
        <f t="shared" si="79"/>
        <v>601013</v>
      </c>
      <c r="CB315" s="104">
        <f t="shared" si="80"/>
        <v>0</v>
      </c>
      <c r="CC315" s="105">
        <f t="shared" si="86"/>
        <v>601013</v>
      </c>
      <c r="CD315" s="106">
        <f t="shared" si="81"/>
        <v>743</v>
      </c>
      <c r="CE315" s="107">
        <f t="shared" si="87"/>
        <v>601756</v>
      </c>
      <c r="CF315" s="120"/>
      <c r="CG315" s="109"/>
      <c r="CH315" s="2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</row>
    <row r="316" spans="1:105" s="22" customFormat="1" hidden="1" x14ac:dyDescent="0.25">
      <c r="A316" s="272" t="s">
        <v>161</v>
      </c>
      <c r="B316" s="99">
        <f t="shared" si="92"/>
        <v>41947</v>
      </c>
      <c r="C316" s="293">
        <f t="shared" si="88"/>
        <v>601013</v>
      </c>
      <c r="D316" s="105">
        <f t="shared" si="89"/>
        <v>0</v>
      </c>
      <c r="E316" s="106">
        <f t="shared" si="82"/>
        <v>743</v>
      </c>
      <c r="F316" s="296">
        <f t="shared" si="75"/>
        <v>601756</v>
      </c>
      <c r="G316" s="114"/>
      <c r="H316" s="115"/>
      <c r="I316" s="115"/>
      <c r="J316" s="115"/>
      <c r="K316" s="115"/>
      <c r="L316" s="102">
        <f t="shared" si="76"/>
        <v>0</v>
      </c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/>
      <c r="AB316" s="102">
        <f t="shared" si="83"/>
        <v>0</v>
      </c>
      <c r="AC316" s="115"/>
      <c r="AD316" s="103">
        <f t="shared" si="77"/>
        <v>0</v>
      </c>
      <c r="AE316" s="115">
        <v>43000</v>
      </c>
      <c r="AF316" s="115">
        <v>8000</v>
      </c>
      <c r="AG316" s="115"/>
      <c r="AH316" s="115"/>
      <c r="AI316" s="115"/>
      <c r="AJ316" s="115"/>
      <c r="AK316" s="115"/>
      <c r="AL316" s="115"/>
      <c r="AM316" s="115"/>
      <c r="AN316" s="115"/>
      <c r="AO316" s="115"/>
      <c r="AP316" s="115"/>
      <c r="AQ316" s="115"/>
      <c r="AR316" s="115"/>
      <c r="AS316" s="115"/>
      <c r="AT316" s="102">
        <f t="shared" si="90"/>
        <v>51000</v>
      </c>
      <c r="AU316" s="115"/>
      <c r="AV316" s="115"/>
      <c r="AW316" s="115"/>
      <c r="AX316" s="115"/>
      <c r="AY316" s="115"/>
      <c r="AZ316" s="115"/>
      <c r="BA316" s="115"/>
      <c r="BB316" s="115"/>
      <c r="BC316" s="115"/>
      <c r="BD316" s="115"/>
      <c r="BE316" s="115"/>
      <c r="BF316" s="115"/>
      <c r="BG316" s="115"/>
      <c r="BH316" s="115"/>
      <c r="BI316" s="115"/>
      <c r="BJ316" s="102">
        <f t="shared" si="84"/>
        <v>0</v>
      </c>
      <c r="BK316" s="115"/>
      <c r="BL316" s="102">
        <f t="shared" si="78"/>
        <v>51000</v>
      </c>
      <c r="BM316" s="115"/>
      <c r="BN316" s="115"/>
      <c r="BO316" s="115"/>
      <c r="BP316" s="115"/>
      <c r="BQ316" s="115"/>
      <c r="BR316" s="115"/>
      <c r="BS316" s="115"/>
      <c r="BT316" s="115"/>
      <c r="BU316" s="115"/>
      <c r="BV316" s="115"/>
      <c r="BW316" s="115"/>
      <c r="BX316" s="115"/>
      <c r="BY316" s="104">
        <f t="shared" si="91"/>
        <v>0</v>
      </c>
      <c r="BZ316" s="102">
        <f t="shared" si="85"/>
        <v>0</v>
      </c>
      <c r="CA316" s="104">
        <f t="shared" si="79"/>
        <v>550013</v>
      </c>
      <c r="CB316" s="104">
        <f t="shared" si="80"/>
        <v>0</v>
      </c>
      <c r="CC316" s="105">
        <f t="shared" si="86"/>
        <v>550013</v>
      </c>
      <c r="CD316" s="106">
        <f t="shared" si="81"/>
        <v>743</v>
      </c>
      <c r="CE316" s="107">
        <f t="shared" si="87"/>
        <v>550756</v>
      </c>
      <c r="CF316" s="120"/>
      <c r="CG316" s="109"/>
      <c r="CH316" s="2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</row>
    <row r="317" spans="1:105" s="22" customFormat="1" hidden="1" x14ac:dyDescent="0.25">
      <c r="A317" s="272" t="s">
        <v>162</v>
      </c>
      <c r="B317" s="99">
        <f t="shared" si="92"/>
        <v>41948</v>
      </c>
      <c r="C317" s="293">
        <f t="shared" si="88"/>
        <v>550013</v>
      </c>
      <c r="D317" s="105">
        <f t="shared" si="89"/>
        <v>0</v>
      </c>
      <c r="E317" s="106">
        <f t="shared" si="82"/>
        <v>743</v>
      </c>
      <c r="F317" s="296">
        <f t="shared" si="75"/>
        <v>550756</v>
      </c>
      <c r="G317" s="114"/>
      <c r="H317" s="115"/>
      <c r="I317" s="115"/>
      <c r="J317" s="115"/>
      <c r="K317" s="115"/>
      <c r="L317" s="102">
        <f t="shared" si="76"/>
        <v>0</v>
      </c>
      <c r="M317" s="115"/>
      <c r="N317" s="115"/>
      <c r="O317" s="115"/>
      <c r="P317" s="115"/>
      <c r="Q317" s="115"/>
      <c r="R317" s="115"/>
      <c r="S317" s="115"/>
      <c r="T317" s="115"/>
      <c r="U317" s="115"/>
      <c r="V317" s="115"/>
      <c r="W317" s="115"/>
      <c r="X317" s="115"/>
      <c r="Y317" s="115"/>
      <c r="Z317" s="115"/>
      <c r="AA317" s="115"/>
      <c r="AB317" s="102">
        <f t="shared" si="83"/>
        <v>0</v>
      </c>
      <c r="AC317" s="115"/>
      <c r="AD317" s="103">
        <f t="shared" si="77"/>
        <v>0</v>
      </c>
      <c r="AE317" s="115">
        <v>44000</v>
      </c>
      <c r="AF317" s="115"/>
      <c r="AG317" s="115"/>
      <c r="AH317" s="115"/>
      <c r="AI317" s="115"/>
      <c r="AJ317" s="115"/>
      <c r="AK317" s="115"/>
      <c r="AL317" s="115"/>
      <c r="AM317" s="115"/>
      <c r="AN317" s="115"/>
      <c r="AO317" s="115"/>
      <c r="AP317" s="115"/>
      <c r="AQ317" s="115"/>
      <c r="AR317" s="115"/>
      <c r="AS317" s="115"/>
      <c r="AT317" s="102">
        <f t="shared" si="90"/>
        <v>44000</v>
      </c>
      <c r="AU317" s="115"/>
      <c r="AV317" s="115"/>
      <c r="AW317" s="115"/>
      <c r="AX317" s="115"/>
      <c r="AY317" s="115"/>
      <c r="AZ317" s="115"/>
      <c r="BA317" s="115"/>
      <c r="BB317" s="115"/>
      <c r="BC317" s="115"/>
      <c r="BD317" s="115"/>
      <c r="BE317" s="115"/>
      <c r="BF317" s="115"/>
      <c r="BG317" s="115"/>
      <c r="BH317" s="115"/>
      <c r="BI317" s="115"/>
      <c r="BJ317" s="102">
        <f t="shared" si="84"/>
        <v>0</v>
      </c>
      <c r="BK317" s="115"/>
      <c r="BL317" s="102">
        <f t="shared" si="78"/>
        <v>44000</v>
      </c>
      <c r="BM317" s="115"/>
      <c r="BN317" s="115"/>
      <c r="BO317" s="115"/>
      <c r="BP317" s="115"/>
      <c r="BQ317" s="115"/>
      <c r="BR317" s="115"/>
      <c r="BS317" s="115"/>
      <c r="BT317" s="115"/>
      <c r="BU317" s="115"/>
      <c r="BV317" s="115"/>
      <c r="BW317" s="115"/>
      <c r="BX317" s="115"/>
      <c r="BY317" s="104">
        <f t="shared" si="91"/>
        <v>0</v>
      </c>
      <c r="BZ317" s="102">
        <f t="shared" si="85"/>
        <v>0</v>
      </c>
      <c r="CA317" s="104">
        <f t="shared" si="79"/>
        <v>506013</v>
      </c>
      <c r="CB317" s="104">
        <f t="shared" si="80"/>
        <v>0</v>
      </c>
      <c r="CC317" s="105">
        <f t="shared" si="86"/>
        <v>506013</v>
      </c>
      <c r="CD317" s="106">
        <f t="shared" si="81"/>
        <v>743</v>
      </c>
      <c r="CE317" s="107">
        <f t="shared" si="87"/>
        <v>506756</v>
      </c>
      <c r="CF317" s="120"/>
      <c r="CG317" s="109"/>
      <c r="CH317" s="2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</row>
    <row r="318" spans="1:105" s="22" customFormat="1" hidden="1" x14ac:dyDescent="0.25">
      <c r="A318" s="272" t="s">
        <v>163</v>
      </c>
      <c r="B318" s="99">
        <f t="shared" si="92"/>
        <v>41949</v>
      </c>
      <c r="C318" s="293">
        <f t="shared" si="88"/>
        <v>506013</v>
      </c>
      <c r="D318" s="105">
        <f t="shared" si="89"/>
        <v>0</v>
      </c>
      <c r="E318" s="106">
        <f t="shared" si="82"/>
        <v>743</v>
      </c>
      <c r="F318" s="296">
        <f t="shared" si="75"/>
        <v>506756</v>
      </c>
      <c r="G318" s="114"/>
      <c r="H318" s="115"/>
      <c r="I318" s="115"/>
      <c r="J318" s="115"/>
      <c r="K318" s="115"/>
      <c r="L318" s="102">
        <f t="shared" si="76"/>
        <v>0</v>
      </c>
      <c r="M318" s="115"/>
      <c r="N318" s="115"/>
      <c r="O318" s="115"/>
      <c r="P318" s="115"/>
      <c r="Q318" s="115"/>
      <c r="R318" s="115"/>
      <c r="S318" s="115"/>
      <c r="T318" s="115"/>
      <c r="U318" s="115"/>
      <c r="V318" s="115"/>
      <c r="W318" s="115"/>
      <c r="X318" s="115"/>
      <c r="Y318" s="115"/>
      <c r="Z318" s="115"/>
      <c r="AA318" s="115"/>
      <c r="AB318" s="102">
        <f t="shared" si="83"/>
        <v>0</v>
      </c>
      <c r="AC318" s="115"/>
      <c r="AD318" s="103">
        <f t="shared" si="77"/>
        <v>0</v>
      </c>
      <c r="AE318" s="115">
        <v>45000</v>
      </c>
      <c r="AF318" s="115"/>
      <c r="AG318" s="115"/>
      <c r="AH318" s="115"/>
      <c r="AI318" s="115"/>
      <c r="AJ318" s="115"/>
      <c r="AK318" s="115"/>
      <c r="AL318" s="115"/>
      <c r="AM318" s="115"/>
      <c r="AN318" s="115"/>
      <c r="AO318" s="115"/>
      <c r="AP318" s="115"/>
      <c r="AQ318" s="115"/>
      <c r="AR318" s="115"/>
      <c r="AS318" s="115"/>
      <c r="AT318" s="102">
        <f t="shared" si="90"/>
        <v>45000</v>
      </c>
      <c r="AU318" s="115"/>
      <c r="AV318" s="115"/>
      <c r="AW318" s="115"/>
      <c r="AX318" s="115"/>
      <c r="AY318" s="115"/>
      <c r="AZ318" s="115"/>
      <c r="BA318" s="115"/>
      <c r="BB318" s="115"/>
      <c r="BC318" s="115"/>
      <c r="BD318" s="115"/>
      <c r="BE318" s="115"/>
      <c r="BF318" s="115"/>
      <c r="BG318" s="115"/>
      <c r="BH318" s="115"/>
      <c r="BI318" s="115"/>
      <c r="BJ318" s="102">
        <f t="shared" si="84"/>
        <v>0</v>
      </c>
      <c r="BK318" s="115"/>
      <c r="BL318" s="102">
        <f t="shared" si="78"/>
        <v>45000</v>
      </c>
      <c r="BM318" s="115"/>
      <c r="BN318" s="115"/>
      <c r="BO318" s="115"/>
      <c r="BP318" s="115"/>
      <c r="BQ318" s="115"/>
      <c r="BR318" s="115"/>
      <c r="BS318" s="115"/>
      <c r="BT318" s="115"/>
      <c r="BU318" s="115"/>
      <c r="BV318" s="115"/>
      <c r="BW318" s="115"/>
      <c r="BX318" s="115"/>
      <c r="BY318" s="104">
        <f t="shared" si="91"/>
        <v>0</v>
      </c>
      <c r="BZ318" s="102">
        <f t="shared" si="85"/>
        <v>0</v>
      </c>
      <c r="CA318" s="104">
        <f t="shared" si="79"/>
        <v>461013</v>
      </c>
      <c r="CB318" s="104">
        <f t="shared" si="80"/>
        <v>0</v>
      </c>
      <c r="CC318" s="105">
        <f t="shared" si="86"/>
        <v>461013</v>
      </c>
      <c r="CD318" s="106">
        <f t="shared" si="81"/>
        <v>743</v>
      </c>
      <c r="CE318" s="107">
        <f t="shared" si="87"/>
        <v>461756</v>
      </c>
      <c r="CF318" s="120"/>
      <c r="CG318" s="109"/>
      <c r="CH318" s="2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</row>
    <row r="319" spans="1:105" s="22" customFormat="1" hidden="1" x14ac:dyDescent="0.25">
      <c r="A319" s="272" t="s">
        <v>164</v>
      </c>
      <c r="B319" s="99">
        <f t="shared" si="92"/>
        <v>41950</v>
      </c>
      <c r="C319" s="293">
        <f t="shared" si="88"/>
        <v>461013</v>
      </c>
      <c r="D319" s="105">
        <f t="shared" si="89"/>
        <v>0</v>
      </c>
      <c r="E319" s="106">
        <f t="shared" si="82"/>
        <v>743</v>
      </c>
      <c r="F319" s="296">
        <f t="shared" si="75"/>
        <v>461756</v>
      </c>
      <c r="G319" s="114">
        <v>290000</v>
      </c>
      <c r="H319" s="115"/>
      <c r="I319" s="115"/>
      <c r="J319" s="115"/>
      <c r="K319" s="115"/>
      <c r="L319" s="102">
        <f t="shared" si="76"/>
        <v>290000</v>
      </c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  <c r="Z319" s="115"/>
      <c r="AA319" s="115"/>
      <c r="AB319" s="102">
        <f t="shared" si="83"/>
        <v>0</v>
      </c>
      <c r="AC319" s="115"/>
      <c r="AD319" s="103">
        <f t="shared" si="77"/>
        <v>290000</v>
      </c>
      <c r="AE319" s="115">
        <v>53000</v>
      </c>
      <c r="AF319" s="115">
        <v>15000</v>
      </c>
      <c r="AG319" s="115">
        <v>15000</v>
      </c>
      <c r="AH319" s="115"/>
      <c r="AI319" s="115"/>
      <c r="AJ319" s="115"/>
      <c r="AK319" s="115"/>
      <c r="AL319" s="115"/>
      <c r="AM319" s="115"/>
      <c r="AN319" s="115"/>
      <c r="AO319" s="115"/>
      <c r="AP319" s="115"/>
      <c r="AQ319" s="115"/>
      <c r="AR319" s="115"/>
      <c r="AS319" s="115"/>
      <c r="AT319" s="102">
        <f t="shared" si="90"/>
        <v>83000</v>
      </c>
      <c r="AU319" s="115"/>
      <c r="AV319" s="115"/>
      <c r="AW319" s="115"/>
      <c r="AX319" s="115"/>
      <c r="AY319" s="115"/>
      <c r="AZ319" s="115"/>
      <c r="BA319" s="115"/>
      <c r="BB319" s="115"/>
      <c r="BC319" s="115"/>
      <c r="BD319" s="115"/>
      <c r="BE319" s="115"/>
      <c r="BF319" s="115"/>
      <c r="BG319" s="115"/>
      <c r="BH319" s="115"/>
      <c r="BI319" s="115"/>
      <c r="BJ319" s="102">
        <f t="shared" si="84"/>
        <v>0</v>
      </c>
      <c r="BK319" s="115"/>
      <c r="BL319" s="102">
        <f t="shared" si="78"/>
        <v>83000</v>
      </c>
      <c r="BM319" s="115"/>
      <c r="BN319" s="115"/>
      <c r="BO319" s="115"/>
      <c r="BP319" s="115"/>
      <c r="BQ319" s="115"/>
      <c r="BR319" s="115"/>
      <c r="BS319" s="115"/>
      <c r="BT319" s="115"/>
      <c r="BU319" s="115"/>
      <c r="BV319" s="115"/>
      <c r="BW319" s="115"/>
      <c r="BX319" s="115"/>
      <c r="BY319" s="104">
        <f t="shared" si="91"/>
        <v>0</v>
      </c>
      <c r="BZ319" s="102">
        <f t="shared" si="85"/>
        <v>0</v>
      </c>
      <c r="CA319" s="104">
        <f t="shared" si="79"/>
        <v>668013</v>
      </c>
      <c r="CB319" s="104">
        <f t="shared" si="80"/>
        <v>0</v>
      </c>
      <c r="CC319" s="105">
        <f t="shared" si="86"/>
        <v>668013</v>
      </c>
      <c r="CD319" s="106">
        <f t="shared" si="81"/>
        <v>743</v>
      </c>
      <c r="CE319" s="107">
        <f t="shared" si="87"/>
        <v>668756</v>
      </c>
      <c r="CF319" s="120"/>
      <c r="CG319" s="109"/>
      <c r="CH319" s="2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</row>
    <row r="320" spans="1:105" s="22" customFormat="1" hidden="1" x14ac:dyDescent="0.25">
      <c r="A320" s="272" t="s">
        <v>165</v>
      </c>
      <c r="B320" s="99">
        <f t="shared" si="92"/>
        <v>41951</v>
      </c>
      <c r="C320" s="293">
        <f t="shared" si="88"/>
        <v>668013</v>
      </c>
      <c r="D320" s="105">
        <f t="shared" si="89"/>
        <v>0</v>
      </c>
      <c r="E320" s="106">
        <f t="shared" si="82"/>
        <v>743</v>
      </c>
      <c r="F320" s="296">
        <f t="shared" si="75"/>
        <v>668756</v>
      </c>
      <c r="G320" s="114">
        <v>67000</v>
      </c>
      <c r="H320" s="115"/>
      <c r="I320" s="115"/>
      <c r="J320" s="115"/>
      <c r="K320" s="115"/>
      <c r="L320" s="102">
        <f t="shared" si="76"/>
        <v>67000</v>
      </c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5"/>
      <c r="X320" s="115"/>
      <c r="Y320" s="115"/>
      <c r="Z320" s="115"/>
      <c r="AA320" s="115"/>
      <c r="AB320" s="102">
        <f t="shared" si="83"/>
        <v>0</v>
      </c>
      <c r="AC320" s="115"/>
      <c r="AD320" s="103">
        <f t="shared" si="77"/>
        <v>67000</v>
      </c>
      <c r="AE320" s="115">
        <v>132000</v>
      </c>
      <c r="AF320" s="115"/>
      <c r="AG320" s="115"/>
      <c r="AH320" s="115"/>
      <c r="AI320" s="115"/>
      <c r="AJ320" s="115"/>
      <c r="AK320" s="115"/>
      <c r="AL320" s="115"/>
      <c r="AM320" s="115"/>
      <c r="AN320" s="115"/>
      <c r="AO320" s="115"/>
      <c r="AP320" s="115"/>
      <c r="AQ320" s="115"/>
      <c r="AR320" s="115"/>
      <c r="AS320" s="115"/>
      <c r="AT320" s="102">
        <f t="shared" si="90"/>
        <v>132000</v>
      </c>
      <c r="AU320" s="115"/>
      <c r="AV320" s="115"/>
      <c r="AW320" s="115"/>
      <c r="AX320" s="115"/>
      <c r="AY320" s="115"/>
      <c r="AZ320" s="115"/>
      <c r="BA320" s="115"/>
      <c r="BB320" s="115"/>
      <c r="BC320" s="115"/>
      <c r="BD320" s="115"/>
      <c r="BE320" s="115"/>
      <c r="BF320" s="115"/>
      <c r="BG320" s="115"/>
      <c r="BH320" s="115"/>
      <c r="BI320" s="115"/>
      <c r="BJ320" s="102">
        <f t="shared" si="84"/>
        <v>0</v>
      </c>
      <c r="BK320" s="115"/>
      <c r="BL320" s="102">
        <f t="shared" si="78"/>
        <v>132000</v>
      </c>
      <c r="BM320" s="115"/>
      <c r="BN320" s="115"/>
      <c r="BO320" s="115"/>
      <c r="BP320" s="115"/>
      <c r="BQ320" s="115"/>
      <c r="BR320" s="115"/>
      <c r="BS320" s="115"/>
      <c r="BT320" s="115"/>
      <c r="BU320" s="115"/>
      <c r="BV320" s="115"/>
      <c r="BW320" s="115"/>
      <c r="BX320" s="115"/>
      <c r="BY320" s="104">
        <f t="shared" si="91"/>
        <v>0</v>
      </c>
      <c r="BZ320" s="102">
        <f t="shared" si="85"/>
        <v>0</v>
      </c>
      <c r="CA320" s="104">
        <f t="shared" si="79"/>
        <v>603013</v>
      </c>
      <c r="CB320" s="104">
        <f t="shared" si="80"/>
        <v>0</v>
      </c>
      <c r="CC320" s="105">
        <f t="shared" si="86"/>
        <v>603013</v>
      </c>
      <c r="CD320" s="106">
        <f t="shared" si="81"/>
        <v>743</v>
      </c>
      <c r="CE320" s="107">
        <f t="shared" si="87"/>
        <v>603756</v>
      </c>
      <c r="CF320" s="120"/>
      <c r="CG320" s="109"/>
      <c r="CH320" s="2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</row>
    <row r="321" spans="1:105" s="22" customFormat="1" hidden="1" x14ac:dyDescent="0.25">
      <c r="A321" s="273" t="s">
        <v>166</v>
      </c>
      <c r="B321" s="274">
        <f t="shared" si="92"/>
        <v>41952</v>
      </c>
      <c r="C321" s="293">
        <f t="shared" si="88"/>
        <v>603013</v>
      </c>
      <c r="D321" s="105">
        <f t="shared" si="89"/>
        <v>0</v>
      </c>
      <c r="E321" s="106">
        <f t="shared" si="82"/>
        <v>743</v>
      </c>
      <c r="F321" s="296">
        <f t="shared" si="75"/>
        <v>603756</v>
      </c>
      <c r="G321" s="114"/>
      <c r="H321" s="115"/>
      <c r="I321" s="115"/>
      <c r="J321" s="115"/>
      <c r="K321" s="115"/>
      <c r="L321" s="102">
        <f t="shared" si="76"/>
        <v>0</v>
      </c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5"/>
      <c r="Z321" s="115"/>
      <c r="AA321" s="115"/>
      <c r="AB321" s="102">
        <f t="shared" si="83"/>
        <v>0</v>
      </c>
      <c r="AC321" s="115"/>
      <c r="AD321" s="103">
        <f t="shared" si="77"/>
        <v>0</v>
      </c>
      <c r="AE321" s="115"/>
      <c r="AF321" s="115"/>
      <c r="AG321" s="115"/>
      <c r="AH321" s="115"/>
      <c r="AI321" s="115"/>
      <c r="AJ321" s="115"/>
      <c r="AK321" s="115"/>
      <c r="AL321" s="115"/>
      <c r="AM321" s="115"/>
      <c r="AN321" s="115"/>
      <c r="AO321" s="115"/>
      <c r="AP321" s="115"/>
      <c r="AQ321" s="115"/>
      <c r="AR321" s="115"/>
      <c r="AS321" s="115"/>
      <c r="AT321" s="102">
        <f t="shared" si="90"/>
        <v>0</v>
      </c>
      <c r="AU321" s="115"/>
      <c r="AV321" s="115"/>
      <c r="AW321" s="115"/>
      <c r="AX321" s="115"/>
      <c r="AY321" s="115"/>
      <c r="AZ321" s="115"/>
      <c r="BA321" s="115"/>
      <c r="BB321" s="115"/>
      <c r="BC321" s="115"/>
      <c r="BD321" s="115"/>
      <c r="BE321" s="115"/>
      <c r="BF321" s="115"/>
      <c r="BG321" s="115"/>
      <c r="BH321" s="115"/>
      <c r="BI321" s="115"/>
      <c r="BJ321" s="102">
        <f t="shared" si="84"/>
        <v>0</v>
      </c>
      <c r="BK321" s="115"/>
      <c r="BL321" s="102">
        <f t="shared" si="78"/>
        <v>0</v>
      </c>
      <c r="BM321" s="115"/>
      <c r="BN321" s="115"/>
      <c r="BO321" s="115"/>
      <c r="BP321" s="115"/>
      <c r="BQ321" s="115"/>
      <c r="BR321" s="115"/>
      <c r="BS321" s="115"/>
      <c r="BT321" s="115"/>
      <c r="BU321" s="115"/>
      <c r="BV321" s="115"/>
      <c r="BW321" s="115"/>
      <c r="BX321" s="115"/>
      <c r="BY321" s="104">
        <f t="shared" si="91"/>
        <v>0</v>
      </c>
      <c r="BZ321" s="102">
        <f t="shared" si="85"/>
        <v>0</v>
      </c>
      <c r="CA321" s="104">
        <f t="shared" si="79"/>
        <v>603013</v>
      </c>
      <c r="CB321" s="104">
        <f t="shared" si="80"/>
        <v>0</v>
      </c>
      <c r="CC321" s="105">
        <f t="shared" si="86"/>
        <v>603013</v>
      </c>
      <c r="CD321" s="106">
        <f t="shared" si="81"/>
        <v>743</v>
      </c>
      <c r="CE321" s="107">
        <f t="shared" si="87"/>
        <v>603756</v>
      </c>
      <c r="CF321" s="120"/>
      <c r="CG321" s="109"/>
      <c r="CH321" s="2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</row>
    <row r="322" spans="1:105" s="22" customFormat="1" hidden="1" x14ac:dyDescent="0.25">
      <c r="A322" s="272" t="s">
        <v>167</v>
      </c>
      <c r="B322" s="99">
        <f t="shared" si="92"/>
        <v>41953</v>
      </c>
      <c r="C322" s="293">
        <f t="shared" si="88"/>
        <v>603013</v>
      </c>
      <c r="D322" s="105">
        <f t="shared" si="89"/>
        <v>0</v>
      </c>
      <c r="E322" s="106">
        <f t="shared" si="82"/>
        <v>743</v>
      </c>
      <c r="F322" s="296">
        <f t="shared" si="75"/>
        <v>603756</v>
      </c>
      <c r="G322" s="114"/>
      <c r="H322" s="115"/>
      <c r="I322" s="115"/>
      <c r="J322" s="115"/>
      <c r="K322" s="115"/>
      <c r="L322" s="102">
        <f t="shared" si="76"/>
        <v>0</v>
      </c>
      <c r="M322" s="115"/>
      <c r="N322" s="115"/>
      <c r="O322" s="115"/>
      <c r="P322" s="115"/>
      <c r="Q322" s="115"/>
      <c r="R322" s="115"/>
      <c r="S322" s="115"/>
      <c r="T322" s="115"/>
      <c r="U322" s="115"/>
      <c r="V322" s="115"/>
      <c r="W322" s="115"/>
      <c r="X322" s="115"/>
      <c r="Y322" s="115"/>
      <c r="Z322" s="115"/>
      <c r="AA322" s="115"/>
      <c r="AB322" s="102">
        <f t="shared" si="83"/>
        <v>0</v>
      </c>
      <c r="AC322" s="115"/>
      <c r="AD322" s="103">
        <f t="shared" si="77"/>
        <v>0</v>
      </c>
      <c r="AE322" s="115"/>
      <c r="AF322" s="115"/>
      <c r="AG322" s="115"/>
      <c r="AH322" s="115"/>
      <c r="AI322" s="115"/>
      <c r="AJ322" s="115"/>
      <c r="AK322" s="115"/>
      <c r="AL322" s="115"/>
      <c r="AM322" s="115"/>
      <c r="AN322" s="115"/>
      <c r="AO322" s="115"/>
      <c r="AP322" s="115"/>
      <c r="AQ322" s="115"/>
      <c r="AR322" s="115"/>
      <c r="AS322" s="115"/>
      <c r="AT322" s="102">
        <f t="shared" si="90"/>
        <v>0</v>
      </c>
      <c r="AU322" s="115"/>
      <c r="AV322" s="115"/>
      <c r="AW322" s="115"/>
      <c r="AX322" s="115"/>
      <c r="AY322" s="115"/>
      <c r="AZ322" s="115"/>
      <c r="BA322" s="115"/>
      <c r="BB322" s="115"/>
      <c r="BC322" s="115"/>
      <c r="BD322" s="115"/>
      <c r="BE322" s="115"/>
      <c r="BF322" s="115"/>
      <c r="BG322" s="115"/>
      <c r="BH322" s="115"/>
      <c r="BI322" s="115"/>
      <c r="BJ322" s="102">
        <f t="shared" si="84"/>
        <v>0</v>
      </c>
      <c r="BK322" s="115"/>
      <c r="BL322" s="102">
        <f t="shared" si="78"/>
        <v>0</v>
      </c>
      <c r="BM322" s="115"/>
      <c r="BN322" s="115"/>
      <c r="BO322" s="115"/>
      <c r="BP322" s="115"/>
      <c r="BQ322" s="115"/>
      <c r="BR322" s="115"/>
      <c r="BS322" s="115"/>
      <c r="BT322" s="115"/>
      <c r="BU322" s="115"/>
      <c r="BV322" s="115"/>
      <c r="BW322" s="115"/>
      <c r="BX322" s="115"/>
      <c r="BY322" s="104">
        <f t="shared" si="91"/>
        <v>0</v>
      </c>
      <c r="BZ322" s="102">
        <f t="shared" si="85"/>
        <v>0</v>
      </c>
      <c r="CA322" s="104">
        <f t="shared" si="79"/>
        <v>603013</v>
      </c>
      <c r="CB322" s="104">
        <f t="shared" si="80"/>
        <v>0</v>
      </c>
      <c r="CC322" s="105">
        <f t="shared" si="86"/>
        <v>603013</v>
      </c>
      <c r="CD322" s="106">
        <f t="shared" si="81"/>
        <v>743</v>
      </c>
      <c r="CE322" s="107">
        <f t="shared" si="87"/>
        <v>603756</v>
      </c>
      <c r="CF322" s="120"/>
      <c r="CG322" s="109"/>
      <c r="CH322" s="2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</row>
    <row r="323" spans="1:105" s="22" customFormat="1" hidden="1" x14ac:dyDescent="0.25">
      <c r="A323" s="272" t="s">
        <v>161</v>
      </c>
      <c r="B323" s="99">
        <f t="shared" si="92"/>
        <v>41954</v>
      </c>
      <c r="C323" s="293">
        <f t="shared" si="88"/>
        <v>603013</v>
      </c>
      <c r="D323" s="105">
        <f t="shared" si="89"/>
        <v>0</v>
      </c>
      <c r="E323" s="106">
        <f t="shared" si="82"/>
        <v>743</v>
      </c>
      <c r="F323" s="296">
        <f t="shared" si="75"/>
        <v>603756</v>
      </c>
      <c r="G323" s="114"/>
      <c r="H323" s="115"/>
      <c r="I323" s="115"/>
      <c r="J323" s="115"/>
      <c r="K323" s="115"/>
      <c r="L323" s="102">
        <f t="shared" si="76"/>
        <v>0</v>
      </c>
      <c r="M323" s="115"/>
      <c r="N323" s="115"/>
      <c r="O323" s="115"/>
      <c r="P323" s="115"/>
      <c r="Q323" s="115"/>
      <c r="R323" s="115"/>
      <c r="S323" s="115"/>
      <c r="T323" s="115"/>
      <c r="U323" s="115"/>
      <c r="V323" s="115"/>
      <c r="W323" s="115"/>
      <c r="X323" s="115"/>
      <c r="Y323" s="115"/>
      <c r="Z323" s="115"/>
      <c r="AA323" s="115"/>
      <c r="AB323" s="102">
        <f t="shared" si="83"/>
        <v>0</v>
      </c>
      <c r="AC323" s="115"/>
      <c r="AD323" s="103">
        <f t="shared" si="77"/>
        <v>0</v>
      </c>
      <c r="AE323" s="115">
        <v>41000</v>
      </c>
      <c r="AF323" s="115"/>
      <c r="AG323" s="115"/>
      <c r="AH323" s="115"/>
      <c r="AI323" s="115"/>
      <c r="AJ323" s="115"/>
      <c r="AK323" s="115"/>
      <c r="AL323" s="115"/>
      <c r="AM323" s="115"/>
      <c r="AN323" s="115"/>
      <c r="AO323" s="115"/>
      <c r="AP323" s="115"/>
      <c r="AQ323" s="115"/>
      <c r="AR323" s="115"/>
      <c r="AS323" s="115"/>
      <c r="AT323" s="102">
        <f t="shared" si="90"/>
        <v>41000</v>
      </c>
      <c r="AU323" s="115"/>
      <c r="AV323" s="115"/>
      <c r="AW323" s="115"/>
      <c r="AX323" s="115"/>
      <c r="AY323" s="115"/>
      <c r="AZ323" s="115"/>
      <c r="BA323" s="115"/>
      <c r="BB323" s="115"/>
      <c r="BC323" s="115"/>
      <c r="BD323" s="115"/>
      <c r="BE323" s="115"/>
      <c r="BF323" s="115"/>
      <c r="BG323" s="115"/>
      <c r="BH323" s="115"/>
      <c r="BI323" s="115"/>
      <c r="BJ323" s="102">
        <f t="shared" si="84"/>
        <v>0</v>
      </c>
      <c r="BK323" s="115"/>
      <c r="BL323" s="102">
        <f t="shared" si="78"/>
        <v>41000</v>
      </c>
      <c r="BM323" s="115"/>
      <c r="BN323" s="115"/>
      <c r="BO323" s="115"/>
      <c r="BP323" s="115"/>
      <c r="BQ323" s="115"/>
      <c r="BR323" s="115"/>
      <c r="BS323" s="115"/>
      <c r="BT323" s="115"/>
      <c r="BU323" s="115"/>
      <c r="BV323" s="115"/>
      <c r="BW323" s="115"/>
      <c r="BX323" s="115"/>
      <c r="BY323" s="104">
        <f t="shared" si="91"/>
        <v>0</v>
      </c>
      <c r="BZ323" s="102">
        <f t="shared" si="85"/>
        <v>0</v>
      </c>
      <c r="CA323" s="104">
        <f t="shared" si="79"/>
        <v>562013</v>
      </c>
      <c r="CB323" s="104">
        <f t="shared" si="80"/>
        <v>0</v>
      </c>
      <c r="CC323" s="105">
        <f t="shared" si="86"/>
        <v>562013</v>
      </c>
      <c r="CD323" s="106">
        <f t="shared" si="81"/>
        <v>743</v>
      </c>
      <c r="CE323" s="107">
        <f t="shared" si="87"/>
        <v>562756</v>
      </c>
      <c r="CF323" s="120"/>
      <c r="CG323" s="109"/>
      <c r="CH323" s="2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</row>
    <row r="324" spans="1:105" s="22" customFormat="1" hidden="1" x14ac:dyDescent="0.25">
      <c r="A324" s="272" t="s">
        <v>162</v>
      </c>
      <c r="B324" s="99">
        <f t="shared" si="92"/>
        <v>41955</v>
      </c>
      <c r="C324" s="293">
        <f t="shared" si="88"/>
        <v>562013</v>
      </c>
      <c r="D324" s="105">
        <f t="shared" si="89"/>
        <v>0</v>
      </c>
      <c r="E324" s="106">
        <f t="shared" si="82"/>
        <v>743</v>
      </c>
      <c r="F324" s="296">
        <f t="shared" si="75"/>
        <v>562756</v>
      </c>
      <c r="G324" s="114"/>
      <c r="H324" s="115"/>
      <c r="I324" s="115"/>
      <c r="J324" s="115"/>
      <c r="K324" s="115"/>
      <c r="L324" s="102">
        <f t="shared" si="76"/>
        <v>0</v>
      </c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5"/>
      <c r="X324" s="115"/>
      <c r="Y324" s="115"/>
      <c r="Z324" s="115"/>
      <c r="AA324" s="115"/>
      <c r="AB324" s="102">
        <f t="shared" si="83"/>
        <v>0</v>
      </c>
      <c r="AC324" s="115"/>
      <c r="AD324" s="103">
        <f t="shared" si="77"/>
        <v>0</v>
      </c>
      <c r="AE324" s="115">
        <v>53000</v>
      </c>
      <c r="AF324" s="115">
        <v>10000</v>
      </c>
      <c r="AG324" s="115">
        <v>15000</v>
      </c>
      <c r="AH324" s="115"/>
      <c r="AI324" s="115"/>
      <c r="AJ324" s="115"/>
      <c r="AK324" s="115"/>
      <c r="AL324" s="115"/>
      <c r="AM324" s="115"/>
      <c r="AN324" s="115"/>
      <c r="AO324" s="115"/>
      <c r="AP324" s="115"/>
      <c r="AQ324" s="115"/>
      <c r="AR324" s="115"/>
      <c r="AS324" s="115"/>
      <c r="AT324" s="102">
        <f t="shared" si="90"/>
        <v>78000</v>
      </c>
      <c r="AU324" s="115"/>
      <c r="AV324" s="115"/>
      <c r="AW324" s="115"/>
      <c r="AX324" s="115"/>
      <c r="AY324" s="115"/>
      <c r="AZ324" s="115"/>
      <c r="BA324" s="115"/>
      <c r="BB324" s="115"/>
      <c r="BC324" s="115"/>
      <c r="BD324" s="115"/>
      <c r="BE324" s="115"/>
      <c r="BF324" s="115"/>
      <c r="BG324" s="115"/>
      <c r="BH324" s="115"/>
      <c r="BI324" s="115"/>
      <c r="BJ324" s="102">
        <f t="shared" si="84"/>
        <v>0</v>
      </c>
      <c r="BK324" s="115"/>
      <c r="BL324" s="102">
        <f t="shared" si="78"/>
        <v>78000</v>
      </c>
      <c r="BM324" s="115"/>
      <c r="BN324" s="115"/>
      <c r="BO324" s="115"/>
      <c r="BP324" s="115"/>
      <c r="BQ324" s="115"/>
      <c r="BR324" s="115"/>
      <c r="BS324" s="115"/>
      <c r="BT324" s="115"/>
      <c r="BU324" s="115"/>
      <c r="BV324" s="115"/>
      <c r="BW324" s="115"/>
      <c r="BX324" s="115"/>
      <c r="BY324" s="104">
        <f t="shared" si="91"/>
        <v>0</v>
      </c>
      <c r="BZ324" s="102">
        <f t="shared" si="85"/>
        <v>0</v>
      </c>
      <c r="CA324" s="104">
        <f t="shared" si="79"/>
        <v>484013</v>
      </c>
      <c r="CB324" s="104">
        <f t="shared" si="80"/>
        <v>0</v>
      </c>
      <c r="CC324" s="105">
        <f t="shared" si="86"/>
        <v>484013</v>
      </c>
      <c r="CD324" s="106">
        <f t="shared" si="81"/>
        <v>743</v>
      </c>
      <c r="CE324" s="107">
        <f t="shared" si="87"/>
        <v>484756</v>
      </c>
      <c r="CF324" s="120"/>
      <c r="CG324" s="109"/>
      <c r="CH324" s="2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</row>
    <row r="325" spans="1:105" s="22" customFormat="1" hidden="1" x14ac:dyDescent="0.25">
      <c r="A325" s="272" t="s">
        <v>163</v>
      </c>
      <c r="B325" s="99">
        <f t="shared" si="92"/>
        <v>41956</v>
      </c>
      <c r="C325" s="293">
        <f t="shared" si="88"/>
        <v>484013</v>
      </c>
      <c r="D325" s="105">
        <f t="shared" si="89"/>
        <v>0</v>
      </c>
      <c r="E325" s="106">
        <f t="shared" si="82"/>
        <v>743</v>
      </c>
      <c r="F325" s="296">
        <f t="shared" si="75"/>
        <v>484756</v>
      </c>
      <c r="G325" s="114">
        <v>180000</v>
      </c>
      <c r="H325" s="115"/>
      <c r="I325" s="115"/>
      <c r="J325" s="115"/>
      <c r="K325" s="115"/>
      <c r="L325" s="102">
        <f t="shared" si="76"/>
        <v>180000</v>
      </c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15"/>
      <c r="Y325" s="115"/>
      <c r="Z325" s="115"/>
      <c r="AA325" s="115"/>
      <c r="AB325" s="102">
        <f t="shared" si="83"/>
        <v>0</v>
      </c>
      <c r="AC325" s="115"/>
      <c r="AD325" s="103">
        <f t="shared" si="77"/>
        <v>180000</v>
      </c>
      <c r="AE325" s="115">
        <v>52000</v>
      </c>
      <c r="AF325" s="115">
        <v>11000</v>
      </c>
      <c r="AG325" s="115"/>
      <c r="AH325" s="115"/>
      <c r="AI325" s="115"/>
      <c r="AJ325" s="115"/>
      <c r="AK325" s="115"/>
      <c r="AL325" s="115"/>
      <c r="AM325" s="115"/>
      <c r="AN325" s="115"/>
      <c r="AO325" s="115"/>
      <c r="AP325" s="115"/>
      <c r="AQ325" s="115"/>
      <c r="AR325" s="115"/>
      <c r="AS325" s="115"/>
      <c r="AT325" s="102">
        <f t="shared" si="90"/>
        <v>63000</v>
      </c>
      <c r="AU325" s="115"/>
      <c r="AV325" s="115"/>
      <c r="AW325" s="115"/>
      <c r="AX325" s="115"/>
      <c r="AY325" s="115"/>
      <c r="AZ325" s="115"/>
      <c r="BA325" s="115"/>
      <c r="BB325" s="115"/>
      <c r="BC325" s="115"/>
      <c r="BD325" s="115"/>
      <c r="BE325" s="115"/>
      <c r="BF325" s="115"/>
      <c r="BG325" s="115"/>
      <c r="BH325" s="115"/>
      <c r="BI325" s="115"/>
      <c r="BJ325" s="102">
        <f t="shared" si="84"/>
        <v>0</v>
      </c>
      <c r="BK325" s="115"/>
      <c r="BL325" s="102">
        <f t="shared" si="78"/>
        <v>63000</v>
      </c>
      <c r="BM325" s="115"/>
      <c r="BN325" s="115"/>
      <c r="BO325" s="115"/>
      <c r="BP325" s="115"/>
      <c r="BQ325" s="115"/>
      <c r="BR325" s="115"/>
      <c r="BS325" s="115"/>
      <c r="BT325" s="115"/>
      <c r="BU325" s="115"/>
      <c r="BV325" s="115"/>
      <c r="BW325" s="115"/>
      <c r="BX325" s="115"/>
      <c r="BY325" s="104">
        <f t="shared" si="91"/>
        <v>0</v>
      </c>
      <c r="BZ325" s="102">
        <f t="shared" si="85"/>
        <v>0</v>
      </c>
      <c r="CA325" s="104">
        <f t="shared" si="79"/>
        <v>601013</v>
      </c>
      <c r="CB325" s="104">
        <f t="shared" si="80"/>
        <v>0</v>
      </c>
      <c r="CC325" s="105">
        <f t="shared" si="86"/>
        <v>601013</v>
      </c>
      <c r="CD325" s="106">
        <f t="shared" si="81"/>
        <v>743</v>
      </c>
      <c r="CE325" s="107">
        <f t="shared" si="87"/>
        <v>601756</v>
      </c>
      <c r="CF325" s="120"/>
      <c r="CG325" s="109"/>
      <c r="CH325" s="2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</row>
    <row r="326" spans="1:105" s="22" customFormat="1" hidden="1" x14ac:dyDescent="0.25">
      <c r="A326" s="272" t="s">
        <v>164</v>
      </c>
      <c r="B326" s="99">
        <f t="shared" si="92"/>
        <v>41957</v>
      </c>
      <c r="C326" s="293">
        <f t="shared" si="88"/>
        <v>601013</v>
      </c>
      <c r="D326" s="105">
        <f t="shared" si="89"/>
        <v>0</v>
      </c>
      <c r="E326" s="106">
        <f t="shared" si="82"/>
        <v>743</v>
      </c>
      <c r="F326" s="296">
        <f t="shared" si="75"/>
        <v>601756</v>
      </c>
      <c r="G326" s="114"/>
      <c r="H326" s="115"/>
      <c r="I326" s="115"/>
      <c r="J326" s="115"/>
      <c r="K326" s="115"/>
      <c r="L326" s="102">
        <f t="shared" si="76"/>
        <v>0</v>
      </c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5"/>
      <c r="X326" s="115"/>
      <c r="Y326" s="115"/>
      <c r="Z326" s="115"/>
      <c r="AA326" s="115"/>
      <c r="AB326" s="102">
        <f t="shared" si="83"/>
        <v>0</v>
      </c>
      <c r="AC326" s="115"/>
      <c r="AD326" s="103">
        <f t="shared" si="77"/>
        <v>0</v>
      </c>
      <c r="AE326" s="115">
        <v>49000</v>
      </c>
      <c r="AF326" s="115"/>
      <c r="AG326" s="115"/>
      <c r="AH326" s="115"/>
      <c r="AI326" s="115"/>
      <c r="AJ326" s="115"/>
      <c r="AK326" s="115"/>
      <c r="AL326" s="115"/>
      <c r="AM326" s="115"/>
      <c r="AN326" s="115"/>
      <c r="AO326" s="115"/>
      <c r="AP326" s="115"/>
      <c r="AQ326" s="115"/>
      <c r="AR326" s="115"/>
      <c r="AS326" s="115"/>
      <c r="AT326" s="102">
        <f t="shared" si="90"/>
        <v>49000</v>
      </c>
      <c r="AU326" s="115"/>
      <c r="AV326" s="115"/>
      <c r="AW326" s="115"/>
      <c r="AX326" s="115"/>
      <c r="AY326" s="115"/>
      <c r="AZ326" s="115"/>
      <c r="BA326" s="115"/>
      <c r="BB326" s="115"/>
      <c r="BC326" s="115"/>
      <c r="BD326" s="115"/>
      <c r="BE326" s="115"/>
      <c r="BF326" s="115"/>
      <c r="BG326" s="115"/>
      <c r="BH326" s="115"/>
      <c r="BI326" s="115"/>
      <c r="BJ326" s="102">
        <f t="shared" si="84"/>
        <v>0</v>
      </c>
      <c r="BK326" s="115"/>
      <c r="BL326" s="102">
        <f t="shared" si="78"/>
        <v>49000</v>
      </c>
      <c r="BM326" s="115"/>
      <c r="BN326" s="115"/>
      <c r="BO326" s="115"/>
      <c r="BP326" s="115"/>
      <c r="BQ326" s="115"/>
      <c r="BR326" s="115"/>
      <c r="BS326" s="115"/>
      <c r="BT326" s="115"/>
      <c r="BU326" s="115"/>
      <c r="BV326" s="115"/>
      <c r="BW326" s="115"/>
      <c r="BX326" s="115"/>
      <c r="BY326" s="104">
        <f t="shared" si="91"/>
        <v>0</v>
      </c>
      <c r="BZ326" s="102">
        <f t="shared" si="85"/>
        <v>0</v>
      </c>
      <c r="CA326" s="104">
        <f t="shared" si="79"/>
        <v>552013</v>
      </c>
      <c r="CB326" s="104">
        <f t="shared" si="80"/>
        <v>0</v>
      </c>
      <c r="CC326" s="105">
        <f t="shared" si="86"/>
        <v>552013</v>
      </c>
      <c r="CD326" s="106">
        <f t="shared" si="81"/>
        <v>743</v>
      </c>
      <c r="CE326" s="107">
        <f t="shared" si="87"/>
        <v>552756</v>
      </c>
      <c r="CF326" s="120"/>
      <c r="CG326" s="109"/>
      <c r="CH326" s="2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</row>
    <row r="327" spans="1:105" s="22" customFormat="1" hidden="1" x14ac:dyDescent="0.25">
      <c r="A327" s="272" t="s">
        <v>165</v>
      </c>
      <c r="B327" s="99">
        <f t="shared" si="92"/>
        <v>41958</v>
      </c>
      <c r="C327" s="293">
        <f t="shared" si="88"/>
        <v>552013</v>
      </c>
      <c r="D327" s="105">
        <f t="shared" si="89"/>
        <v>0</v>
      </c>
      <c r="E327" s="106">
        <f t="shared" si="82"/>
        <v>743</v>
      </c>
      <c r="F327" s="296">
        <f t="shared" si="75"/>
        <v>552756</v>
      </c>
      <c r="G327" s="114">
        <v>138000</v>
      </c>
      <c r="H327" s="115"/>
      <c r="I327" s="115"/>
      <c r="J327" s="115"/>
      <c r="K327" s="115"/>
      <c r="L327" s="102">
        <f t="shared" si="76"/>
        <v>138000</v>
      </c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5"/>
      <c r="X327" s="115"/>
      <c r="Y327" s="115"/>
      <c r="Z327" s="115"/>
      <c r="AA327" s="115"/>
      <c r="AB327" s="102">
        <f t="shared" si="83"/>
        <v>0</v>
      </c>
      <c r="AC327" s="115"/>
      <c r="AD327" s="103">
        <f t="shared" si="77"/>
        <v>138000</v>
      </c>
      <c r="AE327" s="115">
        <v>75000</v>
      </c>
      <c r="AF327" s="115"/>
      <c r="AG327" s="115"/>
      <c r="AH327" s="115"/>
      <c r="AI327" s="115"/>
      <c r="AJ327" s="115"/>
      <c r="AK327" s="115"/>
      <c r="AL327" s="115"/>
      <c r="AM327" s="115"/>
      <c r="AN327" s="115"/>
      <c r="AO327" s="115"/>
      <c r="AP327" s="115"/>
      <c r="AQ327" s="115"/>
      <c r="AR327" s="115"/>
      <c r="AS327" s="115"/>
      <c r="AT327" s="102">
        <f t="shared" si="90"/>
        <v>75000</v>
      </c>
      <c r="AU327" s="115"/>
      <c r="AV327" s="115"/>
      <c r="AW327" s="115"/>
      <c r="AX327" s="115"/>
      <c r="AY327" s="115"/>
      <c r="AZ327" s="115"/>
      <c r="BA327" s="115"/>
      <c r="BB327" s="115"/>
      <c r="BC327" s="115"/>
      <c r="BD327" s="115"/>
      <c r="BE327" s="115"/>
      <c r="BF327" s="115"/>
      <c r="BG327" s="115"/>
      <c r="BH327" s="115"/>
      <c r="BI327" s="115"/>
      <c r="BJ327" s="102">
        <f t="shared" si="84"/>
        <v>0</v>
      </c>
      <c r="BK327" s="115"/>
      <c r="BL327" s="102">
        <f t="shared" si="78"/>
        <v>75000</v>
      </c>
      <c r="BM327" s="115"/>
      <c r="BN327" s="115"/>
      <c r="BO327" s="115"/>
      <c r="BP327" s="115"/>
      <c r="BQ327" s="115"/>
      <c r="BR327" s="115"/>
      <c r="BS327" s="115"/>
      <c r="BT327" s="115"/>
      <c r="BU327" s="115"/>
      <c r="BV327" s="115"/>
      <c r="BW327" s="115"/>
      <c r="BX327" s="115"/>
      <c r="BY327" s="104">
        <f t="shared" si="91"/>
        <v>0</v>
      </c>
      <c r="BZ327" s="102">
        <f t="shared" si="85"/>
        <v>0</v>
      </c>
      <c r="CA327" s="104">
        <f t="shared" si="79"/>
        <v>615013</v>
      </c>
      <c r="CB327" s="104">
        <f t="shared" si="80"/>
        <v>0</v>
      </c>
      <c r="CC327" s="105">
        <f t="shared" si="86"/>
        <v>615013</v>
      </c>
      <c r="CD327" s="106">
        <f t="shared" si="81"/>
        <v>743</v>
      </c>
      <c r="CE327" s="107">
        <f t="shared" si="87"/>
        <v>615756</v>
      </c>
      <c r="CF327" s="120"/>
      <c r="CG327" s="109"/>
      <c r="CH327" s="2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</row>
    <row r="328" spans="1:105" s="22" customFormat="1" hidden="1" x14ac:dyDescent="0.25">
      <c r="A328" s="273" t="s">
        <v>166</v>
      </c>
      <c r="B328" s="274">
        <f t="shared" si="92"/>
        <v>41959</v>
      </c>
      <c r="C328" s="293">
        <f t="shared" si="88"/>
        <v>615013</v>
      </c>
      <c r="D328" s="105">
        <f t="shared" si="89"/>
        <v>0</v>
      </c>
      <c r="E328" s="106">
        <f t="shared" si="82"/>
        <v>743</v>
      </c>
      <c r="F328" s="296">
        <f t="shared" ref="F328:F378" si="93">E328+D328+C328</f>
        <v>615756</v>
      </c>
      <c r="G328" s="114"/>
      <c r="H328" s="115"/>
      <c r="I328" s="115"/>
      <c r="J328" s="115"/>
      <c r="K328" s="115"/>
      <c r="L328" s="102">
        <f t="shared" ref="L328:L378" si="94">SUM(G328:K328)</f>
        <v>0</v>
      </c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5"/>
      <c r="X328" s="115"/>
      <c r="Y328" s="115"/>
      <c r="Z328" s="115"/>
      <c r="AA328" s="115"/>
      <c r="AB328" s="102">
        <f t="shared" si="83"/>
        <v>0</v>
      </c>
      <c r="AC328" s="115"/>
      <c r="AD328" s="103">
        <f t="shared" ref="AD328:AD378" si="95">L328+AB328+AC328</f>
        <v>0</v>
      </c>
      <c r="AE328" s="115"/>
      <c r="AF328" s="115"/>
      <c r="AG328" s="115"/>
      <c r="AH328" s="115"/>
      <c r="AI328" s="115"/>
      <c r="AJ328" s="115"/>
      <c r="AK328" s="115"/>
      <c r="AL328" s="115"/>
      <c r="AM328" s="115"/>
      <c r="AN328" s="115"/>
      <c r="AO328" s="115"/>
      <c r="AP328" s="115"/>
      <c r="AQ328" s="115"/>
      <c r="AR328" s="115"/>
      <c r="AS328" s="115"/>
      <c r="AT328" s="102">
        <f t="shared" si="90"/>
        <v>0</v>
      </c>
      <c r="AU328" s="115"/>
      <c r="AV328" s="115"/>
      <c r="AW328" s="115"/>
      <c r="AX328" s="115"/>
      <c r="AY328" s="115"/>
      <c r="AZ328" s="115"/>
      <c r="BA328" s="115"/>
      <c r="BB328" s="115"/>
      <c r="BC328" s="115"/>
      <c r="BD328" s="115"/>
      <c r="BE328" s="115"/>
      <c r="BF328" s="115"/>
      <c r="BG328" s="115"/>
      <c r="BH328" s="115"/>
      <c r="BI328" s="115"/>
      <c r="BJ328" s="102">
        <f t="shared" si="84"/>
        <v>0</v>
      </c>
      <c r="BK328" s="115"/>
      <c r="BL328" s="102">
        <f t="shared" ref="BL328:BL378" si="96">AT328+BJ328+BK328</f>
        <v>0</v>
      </c>
      <c r="BM328" s="115"/>
      <c r="BN328" s="115"/>
      <c r="BO328" s="115"/>
      <c r="BP328" s="115"/>
      <c r="BQ328" s="115"/>
      <c r="BR328" s="115"/>
      <c r="BS328" s="115"/>
      <c r="BT328" s="115"/>
      <c r="BU328" s="115"/>
      <c r="BV328" s="115"/>
      <c r="BW328" s="115"/>
      <c r="BX328" s="115"/>
      <c r="BY328" s="104">
        <f t="shared" si="91"/>
        <v>0</v>
      </c>
      <c r="BZ328" s="102">
        <f t="shared" si="85"/>
        <v>0</v>
      </c>
      <c r="CA328" s="104">
        <f t="shared" ref="CA328:CA378" si="97">C328+L328-AT328+BN328-BM328-BQ328</f>
        <v>615013</v>
      </c>
      <c r="CB328" s="104">
        <f t="shared" ref="CB328:CB378" si="98">D328+AB328-BJ328+BM328-BN328-BY328+BQ328</f>
        <v>0</v>
      </c>
      <c r="CC328" s="105">
        <f t="shared" si="86"/>
        <v>615013</v>
      </c>
      <c r="CD328" s="106">
        <f t="shared" ref="CD328:CD378" si="99">E328+AC328-BK328</f>
        <v>743</v>
      </c>
      <c r="CE328" s="107">
        <f t="shared" si="87"/>
        <v>615756</v>
      </c>
      <c r="CF328" s="120"/>
      <c r="CG328" s="109"/>
      <c r="CH328" s="2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</row>
    <row r="329" spans="1:105" s="22" customFormat="1" hidden="1" x14ac:dyDescent="0.25">
      <c r="A329" s="272" t="s">
        <v>167</v>
      </c>
      <c r="B329" s="99">
        <f t="shared" si="92"/>
        <v>41960</v>
      </c>
      <c r="C329" s="293">
        <f t="shared" si="88"/>
        <v>615013</v>
      </c>
      <c r="D329" s="105">
        <f t="shared" si="89"/>
        <v>0</v>
      </c>
      <c r="E329" s="106">
        <f t="shared" ref="E329:E378" si="100">CD328</f>
        <v>743</v>
      </c>
      <c r="F329" s="296">
        <f t="shared" si="93"/>
        <v>615756</v>
      </c>
      <c r="G329" s="114"/>
      <c r="H329" s="115"/>
      <c r="I329" s="115"/>
      <c r="J329" s="115"/>
      <c r="K329" s="115"/>
      <c r="L329" s="102">
        <f t="shared" si="94"/>
        <v>0</v>
      </c>
      <c r="M329" s="115"/>
      <c r="N329" s="115"/>
      <c r="O329" s="115"/>
      <c r="P329" s="115"/>
      <c r="Q329" s="115"/>
      <c r="R329" s="115"/>
      <c r="S329" s="115"/>
      <c r="T329" s="115"/>
      <c r="U329" s="115"/>
      <c r="V329" s="115"/>
      <c r="W329" s="115"/>
      <c r="X329" s="115"/>
      <c r="Y329" s="115"/>
      <c r="Z329" s="115"/>
      <c r="AA329" s="115"/>
      <c r="AB329" s="102">
        <f t="shared" ref="AB329:AB378" si="101">SUM(M329:AA329)</f>
        <v>0</v>
      </c>
      <c r="AC329" s="115"/>
      <c r="AD329" s="103">
        <f t="shared" si="95"/>
        <v>0</v>
      </c>
      <c r="AE329" s="115">
        <v>102700</v>
      </c>
      <c r="AF329" s="115">
        <v>13000</v>
      </c>
      <c r="AG329" s="115"/>
      <c r="AH329" s="115"/>
      <c r="AI329" s="115"/>
      <c r="AJ329" s="115"/>
      <c r="AK329" s="115"/>
      <c r="AL329" s="115"/>
      <c r="AM329" s="115"/>
      <c r="AN329" s="115"/>
      <c r="AO329" s="115"/>
      <c r="AP329" s="115"/>
      <c r="AQ329" s="115"/>
      <c r="AR329" s="115"/>
      <c r="AS329" s="115"/>
      <c r="AT329" s="102">
        <f t="shared" si="90"/>
        <v>115700</v>
      </c>
      <c r="AU329" s="115"/>
      <c r="AV329" s="115"/>
      <c r="AW329" s="115"/>
      <c r="AX329" s="115"/>
      <c r="AY329" s="115"/>
      <c r="AZ329" s="115"/>
      <c r="BA329" s="115"/>
      <c r="BB329" s="115"/>
      <c r="BC329" s="115"/>
      <c r="BD329" s="115"/>
      <c r="BE329" s="115"/>
      <c r="BF329" s="115"/>
      <c r="BG329" s="115"/>
      <c r="BH329" s="115"/>
      <c r="BI329" s="115"/>
      <c r="BJ329" s="102">
        <f t="shared" ref="BJ329:BJ378" si="102">SUM(AU329:BI329)</f>
        <v>0</v>
      </c>
      <c r="BK329" s="115"/>
      <c r="BL329" s="102">
        <f t="shared" si="96"/>
        <v>115700</v>
      </c>
      <c r="BM329" s="115"/>
      <c r="BN329" s="115"/>
      <c r="BO329" s="115"/>
      <c r="BP329" s="115"/>
      <c r="BQ329" s="115"/>
      <c r="BR329" s="115"/>
      <c r="BS329" s="115"/>
      <c r="BT329" s="115"/>
      <c r="BU329" s="115"/>
      <c r="BV329" s="115"/>
      <c r="BW329" s="115"/>
      <c r="BX329" s="115"/>
      <c r="BY329" s="104">
        <f t="shared" si="91"/>
        <v>0</v>
      </c>
      <c r="BZ329" s="102">
        <f t="shared" ref="BZ329:BZ378" si="103">BM329+BN329+BY329</f>
        <v>0</v>
      </c>
      <c r="CA329" s="104">
        <f t="shared" si="97"/>
        <v>499313</v>
      </c>
      <c r="CB329" s="104">
        <f t="shared" si="98"/>
        <v>0</v>
      </c>
      <c r="CC329" s="105">
        <f t="shared" ref="CC329:CC378" si="104">CA329+CB329</f>
        <v>499313</v>
      </c>
      <c r="CD329" s="106">
        <f t="shared" si="99"/>
        <v>743</v>
      </c>
      <c r="CE329" s="107">
        <f t="shared" ref="CE329:CE378" si="105">CC329+CD329</f>
        <v>500056</v>
      </c>
      <c r="CF329" s="120"/>
      <c r="CG329" s="109"/>
      <c r="CH329" s="2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</row>
    <row r="330" spans="1:105" s="22" customFormat="1" hidden="1" x14ac:dyDescent="0.25">
      <c r="A330" s="272" t="s">
        <v>161</v>
      </c>
      <c r="B330" s="99">
        <f t="shared" si="92"/>
        <v>41961</v>
      </c>
      <c r="C330" s="293">
        <f t="shared" ref="C330:C378" si="106">CA329</f>
        <v>499313</v>
      </c>
      <c r="D330" s="105">
        <f t="shared" ref="D330:D378" si="107">CB329</f>
        <v>0</v>
      </c>
      <c r="E330" s="106">
        <f t="shared" si="100"/>
        <v>743</v>
      </c>
      <c r="F330" s="296">
        <f t="shared" si="93"/>
        <v>500056</v>
      </c>
      <c r="G330" s="114"/>
      <c r="H330" s="115"/>
      <c r="I330" s="115"/>
      <c r="J330" s="115"/>
      <c r="K330" s="115"/>
      <c r="L330" s="102">
        <f t="shared" si="94"/>
        <v>0</v>
      </c>
      <c r="M330" s="115"/>
      <c r="N330" s="115"/>
      <c r="O330" s="115"/>
      <c r="P330" s="115"/>
      <c r="Q330" s="115"/>
      <c r="R330" s="115"/>
      <c r="S330" s="115"/>
      <c r="T330" s="115"/>
      <c r="U330" s="115"/>
      <c r="V330" s="115"/>
      <c r="W330" s="115"/>
      <c r="X330" s="115"/>
      <c r="Y330" s="115"/>
      <c r="Z330" s="115"/>
      <c r="AA330" s="115"/>
      <c r="AB330" s="102">
        <f t="shared" si="101"/>
        <v>0</v>
      </c>
      <c r="AC330" s="115"/>
      <c r="AD330" s="103">
        <f t="shared" si="95"/>
        <v>0</v>
      </c>
      <c r="AE330" s="115"/>
      <c r="AF330" s="115"/>
      <c r="AG330" s="115"/>
      <c r="AH330" s="115"/>
      <c r="AI330" s="115"/>
      <c r="AJ330" s="115"/>
      <c r="AK330" s="115"/>
      <c r="AL330" s="115"/>
      <c r="AM330" s="115"/>
      <c r="AN330" s="115"/>
      <c r="AO330" s="115"/>
      <c r="AP330" s="115"/>
      <c r="AQ330" s="115"/>
      <c r="AR330" s="115"/>
      <c r="AS330" s="115"/>
      <c r="AT330" s="102">
        <f t="shared" si="90"/>
        <v>0</v>
      </c>
      <c r="AU330" s="115"/>
      <c r="AV330" s="115"/>
      <c r="AW330" s="115"/>
      <c r="AX330" s="115"/>
      <c r="AY330" s="115"/>
      <c r="AZ330" s="115"/>
      <c r="BA330" s="115"/>
      <c r="BB330" s="115"/>
      <c r="BC330" s="115"/>
      <c r="BD330" s="115"/>
      <c r="BE330" s="115"/>
      <c r="BF330" s="115"/>
      <c r="BG330" s="115"/>
      <c r="BH330" s="115"/>
      <c r="BI330" s="115"/>
      <c r="BJ330" s="102">
        <f t="shared" si="102"/>
        <v>0</v>
      </c>
      <c r="BK330" s="115"/>
      <c r="BL330" s="102">
        <f t="shared" si="96"/>
        <v>0</v>
      </c>
      <c r="BM330" s="115"/>
      <c r="BN330" s="115"/>
      <c r="BO330" s="115"/>
      <c r="BP330" s="115"/>
      <c r="BQ330" s="115"/>
      <c r="BR330" s="115"/>
      <c r="BS330" s="115"/>
      <c r="BT330" s="115"/>
      <c r="BU330" s="115"/>
      <c r="BV330" s="115"/>
      <c r="BW330" s="115"/>
      <c r="BX330" s="115"/>
      <c r="BY330" s="104">
        <f t="shared" si="91"/>
        <v>0</v>
      </c>
      <c r="BZ330" s="102">
        <f t="shared" si="103"/>
        <v>0</v>
      </c>
      <c r="CA330" s="104">
        <f t="shared" si="97"/>
        <v>499313</v>
      </c>
      <c r="CB330" s="104">
        <f t="shared" si="98"/>
        <v>0</v>
      </c>
      <c r="CC330" s="105">
        <f t="shared" si="104"/>
        <v>499313</v>
      </c>
      <c r="CD330" s="106">
        <f t="shared" si="99"/>
        <v>743</v>
      </c>
      <c r="CE330" s="107">
        <f t="shared" si="105"/>
        <v>500056</v>
      </c>
      <c r="CF330" s="120"/>
      <c r="CG330" s="109"/>
      <c r="CH330" s="2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</row>
    <row r="331" spans="1:105" s="22" customFormat="1" hidden="1" x14ac:dyDescent="0.25">
      <c r="A331" s="272" t="s">
        <v>162</v>
      </c>
      <c r="B331" s="99">
        <f t="shared" si="92"/>
        <v>41962</v>
      </c>
      <c r="C331" s="293">
        <f t="shared" si="106"/>
        <v>499313</v>
      </c>
      <c r="D331" s="105">
        <f t="shared" si="107"/>
        <v>0</v>
      </c>
      <c r="E331" s="106">
        <f t="shared" si="100"/>
        <v>743</v>
      </c>
      <c r="F331" s="296">
        <f t="shared" si="93"/>
        <v>500056</v>
      </c>
      <c r="G331" s="114"/>
      <c r="H331" s="115"/>
      <c r="I331" s="115"/>
      <c r="J331" s="115"/>
      <c r="K331" s="115"/>
      <c r="L331" s="102">
        <f t="shared" si="94"/>
        <v>0</v>
      </c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5"/>
      <c r="X331" s="115"/>
      <c r="Y331" s="115"/>
      <c r="Z331" s="115"/>
      <c r="AA331" s="115"/>
      <c r="AB331" s="102">
        <f t="shared" si="101"/>
        <v>0</v>
      </c>
      <c r="AC331" s="115"/>
      <c r="AD331" s="103">
        <f t="shared" si="95"/>
        <v>0</v>
      </c>
      <c r="AE331" s="115">
        <v>41000</v>
      </c>
      <c r="AF331" s="115"/>
      <c r="AG331" s="115"/>
      <c r="AH331" s="115"/>
      <c r="AI331" s="115"/>
      <c r="AJ331" s="115"/>
      <c r="AK331" s="115"/>
      <c r="AL331" s="115"/>
      <c r="AM331" s="115"/>
      <c r="AN331" s="115"/>
      <c r="AO331" s="115"/>
      <c r="AP331" s="115"/>
      <c r="AQ331" s="115"/>
      <c r="AR331" s="115"/>
      <c r="AS331" s="115"/>
      <c r="AT331" s="102">
        <f t="shared" si="90"/>
        <v>41000</v>
      </c>
      <c r="AU331" s="115"/>
      <c r="AV331" s="115"/>
      <c r="AW331" s="115"/>
      <c r="AX331" s="115"/>
      <c r="AY331" s="115"/>
      <c r="AZ331" s="115"/>
      <c r="BA331" s="115"/>
      <c r="BB331" s="115"/>
      <c r="BC331" s="115"/>
      <c r="BD331" s="115"/>
      <c r="BE331" s="115"/>
      <c r="BF331" s="115"/>
      <c r="BG331" s="115"/>
      <c r="BH331" s="115"/>
      <c r="BI331" s="115"/>
      <c r="BJ331" s="102">
        <f t="shared" si="102"/>
        <v>0</v>
      </c>
      <c r="BK331" s="115"/>
      <c r="BL331" s="102">
        <f t="shared" si="96"/>
        <v>41000</v>
      </c>
      <c r="BM331" s="115"/>
      <c r="BN331" s="115"/>
      <c r="BO331" s="115"/>
      <c r="BP331" s="115"/>
      <c r="BQ331" s="115"/>
      <c r="BR331" s="115"/>
      <c r="BS331" s="115"/>
      <c r="BT331" s="115"/>
      <c r="BU331" s="115"/>
      <c r="BV331" s="115"/>
      <c r="BW331" s="115"/>
      <c r="BX331" s="115"/>
      <c r="BY331" s="104">
        <f t="shared" si="91"/>
        <v>0</v>
      </c>
      <c r="BZ331" s="102">
        <f t="shared" si="103"/>
        <v>0</v>
      </c>
      <c r="CA331" s="104">
        <f t="shared" si="97"/>
        <v>458313</v>
      </c>
      <c r="CB331" s="104">
        <f t="shared" si="98"/>
        <v>0</v>
      </c>
      <c r="CC331" s="105">
        <f t="shared" si="104"/>
        <v>458313</v>
      </c>
      <c r="CD331" s="106">
        <f t="shared" si="99"/>
        <v>743</v>
      </c>
      <c r="CE331" s="107">
        <f t="shared" si="105"/>
        <v>459056</v>
      </c>
      <c r="CF331" s="120"/>
      <c r="CG331" s="109"/>
      <c r="CH331" s="2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</row>
    <row r="332" spans="1:105" s="22" customFormat="1" hidden="1" x14ac:dyDescent="0.25">
      <c r="A332" s="272" t="s">
        <v>163</v>
      </c>
      <c r="B332" s="99">
        <f t="shared" si="92"/>
        <v>41963</v>
      </c>
      <c r="C332" s="293">
        <f t="shared" si="106"/>
        <v>458313</v>
      </c>
      <c r="D332" s="105">
        <f t="shared" si="107"/>
        <v>0</v>
      </c>
      <c r="E332" s="106">
        <f t="shared" si="100"/>
        <v>743</v>
      </c>
      <c r="F332" s="296">
        <f t="shared" si="93"/>
        <v>459056</v>
      </c>
      <c r="G332" s="114"/>
      <c r="H332" s="115"/>
      <c r="I332" s="115"/>
      <c r="J332" s="115"/>
      <c r="K332" s="115"/>
      <c r="L332" s="102">
        <f t="shared" si="94"/>
        <v>0</v>
      </c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15"/>
      <c r="AA332" s="115"/>
      <c r="AB332" s="102">
        <f t="shared" si="101"/>
        <v>0</v>
      </c>
      <c r="AC332" s="115"/>
      <c r="AD332" s="103">
        <f t="shared" si="95"/>
        <v>0</v>
      </c>
      <c r="AE332" s="115">
        <v>48000</v>
      </c>
      <c r="AF332" s="115">
        <v>11000</v>
      </c>
      <c r="AG332" s="115"/>
      <c r="AH332" s="115"/>
      <c r="AI332" s="115"/>
      <c r="AJ332" s="115"/>
      <c r="AK332" s="115"/>
      <c r="AL332" s="115"/>
      <c r="AM332" s="115"/>
      <c r="AN332" s="115"/>
      <c r="AO332" s="115"/>
      <c r="AP332" s="115"/>
      <c r="AQ332" s="115"/>
      <c r="AR332" s="115"/>
      <c r="AS332" s="115"/>
      <c r="AT332" s="102">
        <f t="shared" si="90"/>
        <v>59000</v>
      </c>
      <c r="AU332" s="115"/>
      <c r="AV332" s="115"/>
      <c r="AW332" s="115"/>
      <c r="AX332" s="115"/>
      <c r="AY332" s="115"/>
      <c r="AZ332" s="115"/>
      <c r="BA332" s="115"/>
      <c r="BB332" s="115"/>
      <c r="BC332" s="115"/>
      <c r="BD332" s="115"/>
      <c r="BE332" s="115"/>
      <c r="BF332" s="115"/>
      <c r="BG332" s="115"/>
      <c r="BH332" s="115"/>
      <c r="BI332" s="115"/>
      <c r="BJ332" s="102">
        <f t="shared" si="102"/>
        <v>0</v>
      </c>
      <c r="BK332" s="115"/>
      <c r="BL332" s="102">
        <f t="shared" si="96"/>
        <v>59000</v>
      </c>
      <c r="BM332" s="115"/>
      <c r="BN332" s="115"/>
      <c r="BO332" s="115"/>
      <c r="BP332" s="115"/>
      <c r="BQ332" s="115"/>
      <c r="BR332" s="115"/>
      <c r="BS332" s="115"/>
      <c r="BT332" s="115"/>
      <c r="BU332" s="115"/>
      <c r="BV332" s="115"/>
      <c r="BW332" s="115"/>
      <c r="BX332" s="115"/>
      <c r="BY332" s="104">
        <f t="shared" si="91"/>
        <v>0</v>
      </c>
      <c r="BZ332" s="102">
        <f t="shared" si="103"/>
        <v>0</v>
      </c>
      <c r="CA332" s="104">
        <f t="shared" si="97"/>
        <v>399313</v>
      </c>
      <c r="CB332" s="104">
        <f t="shared" si="98"/>
        <v>0</v>
      </c>
      <c r="CC332" s="105">
        <f t="shared" si="104"/>
        <v>399313</v>
      </c>
      <c r="CD332" s="106">
        <f t="shared" si="99"/>
        <v>743</v>
      </c>
      <c r="CE332" s="107">
        <f t="shared" si="105"/>
        <v>400056</v>
      </c>
      <c r="CF332" s="120"/>
      <c r="CG332" s="109"/>
      <c r="CH332" s="2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</row>
    <row r="333" spans="1:105" s="22" customFormat="1" hidden="1" x14ac:dyDescent="0.25">
      <c r="A333" s="272" t="s">
        <v>164</v>
      </c>
      <c r="B333" s="99">
        <f t="shared" si="92"/>
        <v>41964</v>
      </c>
      <c r="C333" s="293">
        <f t="shared" si="106"/>
        <v>399313</v>
      </c>
      <c r="D333" s="105">
        <f t="shared" si="107"/>
        <v>0</v>
      </c>
      <c r="E333" s="106">
        <f t="shared" si="100"/>
        <v>743</v>
      </c>
      <c r="F333" s="296">
        <f t="shared" si="93"/>
        <v>400056</v>
      </c>
      <c r="G333" s="114">
        <v>199000</v>
      </c>
      <c r="H333" s="115"/>
      <c r="I333" s="115"/>
      <c r="J333" s="115"/>
      <c r="K333" s="115"/>
      <c r="L333" s="102">
        <f t="shared" si="94"/>
        <v>199000</v>
      </c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5"/>
      <c r="X333" s="115"/>
      <c r="Y333" s="115"/>
      <c r="Z333" s="115"/>
      <c r="AA333" s="115"/>
      <c r="AB333" s="102">
        <f t="shared" si="101"/>
        <v>0</v>
      </c>
      <c r="AC333" s="115"/>
      <c r="AD333" s="103">
        <f t="shared" si="95"/>
        <v>199000</v>
      </c>
      <c r="AE333" s="115">
        <v>52000</v>
      </c>
      <c r="AF333" s="115">
        <v>13000</v>
      </c>
      <c r="AG333" s="115"/>
      <c r="AH333" s="115"/>
      <c r="AI333" s="115"/>
      <c r="AJ333" s="115"/>
      <c r="AK333" s="115"/>
      <c r="AL333" s="115"/>
      <c r="AM333" s="115"/>
      <c r="AN333" s="115"/>
      <c r="AO333" s="115"/>
      <c r="AP333" s="115"/>
      <c r="AQ333" s="115"/>
      <c r="AR333" s="115"/>
      <c r="AS333" s="115"/>
      <c r="AT333" s="102">
        <f t="shared" si="90"/>
        <v>65000</v>
      </c>
      <c r="AU333" s="115"/>
      <c r="AV333" s="115"/>
      <c r="AW333" s="115"/>
      <c r="AX333" s="115"/>
      <c r="AY333" s="115"/>
      <c r="AZ333" s="115"/>
      <c r="BA333" s="115"/>
      <c r="BB333" s="115"/>
      <c r="BC333" s="115"/>
      <c r="BD333" s="115"/>
      <c r="BE333" s="115"/>
      <c r="BF333" s="115"/>
      <c r="BG333" s="115"/>
      <c r="BH333" s="115"/>
      <c r="BI333" s="115"/>
      <c r="BJ333" s="102">
        <f t="shared" si="102"/>
        <v>0</v>
      </c>
      <c r="BK333" s="115"/>
      <c r="BL333" s="102">
        <f t="shared" si="96"/>
        <v>65000</v>
      </c>
      <c r="BM333" s="115"/>
      <c r="BN333" s="115"/>
      <c r="BO333" s="115"/>
      <c r="BP333" s="115"/>
      <c r="BQ333" s="115"/>
      <c r="BR333" s="115"/>
      <c r="BS333" s="115"/>
      <c r="BT333" s="115"/>
      <c r="BU333" s="115"/>
      <c r="BV333" s="115"/>
      <c r="BW333" s="115"/>
      <c r="BX333" s="115"/>
      <c r="BY333" s="104">
        <f t="shared" si="91"/>
        <v>0</v>
      </c>
      <c r="BZ333" s="102">
        <f t="shared" si="103"/>
        <v>0</v>
      </c>
      <c r="CA333" s="104">
        <f t="shared" si="97"/>
        <v>533313</v>
      </c>
      <c r="CB333" s="104">
        <f t="shared" si="98"/>
        <v>0</v>
      </c>
      <c r="CC333" s="105">
        <f t="shared" si="104"/>
        <v>533313</v>
      </c>
      <c r="CD333" s="106">
        <f t="shared" si="99"/>
        <v>743</v>
      </c>
      <c r="CE333" s="107">
        <f t="shared" si="105"/>
        <v>534056</v>
      </c>
      <c r="CF333" s="120"/>
      <c r="CG333" s="109"/>
      <c r="CH333" s="2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</row>
    <row r="334" spans="1:105" s="22" customFormat="1" hidden="1" x14ac:dyDescent="0.25">
      <c r="A334" s="272" t="s">
        <v>165</v>
      </c>
      <c r="B334" s="99">
        <f t="shared" si="92"/>
        <v>41965</v>
      </c>
      <c r="C334" s="293">
        <f t="shared" si="106"/>
        <v>533313</v>
      </c>
      <c r="D334" s="105">
        <f t="shared" si="107"/>
        <v>0</v>
      </c>
      <c r="E334" s="106">
        <f t="shared" si="100"/>
        <v>743</v>
      </c>
      <c r="F334" s="296">
        <f t="shared" si="93"/>
        <v>534056</v>
      </c>
      <c r="G334" s="114">
        <v>257000</v>
      </c>
      <c r="H334" s="115"/>
      <c r="I334" s="115"/>
      <c r="J334" s="115"/>
      <c r="K334" s="115"/>
      <c r="L334" s="102">
        <f t="shared" si="94"/>
        <v>257000</v>
      </c>
      <c r="M334" s="115"/>
      <c r="N334" s="115"/>
      <c r="O334" s="115"/>
      <c r="P334" s="115"/>
      <c r="Q334" s="115"/>
      <c r="R334" s="115"/>
      <c r="S334" s="115"/>
      <c r="T334" s="115"/>
      <c r="U334" s="115"/>
      <c r="V334" s="115"/>
      <c r="W334" s="115"/>
      <c r="X334" s="115"/>
      <c r="Y334" s="115"/>
      <c r="Z334" s="115"/>
      <c r="AA334" s="115"/>
      <c r="AB334" s="102">
        <f t="shared" si="101"/>
        <v>0</v>
      </c>
      <c r="AC334" s="115"/>
      <c r="AD334" s="103">
        <f t="shared" si="95"/>
        <v>257000</v>
      </c>
      <c r="AE334" s="115">
        <v>86000</v>
      </c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102">
        <f t="shared" si="90"/>
        <v>86000</v>
      </c>
      <c r="AU334" s="115"/>
      <c r="AV334" s="115"/>
      <c r="AW334" s="115"/>
      <c r="AX334" s="115"/>
      <c r="AY334" s="115"/>
      <c r="AZ334" s="115"/>
      <c r="BA334" s="115"/>
      <c r="BB334" s="115"/>
      <c r="BC334" s="115"/>
      <c r="BD334" s="115"/>
      <c r="BE334" s="115"/>
      <c r="BF334" s="115"/>
      <c r="BG334" s="115"/>
      <c r="BH334" s="115"/>
      <c r="BI334" s="115"/>
      <c r="BJ334" s="102">
        <f t="shared" si="102"/>
        <v>0</v>
      </c>
      <c r="BK334" s="115"/>
      <c r="BL334" s="102">
        <f t="shared" si="96"/>
        <v>86000</v>
      </c>
      <c r="BM334" s="115"/>
      <c r="BN334" s="115"/>
      <c r="BO334" s="115"/>
      <c r="BP334" s="115"/>
      <c r="BQ334" s="115"/>
      <c r="BR334" s="115"/>
      <c r="BS334" s="115"/>
      <c r="BT334" s="115"/>
      <c r="BU334" s="115"/>
      <c r="BV334" s="115"/>
      <c r="BW334" s="115"/>
      <c r="BX334" s="115"/>
      <c r="BY334" s="104">
        <f t="shared" si="91"/>
        <v>0</v>
      </c>
      <c r="BZ334" s="102">
        <f t="shared" si="103"/>
        <v>0</v>
      </c>
      <c r="CA334" s="104">
        <f t="shared" si="97"/>
        <v>704313</v>
      </c>
      <c r="CB334" s="104">
        <f t="shared" si="98"/>
        <v>0</v>
      </c>
      <c r="CC334" s="105">
        <f t="shared" si="104"/>
        <v>704313</v>
      </c>
      <c r="CD334" s="106">
        <f t="shared" si="99"/>
        <v>743</v>
      </c>
      <c r="CE334" s="107">
        <f t="shared" si="105"/>
        <v>705056</v>
      </c>
      <c r="CF334" s="120"/>
      <c r="CG334" s="109"/>
      <c r="CH334" s="2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</row>
    <row r="335" spans="1:105" s="22" customFormat="1" hidden="1" x14ac:dyDescent="0.25">
      <c r="A335" s="273" t="s">
        <v>166</v>
      </c>
      <c r="B335" s="274">
        <f t="shared" si="92"/>
        <v>41966</v>
      </c>
      <c r="C335" s="293">
        <f t="shared" si="106"/>
        <v>704313</v>
      </c>
      <c r="D335" s="105">
        <f t="shared" si="107"/>
        <v>0</v>
      </c>
      <c r="E335" s="106">
        <f t="shared" si="100"/>
        <v>743</v>
      </c>
      <c r="F335" s="296">
        <f t="shared" si="93"/>
        <v>705056</v>
      </c>
      <c r="G335" s="114"/>
      <c r="H335" s="115"/>
      <c r="I335" s="115"/>
      <c r="J335" s="115"/>
      <c r="K335" s="115"/>
      <c r="L335" s="102">
        <f t="shared" si="94"/>
        <v>0</v>
      </c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5"/>
      <c r="X335" s="115"/>
      <c r="Y335" s="115"/>
      <c r="Z335" s="115"/>
      <c r="AA335" s="115"/>
      <c r="AB335" s="102">
        <f t="shared" si="101"/>
        <v>0</v>
      </c>
      <c r="AC335" s="115"/>
      <c r="AD335" s="103">
        <f t="shared" si="95"/>
        <v>0</v>
      </c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102">
        <f t="shared" si="90"/>
        <v>0</v>
      </c>
      <c r="AU335" s="115"/>
      <c r="AV335" s="115"/>
      <c r="AW335" s="115"/>
      <c r="AX335" s="115"/>
      <c r="AY335" s="115"/>
      <c r="AZ335" s="115"/>
      <c r="BA335" s="115"/>
      <c r="BB335" s="115"/>
      <c r="BC335" s="115"/>
      <c r="BD335" s="115"/>
      <c r="BE335" s="115"/>
      <c r="BF335" s="115"/>
      <c r="BG335" s="115"/>
      <c r="BH335" s="115"/>
      <c r="BI335" s="115"/>
      <c r="BJ335" s="102">
        <f t="shared" si="102"/>
        <v>0</v>
      </c>
      <c r="BK335" s="115"/>
      <c r="BL335" s="102">
        <f t="shared" si="96"/>
        <v>0</v>
      </c>
      <c r="BM335" s="115"/>
      <c r="BN335" s="115"/>
      <c r="BO335" s="115"/>
      <c r="BP335" s="115"/>
      <c r="BQ335" s="115"/>
      <c r="BR335" s="115"/>
      <c r="BS335" s="115"/>
      <c r="BT335" s="115"/>
      <c r="BU335" s="115"/>
      <c r="BV335" s="115"/>
      <c r="BW335" s="115"/>
      <c r="BX335" s="115"/>
      <c r="BY335" s="104">
        <f t="shared" si="91"/>
        <v>0</v>
      </c>
      <c r="BZ335" s="102">
        <f t="shared" si="103"/>
        <v>0</v>
      </c>
      <c r="CA335" s="104">
        <f t="shared" si="97"/>
        <v>704313</v>
      </c>
      <c r="CB335" s="104">
        <f t="shared" si="98"/>
        <v>0</v>
      </c>
      <c r="CC335" s="105">
        <f t="shared" si="104"/>
        <v>704313</v>
      </c>
      <c r="CD335" s="106">
        <f t="shared" si="99"/>
        <v>743</v>
      </c>
      <c r="CE335" s="107">
        <f t="shared" si="105"/>
        <v>705056</v>
      </c>
      <c r="CF335" s="120"/>
      <c r="CG335" s="109"/>
      <c r="CH335" s="2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</row>
    <row r="336" spans="1:105" s="22" customFormat="1" hidden="1" x14ac:dyDescent="0.25">
      <c r="A336" s="272" t="s">
        <v>167</v>
      </c>
      <c r="B336" s="99">
        <f t="shared" si="92"/>
        <v>41967</v>
      </c>
      <c r="C336" s="293">
        <f t="shared" si="106"/>
        <v>704313</v>
      </c>
      <c r="D336" s="105">
        <f t="shared" si="107"/>
        <v>0</v>
      </c>
      <c r="E336" s="106">
        <f t="shared" si="100"/>
        <v>743</v>
      </c>
      <c r="F336" s="296">
        <f t="shared" si="93"/>
        <v>705056</v>
      </c>
      <c r="G336" s="114"/>
      <c r="H336" s="115"/>
      <c r="I336" s="115"/>
      <c r="J336" s="115"/>
      <c r="K336" s="115"/>
      <c r="L336" s="102">
        <f t="shared" si="94"/>
        <v>0</v>
      </c>
      <c r="M336" s="115"/>
      <c r="N336" s="115"/>
      <c r="O336" s="115"/>
      <c r="P336" s="115"/>
      <c r="Q336" s="115"/>
      <c r="R336" s="115"/>
      <c r="S336" s="115"/>
      <c r="T336" s="115"/>
      <c r="U336" s="115"/>
      <c r="V336" s="115"/>
      <c r="W336" s="115"/>
      <c r="X336" s="115"/>
      <c r="Y336" s="115"/>
      <c r="Z336" s="115"/>
      <c r="AA336" s="115"/>
      <c r="AB336" s="102">
        <f t="shared" si="101"/>
        <v>0</v>
      </c>
      <c r="AC336" s="115"/>
      <c r="AD336" s="103">
        <f t="shared" si="95"/>
        <v>0</v>
      </c>
      <c r="AE336" s="115">
        <v>47000</v>
      </c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102">
        <f t="shared" si="90"/>
        <v>47000</v>
      </c>
      <c r="AU336" s="115"/>
      <c r="AV336" s="115"/>
      <c r="AW336" s="115"/>
      <c r="AX336" s="115"/>
      <c r="AY336" s="115"/>
      <c r="AZ336" s="115"/>
      <c r="BA336" s="115"/>
      <c r="BB336" s="115"/>
      <c r="BC336" s="115"/>
      <c r="BD336" s="115"/>
      <c r="BE336" s="115"/>
      <c r="BF336" s="115"/>
      <c r="BG336" s="115"/>
      <c r="BH336" s="115"/>
      <c r="BI336" s="115"/>
      <c r="BJ336" s="102">
        <f t="shared" si="102"/>
        <v>0</v>
      </c>
      <c r="BK336" s="115"/>
      <c r="BL336" s="102">
        <f t="shared" si="96"/>
        <v>47000</v>
      </c>
      <c r="BM336" s="115"/>
      <c r="BN336" s="115"/>
      <c r="BO336" s="115"/>
      <c r="BP336" s="115"/>
      <c r="BQ336" s="115"/>
      <c r="BR336" s="115"/>
      <c r="BS336" s="115"/>
      <c r="BT336" s="115"/>
      <c r="BU336" s="115"/>
      <c r="BV336" s="115"/>
      <c r="BW336" s="115"/>
      <c r="BX336" s="115"/>
      <c r="BY336" s="104">
        <f t="shared" si="91"/>
        <v>0</v>
      </c>
      <c r="BZ336" s="102">
        <f t="shared" si="103"/>
        <v>0</v>
      </c>
      <c r="CA336" s="104">
        <f t="shared" si="97"/>
        <v>657313</v>
      </c>
      <c r="CB336" s="104">
        <f t="shared" si="98"/>
        <v>0</v>
      </c>
      <c r="CC336" s="105">
        <f t="shared" si="104"/>
        <v>657313</v>
      </c>
      <c r="CD336" s="106">
        <f t="shared" si="99"/>
        <v>743</v>
      </c>
      <c r="CE336" s="107">
        <f t="shared" si="105"/>
        <v>658056</v>
      </c>
      <c r="CF336" s="120"/>
      <c r="CG336" s="109"/>
      <c r="CH336" s="2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</row>
    <row r="337" spans="1:105" s="22" customFormat="1" hidden="1" x14ac:dyDescent="0.25">
      <c r="A337" s="272" t="s">
        <v>161</v>
      </c>
      <c r="B337" s="99">
        <f t="shared" si="92"/>
        <v>41968</v>
      </c>
      <c r="C337" s="293">
        <f t="shared" si="106"/>
        <v>657313</v>
      </c>
      <c r="D337" s="105">
        <f t="shared" si="107"/>
        <v>0</v>
      </c>
      <c r="E337" s="106">
        <f t="shared" si="100"/>
        <v>743</v>
      </c>
      <c r="F337" s="296">
        <f t="shared" si="93"/>
        <v>658056</v>
      </c>
      <c r="G337" s="114"/>
      <c r="H337" s="115"/>
      <c r="I337" s="115"/>
      <c r="J337" s="115"/>
      <c r="K337" s="115"/>
      <c r="L337" s="102">
        <f t="shared" si="94"/>
        <v>0</v>
      </c>
      <c r="M337" s="115"/>
      <c r="N337" s="115"/>
      <c r="O337" s="115"/>
      <c r="P337" s="115"/>
      <c r="Q337" s="115"/>
      <c r="R337" s="115"/>
      <c r="S337" s="115"/>
      <c r="T337" s="115"/>
      <c r="U337" s="115"/>
      <c r="V337" s="115"/>
      <c r="W337" s="115"/>
      <c r="X337" s="115"/>
      <c r="Y337" s="115"/>
      <c r="Z337" s="115"/>
      <c r="AA337" s="115"/>
      <c r="AB337" s="102">
        <f t="shared" si="101"/>
        <v>0</v>
      </c>
      <c r="AC337" s="115"/>
      <c r="AD337" s="103">
        <f t="shared" si="95"/>
        <v>0</v>
      </c>
      <c r="AE337" s="115">
        <v>40000</v>
      </c>
      <c r="AF337" s="115">
        <v>15000</v>
      </c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102">
        <f t="shared" si="90"/>
        <v>55000</v>
      </c>
      <c r="AU337" s="115"/>
      <c r="AV337" s="115"/>
      <c r="AW337" s="115"/>
      <c r="AX337" s="115"/>
      <c r="AY337" s="115"/>
      <c r="AZ337" s="115"/>
      <c r="BA337" s="115"/>
      <c r="BB337" s="115"/>
      <c r="BC337" s="115"/>
      <c r="BD337" s="115"/>
      <c r="BE337" s="115"/>
      <c r="BF337" s="115"/>
      <c r="BG337" s="115"/>
      <c r="BH337" s="115"/>
      <c r="BI337" s="115"/>
      <c r="BJ337" s="102">
        <f t="shared" si="102"/>
        <v>0</v>
      </c>
      <c r="BK337" s="115"/>
      <c r="BL337" s="102">
        <f t="shared" si="96"/>
        <v>55000</v>
      </c>
      <c r="BM337" s="115"/>
      <c r="BN337" s="115"/>
      <c r="BO337" s="115"/>
      <c r="BP337" s="115"/>
      <c r="BQ337" s="115"/>
      <c r="BR337" s="115"/>
      <c r="BS337" s="115"/>
      <c r="BT337" s="115"/>
      <c r="BU337" s="115"/>
      <c r="BV337" s="115"/>
      <c r="BW337" s="115"/>
      <c r="BX337" s="115"/>
      <c r="BY337" s="104">
        <f t="shared" si="91"/>
        <v>0</v>
      </c>
      <c r="BZ337" s="102">
        <f t="shared" si="103"/>
        <v>0</v>
      </c>
      <c r="CA337" s="104">
        <f t="shared" si="97"/>
        <v>602313</v>
      </c>
      <c r="CB337" s="104">
        <f t="shared" si="98"/>
        <v>0</v>
      </c>
      <c r="CC337" s="105">
        <f t="shared" si="104"/>
        <v>602313</v>
      </c>
      <c r="CD337" s="106">
        <f t="shared" si="99"/>
        <v>743</v>
      </c>
      <c r="CE337" s="107">
        <f t="shared" si="105"/>
        <v>603056</v>
      </c>
      <c r="CF337" s="120"/>
      <c r="CG337" s="109"/>
      <c r="CH337" s="2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</row>
    <row r="338" spans="1:105" s="22" customFormat="1" hidden="1" x14ac:dyDescent="0.25">
      <c r="A338" s="272" t="s">
        <v>162</v>
      </c>
      <c r="B338" s="99">
        <f t="shared" si="92"/>
        <v>41969</v>
      </c>
      <c r="C338" s="293">
        <f t="shared" si="106"/>
        <v>602313</v>
      </c>
      <c r="D338" s="105">
        <f t="shared" si="107"/>
        <v>0</v>
      </c>
      <c r="E338" s="106">
        <f t="shared" si="100"/>
        <v>743</v>
      </c>
      <c r="F338" s="296">
        <f t="shared" si="93"/>
        <v>603056</v>
      </c>
      <c r="G338" s="114"/>
      <c r="H338" s="115"/>
      <c r="I338" s="115"/>
      <c r="J338" s="115"/>
      <c r="K338" s="115"/>
      <c r="L338" s="102">
        <f t="shared" si="94"/>
        <v>0</v>
      </c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5"/>
      <c r="X338" s="115"/>
      <c r="Y338" s="115"/>
      <c r="Z338" s="115"/>
      <c r="AA338" s="115"/>
      <c r="AB338" s="102">
        <f t="shared" si="101"/>
        <v>0</v>
      </c>
      <c r="AC338" s="115"/>
      <c r="AD338" s="103">
        <f t="shared" si="95"/>
        <v>0</v>
      </c>
      <c r="AE338" s="115">
        <v>54000</v>
      </c>
      <c r="AF338" s="115"/>
      <c r="AG338" s="115">
        <v>15000</v>
      </c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102">
        <f t="shared" si="90"/>
        <v>69000</v>
      </c>
      <c r="AU338" s="115"/>
      <c r="AV338" s="115"/>
      <c r="AW338" s="115"/>
      <c r="AX338" s="115"/>
      <c r="AY338" s="115"/>
      <c r="AZ338" s="115"/>
      <c r="BA338" s="115"/>
      <c r="BB338" s="115"/>
      <c r="BC338" s="115"/>
      <c r="BD338" s="115"/>
      <c r="BE338" s="115"/>
      <c r="BF338" s="115"/>
      <c r="BG338" s="115"/>
      <c r="BH338" s="115"/>
      <c r="BI338" s="115"/>
      <c r="BJ338" s="102">
        <f t="shared" si="102"/>
        <v>0</v>
      </c>
      <c r="BK338" s="115"/>
      <c r="BL338" s="102">
        <f t="shared" si="96"/>
        <v>69000</v>
      </c>
      <c r="BM338" s="115"/>
      <c r="BN338" s="115"/>
      <c r="BO338" s="115"/>
      <c r="BP338" s="115"/>
      <c r="BQ338" s="115"/>
      <c r="BR338" s="115"/>
      <c r="BS338" s="115"/>
      <c r="BT338" s="115"/>
      <c r="BU338" s="115"/>
      <c r="BV338" s="115"/>
      <c r="BW338" s="115"/>
      <c r="BX338" s="115"/>
      <c r="BY338" s="104">
        <f t="shared" si="91"/>
        <v>0</v>
      </c>
      <c r="BZ338" s="102">
        <f t="shared" si="103"/>
        <v>0</v>
      </c>
      <c r="CA338" s="104">
        <f t="shared" si="97"/>
        <v>533313</v>
      </c>
      <c r="CB338" s="104">
        <f t="shared" si="98"/>
        <v>0</v>
      </c>
      <c r="CC338" s="105">
        <f t="shared" si="104"/>
        <v>533313</v>
      </c>
      <c r="CD338" s="106">
        <f t="shared" si="99"/>
        <v>743</v>
      </c>
      <c r="CE338" s="107">
        <f t="shared" si="105"/>
        <v>534056</v>
      </c>
      <c r="CF338" s="120"/>
      <c r="CG338" s="109"/>
      <c r="CH338" s="2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</row>
    <row r="339" spans="1:105" s="22" customFormat="1" hidden="1" x14ac:dyDescent="0.25">
      <c r="A339" s="272" t="s">
        <v>163</v>
      </c>
      <c r="B339" s="99">
        <f t="shared" si="92"/>
        <v>41970</v>
      </c>
      <c r="C339" s="293">
        <f t="shared" si="106"/>
        <v>533313</v>
      </c>
      <c r="D339" s="105">
        <f t="shared" si="107"/>
        <v>0</v>
      </c>
      <c r="E339" s="106">
        <f t="shared" si="100"/>
        <v>743</v>
      </c>
      <c r="F339" s="296">
        <f t="shared" si="93"/>
        <v>534056</v>
      </c>
      <c r="G339" s="114">
        <v>224000</v>
      </c>
      <c r="H339" s="115"/>
      <c r="I339" s="115"/>
      <c r="J339" s="115"/>
      <c r="K339" s="115"/>
      <c r="L339" s="102">
        <f t="shared" si="94"/>
        <v>224000</v>
      </c>
      <c r="M339" s="115"/>
      <c r="N339" s="115"/>
      <c r="O339" s="115"/>
      <c r="P339" s="115"/>
      <c r="Q339" s="115"/>
      <c r="R339" s="115"/>
      <c r="S339" s="115"/>
      <c r="T339" s="115"/>
      <c r="U339" s="115"/>
      <c r="V339" s="115"/>
      <c r="W339" s="115"/>
      <c r="X339" s="115"/>
      <c r="Y339" s="115"/>
      <c r="Z339" s="115"/>
      <c r="AA339" s="115"/>
      <c r="AB339" s="102">
        <f t="shared" si="101"/>
        <v>0</v>
      </c>
      <c r="AC339" s="115"/>
      <c r="AD339" s="103">
        <f t="shared" si="95"/>
        <v>224000</v>
      </c>
      <c r="AE339" s="115">
        <v>49000</v>
      </c>
      <c r="AF339" s="115">
        <v>25000</v>
      </c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102">
        <f t="shared" si="90"/>
        <v>74000</v>
      </c>
      <c r="AU339" s="115"/>
      <c r="AV339" s="115"/>
      <c r="AW339" s="115"/>
      <c r="AX339" s="115"/>
      <c r="AY339" s="115"/>
      <c r="AZ339" s="115"/>
      <c r="BA339" s="115"/>
      <c r="BB339" s="115"/>
      <c r="BC339" s="115"/>
      <c r="BD339" s="115"/>
      <c r="BE339" s="115"/>
      <c r="BF339" s="115"/>
      <c r="BG339" s="115"/>
      <c r="BH339" s="115"/>
      <c r="BI339" s="115"/>
      <c r="BJ339" s="102">
        <f t="shared" si="102"/>
        <v>0</v>
      </c>
      <c r="BK339" s="115"/>
      <c r="BL339" s="102">
        <f t="shared" si="96"/>
        <v>74000</v>
      </c>
      <c r="BM339" s="115"/>
      <c r="BN339" s="115"/>
      <c r="BO339" s="115"/>
      <c r="BP339" s="115"/>
      <c r="BQ339" s="115"/>
      <c r="BR339" s="115"/>
      <c r="BS339" s="115"/>
      <c r="BT339" s="115"/>
      <c r="BU339" s="115"/>
      <c r="BV339" s="115"/>
      <c r="BW339" s="115"/>
      <c r="BX339" s="115"/>
      <c r="BY339" s="104">
        <f t="shared" si="91"/>
        <v>0</v>
      </c>
      <c r="BZ339" s="102">
        <f t="shared" si="103"/>
        <v>0</v>
      </c>
      <c r="CA339" s="104">
        <f t="shared" si="97"/>
        <v>683313</v>
      </c>
      <c r="CB339" s="104">
        <f t="shared" si="98"/>
        <v>0</v>
      </c>
      <c r="CC339" s="105">
        <f t="shared" si="104"/>
        <v>683313</v>
      </c>
      <c r="CD339" s="106">
        <f t="shared" si="99"/>
        <v>743</v>
      </c>
      <c r="CE339" s="107">
        <f t="shared" si="105"/>
        <v>684056</v>
      </c>
      <c r="CF339" s="120"/>
      <c r="CG339" s="109"/>
      <c r="CH339" s="2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</row>
    <row r="340" spans="1:105" s="22" customFormat="1" hidden="1" x14ac:dyDescent="0.25">
      <c r="A340" s="272" t="s">
        <v>164</v>
      </c>
      <c r="B340" s="99">
        <f t="shared" si="92"/>
        <v>41971</v>
      </c>
      <c r="C340" s="293">
        <f t="shared" si="106"/>
        <v>683313</v>
      </c>
      <c r="D340" s="105">
        <f t="shared" si="107"/>
        <v>0</v>
      </c>
      <c r="E340" s="106">
        <f t="shared" si="100"/>
        <v>743</v>
      </c>
      <c r="F340" s="296">
        <f t="shared" si="93"/>
        <v>684056</v>
      </c>
      <c r="G340" s="114">
        <v>120000</v>
      </c>
      <c r="H340" s="115"/>
      <c r="I340" s="115"/>
      <c r="J340" s="115"/>
      <c r="K340" s="115"/>
      <c r="L340" s="102">
        <f t="shared" si="94"/>
        <v>120000</v>
      </c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  <c r="Z340" s="115"/>
      <c r="AA340" s="115"/>
      <c r="AB340" s="102">
        <f t="shared" si="101"/>
        <v>0</v>
      </c>
      <c r="AC340" s="115"/>
      <c r="AD340" s="103">
        <f t="shared" si="95"/>
        <v>120000</v>
      </c>
      <c r="AE340" s="115">
        <v>46000</v>
      </c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15"/>
      <c r="AT340" s="102">
        <f t="shared" si="90"/>
        <v>46000</v>
      </c>
      <c r="AU340" s="115"/>
      <c r="AV340" s="115"/>
      <c r="AW340" s="115"/>
      <c r="AX340" s="115"/>
      <c r="AY340" s="115"/>
      <c r="AZ340" s="115"/>
      <c r="BA340" s="115"/>
      <c r="BB340" s="115"/>
      <c r="BC340" s="115"/>
      <c r="BD340" s="115"/>
      <c r="BE340" s="115"/>
      <c r="BF340" s="115"/>
      <c r="BG340" s="115"/>
      <c r="BH340" s="115"/>
      <c r="BI340" s="115"/>
      <c r="BJ340" s="102">
        <f t="shared" si="102"/>
        <v>0</v>
      </c>
      <c r="BK340" s="115"/>
      <c r="BL340" s="102">
        <f t="shared" si="96"/>
        <v>46000</v>
      </c>
      <c r="BM340" s="115"/>
      <c r="BN340" s="115"/>
      <c r="BO340" s="115"/>
      <c r="BP340" s="115"/>
      <c r="BQ340" s="115"/>
      <c r="BR340" s="115"/>
      <c r="BS340" s="115"/>
      <c r="BT340" s="115"/>
      <c r="BU340" s="115"/>
      <c r="BV340" s="115"/>
      <c r="BW340" s="115"/>
      <c r="BX340" s="115"/>
      <c r="BY340" s="104">
        <f t="shared" si="91"/>
        <v>0</v>
      </c>
      <c r="BZ340" s="102">
        <f t="shared" si="103"/>
        <v>0</v>
      </c>
      <c r="CA340" s="104">
        <f t="shared" si="97"/>
        <v>757313</v>
      </c>
      <c r="CB340" s="104">
        <f t="shared" si="98"/>
        <v>0</v>
      </c>
      <c r="CC340" s="105">
        <f t="shared" si="104"/>
        <v>757313</v>
      </c>
      <c r="CD340" s="106">
        <f t="shared" si="99"/>
        <v>743</v>
      </c>
      <c r="CE340" s="107">
        <f t="shared" si="105"/>
        <v>758056</v>
      </c>
      <c r="CF340" s="120"/>
      <c r="CG340" s="109"/>
      <c r="CH340" s="2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</row>
    <row r="341" spans="1:105" s="22" customFormat="1" hidden="1" x14ac:dyDescent="0.25">
      <c r="A341" s="272" t="s">
        <v>165</v>
      </c>
      <c r="B341" s="99">
        <f t="shared" si="92"/>
        <v>41972</v>
      </c>
      <c r="C341" s="293">
        <f t="shared" si="106"/>
        <v>757313</v>
      </c>
      <c r="D341" s="105">
        <f t="shared" si="107"/>
        <v>0</v>
      </c>
      <c r="E341" s="106">
        <f t="shared" si="100"/>
        <v>743</v>
      </c>
      <c r="F341" s="296">
        <f t="shared" si="93"/>
        <v>758056</v>
      </c>
      <c r="G341" s="114">
        <v>175000</v>
      </c>
      <c r="H341" s="115"/>
      <c r="I341" s="115"/>
      <c r="J341" s="115"/>
      <c r="K341" s="115"/>
      <c r="L341" s="102">
        <f t="shared" si="94"/>
        <v>175000</v>
      </c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5"/>
      <c r="X341" s="115"/>
      <c r="Y341" s="115"/>
      <c r="Z341" s="115"/>
      <c r="AA341" s="115"/>
      <c r="AB341" s="102">
        <f t="shared" si="101"/>
        <v>0</v>
      </c>
      <c r="AC341" s="115"/>
      <c r="AD341" s="103">
        <f t="shared" si="95"/>
        <v>175000</v>
      </c>
      <c r="AE341" s="115">
        <v>81000</v>
      </c>
      <c r="AF341" s="115">
        <v>14000</v>
      </c>
      <c r="AG341" s="115">
        <v>15000</v>
      </c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15"/>
      <c r="AT341" s="102">
        <f t="shared" si="90"/>
        <v>110000</v>
      </c>
      <c r="AU341" s="115"/>
      <c r="AV341" s="115"/>
      <c r="AW341" s="115"/>
      <c r="AX341" s="115"/>
      <c r="AY341" s="115"/>
      <c r="AZ341" s="115"/>
      <c r="BA341" s="115"/>
      <c r="BB341" s="115"/>
      <c r="BC341" s="115"/>
      <c r="BD341" s="115"/>
      <c r="BE341" s="115"/>
      <c r="BF341" s="115"/>
      <c r="BG341" s="115"/>
      <c r="BH341" s="115"/>
      <c r="BI341" s="115"/>
      <c r="BJ341" s="102">
        <f t="shared" si="102"/>
        <v>0</v>
      </c>
      <c r="BK341" s="115"/>
      <c r="BL341" s="102">
        <f t="shared" si="96"/>
        <v>110000</v>
      </c>
      <c r="BM341" s="115"/>
      <c r="BN341" s="115"/>
      <c r="BO341" s="115"/>
      <c r="BP341" s="115"/>
      <c r="BQ341" s="115"/>
      <c r="BR341" s="115"/>
      <c r="BS341" s="115"/>
      <c r="BT341" s="115"/>
      <c r="BU341" s="115"/>
      <c r="BV341" s="115"/>
      <c r="BW341" s="115"/>
      <c r="BX341" s="115"/>
      <c r="BY341" s="104">
        <f t="shared" si="91"/>
        <v>0</v>
      </c>
      <c r="BZ341" s="102">
        <f t="shared" si="103"/>
        <v>0</v>
      </c>
      <c r="CA341" s="104">
        <f t="shared" si="97"/>
        <v>822313</v>
      </c>
      <c r="CB341" s="104">
        <f t="shared" si="98"/>
        <v>0</v>
      </c>
      <c r="CC341" s="105">
        <f t="shared" si="104"/>
        <v>822313</v>
      </c>
      <c r="CD341" s="106">
        <f t="shared" si="99"/>
        <v>743</v>
      </c>
      <c r="CE341" s="107">
        <f t="shared" si="105"/>
        <v>823056</v>
      </c>
      <c r="CF341" s="120"/>
      <c r="CG341" s="109"/>
      <c r="CH341" s="2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</row>
    <row r="342" spans="1:105" s="22" customFormat="1" hidden="1" x14ac:dyDescent="0.25">
      <c r="A342" s="273" t="s">
        <v>166</v>
      </c>
      <c r="B342" s="274">
        <f t="shared" si="92"/>
        <v>41973</v>
      </c>
      <c r="C342" s="213">
        <f t="shared" si="106"/>
        <v>822313</v>
      </c>
      <c r="D342" s="214">
        <f t="shared" si="107"/>
        <v>0</v>
      </c>
      <c r="E342" s="215">
        <f t="shared" si="100"/>
        <v>743</v>
      </c>
      <c r="F342" s="225">
        <f t="shared" si="93"/>
        <v>823056</v>
      </c>
      <c r="G342" s="403"/>
      <c r="H342" s="217"/>
      <c r="I342" s="217"/>
      <c r="J342" s="217"/>
      <c r="K342" s="217"/>
      <c r="L342" s="218">
        <f t="shared" si="94"/>
        <v>0</v>
      </c>
      <c r="M342" s="217"/>
      <c r="N342" s="217"/>
      <c r="O342" s="217"/>
      <c r="P342" s="217"/>
      <c r="Q342" s="217"/>
      <c r="R342" s="115"/>
      <c r="S342" s="115"/>
      <c r="T342" s="115"/>
      <c r="U342" s="115"/>
      <c r="V342" s="115"/>
      <c r="W342" s="115"/>
      <c r="X342" s="115"/>
      <c r="Y342" s="115"/>
      <c r="Z342" s="115"/>
      <c r="AA342" s="217"/>
      <c r="AB342" s="218">
        <f t="shared" si="101"/>
        <v>0</v>
      </c>
      <c r="AC342" s="217"/>
      <c r="AD342" s="219">
        <f t="shared" si="95"/>
        <v>0</v>
      </c>
      <c r="AE342" s="217"/>
      <c r="AF342" s="217"/>
      <c r="AG342" s="217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217"/>
      <c r="AT342" s="218">
        <f t="shared" si="90"/>
        <v>0</v>
      </c>
      <c r="AU342" s="217"/>
      <c r="AV342" s="217"/>
      <c r="AW342" s="217"/>
      <c r="AX342" s="115"/>
      <c r="AY342" s="115"/>
      <c r="AZ342" s="115"/>
      <c r="BA342" s="115"/>
      <c r="BB342" s="115"/>
      <c r="BC342" s="115"/>
      <c r="BD342" s="115"/>
      <c r="BE342" s="115"/>
      <c r="BF342" s="115"/>
      <c r="BG342" s="115"/>
      <c r="BH342" s="115"/>
      <c r="BI342" s="217"/>
      <c r="BJ342" s="218">
        <f t="shared" si="102"/>
        <v>0</v>
      </c>
      <c r="BK342" s="217"/>
      <c r="BL342" s="218">
        <f t="shared" si="96"/>
        <v>0</v>
      </c>
      <c r="BM342" s="217"/>
      <c r="BN342" s="217"/>
      <c r="BO342" s="217"/>
      <c r="BP342" s="115"/>
      <c r="BQ342" s="115"/>
      <c r="BR342" s="115"/>
      <c r="BS342" s="115"/>
      <c r="BT342" s="115"/>
      <c r="BU342" s="115"/>
      <c r="BV342" s="115"/>
      <c r="BW342" s="115"/>
      <c r="BX342" s="217"/>
      <c r="BY342" s="218">
        <f t="shared" si="91"/>
        <v>0</v>
      </c>
      <c r="BZ342" s="218">
        <f t="shared" si="103"/>
        <v>0</v>
      </c>
      <c r="CA342" s="218">
        <f t="shared" si="97"/>
        <v>822313</v>
      </c>
      <c r="CB342" s="218">
        <f t="shared" si="98"/>
        <v>0</v>
      </c>
      <c r="CC342" s="214">
        <f t="shared" si="104"/>
        <v>822313</v>
      </c>
      <c r="CD342" s="215">
        <f t="shared" si="99"/>
        <v>743</v>
      </c>
      <c r="CE342" s="220">
        <f t="shared" si="105"/>
        <v>823056</v>
      </c>
      <c r="CF342" s="223">
        <f>CG342-CE342</f>
        <v>-650</v>
      </c>
      <c r="CG342" s="224">
        <f>F343</f>
        <v>822406</v>
      </c>
      <c r="CH342" s="2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</row>
    <row r="343" spans="1:105" s="22" customFormat="1" x14ac:dyDescent="0.25">
      <c r="A343" s="272" t="s">
        <v>167</v>
      </c>
      <c r="B343" s="99">
        <f t="shared" si="92"/>
        <v>41974</v>
      </c>
      <c r="C343" s="100">
        <v>821663</v>
      </c>
      <c r="D343" s="118">
        <f t="shared" si="107"/>
        <v>0</v>
      </c>
      <c r="E343" s="119">
        <v>743</v>
      </c>
      <c r="F343" s="296">
        <f t="shared" si="93"/>
        <v>822406</v>
      </c>
      <c r="G343" s="114"/>
      <c r="H343" s="115"/>
      <c r="I343" s="115"/>
      <c r="J343" s="115"/>
      <c r="K343" s="115"/>
      <c r="L343" s="102">
        <f t="shared" si="94"/>
        <v>0</v>
      </c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5"/>
      <c r="X343" s="115"/>
      <c r="Y343" s="115"/>
      <c r="Z343" s="115"/>
      <c r="AA343" s="115"/>
      <c r="AB343" s="102">
        <f t="shared" si="101"/>
        <v>0</v>
      </c>
      <c r="AC343" s="115"/>
      <c r="AD343" s="103">
        <f t="shared" si="95"/>
        <v>0</v>
      </c>
      <c r="AE343" s="115">
        <v>52000</v>
      </c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15"/>
      <c r="AT343" s="102">
        <f t="shared" si="90"/>
        <v>52000</v>
      </c>
      <c r="AU343" s="115"/>
      <c r="AV343" s="115"/>
      <c r="AW343" s="115"/>
      <c r="AX343" s="115"/>
      <c r="AY343" s="115"/>
      <c r="AZ343" s="115"/>
      <c r="BA343" s="115"/>
      <c r="BB343" s="115"/>
      <c r="BC343" s="115"/>
      <c r="BD343" s="115"/>
      <c r="BE343" s="115"/>
      <c r="BF343" s="115"/>
      <c r="BG343" s="115"/>
      <c r="BH343" s="115"/>
      <c r="BI343" s="115"/>
      <c r="BJ343" s="102">
        <f t="shared" si="102"/>
        <v>0</v>
      </c>
      <c r="BK343" s="115"/>
      <c r="BL343" s="102">
        <f t="shared" si="96"/>
        <v>52000</v>
      </c>
      <c r="BM343" s="115"/>
      <c r="BN343" s="115"/>
      <c r="BO343" s="115"/>
      <c r="BP343" s="115"/>
      <c r="BQ343" s="115"/>
      <c r="BR343" s="115"/>
      <c r="BS343" s="115"/>
      <c r="BT343" s="115"/>
      <c r="BU343" s="115"/>
      <c r="BV343" s="115"/>
      <c r="BW343" s="115"/>
      <c r="BX343" s="115"/>
      <c r="BY343" s="104">
        <f t="shared" si="91"/>
        <v>0</v>
      </c>
      <c r="BZ343" s="102">
        <f t="shared" si="103"/>
        <v>0</v>
      </c>
      <c r="CA343" s="104">
        <f t="shared" si="97"/>
        <v>769663</v>
      </c>
      <c r="CB343" s="104">
        <f t="shared" si="98"/>
        <v>0</v>
      </c>
      <c r="CC343" s="105">
        <f t="shared" si="104"/>
        <v>769663</v>
      </c>
      <c r="CD343" s="106">
        <f t="shared" si="99"/>
        <v>743</v>
      </c>
      <c r="CE343" s="107">
        <f t="shared" si="105"/>
        <v>770406</v>
      </c>
      <c r="CF343" s="120"/>
      <c r="CG343" s="109"/>
      <c r="CH343" s="2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</row>
    <row r="344" spans="1:105" s="22" customFormat="1" x14ac:dyDescent="0.25">
      <c r="A344" s="272" t="s">
        <v>161</v>
      </c>
      <c r="B344" s="99">
        <f t="shared" si="92"/>
        <v>41975</v>
      </c>
      <c r="C344" s="293">
        <f t="shared" si="106"/>
        <v>769663</v>
      </c>
      <c r="D344" s="105">
        <f t="shared" si="107"/>
        <v>0</v>
      </c>
      <c r="E344" s="106">
        <f t="shared" si="100"/>
        <v>743</v>
      </c>
      <c r="F344" s="296">
        <f t="shared" si="93"/>
        <v>770406</v>
      </c>
      <c r="G344" s="114"/>
      <c r="H344" s="115"/>
      <c r="I344" s="115"/>
      <c r="J344" s="115"/>
      <c r="K344" s="115"/>
      <c r="L344" s="102">
        <f t="shared" si="94"/>
        <v>0</v>
      </c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5"/>
      <c r="X344" s="115"/>
      <c r="Y344" s="115"/>
      <c r="Z344" s="115"/>
      <c r="AA344" s="115"/>
      <c r="AB344" s="102">
        <f t="shared" si="101"/>
        <v>0</v>
      </c>
      <c r="AC344" s="115"/>
      <c r="AD344" s="103">
        <f t="shared" si="95"/>
        <v>0</v>
      </c>
      <c r="AE344" s="115">
        <v>39000</v>
      </c>
      <c r="AF344" s="115">
        <v>17000</v>
      </c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102">
        <f t="shared" si="90"/>
        <v>56000</v>
      </c>
      <c r="AU344" s="115"/>
      <c r="AV344" s="115"/>
      <c r="AW344" s="115"/>
      <c r="AX344" s="115"/>
      <c r="AY344" s="115"/>
      <c r="AZ344" s="115"/>
      <c r="BA344" s="115"/>
      <c r="BB344" s="115"/>
      <c r="BC344" s="115"/>
      <c r="BD344" s="115"/>
      <c r="BE344" s="115"/>
      <c r="BF344" s="115"/>
      <c r="BG344" s="115"/>
      <c r="BH344" s="115"/>
      <c r="BI344" s="115"/>
      <c r="BJ344" s="102">
        <f t="shared" si="102"/>
        <v>0</v>
      </c>
      <c r="BK344" s="115"/>
      <c r="BL344" s="102">
        <f t="shared" si="96"/>
        <v>56000</v>
      </c>
      <c r="BM344" s="115"/>
      <c r="BN344" s="115"/>
      <c r="BO344" s="115"/>
      <c r="BP344" s="115"/>
      <c r="BQ344" s="115"/>
      <c r="BR344" s="115"/>
      <c r="BS344" s="115"/>
      <c r="BT344" s="115"/>
      <c r="BU344" s="115"/>
      <c r="BV344" s="115"/>
      <c r="BW344" s="115"/>
      <c r="BX344" s="115"/>
      <c r="BY344" s="104">
        <f t="shared" si="91"/>
        <v>0</v>
      </c>
      <c r="BZ344" s="102">
        <f t="shared" si="103"/>
        <v>0</v>
      </c>
      <c r="CA344" s="104">
        <f t="shared" si="97"/>
        <v>713663</v>
      </c>
      <c r="CB344" s="104">
        <f t="shared" si="98"/>
        <v>0</v>
      </c>
      <c r="CC344" s="105">
        <f t="shared" si="104"/>
        <v>713663</v>
      </c>
      <c r="CD344" s="106">
        <f t="shared" si="99"/>
        <v>743</v>
      </c>
      <c r="CE344" s="107">
        <f t="shared" si="105"/>
        <v>714406</v>
      </c>
      <c r="CF344" s="120"/>
      <c r="CG344" s="109"/>
      <c r="CH344" s="2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</row>
    <row r="345" spans="1:105" s="22" customFormat="1" x14ac:dyDescent="0.25">
      <c r="A345" s="272" t="s">
        <v>162</v>
      </c>
      <c r="B345" s="99">
        <f t="shared" si="92"/>
        <v>41976</v>
      </c>
      <c r="C345" s="293">
        <f t="shared" si="106"/>
        <v>713663</v>
      </c>
      <c r="D345" s="105">
        <f t="shared" si="107"/>
        <v>0</v>
      </c>
      <c r="E345" s="106">
        <f t="shared" si="100"/>
        <v>743</v>
      </c>
      <c r="F345" s="296">
        <f t="shared" si="93"/>
        <v>714406</v>
      </c>
      <c r="G345" s="114">
        <v>180000</v>
      </c>
      <c r="H345" s="115"/>
      <c r="I345" s="115"/>
      <c r="J345" s="115"/>
      <c r="K345" s="115"/>
      <c r="L345" s="102">
        <f t="shared" si="94"/>
        <v>180000</v>
      </c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5"/>
      <c r="X345" s="115"/>
      <c r="Y345" s="115"/>
      <c r="Z345" s="115"/>
      <c r="AA345" s="115"/>
      <c r="AB345" s="102">
        <f t="shared" si="101"/>
        <v>0</v>
      </c>
      <c r="AC345" s="115"/>
      <c r="AD345" s="103">
        <f t="shared" si="95"/>
        <v>180000</v>
      </c>
      <c r="AE345" s="115">
        <v>51000</v>
      </c>
      <c r="AF345" s="115">
        <v>10000</v>
      </c>
      <c r="AG345" s="115">
        <v>15000</v>
      </c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102">
        <f t="shared" si="90"/>
        <v>76000</v>
      </c>
      <c r="AU345" s="115"/>
      <c r="AV345" s="115"/>
      <c r="AW345" s="115"/>
      <c r="AX345" s="115"/>
      <c r="AY345" s="115"/>
      <c r="AZ345" s="115"/>
      <c r="BA345" s="115"/>
      <c r="BB345" s="115"/>
      <c r="BC345" s="115"/>
      <c r="BD345" s="115"/>
      <c r="BE345" s="115"/>
      <c r="BF345" s="115"/>
      <c r="BG345" s="115"/>
      <c r="BH345" s="115"/>
      <c r="BI345" s="115"/>
      <c r="BJ345" s="102">
        <f t="shared" si="102"/>
        <v>0</v>
      </c>
      <c r="BK345" s="115"/>
      <c r="BL345" s="102">
        <f t="shared" si="96"/>
        <v>76000</v>
      </c>
      <c r="BM345" s="115"/>
      <c r="BN345" s="115"/>
      <c r="BO345" s="115"/>
      <c r="BP345" s="115"/>
      <c r="BQ345" s="115"/>
      <c r="BR345" s="115"/>
      <c r="BS345" s="115"/>
      <c r="BT345" s="115"/>
      <c r="BU345" s="115"/>
      <c r="BV345" s="115"/>
      <c r="BW345" s="115"/>
      <c r="BX345" s="115"/>
      <c r="BY345" s="104">
        <f t="shared" si="91"/>
        <v>0</v>
      </c>
      <c r="BZ345" s="102">
        <f t="shared" si="103"/>
        <v>0</v>
      </c>
      <c r="CA345" s="104">
        <f t="shared" si="97"/>
        <v>817663</v>
      </c>
      <c r="CB345" s="104">
        <f t="shared" si="98"/>
        <v>0</v>
      </c>
      <c r="CC345" s="105">
        <f t="shared" si="104"/>
        <v>817663</v>
      </c>
      <c r="CD345" s="106">
        <f t="shared" si="99"/>
        <v>743</v>
      </c>
      <c r="CE345" s="107">
        <f t="shared" si="105"/>
        <v>818406</v>
      </c>
      <c r="CF345" s="120"/>
      <c r="CG345" s="109"/>
      <c r="CH345" s="2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</row>
    <row r="346" spans="1:105" s="22" customFormat="1" x14ac:dyDescent="0.25">
      <c r="A346" s="272" t="s">
        <v>163</v>
      </c>
      <c r="B346" s="99">
        <f t="shared" si="92"/>
        <v>41977</v>
      </c>
      <c r="C346" s="293">
        <f t="shared" si="106"/>
        <v>817663</v>
      </c>
      <c r="D346" s="105">
        <f t="shared" si="107"/>
        <v>0</v>
      </c>
      <c r="E346" s="106">
        <f t="shared" si="100"/>
        <v>743</v>
      </c>
      <c r="F346" s="296">
        <f t="shared" si="93"/>
        <v>818406</v>
      </c>
      <c r="G346" s="114"/>
      <c r="H346" s="115"/>
      <c r="I346" s="115"/>
      <c r="J346" s="115"/>
      <c r="K346" s="115"/>
      <c r="L346" s="102">
        <f t="shared" si="94"/>
        <v>0</v>
      </c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15"/>
      <c r="AA346" s="115"/>
      <c r="AB346" s="102">
        <f t="shared" si="101"/>
        <v>0</v>
      </c>
      <c r="AC346" s="115"/>
      <c r="AD346" s="103">
        <f t="shared" si="95"/>
        <v>0</v>
      </c>
      <c r="AE346" s="115">
        <v>53000</v>
      </c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102">
        <f t="shared" si="90"/>
        <v>53000</v>
      </c>
      <c r="AU346" s="115"/>
      <c r="AV346" s="115"/>
      <c r="AW346" s="115"/>
      <c r="AX346" s="115"/>
      <c r="AY346" s="115"/>
      <c r="AZ346" s="115"/>
      <c r="BA346" s="115"/>
      <c r="BB346" s="115"/>
      <c r="BC346" s="115"/>
      <c r="BD346" s="115"/>
      <c r="BE346" s="115"/>
      <c r="BF346" s="115"/>
      <c r="BG346" s="115"/>
      <c r="BH346" s="115"/>
      <c r="BI346" s="115"/>
      <c r="BJ346" s="102">
        <f t="shared" si="102"/>
        <v>0</v>
      </c>
      <c r="BK346" s="115"/>
      <c r="BL346" s="102">
        <f t="shared" si="96"/>
        <v>53000</v>
      </c>
      <c r="BM346" s="115"/>
      <c r="BN346" s="115"/>
      <c r="BO346" s="115"/>
      <c r="BP346" s="115"/>
      <c r="BQ346" s="115"/>
      <c r="BR346" s="115"/>
      <c r="BS346" s="115"/>
      <c r="BT346" s="115"/>
      <c r="BU346" s="115"/>
      <c r="BV346" s="115"/>
      <c r="BW346" s="115"/>
      <c r="BX346" s="115"/>
      <c r="BY346" s="104">
        <f t="shared" si="91"/>
        <v>0</v>
      </c>
      <c r="BZ346" s="102">
        <f t="shared" si="103"/>
        <v>0</v>
      </c>
      <c r="CA346" s="104">
        <f t="shared" si="97"/>
        <v>764663</v>
      </c>
      <c r="CB346" s="104">
        <f t="shared" si="98"/>
        <v>0</v>
      </c>
      <c r="CC346" s="105">
        <f t="shared" si="104"/>
        <v>764663</v>
      </c>
      <c r="CD346" s="106">
        <f t="shared" si="99"/>
        <v>743</v>
      </c>
      <c r="CE346" s="107">
        <f t="shared" si="105"/>
        <v>765406</v>
      </c>
      <c r="CF346" s="120"/>
      <c r="CG346" s="109"/>
      <c r="CH346" s="2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</row>
    <row r="347" spans="1:105" s="22" customFormat="1" x14ac:dyDescent="0.25">
      <c r="A347" s="272" t="s">
        <v>164</v>
      </c>
      <c r="B347" s="99">
        <f t="shared" si="92"/>
        <v>41978</v>
      </c>
      <c r="C347" s="293">
        <f t="shared" si="106"/>
        <v>764663</v>
      </c>
      <c r="D347" s="105">
        <f t="shared" si="107"/>
        <v>0</v>
      </c>
      <c r="E347" s="106">
        <f t="shared" si="100"/>
        <v>743</v>
      </c>
      <c r="F347" s="296">
        <f t="shared" si="93"/>
        <v>765406</v>
      </c>
      <c r="G347" s="114">
        <v>60000</v>
      </c>
      <c r="H347" s="115"/>
      <c r="I347" s="115"/>
      <c r="J347" s="115"/>
      <c r="K347" s="115"/>
      <c r="L347" s="102">
        <f t="shared" si="94"/>
        <v>60000</v>
      </c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15"/>
      <c r="Z347" s="115"/>
      <c r="AA347" s="115"/>
      <c r="AB347" s="102">
        <f t="shared" si="101"/>
        <v>0</v>
      </c>
      <c r="AC347" s="115"/>
      <c r="AD347" s="103">
        <f t="shared" si="95"/>
        <v>60000</v>
      </c>
      <c r="AE347" s="115">
        <v>49000</v>
      </c>
      <c r="AF347" s="115">
        <v>11500</v>
      </c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102">
        <f t="shared" ref="AT347:AT378" si="108">SUM(AE347:AS347)</f>
        <v>60500</v>
      </c>
      <c r="AU347" s="115"/>
      <c r="AV347" s="115"/>
      <c r="AW347" s="115"/>
      <c r="AX347" s="115"/>
      <c r="AY347" s="115"/>
      <c r="AZ347" s="115"/>
      <c r="BA347" s="115"/>
      <c r="BB347" s="115"/>
      <c r="BC347" s="115"/>
      <c r="BD347" s="115"/>
      <c r="BE347" s="115"/>
      <c r="BF347" s="115"/>
      <c r="BG347" s="115"/>
      <c r="BH347" s="115"/>
      <c r="BI347" s="115"/>
      <c r="BJ347" s="102">
        <f t="shared" si="102"/>
        <v>0</v>
      </c>
      <c r="BK347" s="115"/>
      <c r="BL347" s="102">
        <f t="shared" si="96"/>
        <v>60500</v>
      </c>
      <c r="BM347" s="115"/>
      <c r="BN347" s="115"/>
      <c r="BO347" s="115"/>
      <c r="BP347" s="115"/>
      <c r="BQ347" s="115"/>
      <c r="BR347" s="115"/>
      <c r="BS347" s="115"/>
      <c r="BT347" s="115"/>
      <c r="BU347" s="115"/>
      <c r="BV347" s="115"/>
      <c r="BW347" s="115"/>
      <c r="BX347" s="115"/>
      <c r="BY347" s="104">
        <f t="shared" ref="BY347:BY378" si="109">SUM(BO347:BX347)</f>
        <v>0</v>
      </c>
      <c r="BZ347" s="102">
        <f t="shared" si="103"/>
        <v>0</v>
      </c>
      <c r="CA347" s="104">
        <f t="shared" si="97"/>
        <v>764163</v>
      </c>
      <c r="CB347" s="104">
        <f t="shared" si="98"/>
        <v>0</v>
      </c>
      <c r="CC347" s="105">
        <f t="shared" si="104"/>
        <v>764163</v>
      </c>
      <c r="CD347" s="106">
        <f t="shared" si="99"/>
        <v>743</v>
      </c>
      <c r="CE347" s="107">
        <f t="shared" si="105"/>
        <v>764906</v>
      </c>
      <c r="CF347" s="120"/>
      <c r="CG347" s="109"/>
      <c r="CH347" s="2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</row>
    <row r="348" spans="1:105" s="22" customFormat="1" x14ac:dyDescent="0.25">
      <c r="A348" s="272" t="s">
        <v>165</v>
      </c>
      <c r="B348" s="99">
        <f t="shared" si="92"/>
        <v>41979</v>
      </c>
      <c r="C348" s="293">
        <f t="shared" si="106"/>
        <v>764163</v>
      </c>
      <c r="D348" s="105">
        <f t="shared" si="107"/>
        <v>0</v>
      </c>
      <c r="E348" s="106">
        <f t="shared" si="100"/>
        <v>743</v>
      </c>
      <c r="F348" s="296">
        <f t="shared" si="93"/>
        <v>764906</v>
      </c>
      <c r="G348" s="114"/>
      <c r="H348" s="115"/>
      <c r="I348" s="115"/>
      <c r="J348" s="115"/>
      <c r="K348" s="115"/>
      <c r="L348" s="102">
        <f t="shared" si="94"/>
        <v>0</v>
      </c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5"/>
      <c r="X348" s="115"/>
      <c r="Y348" s="115"/>
      <c r="Z348" s="115"/>
      <c r="AA348" s="115"/>
      <c r="AB348" s="102">
        <f t="shared" si="101"/>
        <v>0</v>
      </c>
      <c r="AC348" s="115"/>
      <c r="AD348" s="103">
        <f t="shared" si="95"/>
        <v>0</v>
      </c>
      <c r="AE348" s="115">
        <v>75000</v>
      </c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102">
        <f t="shared" si="108"/>
        <v>75000</v>
      </c>
      <c r="AU348" s="115"/>
      <c r="AV348" s="115"/>
      <c r="AW348" s="115"/>
      <c r="AX348" s="115"/>
      <c r="AY348" s="115"/>
      <c r="AZ348" s="115"/>
      <c r="BA348" s="115"/>
      <c r="BB348" s="115"/>
      <c r="BC348" s="115"/>
      <c r="BD348" s="115"/>
      <c r="BE348" s="115"/>
      <c r="BF348" s="115"/>
      <c r="BG348" s="115"/>
      <c r="BH348" s="115"/>
      <c r="BI348" s="115"/>
      <c r="BJ348" s="102">
        <f t="shared" si="102"/>
        <v>0</v>
      </c>
      <c r="BK348" s="115"/>
      <c r="BL348" s="102">
        <f t="shared" si="96"/>
        <v>75000</v>
      </c>
      <c r="BM348" s="115"/>
      <c r="BN348" s="115"/>
      <c r="BO348" s="115"/>
      <c r="BP348" s="115"/>
      <c r="BQ348" s="115"/>
      <c r="BR348" s="115"/>
      <c r="BS348" s="115"/>
      <c r="BT348" s="115"/>
      <c r="BU348" s="115"/>
      <c r="BV348" s="115"/>
      <c r="BW348" s="115"/>
      <c r="BX348" s="115"/>
      <c r="BY348" s="104">
        <f t="shared" si="109"/>
        <v>0</v>
      </c>
      <c r="BZ348" s="102">
        <f t="shared" si="103"/>
        <v>0</v>
      </c>
      <c r="CA348" s="104">
        <f t="shared" si="97"/>
        <v>689163</v>
      </c>
      <c r="CB348" s="104">
        <f t="shared" si="98"/>
        <v>0</v>
      </c>
      <c r="CC348" s="105">
        <f t="shared" si="104"/>
        <v>689163</v>
      </c>
      <c r="CD348" s="106">
        <f t="shared" si="99"/>
        <v>743</v>
      </c>
      <c r="CE348" s="107">
        <f t="shared" si="105"/>
        <v>689906</v>
      </c>
      <c r="CF348" s="120"/>
      <c r="CG348" s="109"/>
      <c r="CH348" s="2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</row>
    <row r="349" spans="1:105" s="22" customFormat="1" x14ac:dyDescent="0.25">
      <c r="A349" s="273" t="s">
        <v>166</v>
      </c>
      <c r="B349" s="274">
        <f t="shared" si="92"/>
        <v>41980</v>
      </c>
      <c r="C349" s="293">
        <f t="shared" si="106"/>
        <v>689163</v>
      </c>
      <c r="D349" s="105">
        <f t="shared" si="107"/>
        <v>0</v>
      </c>
      <c r="E349" s="106">
        <f t="shared" si="100"/>
        <v>743</v>
      </c>
      <c r="F349" s="296">
        <f t="shared" si="93"/>
        <v>689906</v>
      </c>
      <c r="G349" s="114"/>
      <c r="H349" s="115"/>
      <c r="I349" s="115"/>
      <c r="J349" s="115"/>
      <c r="K349" s="115"/>
      <c r="L349" s="102">
        <f t="shared" si="94"/>
        <v>0</v>
      </c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5"/>
      <c r="X349" s="115"/>
      <c r="Y349" s="115"/>
      <c r="Z349" s="115"/>
      <c r="AA349" s="115"/>
      <c r="AB349" s="102">
        <f t="shared" si="101"/>
        <v>0</v>
      </c>
      <c r="AC349" s="115"/>
      <c r="AD349" s="103">
        <f t="shared" si="95"/>
        <v>0</v>
      </c>
      <c r="AE349" s="115"/>
      <c r="AF349" s="115"/>
      <c r="AG349" s="115"/>
      <c r="AH349" s="115"/>
      <c r="AI349" s="115"/>
      <c r="AJ349" s="115"/>
      <c r="AK349" s="115"/>
      <c r="AL349" s="115"/>
      <c r="AM349" s="115"/>
      <c r="AN349" s="115"/>
      <c r="AO349" s="115"/>
      <c r="AP349" s="115"/>
      <c r="AQ349" s="115"/>
      <c r="AR349" s="115"/>
      <c r="AS349" s="115"/>
      <c r="AT349" s="102">
        <f t="shared" si="108"/>
        <v>0</v>
      </c>
      <c r="AU349" s="115"/>
      <c r="AV349" s="115"/>
      <c r="AW349" s="115"/>
      <c r="AX349" s="115"/>
      <c r="AY349" s="115"/>
      <c r="AZ349" s="115"/>
      <c r="BA349" s="115"/>
      <c r="BB349" s="115"/>
      <c r="BC349" s="115"/>
      <c r="BD349" s="115"/>
      <c r="BE349" s="115"/>
      <c r="BF349" s="115"/>
      <c r="BG349" s="115"/>
      <c r="BH349" s="115"/>
      <c r="BI349" s="115"/>
      <c r="BJ349" s="102">
        <f t="shared" si="102"/>
        <v>0</v>
      </c>
      <c r="BK349" s="115"/>
      <c r="BL349" s="102">
        <f t="shared" si="96"/>
        <v>0</v>
      </c>
      <c r="BM349" s="115"/>
      <c r="BN349" s="115"/>
      <c r="BO349" s="115"/>
      <c r="BP349" s="115"/>
      <c r="BQ349" s="115"/>
      <c r="BR349" s="115"/>
      <c r="BS349" s="115"/>
      <c r="BT349" s="115"/>
      <c r="BU349" s="115"/>
      <c r="BV349" s="115"/>
      <c r="BW349" s="115"/>
      <c r="BX349" s="115"/>
      <c r="BY349" s="104">
        <f t="shared" si="109"/>
        <v>0</v>
      </c>
      <c r="BZ349" s="102">
        <f t="shared" si="103"/>
        <v>0</v>
      </c>
      <c r="CA349" s="104">
        <f t="shared" si="97"/>
        <v>689163</v>
      </c>
      <c r="CB349" s="104">
        <f t="shared" si="98"/>
        <v>0</v>
      </c>
      <c r="CC349" s="105">
        <f t="shared" si="104"/>
        <v>689163</v>
      </c>
      <c r="CD349" s="106">
        <f t="shared" si="99"/>
        <v>743</v>
      </c>
      <c r="CE349" s="107">
        <f t="shared" si="105"/>
        <v>689906</v>
      </c>
      <c r="CF349" s="120"/>
      <c r="CG349" s="109"/>
      <c r="CH349" s="2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</row>
    <row r="350" spans="1:105" s="22" customFormat="1" x14ac:dyDescent="0.25">
      <c r="A350" s="272" t="s">
        <v>167</v>
      </c>
      <c r="B350" s="99">
        <f t="shared" si="92"/>
        <v>41981</v>
      </c>
      <c r="C350" s="293">
        <f t="shared" si="106"/>
        <v>689163</v>
      </c>
      <c r="D350" s="105">
        <f t="shared" si="107"/>
        <v>0</v>
      </c>
      <c r="E350" s="106">
        <f t="shared" si="100"/>
        <v>743</v>
      </c>
      <c r="F350" s="296">
        <f t="shared" si="93"/>
        <v>689906</v>
      </c>
      <c r="G350" s="114"/>
      <c r="H350" s="115"/>
      <c r="I350" s="115"/>
      <c r="J350" s="115"/>
      <c r="K350" s="115"/>
      <c r="L350" s="102">
        <f t="shared" si="94"/>
        <v>0</v>
      </c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  <c r="AA350" s="115"/>
      <c r="AB350" s="102">
        <f t="shared" si="101"/>
        <v>0</v>
      </c>
      <c r="AC350" s="115"/>
      <c r="AD350" s="103">
        <f t="shared" si="95"/>
        <v>0</v>
      </c>
      <c r="AE350" s="115">
        <v>59000</v>
      </c>
      <c r="AF350" s="115">
        <v>11000</v>
      </c>
      <c r="AG350" s="115"/>
      <c r="AH350" s="115"/>
      <c r="AI350" s="115"/>
      <c r="AJ350" s="115"/>
      <c r="AK350" s="115"/>
      <c r="AL350" s="115"/>
      <c r="AM350" s="115"/>
      <c r="AN350" s="115"/>
      <c r="AO350" s="115"/>
      <c r="AP350" s="115"/>
      <c r="AQ350" s="115"/>
      <c r="AR350" s="115"/>
      <c r="AS350" s="115"/>
      <c r="AT350" s="102">
        <f t="shared" si="108"/>
        <v>70000</v>
      </c>
      <c r="AU350" s="115"/>
      <c r="AV350" s="115"/>
      <c r="AW350" s="115"/>
      <c r="AX350" s="115"/>
      <c r="AY350" s="115"/>
      <c r="AZ350" s="115"/>
      <c r="BA350" s="115"/>
      <c r="BB350" s="115"/>
      <c r="BC350" s="115"/>
      <c r="BD350" s="115"/>
      <c r="BE350" s="115"/>
      <c r="BF350" s="115"/>
      <c r="BG350" s="115"/>
      <c r="BH350" s="115"/>
      <c r="BI350" s="115"/>
      <c r="BJ350" s="102">
        <f t="shared" si="102"/>
        <v>0</v>
      </c>
      <c r="BK350" s="115"/>
      <c r="BL350" s="102">
        <f t="shared" si="96"/>
        <v>70000</v>
      </c>
      <c r="BM350" s="115"/>
      <c r="BN350" s="115"/>
      <c r="BO350" s="115"/>
      <c r="BP350" s="115"/>
      <c r="BQ350" s="115"/>
      <c r="BR350" s="115"/>
      <c r="BS350" s="115"/>
      <c r="BT350" s="115"/>
      <c r="BU350" s="115"/>
      <c r="BV350" s="115"/>
      <c r="BW350" s="115"/>
      <c r="BX350" s="115"/>
      <c r="BY350" s="104">
        <f t="shared" si="109"/>
        <v>0</v>
      </c>
      <c r="BZ350" s="102">
        <f t="shared" si="103"/>
        <v>0</v>
      </c>
      <c r="CA350" s="104">
        <f t="shared" si="97"/>
        <v>619163</v>
      </c>
      <c r="CB350" s="104">
        <f t="shared" si="98"/>
        <v>0</v>
      </c>
      <c r="CC350" s="105">
        <f t="shared" si="104"/>
        <v>619163</v>
      </c>
      <c r="CD350" s="106">
        <f t="shared" si="99"/>
        <v>743</v>
      </c>
      <c r="CE350" s="107">
        <f t="shared" si="105"/>
        <v>619906</v>
      </c>
      <c r="CF350" s="120"/>
      <c r="CG350" s="109"/>
      <c r="CH350" s="2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</row>
    <row r="351" spans="1:105" s="22" customFormat="1" x14ac:dyDescent="0.25">
      <c r="A351" s="272" t="s">
        <v>161</v>
      </c>
      <c r="B351" s="99">
        <f t="shared" si="92"/>
        <v>41982</v>
      </c>
      <c r="C351" s="293">
        <f t="shared" si="106"/>
        <v>619163</v>
      </c>
      <c r="D351" s="105">
        <f t="shared" si="107"/>
        <v>0</v>
      </c>
      <c r="E351" s="106">
        <f t="shared" si="100"/>
        <v>743</v>
      </c>
      <c r="F351" s="296">
        <f t="shared" si="93"/>
        <v>619906</v>
      </c>
      <c r="G351" s="114"/>
      <c r="H351" s="115"/>
      <c r="I351" s="115"/>
      <c r="J351" s="115"/>
      <c r="K351" s="115"/>
      <c r="L351" s="102">
        <f t="shared" si="94"/>
        <v>0</v>
      </c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5"/>
      <c r="X351" s="115"/>
      <c r="Y351" s="115"/>
      <c r="Z351" s="115"/>
      <c r="AA351" s="115"/>
      <c r="AB351" s="102">
        <f t="shared" si="101"/>
        <v>0</v>
      </c>
      <c r="AC351" s="115"/>
      <c r="AD351" s="103">
        <f t="shared" si="95"/>
        <v>0</v>
      </c>
      <c r="AE351" s="115">
        <v>53000</v>
      </c>
      <c r="AF351" s="115"/>
      <c r="AG351" s="115">
        <v>15000</v>
      </c>
      <c r="AH351" s="115"/>
      <c r="AI351" s="115"/>
      <c r="AJ351" s="115"/>
      <c r="AK351" s="115"/>
      <c r="AL351" s="115"/>
      <c r="AM351" s="115"/>
      <c r="AN351" s="115"/>
      <c r="AO351" s="115"/>
      <c r="AP351" s="115"/>
      <c r="AQ351" s="115"/>
      <c r="AR351" s="115"/>
      <c r="AS351" s="115"/>
      <c r="AT351" s="102">
        <f t="shared" si="108"/>
        <v>68000</v>
      </c>
      <c r="AU351" s="115"/>
      <c r="AV351" s="115"/>
      <c r="AW351" s="115"/>
      <c r="AX351" s="115"/>
      <c r="AY351" s="115"/>
      <c r="AZ351" s="115"/>
      <c r="BA351" s="115"/>
      <c r="BB351" s="115"/>
      <c r="BC351" s="115"/>
      <c r="BD351" s="115"/>
      <c r="BE351" s="115"/>
      <c r="BF351" s="115"/>
      <c r="BG351" s="115"/>
      <c r="BH351" s="115"/>
      <c r="BI351" s="115"/>
      <c r="BJ351" s="102">
        <f t="shared" si="102"/>
        <v>0</v>
      </c>
      <c r="BK351" s="115"/>
      <c r="BL351" s="102">
        <f t="shared" si="96"/>
        <v>68000</v>
      </c>
      <c r="BM351" s="115"/>
      <c r="BN351" s="115"/>
      <c r="BO351" s="115"/>
      <c r="BP351" s="115"/>
      <c r="BQ351" s="115"/>
      <c r="BR351" s="115"/>
      <c r="BS351" s="115"/>
      <c r="BT351" s="115"/>
      <c r="BU351" s="115"/>
      <c r="BV351" s="115"/>
      <c r="BW351" s="115"/>
      <c r="BX351" s="115"/>
      <c r="BY351" s="104">
        <f t="shared" si="109"/>
        <v>0</v>
      </c>
      <c r="BZ351" s="102">
        <f t="shared" si="103"/>
        <v>0</v>
      </c>
      <c r="CA351" s="104">
        <f t="shared" si="97"/>
        <v>551163</v>
      </c>
      <c r="CB351" s="104">
        <f t="shared" si="98"/>
        <v>0</v>
      </c>
      <c r="CC351" s="105">
        <f t="shared" si="104"/>
        <v>551163</v>
      </c>
      <c r="CD351" s="106">
        <f t="shared" si="99"/>
        <v>743</v>
      </c>
      <c r="CE351" s="107">
        <f t="shared" si="105"/>
        <v>551906</v>
      </c>
      <c r="CF351" s="120"/>
      <c r="CG351" s="109"/>
      <c r="CH351" s="2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</row>
    <row r="352" spans="1:105" s="22" customFormat="1" x14ac:dyDescent="0.25">
      <c r="A352" s="272" t="s">
        <v>162</v>
      </c>
      <c r="B352" s="99">
        <f t="shared" si="92"/>
        <v>41983</v>
      </c>
      <c r="C352" s="293">
        <f t="shared" si="106"/>
        <v>551163</v>
      </c>
      <c r="D352" s="105">
        <f t="shared" si="107"/>
        <v>0</v>
      </c>
      <c r="E352" s="106">
        <f t="shared" si="100"/>
        <v>743</v>
      </c>
      <c r="F352" s="296">
        <f t="shared" si="93"/>
        <v>551906</v>
      </c>
      <c r="G352" s="114"/>
      <c r="H352" s="115"/>
      <c r="I352" s="115"/>
      <c r="J352" s="115"/>
      <c r="K352" s="115"/>
      <c r="L352" s="102">
        <f t="shared" si="94"/>
        <v>0</v>
      </c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5"/>
      <c r="X352" s="115"/>
      <c r="Y352" s="115"/>
      <c r="Z352" s="115"/>
      <c r="AA352" s="115"/>
      <c r="AB352" s="102">
        <f t="shared" si="101"/>
        <v>0</v>
      </c>
      <c r="AC352" s="115"/>
      <c r="AD352" s="103">
        <f t="shared" si="95"/>
        <v>0</v>
      </c>
      <c r="AE352" s="115">
        <v>47000</v>
      </c>
      <c r="AF352" s="115">
        <v>10000</v>
      </c>
      <c r="AG352" s="115"/>
      <c r="AH352" s="115"/>
      <c r="AI352" s="115"/>
      <c r="AJ352" s="115"/>
      <c r="AK352" s="115"/>
      <c r="AL352" s="115"/>
      <c r="AM352" s="115"/>
      <c r="AN352" s="115"/>
      <c r="AO352" s="115"/>
      <c r="AP352" s="115"/>
      <c r="AQ352" s="115"/>
      <c r="AR352" s="115"/>
      <c r="AS352" s="115"/>
      <c r="AT352" s="102">
        <f t="shared" si="108"/>
        <v>57000</v>
      </c>
      <c r="AU352" s="115"/>
      <c r="AV352" s="115"/>
      <c r="AW352" s="115"/>
      <c r="AX352" s="115"/>
      <c r="AY352" s="115"/>
      <c r="AZ352" s="115"/>
      <c r="BA352" s="115"/>
      <c r="BB352" s="115"/>
      <c r="BC352" s="115"/>
      <c r="BD352" s="115"/>
      <c r="BE352" s="115"/>
      <c r="BF352" s="115"/>
      <c r="BG352" s="115"/>
      <c r="BH352" s="115"/>
      <c r="BI352" s="115"/>
      <c r="BJ352" s="102">
        <f t="shared" si="102"/>
        <v>0</v>
      </c>
      <c r="BK352" s="115"/>
      <c r="BL352" s="102">
        <f t="shared" si="96"/>
        <v>57000</v>
      </c>
      <c r="BM352" s="115"/>
      <c r="BN352" s="115"/>
      <c r="BO352" s="115"/>
      <c r="BP352" s="115"/>
      <c r="BQ352" s="115"/>
      <c r="BR352" s="115"/>
      <c r="BS352" s="115"/>
      <c r="BT352" s="115"/>
      <c r="BU352" s="115"/>
      <c r="BV352" s="115"/>
      <c r="BW352" s="115"/>
      <c r="BX352" s="115"/>
      <c r="BY352" s="104">
        <f t="shared" si="109"/>
        <v>0</v>
      </c>
      <c r="BZ352" s="102">
        <f t="shared" si="103"/>
        <v>0</v>
      </c>
      <c r="CA352" s="104">
        <f t="shared" si="97"/>
        <v>494163</v>
      </c>
      <c r="CB352" s="104">
        <f t="shared" si="98"/>
        <v>0</v>
      </c>
      <c r="CC352" s="105">
        <f t="shared" si="104"/>
        <v>494163</v>
      </c>
      <c r="CD352" s="106">
        <f t="shared" si="99"/>
        <v>743</v>
      </c>
      <c r="CE352" s="107">
        <f t="shared" si="105"/>
        <v>494906</v>
      </c>
      <c r="CF352" s="120"/>
      <c r="CG352" s="109"/>
      <c r="CH352" s="2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</row>
    <row r="353" spans="1:105" s="22" customFormat="1" x14ac:dyDescent="0.25">
      <c r="A353" s="272" t="s">
        <v>163</v>
      </c>
      <c r="B353" s="99">
        <f t="shared" si="92"/>
        <v>41984</v>
      </c>
      <c r="C353" s="293">
        <f t="shared" si="106"/>
        <v>494163</v>
      </c>
      <c r="D353" s="105">
        <f t="shared" si="107"/>
        <v>0</v>
      </c>
      <c r="E353" s="106">
        <f t="shared" si="100"/>
        <v>743</v>
      </c>
      <c r="F353" s="296">
        <f t="shared" si="93"/>
        <v>494906</v>
      </c>
      <c r="G353" s="114"/>
      <c r="H353" s="115"/>
      <c r="I353" s="115"/>
      <c r="J353" s="115"/>
      <c r="K353" s="115"/>
      <c r="L353" s="102">
        <f t="shared" si="94"/>
        <v>0</v>
      </c>
      <c r="M353" s="115"/>
      <c r="N353" s="115"/>
      <c r="O353" s="115"/>
      <c r="P353" s="115"/>
      <c r="Q353" s="115"/>
      <c r="R353" s="115"/>
      <c r="S353" s="115"/>
      <c r="T353" s="115"/>
      <c r="U353" s="115"/>
      <c r="V353" s="115"/>
      <c r="W353" s="115"/>
      <c r="X353" s="115"/>
      <c r="Y353" s="115"/>
      <c r="Z353" s="115"/>
      <c r="AA353" s="115"/>
      <c r="AB353" s="102">
        <f t="shared" si="101"/>
        <v>0</v>
      </c>
      <c r="AC353" s="115"/>
      <c r="AD353" s="103">
        <f t="shared" si="95"/>
        <v>0</v>
      </c>
      <c r="AE353" s="115">
        <v>45000</v>
      </c>
      <c r="AF353" s="115">
        <v>11500</v>
      </c>
      <c r="AG353" s="115"/>
      <c r="AH353" s="115"/>
      <c r="AI353" s="115"/>
      <c r="AJ353" s="115"/>
      <c r="AK353" s="115"/>
      <c r="AL353" s="115"/>
      <c r="AM353" s="115"/>
      <c r="AN353" s="115"/>
      <c r="AO353" s="115"/>
      <c r="AP353" s="115"/>
      <c r="AQ353" s="115"/>
      <c r="AR353" s="115"/>
      <c r="AS353" s="115"/>
      <c r="AT353" s="102">
        <f t="shared" si="108"/>
        <v>56500</v>
      </c>
      <c r="AU353" s="115"/>
      <c r="AV353" s="115"/>
      <c r="AW353" s="115"/>
      <c r="AX353" s="115"/>
      <c r="AY353" s="115"/>
      <c r="AZ353" s="115"/>
      <c r="BA353" s="115"/>
      <c r="BB353" s="115"/>
      <c r="BC353" s="115"/>
      <c r="BD353" s="115"/>
      <c r="BE353" s="115"/>
      <c r="BF353" s="115"/>
      <c r="BG353" s="115"/>
      <c r="BH353" s="115"/>
      <c r="BI353" s="115"/>
      <c r="BJ353" s="102">
        <f t="shared" si="102"/>
        <v>0</v>
      </c>
      <c r="BK353" s="115"/>
      <c r="BL353" s="102">
        <f t="shared" si="96"/>
        <v>56500</v>
      </c>
      <c r="BM353" s="115"/>
      <c r="BN353" s="115"/>
      <c r="BO353" s="115"/>
      <c r="BP353" s="115"/>
      <c r="BQ353" s="115"/>
      <c r="BR353" s="115"/>
      <c r="BS353" s="115"/>
      <c r="BT353" s="115"/>
      <c r="BU353" s="115"/>
      <c r="BV353" s="115"/>
      <c r="BW353" s="115"/>
      <c r="BX353" s="115"/>
      <c r="BY353" s="104">
        <f t="shared" si="109"/>
        <v>0</v>
      </c>
      <c r="BZ353" s="102">
        <f t="shared" si="103"/>
        <v>0</v>
      </c>
      <c r="CA353" s="104">
        <f t="shared" si="97"/>
        <v>437663</v>
      </c>
      <c r="CB353" s="104">
        <f t="shared" si="98"/>
        <v>0</v>
      </c>
      <c r="CC353" s="105">
        <f t="shared" si="104"/>
        <v>437663</v>
      </c>
      <c r="CD353" s="106">
        <f t="shared" si="99"/>
        <v>743</v>
      </c>
      <c r="CE353" s="107">
        <f t="shared" si="105"/>
        <v>438406</v>
      </c>
      <c r="CF353" s="120"/>
      <c r="CG353" s="109"/>
      <c r="CH353" s="2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</row>
    <row r="354" spans="1:105" s="22" customFormat="1" x14ac:dyDescent="0.25">
      <c r="A354" s="272" t="s">
        <v>164</v>
      </c>
      <c r="B354" s="99">
        <f t="shared" si="92"/>
        <v>41985</v>
      </c>
      <c r="C354" s="293">
        <f t="shared" si="106"/>
        <v>437663</v>
      </c>
      <c r="D354" s="105">
        <f t="shared" si="107"/>
        <v>0</v>
      </c>
      <c r="E354" s="106">
        <f t="shared" si="100"/>
        <v>743</v>
      </c>
      <c r="F354" s="296">
        <f t="shared" si="93"/>
        <v>438406</v>
      </c>
      <c r="G354" s="114">
        <v>180000</v>
      </c>
      <c r="H354" s="115"/>
      <c r="I354" s="115"/>
      <c r="J354" s="115"/>
      <c r="K354" s="115"/>
      <c r="L354" s="102">
        <f t="shared" si="94"/>
        <v>180000</v>
      </c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5"/>
      <c r="X354" s="115"/>
      <c r="Y354" s="115"/>
      <c r="Z354" s="115"/>
      <c r="AA354" s="115"/>
      <c r="AB354" s="102">
        <f t="shared" si="101"/>
        <v>0</v>
      </c>
      <c r="AC354" s="115"/>
      <c r="AD354" s="103">
        <f t="shared" si="95"/>
        <v>180000</v>
      </c>
      <c r="AE354" s="115">
        <v>49000</v>
      </c>
      <c r="AF354" s="115">
        <v>10000</v>
      </c>
      <c r="AG354" s="115"/>
      <c r="AH354" s="115"/>
      <c r="AI354" s="115"/>
      <c r="AJ354" s="115"/>
      <c r="AK354" s="115"/>
      <c r="AL354" s="115"/>
      <c r="AM354" s="115"/>
      <c r="AN354" s="115"/>
      <c r="AO354" s="115"/>
      <c r="AP354" s="115"/>
      <c r="AQ354" s="115"/>
      <c r="AR354" s="115"/>
      <c r="AS354" s="115"/>
      <c r="AT354" s="102">
        <f t="shared" si="108"/>
        <v>59000</v>
      </c>
      <c r="AU354" s="115"/>
      <c r="AV354" s="115"/>
      <c r="AW354" s="115"/>
      <c r="AX354" s="115"/>
      <c r="AY354" s="115"/>
      <c r="AZ354" s="115"/>
      <c r="BA354" s="115"/>
      <c r="BB354" s="115"/>
      <c r="BC354" s="115"/>
      <c r="BD354" s="115"/>
      <c r="BE354" s="115"/>
      <c r="BF354" s="115"/>
      <c r="BG354" s="115"/>
      <c r="BH354" s="115"/>
      <c r="BI354" s="115"/>
      <c r="BJ354" s="102">
        <f t="shared" si="102"/>
        <v>0</v>
      </c>
      <c r="BK354" s="115"/>
      <c r="BL354" s="102">
        <f t="shared" si="96"/>
        <v>59000</v>
      </c>
      <c r="BM354" s="115"/>
      <c r="BN354" s="115"/>
      <c r="BO354" s="115"/>
      <c r="BP354" s="115"/>
      <c r="BQ354" s="115"/>
      <c r="BR354" s="115"/>
      <c r="BS354" s="115"/>
      <c r="BT354" s="115"/>
      <c r="BU354" s="115"/>
      <c r="BV354" s="115"/>
      <c r="BW354" s="115"/>
      <c r="BX354" s="115"/>
      <c r="BY354" s="104">
        <f t="shared" si="109"/>
        <v>0</v>
      </c>
      <c r="BZ354" s="102">
        <f t="shared" si="103"/>
        <v>0</v>
      </c>
      <c r="CA354" s="104">
        <f t="shared" si="97"/>
        <v>558663</v>
      </c>
      <c r="CB354" s="104">
        <f t="shared" si="98"/>
        <v>0</v>
      </c>
      <c r="CC354" s="105">
        <f t="shared" si="104"/>
        <v>558663</v>
      </c>
      <c r="CD354" s="106">
        <f t="shared" si="99"/>
        <v>743</v>
      </c>
      <c r="CE354" s="107">
        <f t="shared" si="105"/>
        <v>559406</v>
      </c>
      <c r="CF354" s="120"/>
      <c r="CG354" s="109"/>
      <c r="CH354" s="2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</row>
    <row r="355" spans="1:105" s="22" customFormat="1" x14ac:dyDescent="0.25">
      <c r="A355" s="272" t="s">
        <v>165</v>
      </c>
      <c r="B355" s="99">
        <f t="shared" si="92"/>
        <v>41986</v>
      </c>
      <c r="C355" s="293">
        <f t="shared" si="106"/>
        <v>558663</v>
      </c>
      <c r="D355" s="105">
        <f t="shared" si="107"/>
        <v>0</v>
      </c>
      <c r="E355" s="106">
        <f t="shared" si="100"/>
        <v>743</v>
      </c>
      <c r="F355" s="296">
        <f t="shared" si="93"/>
        <v>559406</v>
      </c>
      <c r="G355" s="114">
        <v>125000</v>
      </c>
      <c r="H355" s="115"/>
      <c r="I355" s="115"/>
      <c r="J355" s="115"/>
      <c r="K355" s="115"/>
      <c r="L355" s="102">
        <f t="shared" si="94"/>
        <v>125000</v>
      </c>
      <c r="M355" s="115"/>
      <c r="N355" s="115"/>
      <c r="O355" s="115"/>
      <c r="P355" s="115"/>
      <c r="Q355" s="115"/>
      <c r="R355" s="115"/>
      <c r="S355" s="115"/>
      <c r="T355" s="115"/>
      <c r="U355" s="115"/>
      <c r="V355" s="115"/>
      <c r="W355" s="115"/>
      <c r="X355" s="115"/>
      <c r="Y355" s="115"/>
      <c r="Z355" s="115"/>
      <c r="AA355" s="115"/>
      <c r="AB355" s="102">
        <f t="shared" si="101"/>
        <v>0</v>
      </c>
      <c r="AC355" s="115"/>
      <c r="AD355" s="103">
        <f t="shared" si="95"/>
        <v>125000</v>
      </c>
      <c r="AE355" s="115">
        <v>80000</v>
      </c>
      <c r="AF355" s="115"/>
      <c r="AG355" s="115">
        <v>15000</v>
      </c>
      <c r="AH355" s="115"/>
      <c r="AI355" s="115"/>
      <c r="AJ355" s="115"/>
      <c r="AK355" s="115"/>
      <c r="AL355" s="115"/>
      <c r="AM355" s="115"/>
      <c r="AN355" s="115"/>
      <c r="AO355" s="115"/>
      <c r="AP355" s="115"/>
      <c r="AQ355" s="115"/>
      <c r="AR355" s="115"/>
      <c r="AS355" s="115"/>
      <c r="AT355" s="102">
        <f t="shared" si="108"/>
        <v>95000</v>
      </c>
      <c r="AU355" s="115"/>
      <c r="AV355" s="115"/>
      <c r="AW355" s="115"/>
      <c r="AX355" s="115"/>
      <c r="AY355" s="115"/>
      <c r="AZ355" s="115"/>
      <c r="BA355" s="115"/>
      <c r="BB355" s="115"/>
      <c r="BC355" s="115"/>
      <c r="BD355" s="115"/>
      <c r="BE355" s="115"/>
      <c r="BF355" s="115"/>
      <c r="BG355" s="115"/>
      <c r="BH355" s="115"/>
      <c r="BI355" s="115"/>
      <c r="BJ355" s="102">
        <f t="shared" si="102"/>
        <v>0</v>
      </c>
      <c r="BK355" s="115"/>
      <c r="BL355" s="102">
        <f t="shared" si="96"/>
        <v>95000</v>
      </c>
      <c r="BM355" s="115"/>
      <c r="BN355" s="115"/>
      <c r="BO355" s="115"/>
      <c r="BP355" s="115"/>
      <c r="BQ355" s="115"/>
      <c r="BR355" s="115"/>
      <c r="BS355" s="115"/>
      <c r="BT355" s="115"/>
      <c r="BU355" s="115"/>
      <c r="BV355" s="115"/>
      <c r="BW355" s="115"/>
      <c r="BX355" s="115"/>
      <c r="BY355" s="104">
        <f t="shared" si="109"/>
        <v>0</v>
      </c>
      <c r="BZ355" s="102">
        <f t="shared" si="103"/>
        <v>0</v>
      </c>
      <c r="CA355" s="104">
        <f t="shared" si="97"/>
        <v>588663</v>
      </c>
      <c r="CB355" s="104">
        <f t="shared" si="98"/>
        <v>0</v>
      </c>
      <c r="CC355" s="105">
        <f t="shared" si="104"/>
        <v>588663</v>
      </c>
      <c r="CD355" s="106">
        <f t="shared" si="99"/>
        <v>743</v>
      </c>
      <c r="CE355" s="107">
        <f t="shared" si="105"/>
        <v>589406</v>
      </c>
      <c r="CF355" s="120"/>
      <c r="CG355" s="109"/>
      <c r="CH355" s="2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</row>
    <row r="356" spans="1:105" s="22" customFormat="1" x14ac:dyDescent="0.25">
      <c r="A356" s="273" t="s">
        <v>166</v>
      </c>
      <c r="B356" s="274">
        <f t="shared" si="92"/>
        <v>41987</v>
      </c>
      <c r="C356" s="293">
        <f t="shared" si="106"/>
        <v>588663</v>
      </c>
      <c r="D356" s="105">
        <f t="shared" si="107"/>
        <v>0</v>
      </c>
      <c r="E356" s="106">
        <f t="shared" si="100"/>
        <v>743</v>
      </c>
      <c r="F356" s="296">
        <f t="shared" si="93"/>
        <v>589406</v>
      </c>
      <c r="G356" s="114"/>
      <c r="H356" s="115"/>
      <c r="I356" s="115"/>
      <c r="J356" s="115"/>
      <c r="K356" s="115"/>
      <c r="L356" s="102">
        <f t="shared" si="94"/>
        <v>0</v>
      </c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5"/>
      <c r="X356" s="115"/>
      <c r="Y356" s="115"/>
      <c r="Z356" s="115"/>
      <c r="AA356" s="115"/>
      <c r="AB356" s="102">
        <f t="shared" si="101"/>
        <v>0</v>
      </c>
      <c r="AC356" s="115"/>
      <c r="AD356" s="103">
        <f t="shared" si="95"/>
        <v>0</v>
      </c>
      <c r="AE356" s="115"/>
      <c r="AF356" s="115"/>
      <c r="AG356" s="115"/>
      <c r="AH356" s="115"/>
      <c r="AI356" s="115"/>
      <c r="AJ356" s="115"/>
      <c r="AK356" s="115"/>
      <c r="AL356" s="115"/>
      <c r="AM356" s="115"/>
      <c r="AN356" s="115"/>
      <c r="AO356" s="115"/>
      <c r="AP356" s="115"/>
      <c r="AQ356" s="115"/>
      <c r="AR356" s="115"/>
      <c r="AS356" s="115"/>
      <c r="AT356" s="102">
        <f t="shared" si="108"/>
        <v>0</v>
      </c>
      <c r="AU356" s="115"/>
      <c r="AV356" s="115"/>
      <c r="AW356" s="115"/>
      <c r="AX356" s="115"/>
      <c r="AY356" s="115"/>
      <c r="AZ356" s="115"/>
      <c r="BA356" s="115"/>
      <c r="BB356" s="115"/>
      <c r="BC356" s="115"/>
      <c r="BD356" s="115"/>
      <c r="BE356" s="115"/>
      <c r="BF356" s="115"/>
      <c r="BG356" s="115"/>
      <c r="BH356" s="115"/>
      <c r="BI356" s="115"/>
      <c r="BJ356" s="102">
        <f t="shared" si="102"/>
        <v>0</v>
      </c>
      <c r="BK356" s="115"/>
      <c r="BL356" s="102">
        <f t="shared" si="96"/>
        <v>0</v>
      </c>
      <c r="BM356" s="115"/>
      <c r="BN356" s="115"/>
      <c r="BO356" s="115"/>
      <c r="BP356" s="115"/>
      <c r="BQ356" s="115"/>
      <c r="BR356" s="115"/>
      <c r="BS356" s="115"/>
      <c r="BT356" s="115"/>
      <c r="BU356" s="115"/>
      <c r="BV356" s="115"/>
      <c r="BW356" s="115"/>
      <c r="BX356" s="115"/>
      <c r="BY356" s="104">
        <f t="shared" si="109"/>
        <v>0</v>
      </c>
      <c r="BZ356" s="102">
        <f t="shared" si="103"/>
        <v>0</v>
      </c>
      <c r="CA356" s="104">
        <f t="shared" si="97"/>
        <v>588663</v>
      </c>
      <c r="CB356" s="104">
        <f t="shared" si="98"/>
        <v>0</v>
      </c>
      <c r="CC356" s="105">
        <f t="shared" si="104"/>
        <v>588663</v>
      </c>
      <c r="CD356" s="106">
        <f t="shared" si="99"/>
        <v>743</v>
      </c>
      <c r="CE356" s="107">
        <f t="shared" si="105"/>
        <v>589406</v>
      </c>
      <c r="CF356" s="120"/>
      <c r="CG356" s="109"/>
      <c r="CH356" s="2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</row>
    <row r="357" spans="1:105" s="22" customFormat="1" x14ac:dyDescent="0.25">
      <c r="A357" s="272" t="s">
        <v>167</v>
      </c>
      <c r="B357" s="99">
        <f t="shared" si="92"/>
        <v>41988</v>
      </c>
      <c r="C357" s="293">
        <f t="shared" si="106"/>
        <v>588663</v>
      </c>
      <c r="D357" s="105">
        <f t="shared" si="107"/>
        <v>0</v>
      </c>
      <c r="E357" s="106">
        <f t="shared" si="100"/>
        <v>743</v>
      </c>
      <c r="F357" s="296">
        <f t="shared" si="93"/>
        <v>589406</v>
      </c>
      <c r="G357" s="114"/>
      <c r="H357" s="115"/>
      <c r="I357" s="115"/>
      <c r="J357" s="115"/>
      <c r="K357" s="115"/>
      <c r="L357" s="102">
        <f t="shared" si="94"/>
        <v>0</v>
      </c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5"/>
      <c r="X357" s="115"/>
      <c r="Y357" s="115"/>
      <c r="Z357" s="115"/>
      <c r="AA357" s="115"/>
      <c r="AB357" s="102">
        <f t="shared" si="101"/>
        <v>0</v>
      </c>
      <c r="AC357" s="115"/>
      <c r="AD357" s="103">
        <f t="shared" si="95"/>
        <v>0</v>
      </c>
      <c r="AE357" s="115">
        <v>45000</v>
      </c>
      <c r="AF357" s="115"/>
      <c r="AG357" s="115"/>
      <c r="AH357" s="115"/>
      <c r="AI357" s="115"/>
      <c r="AJ357" s="115"/>
      <c r="AK357" s="115"/>
      <c r="AL357" s="115"/>
      <c r="AM357" s="115"/>
      <c r="AN357" s="115"/>
      <c r="AO357" s="115"/>
      <c r="AP357" s="115"/>
      <c r="AQ357" s="115"/>
      <c r="AR357" s="115"/>
      <c r="AS357" s="115"/>
      <c r="AT357" s="102">
        <f t="shared" si="108"/>
        <v>45000</v>
      </c>
      <c r="AU357" s="115"/>
      <c r="AV357" s="115"/>
      <c r="AW357" s="115"/>
      <c r="AX357" s="115"/>
      <c r="AY357" s="115"/>
      <c r="AZ357" s="115"/>
      <c r="BA357" s="115"/>
      <c r="BB357" s="115"/>
      <c r="BC357" s="115"/>
      <c r="BD357" s="115"/>
      <c r="BE357" s="115"/>
      <c r="BF357" s="115"/>
      <c r="BG357" s="115"/>
      <c r="BH357" s="115"/>
      <c r="BI357" s="115"/>
      <c r="BJ357" s="102">
        <f t="shared" si="102"/>
        <v>0</v>
      </c>
      <c r="BK357" s="115"/>
      <c r="BL357" s="102">
        <f t="shared" si="96"/>
        <v>45000</v>
      </c>
      <c r="BM357" s="115"/>
      <c r="BN357" s="115"/>
      <c r="BO357" s="115"/>
      <c r="BP357" s="115"/>
      <c r="BQ357" s="115"/>
      <c r="BR357" s="115"/>
      <c r="BS357" s="115"/>
      <c r="BT357" s="115"/>
      <c r="BU357" s="115"/>
      <c r="BV357" s="115"/>
      <c r="BW357" s="115"/>
      <c r="BX357" s="115"/>
      <c r="BY357" s="104">
        <f t="shared" si="109"/>
        <v>0</v>
      </c>
      <c r="BZ357" s="102">
        <f t="shared" si="103"/>
        <v>0</v>
      </c>
      <c r="CA357" s="104">
        <f t="shared" si="97"/>
        <v>543663</v>
      </c>
      <c r="CB357" s="104">
        <f t="shared" si="98"/>
        <v>0</v>
      </c>
      <c r="CC357" s="105">
        <f t="shared" si="104"/>
        <v>543663</v>
      </c>
      <c r="CD357" s="106">
        <f t="shared" si="99"/>
        <v>743</v>
      </c>
      <c r="CE357" s="107">
        <f t="shared" si="105"/>
        <v>544406</v>
      </c>
      <c r="CF357" s="120"/>
      <c r="CG357" s="109"/>
      <c r="CH357" s="2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</row>
    <row r="358" spans="1:105" s="22" customFormat="1" x14ac:dyDescent="0.25">
      <c r="A358" s="272" t="s">
        <v>161</v>
      </c>
      <c r="B358" s="99">
        <f t="shared" si="92"/>
        <v>41989</v>
      </c>
      <c r="C358" s="293">
        <f t="shared" si="106"/>
        <v>543663</v>
      </c>
      <c r="D358" s="105">
        <f t="shared" si="107"/>
        <v>0</v>
      </c>
      <c r="E358" s="106">
        <f t="shared" si="100"/>
        <v>743</v>
      </c>
      <c r="F358" s="296">
        <f t="shared" si="93"/>
        <v>544406</v>
      </c>
      <c r="G358" s="114"/>
      <c r="H358" s="115"/>
      <c r="I358" s="115"/>
      <c r="J358" s="115"/>
      <c r="K358" s="115"/>
      <c r="L358" s="102">
        <f t="shared" si="94"/>
        <v>0</v>
      </c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5"/>
      <c r="X358" s="115"/>
      <c r="Y358" s="115"/>
      <c r="Z358" s="115"/>
      <c r="AA358" s="115"/>
      <c r="AB358" s="102">
        <f t="shared" si="101"/>
        <v>0</v>
      </c>
      <c r="AC358" s="115"/>
      <c r="AD358" s="103">
        <f t="shared" si="95"/>
        <v>0</v>
      </c>
      <c r="AE358" s="115">
        <v>67400</v>
      </c>
      <c r="AF358" s="115">
        <v>11000</v>
      </c>
      <c r="AG358" s="115"/>
      <c r="AH358" s="115"/>
      <c r="AI358" s="115"/>
      <c r="AJ358" s="115"/>
      <c r="AK358" s="115"/>
      <c r="AL358" s="115"/>
      <c r="AM358" s="115"/>
      <c r="AN358" s="115"/>
      <c r="AO358" s="115"/>
      <c r="AP358" s="115"/>
      <c r="AQ358" s="115"/>
      <c r="AR358" s="115"/>
      <c r="AS358" s="115"/>
      <c r="AT358" s="102">
        <f t="shared" si="108"/>
        <v>78400</v>
      </c>
      <c r="AU358" s="115"/>
      <c r="AV358" s="115"/>
      <c r="AW358" s="115"/>
      <c r="AX358" s="115"/>
      <c r="AY358" s="115"/>
      <c r="AZ358" s="115"/>
      <c r="BA358" s="115"/>
      <c r="BB358" s="115"/>
      <c r="BC358" s="115"/>
      <c r="BD358" s="115"/>
      <c r="BE358" s="115"/>
      <c r="BF358" s="115"/>
      <c r="BG358" s="115"/>
      <c r="BH358" s="115"/>
      <c r="BI358" s="115"/>
      <c r="BJ358" s="102">
        <f t="shared" si="102"/>
        <v>0</v>
      </c>
      <c r="BK358" s="115"/>
      <c r="BL358" s="102">
        <f t="shared" si="96"/>
        <v>78400</v>
      </c>
      <c r="BM358" s="115"/>
      <c r="BN358" s="115"/>
      <c r="BO358" s="115"/>
      <c r="BP358" s="115"/>
      <c r="BQ358" s="115"/>
      <c r="BR358" s="115"/>
      <c r="BS358" s="115"/>
      <c r="BT358" s="115"/>
      <c r="BU358" s="115"/>
      <c r="BV358" s="115"/>
      <c r="BW358" s="115"/>
      <c r="BX358" s="115"/>
      <c r="BY358" s="104">
        <f t="shared" si="109"/>
        <v>0</v>
      </c>
      <c r="BZ358" s="102">
        <f t="shared" si="103"/>
        <v>0</v>
      </c>
      <c r="CA358" s="104">
        <f t="shared" si="97"/>
        <v>465263</v>
      </c>
      <c r="CB358" s="104">
        <f t="shared" si="98"/>
        <v>0</v>
      </c>
      <c r="CC358" s="105">
        <f t="shared" si="104"/>
        <v>465263</v>
      </c>
      <c r="CD358" s="106">
        <f t="shared" si="99"/>
        <v>743</v>
      </c>
      <c r="CE358" s="107">
        <f t="shared" si="105"/>
        <v>466006</v>
      </c>
      <c r="CF358" s="120"/>
      <c r="CG358" s="109"/>
      <c r="CH358" s="2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</row>
    <row r="359" spans="1:105" s="22" customFormat="1" x14ac:dyDescent="0.25">
      <c r="A359" s="272" t="s">
        <v>162</v>
      </c>
      <c r="B359" s="99">
        <f t="shared" si="92"/>
        <v>41990</v>
      </c>
      <c r="C359" s="293">
        <f t="shared" si="106"/>
        <v>465263</v>
      </c>
      <c r="D359" s="105">
        <f t="shared" si="107"/>
        <v>0</v>
      </c>
      <c r="E359" s="106">
        <f t="shared" si="100"/>
        <v>743</v>
      </c>
      <c r="F359" s="296">
        <f t="shared" si="93"/>
        <v>466006</v>
      </c>
      <c r="G359" s="114">
        <v>150000</v>
      </c>
      <c r="H359" s="115"/>
      <c r="I359" s="115"/>
      <c r="J359" s="115"/>
      <c r="K359" s="115"/>
      <c r="L359" s="102">
        <f t="shared" si="94"/>
        <v>150000</v>
      </c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5"/>
      <c r="X359" s="115"/>
      <c r="Y359" s="115"/>
      <c r="Z359" s="115"/>
      <c r="AA359" s="115"/>
      <c r="AB359" s="102">
        <f t="shared" si="101"/>
        <v>0</v>
      </c>
      <c r="AC359" s="115"/>
      <c r="AD359" s="103">
        <f t="shared" si="95"/>
        <v>150000</v>
      </c>
      <c r="AE359" s="115">
        <v>54000</v>
      </c>
      <c r="AF359" s="115"/>
      <c r="AG359" s="115"/>
      <c r="AH359" s="115"/>
      <c r="AI359" s="115"/>
      <c r="AJ359" s="115"/>
      <c r="AK359" s="115"/>
      <c r="AL359" s="115"/>
      <c r="AM359" s="115"/>
      <c r="AN359" s="115"/>
      <c r="AO359" s="115"/>
      <c r="AP359" s="115"/>
      <c r="AQ359" s="115"/>
      <c r="AR359" s="115"/>
      <c r="AS359" s="115"/>
      <c r="AT359" s="102">
        <f t="shared" si="108"/>
        <v>54000</v>
      </c>
      <c r="AU359" s="115"/>
      <c r="AV359" s="115"/>
      <c r="AW359" s="115"/>
      <c r="AX359" s="115"/>
      <c r="AY359" s="115"/>
      <c r="AZ359" s="115"/>
      <c r="BA359" s="115"/>
      <c r="BB359" s="115"/>
      <c r="BC359" s="115"/>
      <c r="BD359" s="115"/>
      <c r="BE359" s="115"/>
      <c r="BF359" s="115"/>
      <c r="BG359" s="115"/>
      <c r="BH359" s="115"/>
      <c r="BI359" s="115"/>
      <c r="BJ359" s="102">
        <f t="shared" si="102"/>
        <v>0</v>
      </c>
      <c r="BK359" s="115"/>
      <c r="BL359" s="102">
        <f t="shared" si="96"/>
        <v>54000</v>
      </c>
      <c r="BM359" s="115"/>
      <c r="BN359" s="115"/>
      <c r="BO359" s="115"/>
      <c r="BP359" s="115"/>
      <c r="BQ359" s="115"/>
      <c r="BR359" s="115"/>
      <c r="BS359" s="115"/>
      <c r="BT359" s="115"/>
      <c r="BU359" s="115"/>
      <c r="BV359" s="115"/>
      <c r="BW359" s="115"/>
      <c r="BX359" s="115"/>
      <c r="BY359" s="104">
        <f t="shared" si="109"/>
        <v>0</v>
      </c>
      <c r="BZ359" s="102">
        <f t="shared" si="103"/>
        <v>0</v>
      </c>
      <c r="CA359" s="104">
        <f t="shared" si="97"/>
        <v>561263</v>
      </c>
      <c r="CB359" s="104">
        <f t="shared" si="98"/>
        <v>0</v>
      </c>
      <c r="CC359" s="105">
        <f t="shared" si="104"/>
        <v>561263</v>
      </c>
      <c r="CD359" s="106">
        <f t="shared" si="99"/>
        <v>743</v>
      </c>
      <c r="CE359" s="107">
        <f t="shared" si="105"/>
        <v>562006</v>
      </c>
      <c r="CF359" s="120"/>
      <c r="CG359" s="109"/>
      <c r="CH359" s="2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</row>
    <row r="360" spans="1:105" s="22" customFormat="1" x14ac:dyDescent="0.25">
      <c r="A360" s="272" t="s">
        <v>163</v>
      </c>
      <c r="B360" s="99">
        <f t="shared" si="92"/>
        <v>41991</v>
      </c>
      <c r="C360" s="293">
        <f t="shared" si="106"/>
        <v>561263</v>
      </c>
      <c r="D360" s="105">
        <f t="shared" si="107"/>
        <v>0</v>
      </c>
      <c r="E360" s="106">
        <f t="shared" si="100"/>
        <v>743</v>
      </c>
      <c r="F360" s="296">
        <f t="shared" si="93"/>
        <v>562006</v>
      </c>
      <c r="G360" s="114"/>
      <c r="H360" s="115"/>
      <c r="I360" s="115"/>
      <c r="J360" s="115"/>
      <c r="K360" s="115"/>
      <c r="L360" s="102">
        <f t="shared" si="94"/>
        <v>0</v>
      </c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  <c r="Z360" s="115"/>
      <c r="AA360" s="115"/>
      <c r="AB360" s="102">
        <f t="shared" si="101"/>
        <v>0</v>
      </c>
      <c r="AC360" s="115"/>
      <c r="AD360" s="103">
        <f t="shared" si="95"/>
        <v>0</v>
      </c>
      <c r="AE360" s="115">
        <v>47000</v>
      </c>
      <c r="AF360" s="115">
        <v>13000</v>
      </c>
      <c r="AG360" s="115"/>
      <c r="AH360" s="115"/>
      <c r="AI360" s="115"/>
      <c r="AJ360" s="115"/>
      <c r="AK360" s="115"/>
      <c r="AL360" s="115"/>
      <c r="AM360" s="115"/>
      <c r="AN360" s="115"/>
      <c r="AO360" s="115"/>
      <c r="AP360" s="115"/>
      <c r="AQ360" s="115"/>
      <c r="AR360" s="115"/>
      <c r="AS360" s="115"/>
      <c r="AT360" s="102">
        <f t="shared" si="108"/>
        <v>60000</v>
      </c>
      <c r="AU360" s="115"/>
      <c r="AV360" s="115"/>
      <c r="AW360" s="115"/>
      <c r="AX360" s="115"/>
      <c r="AY360" s="115"/>
      <c r="AZ360" s="115"/>
      <c r="BA360" s="115"/>
      <c r="BB360" s="115"/>
      <c r="BC360" s="115"/>
      <c r="BD360" s="115"/>
      <c r="BE360" s="115"/>
      <c r="BF360" s="115"/>
      <c r="BG360" s="115"/>
      <c r="BH360" s="115"/>
      <c r="BI360" s="115"/>
      <c r="BJ360" s="102">
        <f t="shared" si="102"/>
        <v>0</v>
      </c>
      <c r="BK360" s="115"/>
      <c r="BL360" s="102">
        <f t="shared" si="96"/>
        <v>60000</v>
      </c>
      <c r="BM360" s="115"/>
      <c r="BN360" s="115"/>
      <c r="BO360" s="115"/>
      <c r="BP360" s="115"/>
      <c r="BQ360" s="115"/>
      <c r="BR360" s="115"/>
      <c r="BS360" s="115"/>
      <c r="BT360" s="115"/>
      <c r="BU360" s="115"/>
      <c r="BV360" s="115"/>
      <c r="BW360" s="115"/>
      <c r="BX360" s="115"/>
      <c r="BY360" s="104">
        <f t="shared" si="109"/>
        <v>0</v>
      </c>
      <c r="BZ360" s="102">
        <f t="shared" si="103"/>
        <v>0</v>
      </c>
      <c r="CA360" s="104">
        <f t="shared" si="97"/>
        <v>501263</v>
      </c>
      <c r="CB360" s="104">
        <f t="shared" si="98"/>
        <v>0</v>
      </c>
      <c r="CC360" s="105">
        <f t="shared" si="104"/>
        <v>501263</v>
      </c>
      <c r="CD360" s="106">
        <f t="shared" si="99"/>
        <v>743</v>
      </c>
      <c r="CE360" s="107">
        <f t="shared" si="105"/>
        <v>502006</v>
      </c>
      <c r="CF360" s="120"/>
      <c r="CG360" s="109"/>
      <c r="CH360" s="2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</row>
    <row r="361" spans="1:105" s="22" customFormat="1" x14ac:dyDescent="0.25">
      <c r="A361" s="272" t="s">
        <v>164</v>
      </c>
      <c r="B361" s="99">
        <f t="shared" si="92"/>
        <v>41992</v>
      </c>
      <c r="C361" s="293">
        <f t="shared" si="106"/>
        <v>501263</v>
      </c>
      <c r="D361" s="105">
        <f t="shared" si="107"/>
        <v>0</v>
      </c>
      <c r="E361" s="106">
        <f t="shared" si="100"/>
        <v>743</v>
      </c>
      <c r="F361" s="296">
        <f t="shared" si="93"/>
        <v>502006</v>
      </c>
      <c r="G361" s="114">
        <v>350000</v>
      </c>
      <c r="H361" s="115"/>
      <c r="I361" s="115"/>
      <c r="J361" s="115"/>
      <c r="K361" s="115"/>
      <c r="L361" s="102">
        <f t="shared" si="94"/>
        <v>350000</v>
      </c>
      <c r="M361" s="115"/>
      <c r="N361" s="115"/>
      <c r="O361" s="115"/>
      <c r="P361" s="115"/>
      <c r="Q361" s="115"/>
      <c r="R361" s="115"/>
      <c r="S361" s="115"/>
      <c r="T361" s="115"/>
      <c r="U361" s="115"/>
      <c r="V361" s="115"/>
      <c r="W361" s="115"/>
      <c r="X361" s="115"/>
      <c r="Y361" s="115"/>
      <c r="Z361" s="115"/>
      <c r="AA361" s="115"/>
      <c r="AB361" s="102">
        <f t="shared" si="101"/>
        <v>0</v>
      </c>
      <c r="AC361" s="115"/>
      <c r="AD361" s="103">
        <f t="shared" si="95"/>
        <v>350000</v>
      </c>
      <c r="AE361" s="115">
        <v>45000</v>
      </c>
      <c r="AF361" s="115">
        <v>11500</v>
      </c>
      <c r="AG361" s="115"/>
      <c r="AH361" s="115"/>
      <c r="AI361" s="115"/>
      <c r="AJ361" s="115"/>
      <c r="AK361" s="115"/>
      <c r="AL361" s="115"/>
      <c r="AM361" s="115"/>
      <c r="AN361" s="115"/>
      <c r="AO361" s="115"/>
      <c r="AP361" s="115"/>
      <c r="AQ361" s="115"/>
      <c r="AR361" s="115"/>
      <c r="AS361" s="115"/>
      <c r="AT361" s="102">
        <f t="shared" si="108"/>
        <v>56500</v>
      </c>
      <c r="AU361" s="115"/>
      <c r="AV361" s="115"/>
      <c r="AW361" s="115"/>
      <c r="AX361" s="115"/>
      <c r="AY361" s="115"/>
      <c r="AZ361" s="115"/>
      <c r="BA361" s="115"/>
      <c r="BB361" s="115"/>
      <c r="BC361" s="115"/>
      <c r="BD361" s="115"/>
      <c r="BE361" s="115"/>
      <c r="BF361" s="115"/>
      <c r="BG361" s="115"/>
      <c r="BH361" s="115"/>
      <c r="BI361" s="115"/>
      <c r="BJ361" s="102">
        <f t="shared" si="102"/>
        <v>0</v>
      </c>
      <c r="BK361" s="115"/>
      <c r="BL361" s="102">
        <f t="shared" si="96"/>
        <v>56500</v>
      </c>
      <c r="BM361" s="115"/>
      <c r="BN361" s="115"/>
      <c r="BO361" s="115"/>
      <c r="BP361" s="115"/>
      <c r="BQ361" s="115"/>
      <c r="BR361" s="115"/>
      <c r="BS361" s="115"/>
      <c r="BT361" s="115"/>
      <c r="BU361" s="115"/>
      <c r="BV361" s="115"/>
      <c r="BW361" s="115"/>
      <c r="BX361" s="115"/>
      <c r="BY361" s="104">
        <f t="shared" si="109"/>
        <v>0</v>
      </c>
      <c r="BZ361" s="102">
        <f t="shared" si="103"/>
        <v>0</v>
      </c>
      <c r="CA361" s="104">
        <f t="shared" si="97"/>
        <v>794763</v>
      </c>
      <c r="CB361" s="104">
        <f t="shared" si="98"/>
        <v>0</v>
      </c>
      <c r="CC361" s="105">
        <f t="shared" si="104"/>
        <v>794763</v>
      </c>
      <c r="CD361" s="106">
        <f t="shared" si="99"/>
        <v>743</v>
      </c>
      <c r="CE361" s="107">
        <f t="shared" si="105"/>
        <v>795506</v>
      </c>
      <c r="CF361" s="120"/>
      <c r="CG361" s="109"/>
      <c r="CH361" s="2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</row>
    <row r="362" spans="1:105" s="22" customFormat="1" x14ac:dyDescent="0.25">
      <c r="A362" s="272" t="s">
        <v>165</v>
      </c>
      <c r="B362" s="99">
        <f t="shared" ref="B362:B378" si="110">B361+1</f>
        <v>41993</v>
      </c>
      <c r="C362" s="293">
        <f t="shared" si="106"/>
        <v>794763</v>
      </c>
      <c r="D362" s="105">
        <f t="shared" si="107"/>
        <v>0</v>
      </c>
      <c r="E362" s="106">
        <f t="shared" si="100"/>
        <v>743</v>
      </c>
      <c r="F362" s="296">
        <f t="shared" si="93"/>
        <v>795506</v>
      </c>
      <c r="G362" s="114"/>
      <c r="H362" s="115"/>
      <c r="I362" s="115"/>
      <c r="J362" s="115"/>
      <c r="K362" s="115"/>
      <c r="L362" s="102">
        <f t="shared" si="94"/>
        <v>0</v>
      </c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5"/>
      <c r="X362" s="115"/>
      <c r="Y362" s="115"/>
      <c r="Z362" s="115"/>
      <c r="AA362" s="115"/>
      <c r="AB362" s="102">
        <f t="shared" si="101"/>
        <v>0</v>
      </c>
      <c r="AC362" s="115"/>
      <c r="AD362" s="103">
        <f t="shared" si="95"/>
        <v>0</v>
      </c>
      <c r="AE362" s="115">
        <v>68000</v>
      </c>
      <c r="AF362" s="115">
        <v>11000</v>
      </c>
      <c r="AG362" s="115">
        <v>15000</v>
      </c>
      <c r="AH362" s="115"/>
      <c r="AI362" s="115"/>
      <c r="AJ362" s="115"/>
      <c r="AK362" s="115"/>
      <c r="AL362" s="115"/>
      <c r="AM362" s="115"/>
      <c r="AN362" s="115"/>
      <c r="AO362" s="115"/>
      <c r="AP362" s="115"/>
      <c r="AQ362" s="115"/>
      <c r="AR362" s="115"/>
      <c r="AS362" s="115"/>
      <c r="AT362" s="102">
        <f t="shared" si="108"/>
        <v>94000</v>
      </c>
      <c r="AU362" s="115"/>
      <c r="AV362" s="115"/>
      <c r="AW362" s="115"/>
      <c r="AX362" s="115"/>
      <c r="AY362" s="115"/>
      <c r="AZ362" s="115"/>
      <c r="BA362" s="115"/>
      <c r="BB362" s="115"/>
      <c r="BC362" s="115"/>
      <c r="BD362" s="115"/>
      <c r="BE362" s="115"/>
      <c r="BF362" s="115"/>
      <c r="BG362" s="115"/>
      <c r="BH362" s="115"/>
      <c r="BI362" s="115"/>
      <c r="BJ362" s="102">
        <f t="shared" si="102"/>
        <v>0</v>
      </c>
      <c r="BK362" s="115"/>
      <c r="BL362" s="102">
        <f t="shared" si="96"/>
        <v>94000</v>
      </c>
      <c r="BM362" s="115"/>
      <c r="BN362" s="115"/>
      <c r="BO362" s="115"/>
      <c r="BP362" s="115"/>
      <c r="BQ362" s="115"/>
      <c r="BR362" s="115"/>
      <c r="BS362" s="115"/>
      <c r="BT362" s="115"/>
      <c r="BU362" s="115"/>
      <c r="BV362" s="115"/>
      <c r="BW362" s="115"/>
      <c r="BX362" s="115"/>
      <c r="BY362" s="104">
        <f t="shared" si="109"/>
        <v>0</v>
      </c>
      <c r="BZ362" s="102">
        <f t="shared" si="103"/>
        <v>0</v>
      </c>
      <c r="CA362" s="104">
        <f t="shared" si="97"/>
        <v>700763</v>
      </c>
      <c r="CB362" s="104">
        <f t="shared" si="98"/>
        <v>0</v>
      </c>
      <c r="CC362" s="105">
        <f t="shared" si="104"/>
        <v>700763</v>
      </c>
      <c r="CD362" s="106">
        <f t="shared" si="99"/>
        <v>743</v>
      </c>
      <c r="CE362" s="107">
        <f t="shared" si="105"/>
        <v>701506</v>
      </c>
      <c r="CF362" s="120"/>
      <c r="CG362" s="109"/>
      <c r="CH362" s="2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</row>
    <row r="363" spans="1:105" s="22" customFormat="1" x14ac:dyDescent="0.25">
      <c r="A363" s="273" t="s">
        <v>166</v>
      </c>
      <c r="B363" s="274">
        <f t="shared" si="110"/>
        <v>41994</v>
      </c>
      <c r="C363" s="293">
        <f t="shared" si="106"/>
        <v>700763</v>
      </c>
      <c r="D363" s="105">
        <f t="shared" si="107"/>
        <v>0</v>
      </c>
      <c r="E363" s="106">
        <f t="shared" si="100"/>
        <v>743</v>
      </c>
      <c r="F363" s="296">
        <f t="shared" si="93"/>
        <v>701506</v>
      </c>
      <c r="G363" s="114"/>
      <c r="H363" s="115"/>
      <c r="I363" s="115"/>
      <c r="J363" s="115"/>
      <c r="K363" s="115"/>
      <c r="L363" s="102">
        <f t="shared" si="94"/>
        <v>0</v>
      </c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5"/>
      <c r="X363" s="115"/>
      <c r="Y363" s="115"/>
      <c r="Z363" s="115"/>
      <c r="AA363" s="115"/>
      <c r="AB363" s="102">
        <f t="shared" si="101"/>
        <v>0</v>
      </c>
      <c r="AC363" s="115"/>
      <c r="AD363" s="103">
        <f t="shared" si="95"/>
        <v>0</v>
      </c>
      <c r="AE363" s="115"/>
      <c r="AF363" s="115"/>
      <c r="AG363" s="115"/>
      <c r="AH363" s="115"/>
      <c r="AI363" s="115"/>
      <c r="AJ363" s="115"/>
      <c r="AK363" s="115"/>
      <c r="AL363" s="115"/>
      <c r="AM363" s="115"/>
      <c r="AN363" s="115"/>
      <c r="AO363" s="115"/>
      <c r="AP363" s="115"/>
      <c r="AQ363" s="115"/>
      <c r="AR363" s="115"/>
      <c r="AS363" s="115"/>
      <c r="AT363" s="102">
        <f t="shared" si="108"/>
        <v>0</v>
      </c>
      <c r="AU363" s="115"/>
      <c r="AV363" s="115"/>
      <c r="AW363" s="115"/>
      <c r="AX363" s="115"/>
      <c r="AY363" s="115"/>
      <c r="AZ363" s="115"/>
      <c r="BA363" s="115"/>
      <c r="BB363" s="115"/>
      <c r="BC363" s="115"/>
      <c r="BD363" s="115"/>
      <c r="BE363" s="115"/>
      <c r="BF363" s="115"/>
      <c r="BG363" s="115"/>
      <c r="BH363" s="115"/>
      <c r="BI363" s="115"/>
      <c r="BJ363" s="102">
        <f t="shared" si="102"/>
        <v>0</v>
      </c>
      <c r="BK363" s="115"/>
      <c r="BL363" s="102">
        <f t="shared" si="96"/>
        <v>0</v>
      </c>
      <c r="BM363" s="115"/>
      <c r="BN363" s="115"/>
      <c r="BO363" s="115"/>
      <c r="BP363" s="115"/>
      <c r="BQ363" s="115"/>
      <c r="BR363" s="115"/>
      <c r="BS363" s="115"/>
      <c r="BT363" s="115"/>
      <c r="BU363" s="115"/>
      <c r="BV363" s="115"/>
      <c r="BW363" s="115"/>
      <c r="BX363" s="115"/>
      <c r="BY363" s="104">
        <f t="shared" si="109"/>
        <v>0</v>
      </c>
      <c r="BZ363" s="102">
        <f t="shared" si="103"/>
        <v>0</v>
      </c>
      <c r="CA363" s="104">
        <f t="shared" si="97"/>
        <v>700763</v>
      </c>
      <c r="CB363" s="104">
        <f t="shared" si="98"/>
        <v>0</v>
      </c>
      <c r="CC363" s="105">
        <f t="shared" si="104"/>
        <v>700763</v>
      </c>
      <c r="CD363" s="106">
        <f t="shared" si="99"/>
        <v>743</v>
      </c>
      <c r="CE363" s="107">
        <f t="shared" si="105"/>
        <v>701506</v>
      </c>
      <c r="CF363" s="120"/>
      <c r="CG363" s="109"/>
      <c r="CH363" s="2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</row>
    <row r="364" spans="1:105" s="22" customFormat="1" x14ac:dyDescent="0.25">
      <c r="A364" s="272" t="s">
        <v>167</v>
      </c>
      <c r="B364" s="99">
        <f t="shared" si="110"/>
        <v>41995</v>
      </c>
      <c r="C364" s="293">
        <f t="shared" si="106"/>
        <v>700763</v>
      </c>
      <c r="D364" s="105">
        <f t="shared" si="107"/>
        <v>0</v>
      </c>
      <c r="E364" s="106">
        <f t="shared" si="100"/>
        <v>743</v>
      </c>
      <c r="F364" s="296">
        <f t="shared" si="93"/>
        <v>701506</v>
      </c>
      <c r="G364" s="114"/>
      <c r="H364" s="115"/>
      <c r="I364" s="115"/>
      <c r="J364" s="115"/>
      <c r="K364" s="115"/>
      <c r="L364" s="102">
        <f t="shared" si="94"/>
        <v>0</v>
      </c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5"/>
      <c r="X364" s="115"/>
      <c r="Y364" s="115"/>
      <c r="Z364" s="115"/>
      <c r="AA364" s="115"/>
      <c r="AB364" s="102">
        <f t="shared" si="101"/>
        <v>0</v>
      </c>
      <c r="AC364" s="115"/>
      <c r="AD364" s="103">
        <f t="shared" si="95"/>
        <v>0</v>
      </c>
      <c r="AE364" s="115">
        <v>54000</v>
      </c>
      <c r="AF364" s="115"/>
      <c r="AG364" s="115"/>
      <c r="AH364" s="115"/>
      <c r="AI364" s="115"/>
      <c r="AJ364" s="115"/>
      <c r="AK364" s="115"/>
      <c r="AL364" s="115"/>
      <c r="AM364" s="115"/>
      <c r="AN364" s="115"/>
      <c r="AO364" s="115"/>
      <c r="AP364" s="115"/>
      <c r="AQ364" s="115"/>
      <c r="AR364" s="115"/>
      <c r="AS364" s="115"/>
      <c r="AT364" s="102">
        <f t="shared" si="108"/>
        <v>54000</v>
      </c>
      <c r="AU364" s="115"/>
      <c r="AV364" s="115"/>
      <c r="AW364" s="115"/>
      <c r="AX364" s="115"/>
      <c r="AY364" s="115"/>
      <c r="AZ364" s="115"/>
      <c r="BA364" s="115"/>
      <c r="BB364" s="115"/>
      <c r="BC364" s="115"/>
      <c r="BD364" s="115"/>
      <c r="BE364" s="115"/>
      <c r="BF364" s="115"/>
      <c r="BG364" s="115"/>
      <c r="BH364" s="115"/>
      <c r="BI364" s="115"/>
      <c r="BJ364" s="102">
        <f t="shared" si="102"/>
        <v>0</v>
      </c>
      <c r="BK364" s="115"/>
      <c r="BL364" s="102">
        <f t="shared" si="96"/>
        <v>54000</v>
      </c>
      <c r="BM364" s="115"/>
      <c r="BN364" s="115"/>
      <c r="BO364" s="115"/>
      <c r="BP364" s="115"/>
      <c r="BQ364" s="115"/>
      <c r="BR364" s="115"/>
      <c r="BS364" s="115"/>
      <c r="BT364" s="115"/>
      <c r="BU364" s="115"/>
      <c r="BV364" s="115"/>
      <c r="BW364" s="115"/>
      <c r="BX364" s="115"/>
      <c r="BY364" s="104">
        <f t="shared" si="109"/>
        <v>0</v>
      </c>
      <c r="BZ364" s="102">
        <f t="shared" si="103"/>
        <v>0</v>
      </c>
      <c r="CA364" s="104">
        <f t="shared" si="97"/>
        <v>646763</v>
      </c>
      <c r="CB364" s="104">
        <f t="shared" si="98"/>
        <v>0</v>
      </c>
      <c r="CC364" s="105">
        <f t="shared" si="104"/>
        <v>646763</v>
      </c>
      <c r="CD364" s="106">
        <f t="shared" si="99"/>
        <v>743</v>
      </c>
      <c r="CE364" s="107">
        <f t="shared" si="105"/>
        <v>647506</v>
      </c>
      <c r="CF364" s="120"/>
      <c r="CG364" s="109"/>
      <c r="CH364" s="2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</row>
    <row r="365" spans="1:105" s="22" customFormat="1" x14ac:dyDescent="0.25">
      <c r="A365" s="272" t="s">
        <v>161</v>
      </c>
      <c r="B365" s="99">
        <f t="shared" si="110"/>
        <v>41996</v>
      </c>
      <c r="C365" s="293">
        <f t="shared" si="106"/>
        <v>646763</v>
      </c>
      <c r="D365" s="105">
        <f t="shared" si="107"/>
        <v>0</v>
      </c>
      <c r="E365" s="106">
        <f t="shared" si="100"/>
        <v>743</v>
      </c>
      <c r="F365" s="296">
        <f t="shared" si="93"/>
        <v>647506</v>
      </c>
      <c r="G365" s="114"/>
      <c r="H365" s="115"/>
      <c r="I365" s="115"/>
      <c r="J365" s="115"/>
      <c r="K365" s="115"/>
      <c r="L365" s="102">
        <f t="shared" si="94"/>
        <v>0</v>
      </c>
      <c r="M365" s="115"/>
      <c r="N365" s="115"/>
      <c r="O365" s="115"/>
      <c r="P365" s="115"/>
      <c r="Q365" s="115"/>
      <c r="R365" s="115"/>
      <c r="S365" s="115"/>
      <c r="T365" s="115"/>
      <c r="U365" s="115"/>
      <c r="V365" s="115"/>
      <c r="W365" s="115"/>
      <c r="X365" s="115"/>
      <c r="Y365" s="115"/>
      <c r="Z365" s="115"/>
      <c r="AA365" s="115"/>
      <c r="AB365" s="102">
        <f t="shared" si="101"/>
        <v>0</v>
      </c>
      <c r="AC365" s="115"/>
      <c r="AD365" s="103">
        <f t="shared" si="95"/>
        <v>0</v>
      </c>
      <c r="AE365" s="115">
        <v>47000</v>
      </c>
      <c r="AF365" s="115">
        <v>15000</v>
      </c>
      <c r="AG365" s="115"/>
      <c r="AH365" s="115"/>
      <c r="AI365" s="115"/>
      <c r="AJ365" s="115"/>
      <c r="AK365" s="115"/>
      <c r="AL365" s="115"/>
      <c r="AM365" s="115"/>
      <c r="AN365" s="115"/>
      <c r="AO365" s="115"/>
      <c r="AP365" s="115"/>
      <c r="AQ365" s="115"/>
      <c r="AR365" s="115"/>
      <c r="AS365" s="115"/>
      <c r="AT365" s="102">
        <f t="shared" si="108"/>
        <v>62000</v>
      </c>
      <c r="AU365" s="115"/>
      <c r="AV365" s="115"/>
      <c r="AW365" s="115"/>
      <c r="AX365" s="115"/>
      <c r="AY365" s="115"/>
      <c r="AZ365" s="115"/>
      <c r="BA365" s="115"/>
      <c r="BB365" s="115"/>
      <c r="BC365" s="115"/>
      <c r="BD365" s="115"/>
      <c r="BE365" s="115"/>
      <c r="BF365" s="115"/>
      <c r="BG365" s="115"/>
      <c r="BH365" s="115"/>
      <c r="BI365" s="115"/>
      <c r="BJ365" s="102">
        <f t="shared" si="102"/>
        <v>0</v>
      </c>
      <c r="BK365" s="115"/>
      <c r="BL365" s="102">
        <f t="shared" si="96"/>
        <v>62000</v>
      </c>
      <c r="BM365" s="115"/>
      <c r="BN365" s="115"/>
      <c r="BO365" s="115"/>
      <c r="BP365" s="115"/>
      <c r="BQ365" s="115"/>
      <c r="BR365" s="115"/>
      <c r="BS365" s="115"/>
      <c r="BT365" s="115"/>
      <c r="BU365" s="115"/>
      <c r="BV365" s="115"/>
      <c r="BW365" s="115"/>
      <c r="BX365" s="115"/>
      <c r="BY365" s="104">
        <f t="shared" si="109"/>
        <v>0</v>
      </c>
      <c r="BZ365" s="102">
        <f t="shared" si="103"/>
        <v>0</v>
      </c>
      <c r="CA365" s="104">
        <f t="shared" si="97"/>
        <v>584763</v>
      </c>
      <c r="CB365" s="104">
        <f t="shared" si="98"/>
        <v>0</v>
      </c>
      <c r="CC365" s="105">
        <f t="shared" si="104"/>
        <v>584763</v>
      </c>
      <c r="CD365" s="106">
        <f t="shared" si="99"/>
        <v>743</v>
      </c>
      <c r="CE365" s="107">
        <f t="shared" si="105"/>
        <v>585506</v>
      </c>
      <c r="CF365" s="120"/>
      <c r="CG365" s="109"/>
      <c r="CH365" s="2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</row>
    <row r="366" spans="1:105" s="22" customFormat="1" x14ac:dyDescent="0.25">
      <c r="A366" s="272" t="s">
        <v>162</v>
      </c>
      <c r="B366" s="99">
        <f t="shared" si="110"/>
        <v>41997</v>
      </c>
      <c r="C366" s="293">
        <f t="shared" si="106"/>
        <v>584763</v>
      </c>
      <c r="D366" s="105">
        <f t="shared" si="107"/>
        <v>0</v>
      </c>
      <c r="E366" s="106">
        <f t="shared" si="100"/>
        <v>743</v>
      </c>
      <c r="F366" s="296">
        <f t="shared" si="93"/>
        <v>585506</v>
      </c>
      <c r="G366" s="114">
        <v>140000</v>
      </c>
      <c r="H366" s="115"/>
      <c r="I366" s="115"/>
      <c r="J366" s="115"/>
      <c r="K366" s="115"/>
      <c r="L366" s="102">
        <f t="shared" si="94"/>
        <v>140000</v>
      </c>
      <c r="M366" s="115"/>
      <c r="N366" s="115"/>
      <c r="O366" s="115"/>
      <c r="P366" s="115"/>
      <c r="Q366" s="115"/>
      <c r="R366" s="115"/>
      <c r="S366" s="115"/>
      <c r="T366" s="115"/>
      <c r="U366" s="115"/>
      <c r="V366" s="115"/>
      <c r="W366" s="115"/>
      <c r="X366" s="115"/>
      <c r="Y366" s="115"/>
      <c r="Z366" s="115"/>
      <c r="AA366" s="115"/>
      <c r="AB366" s="102">
        <f t="shared" si="101"/>
        <v>0</v>
      </c>
      <c r="AC366" s="115"/>
      <c r="AD366" s="103">
        <f t="shared" si="95"/>
        <v>140000</v>
      </c>
      <c r="AE366" s="115">
        <v>90000</v>
      </c>
      <c r="AF366" s="115">
        <v>13000</v>
      </c>
      <c r="AG366" s="115">
        <v>15000</v>
      </c>
      <c r="AH366" s="115"/>
      <c r="AI366" s="115"/>
      <c r="AJ366" s="115"/>
      <c r="AK366" s="115"/>
      <c r="AL366" s="115"/>
      <c r="AM366" s="115"/>
      <c r="AN366" s="115"/>
      <c r="AO366" s="115"/>
      <c r="AP366" s="115"/>
      <c r="AQ366" s="115"/>
      <c r="AR366" s="115"/>
      <c r="AS366" s="115"/>
      <c r="AT366" s="102">
        <f t="shared" si="108"/>
        <v>118000</v>
      </c>
      <c r="AU366" s="115"/>
      <c r="AV366" s="115"/>
      <c r="AW366" s="115"/>
      <c r="AX366" s="115"/>
      <c r="AY366" s="115"/>
      <c r="AZ366" s="115"/>
      <c r="BA366" s="115"/>
      <c r="BB366" s="115"/>
      <c r="BC366" s="115"/>
      <c r="BD366" s="115"/>
      <c r="BE366" s="115"/>
      <c r="BF366" s="115"/>
      <c r="BG366" s="115"/>
      <c r="BH366" s="115"/>
      <c r="BI366" s="115"/>
      <c r="BJ366" s="102">
        <f t="shared" si="102"/>
        <v>0</v>
      </c>
      <c r="BK366" s="115"/>
      <c r="BL366" s="102">
        <f t="shared" si="96"/>
        <v>118000</v>
      </c>
      <c r="BM366" s="115"/>
      <c r="BN366" s="115"/>
      <c r="BO366" s="115"/>
      <c r="BP366" s="115"/>
      <c r="BQ366" s="115"/>
      <c r="BR366" s="115"/>
      <c r="BS366" s="115"/>
      <c r="BT366" s="115"/>
      <c r="BU366" s="115"/>
      <c r="BV366" s="115"/>
      <c r="BW366" s="115"/>
      <c r="BX366" s="115"/>
      <c r="BY366" s="104">
        <f t="shared" si="109"/>
        <v>0</v>
      </c>
      <c r="BZ366" s="102">
        <f t="shared" si="103"/>
        <v>0</v>
      </c>
      <c r="CA366" s="104">
        <f t="shared" si="97"/>
        <v>606763</v>
      </c>
      <c r="CB366" s="104">
        <f t="shared" si="98"/>
        <v>0</v>
      </c>
      <c r="CC366" s="105">
        <f t="shared" si="104"/>
        <v>606763</v>
      </c>
      <c r="CD366" s="106">
        <f t="shared" si="99"/>
        <v>743</v>
      </c>
      <c r="CE366" s="107">
        <f t="shared" si="105"/>
        <v>607506</v>
      </c>
      <c r="CF366" s="120"/>
      <c r="CG366" s="109"/>
      <c r="CH366" s="2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</row>
    <row r="367" spans="1:105" s="22" customFormat="1" x14ac:dyDescent="0.25">
      <c r="A367" s="272" t="s">
        <v>163</v>
      </c>
      <c r="B367" s="99">
        <f t="shared" si="110"/>
        <v>41998</v>
      </c>
      <c r="C367" s="293">
        <f t="shared" si="106"/>
        <v>606763</v>
      </c>
      <c r="D367" s="105">
        <f t="shared" si="107"/>
        <v>0</v>
      </c>
      <c r="E367" s="106">
        <f t="shared" si="100"/>
        <v>743</v>
      </c>
      <c r="F367" s="296">
        <f t="shared" si="93"/>
        <v>607506</v>
      </c>
      <c r="G367" s="114"/>
      <c r="H367" s="115"/>
      <c r="I367" s="115"/>
      <c r="J367" s="115"/>
      <c r="K367" s="115"/>
      <c r="L367" s="102">
        <f t="shared" si="94"/>
        <v>0</v>
      </c>
      <c r="M367" s="115"/>
      <c r="N367" s="115"/>
      <c r="O367" s="115"/>
      <c r="P367" s="115"/>
      <c r="Q367" s="115"/>
      <c r="R367" s="115"/>
      <c r="S367" s="115"/>
      <c r="T367" s="115"/>
      <c r="U367" s="115"/>
      <c r="V367" s="115"/>
      <c r="W367" s="115"/>
      <c r="X367" s="115"/>
      <c r="Y367" s="115"/>
      <c r="Z367" s="115"/>
      <c r="AA367" s="115"/>
      <c r="AB367" s="102">
        <f t="shared" si="101"/>
        <v>0</v>
      </c>
      <c r="AC367" s="115"/>
      <c r="AD367" s="103">
        <f t="shared" si="95"/>
        <v>0</v>
      </c>
      <c r="AE367" s="115"/>
      <c r="AF367" s="115"/>
      <c r="AG367" s="115"/>
      <c r="AH367" s="115"/>
      <c r="AI367" s="115"/>
      <c r="AJ367" s="115"/>
      <c r="AK367" s="115"/>
      <c r="AL367" s="115"/>
      <c r="AM367" s="115"/>
      <c r="AN367" s="115"/>
      <c r="AO367" s="115"/>
      <c r="AP367" s="115"/>
      <c r="AQ367" s="115"/>
      <c r="AR367" s="115"/>
      <c r="AS367" s="115"/>
      <c r="AT367" s="102">
        <f t="shared" si="108"/>
        <v>0</v>
      </c>
      <c r="AU367" s="115"/>
      <c r="AV367" s="115"/>
      <c r="AW367" s="115"/>
      <c r="AX367" s="115"/>
      <c r="AY367" s="115"/>
      <c r="AZ367" s="115"/>
      <c r="BA367" s="115"/>
      <c r="BB367" s="115"/>
      <c r="BC367" s="115"/>
      <c r="BD367" s="115"/>
      <c r="BE367" s="115"/>
      <c r="BF367" s="115"/>
      <c r="BG367" s="115"/>
      <c r="BH367" s="115"/>
      <c r="BI367" s="115"/>
      <c r="BJ367" s="102">
        <f t="shared" si="102"/>
        <v>0</v>
      </c>
      <c r="BK367" s="115"/>
      <c r="BL367" s="102">
        <f t="shared" si="96"/>
        <v>0</v>
      </c>
      <c r="BM367" s="115"/>
      <c r="BN367" s="115"/>
      <c r="BO367" s="115"/>
      <c r="BP367" s="115"/>
      <c r="BQ367" s="115"/>
      <c r="BR367" s="115"/>
      <c r="BS367" s="115"/>
      <c r="BT367" s="115"/>
      <c r="BU367" s="115"/>
      <c r="BV367" s="115"/>
      <c r="BW367" s="115"/>
      <c r="BX367" s="115"/>
      <c r="BY367" s="104">
        <f t="shared" si="109"/>
        <v>0</v>
      </c>
      <c r="BZ367" s="102">
        <f t="shared" si="103"/>
        <v>0</v>
      </c>
      <c r="CA367" s="104">
        <f t="shared" si="97"/>
        <v>606763</v>
      </c>
      <c r="CB367" s="104">
        <f t="shared" si="98"/>
        <v>0</v>
      </c>
      <c r="CC367" s="105">
        <f t="shared" si="104"/>
        <v>606763</v>
      </c>
      <c r="CD367" s="106">
        <f t="shared" si="99"/>
        <v>743</v>
      </c>
      <c r="CE367" s="107">
        <f t="shared" si="105"/>
        <v>607506</v>
      </c>
      <c r="CF367" s="120"/>
      <c r="CG367" s="109"/>
      <c r="CH367" s="2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</row>
    <row r="368" spans="1:105" s="22" customFormat="1" x14ac:dyDescent="0.25">
      <c r="A368" s="272" t="s">
        <v>164</v>
      </c>
      <c r="B368" s="99">
        <f t="shared" si="110"/>
        <v>41999</v>
      </c>
      <c r="C368" s="293">
        <f t="shared" si="106"/>
        <v>606763</v>
      </c>
      <c r="D368" s="105">
        <f t="shared" si="107"/>
        <v>0</v>
      </c>
      <c r="E368" s="106">
        <f t="shared" si="100"/>
        <v>743</v>
      </c>
      <c r="F368" s="296">
        <f t="shared" si="93"/>
        <v>607506</v>
      </c>
      <c r="G368" s="114">
        <v>140000</v>
      </c>
      <c r="H368" s="115"/>
      <c r="I368" s="115"/>
      <c r="J368" s="115"/>
      <c r="K368" s="115"/>
      <c r="L368" s="102">
        <f t="shared" si="94"/>
        <v>140000</v>
      </c>
      <c r="M368" s="115"/>
      <c r="N368" s="115"/>
      <c r="O368" s="115"/>
      <c r="P368" s="115"/>
      <c r="Q368" s="115"/>
      <c r="R368" s="115"/>
      <c r="S368" s="115"/>
      <c r="T368" s="115"/>
      <c r="U368" s="115"/>
      <c r="V368" s="115"/>
      <c r="W368" s="115"/>
      <c r="X368" s="115"/>
      <c r="Y368" s="115"/>
      <c r="Z368" s="115"/>
      <c r="AA368" s="115"/>
      <c r="AB368" s="102">
        <f t="shared" si="101"/>
        <v>0</v>
      </c>
      <c r="AC368" s="115"/>
      <c r="AD368" s="103">
        <f t="shared" si="95"/>
        <v>140000</v>
      </c>
      <c r="AE368" s="115">
        <v>44000</v>
      </c>
      <c r="AF368" s="115">
        <v>11000</v>
      </c>
      <c r="AG368" s="115"/>
      <c r="AH368" s="115"/>
      <c r="AI368" s="115"/>
      <c r="AJ368" s="115"/>
      <c r="AK368" s="115"/>
      <c r="AL368" s="115"/>
      <c r="AM368" s="115"/>
      <c r="AN368" s="115"/>
      <c r="AO368" s="115"/>
      <c r="AP368" s="115"/>
      <c r="AQ368" s="115"/>
      <c r="AR368" s="115"/>
      <c r="AS368" s="115"/>
      <c r="AT368" s="102">
        <f t="shared" si="108"/>
        <v>55000</v>
      </c>
      <c r="AU368" s="115"/>
      <c r="AV368" s="115"/>
      <c r="AW368" s="115"/>
      <c r="AX368" s="115"/>
      <c r="AY368" s="115"/>
      <c r="AZ368" s="115"/>
      <c r="BA368" s="115"/>
      <c r="BB368" s="115"/>
      <c r="BC368" s="115"/>
      <c r="BD368" s="115"/>
      <c r="BE368" s="115"/>
      <c r="BF368" s="115"/>
      <c r="BG368" s="115"/>
      <c r="BH368" s="115"/>
      <c r="BI368" s="115"/>
      <c r="BJ368" s="102">
        <f t="shared" si="102"/>
        <v>0</v>
      </c>
      <c r="BK368" s="115"/>
      <c r="BL368" s="102">
        <f t="shared" si="96"/>
        <v>55000</v>
      </c>
      <c r="BM368" s="115"/>
      <c r="BN368" s="115"/>
      <c r="BO368" s="115"/>
      <c r="BP368" s="115"/>
      <c r="BQ368" s="115"/>
      <c r="BR368" s="115"/>
      <c r="BS368" s="115"/>
      <c r="BT368" s="115"/>
      <c r="BU368" s="115"/>
      <c r="BV368" s="115"/>
      <c r="BW368" s="115"/>
      <c r="BX368" s="115"/>
      <c r="BY368" s="104">
        <f t="shared" si="109"/>
        <v>0</v>
      </c>
      <c r="BZ368" s="102">
        <f t="shared" si="103"/>
        <v>0</v>
      </c>
      <c r="CA368" s="104">
        <f t="shared" si="97"/>
        <v>691763</v>
      </c>
      <c r="CB368" s="104">
        <f t="shared" si="98"/>
        <v>0</v>
      </c>
      <c r="CC368" s="105">
        <f t="shared" si="104"/>
        <v>691763</v>
      </c>
      <c r="CD368" s="106">
        <f t="shared" si="99"/>
        <v>743</v>
      </c>
      <c r="CE368" s="107">
        <f t="shared" si="105"/>
        <v>692506</v>
      </c>
      <c r="CF368" s="120"/>
      <c r="CG368" s="109"/>
      <c r="CH368" s="2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</row>
    <row r="369" spans="1:105" s="22" customFormat="1" x14ac:dyDescent="0.25">
      <c r="A369" s="272" t="s">
        <v>165</v>
      </c>
      <c r="B369" s="99">
        <f t="shared" si="110"/>
        <v>42000</v>
      </c>
      <c r="C369" s="293">
        <f t="shared" si="106"/>
        <v>691763</v>
      </c>
      <c r="D369" s="105">
        <f t="shared" si="107"/>
        <v>0</v>
      </c>
      <c r="E369" s="106">
        <f t="shared" si="100"/>
        <v>743</v>
      </c>
      <c r="F369" s="296">
        <f t="shared" si="93"/>
        <v>692506</v>
      </c>
      <c r="G369" s="114">
        <v>95000</v>
      </c>
      <c r="H369" s="115"/>
      <c r="I369" s="115"/>
      <c r="J369" s="115"/>
      <c r="K369" s="115"/>
      <c r="L369" s="102">
        <f t="shared" si="94"/>
        <v>95000</v>
      </c>
      <c r="M369" s="115"/>
      <c r="N369" s="115"/>
      <c r="O369" s="115"/>
      <c r="P369" s="115"/>
      <c r="Q369" s="115"/>
      <c r="R369" s="115"/>
      <c r="S369" s="115"/>
      <c r="T369" s="115"/>
      <c r="U369" s="115"/>
      <c r="V369" s="115"/>
      <c r="W369" s="115"/>
      <c r="X369" s="115"/>
      <c r="Y369" s="115"/>
      <c r="Z369" s="115"/>
      <c r="AA369" s="115"/>
      <c r="AB369" s="102">
        <f t="shared" si="101"/>
        <v>0</v>
      </c>
      <c r="AC369" s="115"/>
      <c r="AD369" s="103">
        <f t="shared" si="95"/>
        <v>95000</v>
      </c>
      <c r="AE369" s="115">
        <v>85000</v>
      </c>
      <c r="AF369" s="115"/>
      <c r="AG369" s="115"/>
      <c r="AH369" s="115"/>
      <c r="AI369" s="115"/>
      <c r="AJ369" s="115"/>
      <c r="AK369" s="115"/>
      <c r="AL369" s="115"/>
      <c r="AM369" s="115"/>
      <c r="AN369" s="115"/>
      <c r="AO369" s="115"/>
      <c r="AP369" s="115"/>
      <c r="AQ369" s="115"/>
      <c r="AR369" s="115"/>
      <c r="AS369" s="115"/>
      <c r="AT369" s="102">
        <f t="shared" si="108"/>
        <v>85000</v>
      </c>
      <c r="AU369" s="115"/>
      <c r="AV369" s="115"/>
      <c r="AW369" s="115"/>
      <c r="AX369" s="115"/>
      <c r="AY369" s="115"/>
      <c r="AZ369" s="115"/>
      <c r="BA369" s="115"/>
      <c r="BB369" s="115"/>
      <c r="BC369" s="115"/>
      <c r="BD369" s="115"/>
      <c r="BE369" s="115"/>
      <c r="BF369" s="115"/>
      <c r="BG369" s="115"/>
      <c r="BH369" s="115"/>
      <c r="BI369" s="115"/>
      <c r="BJ369" s="102">
        <f t="shared" si="102"/>
        <v>0</v>
      </c>
      <c r="BK369" s="115"/>
      <c r="BL369" s="102">
        <f t="shared" si="96"/>
        <v>85000</v>
      </c>
      <c r="BM369" s="115"/>
      <c r="BN369" s="115"/>
      <c r="BO369" s="115"/>
      <c r="BP369" s="115"/>
      <c r="BQ369" s="115"/>
      <c r="BR369" s="115"/>
      <c r="BS369" s="115"/>
      <c r="BT369" s="115"/>
      <c r="BU369" s="115"/>
      <c r="BV369" s="115"/>
      <c r="BW369" s="115"/>
      <c r="BX369" s="115"/>
      <c r="BY369" s="104">
        <f t="shared" si="109"/>
        <v>0</v>
      </c>
      <c r="BZ369" s="102">
        <f t="shared" si="103"/>
        <v>0</v>
      </c>
      <c r="CA369" s="104">
        <f t="shared" si="97"/>
        <v>701763</v>
      </c>
      <c r="CB369" s="104">
        <f t="shared" si="98"/>
        <v>0</v>
      </c>
      <c r="CC369" s="105">
        <f t="shared" si="104"/>
        <v>701763</v>
      </c>
      <c r="CD369" s="106">
        <f t="shared" si="99"/>
        <v>743</v>
      </c>
      <c r="CE369" s="107">
        <f t="shared" si="105"/>
        <v>702506</v>
      </c>
      <c r="CF369" s="120"/>
      <c r="CG369" s="109"/>
      <c r="CH369" s="2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</row>
    <row r="370" spans="1:105" s="22" customFormat="1" x14ac:dyDescent="0.25">
      <c r="A370" s="273" t="s">
        <v>166</v>
      </c>
      <c r="B370" s="274">
        <f t="shared" si="110"/>
        <v>42001</v>
      </c>
      <c r="C370" s="293">
        <f t="shared" si="106"/>
        <v>701763</v>
      </c>
      <c r="D370" s="105">
        <f t="shared" si="107"/>
        <v>0</v>
      </c>
      <c r="E370" s="106">
        <f t="shared" si="100"/>
        <v>743</v>
      </c>
      <c r="F370" s="296">
        <f t="shared" si="93"/>
        <v>702506</v>
      </c>
      <c r="G370" s="114"/>
      <c r="H370" s="115"/>
      <c r="I370" s="115"/>
      <c r="J370" s="115"/>
      <c r="K370" s="115"/>
      <c r="L370" s="102">
        <f t="shared" si="94"/>
        <v>0</v>
      </c>
      <c r="M370" s="115"/>
      <c r="N370" s="115"/>
      <c r="O370" s="115"/>
      <c r="P370" s="115"/>
      <c r="Q370" s="115"/>
      <c r="R370" s="115"/>
      <c r="S370" s="115"/>
      <c r="T370" s="115"/>
      <c r="U370" s="115"/>
      <c r="V370" s="115"/>
      <c r="W370" s="115"/>
      <c r="X370" s="115"/>
      <c r="Y370" s="115"/>
      <c r="Z370" s="115"/>
      <c r="AA370" s="115"/>
      <c r="AB370" s="102">
        <f t="shared" si="101"/>
        <v>0</v>
      </c>
      <c r="AC370" s="115"/>
      <c r="AD370" s="103">
        <f t="shared" si="95"/>
        <v>0</v>
      </c>
      <c r="AE370" s="115"/>
      <c r="AF370" s="115"/>
      <c r="AG370" s="115"/>
      <c r="AH370" s="115"/>
      <c r="AI370" s="115"/>
      <c r="AJ370" s="115"/>
      <c r="AK370" s="115"/>
      <c r="AL370" s="115"/>
      <c r="AM370" s="115"/>
      <c r="AN370" s="115"/>
      <c r="AO370" s="115"/>
      <c r="AP370" s="115"/>
      <c r="AQ370" s="115"/>
      <c r="AR370" s="115"/>
      <c r="AS370" s="115"/>
      <c r="AT370" s="102">
        <f t="shared" si="108"/>
        <v>0</v>
      </c>
      <c r="AU370" s="115"/>
      <c r="AV370" s="115"/>
      <c r="AW370" s="115"/>
      <c r="AX370" s="115"/>
      <c r="AY370" s="115"/>
      <c r="AZ370" s="115"/>
      <c r="BA370" s="115"/>
      <c r="BB370" s="115"/>
      <c r="BC370" s="115"/>
      <c r="BD370" s="115"/>
      <c r="BE370" s="115"/>
      <c r="BF370" s="115"/>
      <c r="BG370" s="115"/>
      <c r="BH370" s="115"/>
      <c r="BI370" s="115"/>
      <c r="BJ370" s="102">
        <f t="shared" si="102"/>
        <v>0</v>
      </c>
      <c r="BK370" s="115"/>
      <c r="BL370" s="102">
        <f t="shared" si="96"/>
        <v>0</v>
      </c>
      <c r="BM370" s="115"/>
      <c r="BN370" s="115"/>
      <c r="BO370" s="115"/>
      <c r="BP370" s="115"/>
      <c r="BQ370" s="115"/>
      <c r="BR370" s="115"/>
      <c r="BS370" s="115"/>
      <c r="BT370" s="115"/>
      <c r="BU370" s="115"/>
      <c r="BV370" s="115"/>
      <c r="BW370" s="115"/>
      <c r="BX370" s="115"/>
      <c r="BY370" s="104">
        <f t="shared" si="109"/>
        <v>0</v>
      </c>
      <c r="BZ370" s="102">
        <f t="shared" si="103"/>
        <v>0</v>
      </c>
      <c r="CA370" s="104">
        <f t="shared" si="97"/>
        <v>701763</v>
      </c>
      <c r="CB370" s="104">
        <f t="shared" si="98"/>
        <v>0</v>
      </c>
      <c r="CC370" s="105">
        <f t="shared" si="104"/>
        <v>701763</v>
      </c>
      <c r="CD370" s="106">
        <f t="shared" si="99"/>
        <v>743</v>
      </c>
      <c r="CE370" s="107">
        <f t="shared" si="105"/>
        <v>702506</v>
      </c>
      <c r="CF370" s="120"/>
      <c r="CG370" s="109"/>
      <c r="CH370" s="2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</row>
    <row r="371" spans="1:105" s="22" customFormat="1" x14ac:dyDescent="0.25">
      <c r="A371" s="272" t="s">
        <v>167</v>
      </c>
      <c r="B371" s="99">
        <f t="shared" si="110"/>
        <v>42002</v>
      </c>
      <c r="C371" s="293">
        <f t="shared" si="106"/>
        <v>701763</v>
      </c>
      <c r="D371" s="105">
        <f t="shared" si="107"/>
        <v>0</v>
      </c>
      <c r="E371" s="106">
        <f t="shared" si="100"/>
        <v>743</v>
      </c>
      <c r="F371" s="296">
        <f t="shared" si="93"/>
        <v>702506</v>
      </c>
      <c r="G371" s="114"/>
      <c r="H371" s="115"/>
      <c r="I371" s="115"/>
      <c r="J371" s="115"/>
      <c r="K371" s="115"/>
      <c r="L371" s="102">
        <f t="shared" si="94"/>
        <v>0</v>
      </c>
      <c r="M371" s="115"/>
      <c r="N371" s="115"/>
      <c r="O371" s="115"/>
      <c r="P371" s="115"/>
      <c r="Q371" s="115"/>
      <c r="R371" s="115"/>
      <c r="S371" s="115"/>
      <c r="T371" s="115"/>
      <c r="U371" s="115"/>
      <c r="V371" s="115"/>
      <c r="W371" s="115"/>
      <c r="X371" s="115"/>
      <c r="Y371" s="115"/>
      <c r="Z371" s="115"/>
      <c r="AA371" s="115"/>
      <c r="AB371" s="102">
        <f t="shared" si="101"/>
        <v>0</v>
      </c>
      <c r="AC371" s="115"/>
      <c r="AD371" s="103">
        <f t="shared" si="95"/>
        <v>0</v>
      </c>
      <c r="AE371" s="115">
        <v>62000</v>
      </c>
      <c r="AF371" s="115">
        <v>12000</v>
      </c>
      <c r="AG371" s="115"/>
      <c r="AH371" s="115"/>
      <c r="AI371" s="115"/>
      <c r="AJ371" s="115"/>
      <c r="AK371" s="115"/>
      <c r="AL371" s="115"/>
      <c r="AM371" s="115"/>
      <c r="AN371" s="115"/>
      <c r="AO371" s="115"/>
      <c r="AP371" s="115"/>
      <c r="AQ371" s="115"/>
      <c r="AR371" s="115"/>
      <c r="AS371" s="115"/>
      <c r="AT371" s="102">
        <f t="shared" si="108"/>
        <v>74000</v>
      </c>
      <c r="AU371" s="115"/>
      <c r="AV371" s="115"/>
      <c r="AW371" s="115"/>
      <c r="AX371" s="115"/>
      <c r="AY371" s="115"/>
      <c r="AZ371" s="115"/>
      <c r="BA371" s="115"/>
      <c r="BB371" s="115"/>
      <c r="BC371" s="115"/>
      <c r="BD371" s="115"/>
      <c r="BE371" s="115"/>
      <c r="BF371" s="115"/>
      <c r="BG371" s="115"/>
      <c r="BH371" s="115"/>
      <c r="BI371" s="115"/>
      <c r="BJ371" s="102">
        <f t="shared" si="102"/>
        <v>0</v>
      </c>
      <c r="BK371" s="115"/>
      <c r="BL371" s="102">
        <f t="shared" si="96"/>
        <v>74000</v>
      </c>
      <c r="BM371" s="115"/>
      <c r="BN371" s="115"/>
      <c r="BO371" s="115"/>
      <c r="BP371" s="115"/>
      <c r="BQ371" s="115"/>
      <c r="BR371" s="115"/>
      <c r="BS371" s="115"/>
      <c r="BT371" s="115"/>
      <c r="BU371" s="115"/>
      <c r="BV371" s="115"/>
      <c r="BW371" s="115"/>
      <c r="BX371" s="115"/>
      <c r="BY371" s="104">
        <f t="shared" si="109"/>
        <v>0</v>
      </c>
      <c r="BZ371" s="102">
        <f t="shared" si="103"/>
        <v>0</v>
      </c>
      <c r="CA371" s="104">
        <f t="shared" si="97"/>
        <v>627763</v>
      </c>
      <c r="CB371" s="104">
        <f t="shared" si="98"/>
        <v>0</v>
      </c>
      <c r="CC371" s="105">
        <f t="shared" si="104"/>
        <v>627763</v>
      </c>
      <c r="CD371" s="106">
        <f t="shared" si="99"/>
        <v>743</v>
      </c>
      <c r="CE371" s="107">
        <f t="shared" si="105"/>
        <v>628506</v>
      </c>
      <c r="CF371" s="120"/>
      <c r="CG371" s="109"/>
      <c r="CH371" s="2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</row>
    <row r="372" spans="1:105" s="22" customFormat="1" x14ac:dyDescent="0.25">
      <c r="A372" s="272" t="s">
        <v>161</v>
      </c>
      <c r="B372" s="99">
        <f t="shared" si="110"/>
        <v>42003</v>
      </c>
      <c r="C372" s="293">
        <f t="shared" si="106"/>
        <v>627763</v>
      </c>
      <c r="D372" s="105">
        <f t="shared" si="107"/>
        <v>0</v>
      </c>
      <c r="E372" s="106">
        <f t="shared" si="100"/>
        <v>743</v>
      </c>
      <c r="F372" s="296">
        <f t="shared" si="93"/>
        <v>628506</v>
      </c>
      <c r="G372" s="114"/>
      <c r="H372" s="115"/>
      <c r="I372" s="115"/>
      <c r="J372" s="115"/>
      <c r="K372" s="115"/>
      <c r="L372" s="102">
        <f t="shared" si="94"/>
        <v>0</v>
      </c>
      <c r="M372" s="115"/>
      <c r="N372" s="115"/>
      <c r="O372" s="115"/>
      <c r="P372" s="115"/>
      <c r="Q372" s="115"/>
      <c r="R372" s="115"/>
      <c r="S372" s="115"/>
      <c r="T372" s="115"/>
      <c r="U372" s="115"/>
      <c r="V372" s="115"/>
      <c r="W372" s="115"/>
      <c r="X372" s="115"/>
      <c r="Y372" s="115"/>
      <c r="Z372" s="115"/>
      <c r="AA372" s="115"/>
      <c r="AB372" s="102">
        <f t="shared" si="101"/>
        <v>0</v>
      </c>
      <c r="AC372" s="115"/>
      <c r="AD372" s="103">
        <f t="shared" si="95"/>
        <v>0</v>
      </c>
      <c r="AE372" s="115">
        <v>50000</v>
      </c>
      <c r="AF372" s="115">
        <v>10000</v>
      </c>
      <c r="AG372" s="115">
        <v>15000</v>
      </c>
      <c r="AH372" s="115"/>
      <c r="AI372" s="115"/>
      <c r="AJ372" s="115"/>
      <c r="AK372" s="115"/>
      <c r="AL372" s="115"/>
      <c r="AM372" s="115"/>
      <c r="AN372" s="115"/>
      <c r="AO372" s="115"/>
      <c r="AP372" s="115"/>
      <c r="AQ372" s="115"/>
      <c r="AR372" s="115"/>
      <c r="AS372" s="115"/>
      <c r="AT372" s="102">
        <f t="shared" si="108"/>
        <v>75000</v>
      </c>
      <c r="AU372" s="115"/>
      <c r="AV372" s="115"/>
      <c r="AW372" s="115"/>
      <c r="AX372" s="115"/>
      <c r="AY372" s="115"/>
      <c r="AZ372" s="115"/>
      <c r="BA372" s="115"/>
      <c r="BB372" s="115"/>
      <c r="BC372" s="115"/>
      <c r="BD372" s="115"/>
      <c r="BE372" s="115"/>
      <c r="BF372" s="115"/>
      <c r="BG372" s="115"/>
      <c r="BH372" s="115"/>
      <c r="BI372" s="115"/>
      <c r="BJ372" s="102">
        <f t="shared" si="102"/>
        <v>0</v>
      </c>
      <c r="BK372" s="115"/>
      <c r="BL372" s="102">
        <f t="shared" si="96"/>
        <v>75000</v>
      </c>
      <c r="BM372" s="115"/>
      <c r="BN372" s="115"/>
      <c r="BO372" s="115"/>
      <c r="BP372" s="115"/>
      <c r="BQ372" s="115"/>
      <c r="BR372" s="115"/>
      <c r="BS372" s="115"/>
      <c r="BT372" s="115"/>
      <c r="BU372" s="115"/>
      <c r="BV372" s="115"/>
      <c r="BW372" s="115"/>
      <c r="BX372" s="115"/>
      <c r="BY372" s="104">
        <f t="shared" si="109"/>
        <v>0</v>
      </c>
      <c r="BZ372" s="102">
        <f t="shared" si="103"/>
        <v>0</v>
      </c>
      <c r="CA372" s="104">
        <f t="shared" si="97"/>
        <v>552763</v>
      </c>
      <c r="CB372" s="104">
        <f t="shared" si="98"/>
        <v>0</v>
      </c>
      <c r="CC372" s="105">
        <f t="shared" si="104"/>
        <v>552763</v>
      </c>
      <c r="CD372" s="106">
        <f t="shared" si="99"/>
        <v>743</v>
      </c>
      <c r="CE372" s="107">
        <f t="shared" si="105"/>
        <v>553506</v>
      </c>
      <c r="CF372" s="120"/>
      <c r="CG372" s="109"/>
      <c r="CH372" s="2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</row>
    <row r="373" spans="1:105" s="22" customFormat="1" x14ac:dyDescent="0.25">
      <c r="A373" s="272" t="s">
        <v>162</v>
      </c>
      <c r="B373" s="99">
        <f t="shared" si="110"/>
        <v>42004</v>
      </c>
      <c r="C373" s="293">
        <f t="shared" si="106"/>
        <v>552763</v>
      </c>
      <c r="D373" s="105">
        <f t="shared" si="107"/>
        <v>0</v>
      </c>
      <c r="E373" s="106">
        <f t="shared" si="100"/>
        <v>743</v>
      </c>
      <c r="F373" s="296">
        <f t="shared" si="93"/>
        <v>553506</v>
      </c>
      <c r="G373" s="114">
        <v>230000</v>
      </c>
      <c r="H373" s="115"/>
      <c r="I373" s="115"/>
      <c r="J373" s="115"/>
      <c r="K373" s="115"/>
      <c r="L373" s="102">
        <f t="shared" si="94"/>
        <v>230000</v>
      </c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5"/>
      <c r="X373" s="115"/>
      <c r="Y373" s="115"/>
      <c r="Z373" s="115"/>
      <c r="AA373" s="115"/>
      <c r="AB373" s="102">
        <f t="shared" si="101"/>
        <v>0</v>
      </c>
      <c r="AC373" s="115"/>
      <c r="AD373" s="103">
        <f t="shared" si="95"/>
        <v>230000</v>
      </c>
      <c r="AE373" s="115">
        <v>101700</v>
      </c>
      <c r="AF373" s="115">
        <v>18000</v>
      </c>
      <c r="AG373" s="115"/>
      <c r="AH373" s="115"/>
      <c r="AI373" s="115"/>
      <c r="AJ373" s="115"/>
      <c r="AK373" s="115"/>
      <c r="AL373" s="115"/>
      <c r="AM373" s="115"/>
      <c r="AN373" s="115"/>
      <c r="AO373" s="115"/>
      <c r="AP373" s="115"/>
      <c r="AQ373" s="115"/>
      <c r="AR373" s="115"/>
      <c r="AS373" s="115"/>
      <c r="AT373" s="102">
        <f t="shared" si="108"/>
        <v>119700</v>
      </c>
      <c r="AU373" s="115"/>
      <c r="AV373" s="115"/>
      <c r="AW373" s="115"/>
      <c r="AX373" s="115"/>
      <c r="AY373" s="115"/>
      <c r="AZ373" s="115"/>
      <c r="BA373" s="115"/>
      <c r="BB373" s="115"/>
      <c r="BC373" s="115"/>
      <c r="BD373" s="115"/>
      <c r="BE373" s="115"/>
      <c r="BF373" s="115"/>
      <c r="BG373" s="115"/>
      <c r="BH373" s="115"/>
      <c r="BI373" s="115"/>
      <c r="BJ373" s="102">
        <f t="shared" si="102"/>
        <v>0</v>
      </c>
      <c r="BK373" s="115"/>
      <c r="BL373" s="102">
        <f t="shared" si="96"/>
        <v>119700</v>
      </c>
      <c r="BM373" s="115"/>
      <c r="BN373" s="115"/>
      <c r="BO373" s="115"/>
      <c r="BP373" s="115"/>
      <c r="BQ373" s="115"/>
      <c r="BR373" s="115"/>
      <c r="BS373" s="115"/>
      <c r="BT373" s="115"/>
      <c r="BU373" s="115"/>
      <c r="BV373" s="115"/>
      <c r="BW373" s="115"/>
      <c r="BX373" s="115"/>
      <c r="BY373" s="104">
        <f t="shared" si="109"/>
        <v>0</v>
      </c>
      <c r="BZ373" s="102">
        <f t="shared" si="103"/>
        <v>0</v>
      </c>
      <c r="CA373" s="104">
        <f t="shared" si="97"/>
        <v>663063</v>
      </c>
      <c r="CB373" s="104">
        <f t="shared" si="98"/>
        <v>0</v>
      </c>
      <c r="CC373" s="105">
        <f t="shared" si="104"/>
        <v>663063</v>
      </c>
      <c r="CD373" s="106">
        <f t="shared" si="99"/>
        <v>743</v>
      </c>
      <c r="CE373" s="107">
        <f t="shared" si="105"/>
        <v>663806</v>
      </c>
      <c r="CF373" s="116">
        <f>CG373-CE373</f>
        <v>-663806</v>
      </c>
      <c r="CG373" s="117">
        <f>F374</f>
        <v>0</v>
      </c>
      <c r="CH373" s="2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</row>
    <row r="374" spans="1:105" s="22" customFormat="1" x14ac:dyDescent="0.25">
      <c r="A374" s="272" t="s">
        <v>163</v>
      </c>
      <c r="B374" s="99">
        <f t="shared" si="110"/>
        <v>42005</v>
      </c>
      <c r="C374" s="100"/>
      <c r="D374" s="118"/>
      <c r="E374" s="119"/>
      <c r="F374" s="296">
        <f t="shared" si="93"/>
        <v>0</v>
      </c>
      <c r="G374" s="114"/>
      <c r="H374" s="115"/>
      <c r="I374" s="115"/>
      <c r="J374" s="115"/>
      <c r="K374" s="115"/>
      <c r="L374" s="102">
        <f t="shared" si="94"/>
        <v>0</v>
      </c>
      <c r="M374" s="115"/>
      <c r="N374" s="115"/>
      <c r="O374" s="115"/>
      <c r="P374" s="115"/>
      <c r="Q374" s="115"/>
      <c r="R374" s="115"/>
      <c r="S374" s="115"/>
      <c r="T374" s="115"/>
      <c r="U374" s="115"/>
      <c r="V374" s="115"/>
      <c r="W374" s="115"/>
      <c r="X374" s="115"/>
      <c r="Y374" s="115"/>
      <c r="Z374" s="115"/>
      <c r="AA374" s="115"/>
      <c r="AB374" s="102">
        <f t="shared" si="101"/>
        <v>0</v>
      </c>
      <c r="AC374" s="115"/>
      <c r="AD374" s="103">
        <f t="shared" si="95"/>
        <v>0</v>
      </c>
      <c r="AE374" s="115"/>
      <c r="AF374" s="115"/>
      <c r="AG374" s="115"/>
      <c r="AH374" s="115"/>
      <c r="AI374" s="115"/>
      <c r="AJ374" s="115"/>
      <c r="AK374" s="115"/>
      <c r="AL374" s="115"/>
      <c r="AM374" s="115"/>
      <c r="AN374" s="115"/>
      <c r="AO374" s="115"/>
      <c r="AP374" s="115"/>
      <c r="AQ374" s="115"/>
      <c r="AR374" s="115"/>
      <c r="AS374" s="115"/>
      <c r="AT374" s="102">
        <f t="shared" si="108"/>
        <v>0</v>
      </c>
      <c r="AU374" s="115"/>
      <c r="AV374" s="115"/>
      <c r="AW374" s="115"/>
      <c r="AX374" s="115"/>
      <c r="AY374" s="115"/>
      <c r="AZ374" s="115"/>
      <c r="BA374" s="115"/>
      <c r="BB374" s="115"/>
      <c r="BC374" s="115"/>
      <c r="BD374" s="115"/>
      <c r="BE374" s="115"/>
      <c r="BF374" s="115"/>
      <c r="BG374" s="115"/>
      <c r="BH374" s="115"/>
      <c r="BI374" s="115"/>
      <c r="BJ374" s="102">
        <f t="shared" si="102"/>
        <v>0</v>
      </c>
      <c r="BK374" s="115"/>
      <c r="BL374" s="102">
        <f t="shared" si="96"/>
        <v>0</v>
      </c>
      <c r="BM374" s="115"/>
      <c r="BN374" s="115"/>
      <c r="BO374" s="115"/>
      <c r="BP374" s="115"/>
      <c r="BQ374" s="115"/>
      <c r="BR374" s="115"/>
      <c r="BS374" s="115"/>
      <c r="BT374" s="115"/>
      <c r="BU374" s="115"/>
      <c r="BV374" s="115"/>
      <c r="BW374" s="115"/>
      <c r="BX374" s="115"/>
      <c r="BY374" s="104">
        <f t="shared" si="109"/>
        <v>0</v>
      </c>
      <c r="BZ374" s="102">
        <f t="shared" si="103"/>
        <v>0</v>
      </c>
      <c r="CA374" s="104">
        <f t="shared" si="97"/>
        <v>0</v>
      </c>
      <c r="CB374" s="104">
        <f t="shared" si="98"/>
        <v>0</v>
      </c>
      <c r="CC374" s="105">
        <f t="shared" si="104"/>
        <v>0</v>
      </c>
      <c r="CD374" s="106">
        <f t="shared" si="99"/>
        <v>0</v>
      </c>
      <c r="CE374" s="107">
        <f t="shared" si="105"/>
        <v>0</v>
      </c>
      <c r="CF374" s="125"/>
      <c r="CG374" s="126"/>
      <c r="CH374" s="2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</row>
    <row r="375" spans="1:105" s="22" customFormat="1" x14ac:dyDescent="0.25">
      <c r="A375" s="272" t="s">
        <v>164</v>
      </c>
      <c r="B375" s="99">
        <f t="shared" si="110"/>
        <v>42006</v>
      </c>
      <c r="C375" s="293">
        <f t="shared" si="106"/>
        <v>0</v>
      </c>
      <c r="D375" s="105">
        <f t="shared" si="107"/>
        <v>0</v>
      </c>
      <c r="E375" s="106">
        <f t="shared" si="100"/>
        <v>0</v>
      </c>
      <c r="F375" s="296">
        <f t="shared" si="93"/>
        <v>0</v>
      </c>
      <c r="G375" s="114"/>
      <c r="H375" s="115"/>
      <c r="I375" s="115"/>
      <c r="J375" s="115"/>
      <c r="K375" s="115"/>
      <c r="L375" s="102">
        <f t="shared" si="94"/>
        <v>0</v>
      </c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  <c r="Z375" s="115"/>
      <c r="AA375" s="115"/>
      <c r="AB375" s="102">
        <f t="shared" si="101"/>
        <v>0</v>
      </c>
      <c r="AC375" s="115"/>
      <c r="AD375" s="103">
        <f t="shared" si="95"/>
        <v>0</v>
      </c>
      <c r="AE375" s="115"/>
      <c r="AF375" s="115"/>
      <c r="AG375" s="115"/>
      <c r="AH375" s="115"/>
      <c r="AI375" s="115"/>
      <c r="AJ375" s="115"/>
      <c r="AK375" s="115"/>
      <c r="AL375" s="115"/>
      <c r="AM375" s="115"/>
      <c r="AN375" s="115"/>
      <c r="AO375" s="115"/>
      <c r="AP375" s="115"/>
      <c r="AQ375" s="115"/>
      <c r="AR375" s="115"/>
      <c r="AS375" s="115"/>
      <c r="AT375" s="102">
        <f t="shared" si="108"/>
        <v>0</v>
      </c>
      <c r="AU375" s="115"/>
      <c r="AV375" s="115"/>
      <c r="AW375" s="115"/>
      <c r="AX375" s="115"/>
      <c r="AY375" s="115"/>
      <c r="AZ375" s="115"/>
      <c r="BA375" s="115"/>
      <c r="BB375" s="115"/>
      <c r="BC375" s="115"/>
      <c r="BD375" s="115"/>
      <c r="BE375" s="115"/>
      <c r="BF375" s="115"/>
      <c r="BG375" s="115"/>
      <c r="BH375" s="115"/>
      <c r="BI375" s="115"/>
      <c r="BJ375" s="102">
        <f t="shared" si="102"/>
        <v>0</v>
      </c>
      <c r="BK375" s="115"/>
      <c r="BL375" s="102">
        <f t="shared" si="96"/>
        <v>0</v>
      </c>
      <c r="BM375" s="115"/>
      <c r="BN375" s="115"/>
      <c r="BO375" s="115"/>
      <c r="BP375" s="115"/>
      <c r="BQ375" s="115"/>
      <c r="BR375" s="115"/>
      <c r="BS375" s="115"/>
      <c r="BT375" s="115"/>
      <c r="BU375" s="115"/>
      <c r="BV375" s="115"/>
      <c r="BW375" s="115"/>
      <c r="BX375" s="115"/>
      <c r="BY375" s="104">
        <f t="shared" si="109"/>
        <v>0</v>
      </c>
      <c r="BZ375" s="102">
        <f t="shared" si="103"/>
        <v>0</v>
      </c>
      <c r="CA375" s="104">
        <f t="shared" si="97"/>
        <v>0</v>
      </c>
      <c r="CB375" s="104">
        <f t="shared" si="98"/>
        <v>0</v>
      </c>
      <c r="CC375" s="105">
        <f t="shared" si="104"/>
        <v>0</v>
      </c>
      <c r="CD375" s="106">
        <f t="shared" si="99"/>
        <v>0</v>
      </c>
      <c r="CE375" s="107">
        <f t="shared" si="105"/>
        <v>0</v>
      </c>
      <c r="CF375" s="125"/>
      <c r="CG375" s="126"/>
      <c r="CH375" s="2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</row>
    <row r="376" spans="1:105" s="22" customFormat="1" x14ac:dyDescent="0.25">
      <c r="A376" s="272" t="s">
        <v>165</v>
      </c>
      <c r="B376" s="99">
        <f t="shared" si="110"/>
        <v>42007</v>
      </c>
      <c r="C376" s="293">
        <f t="shared" si="106"/>
        <v>0</v>
      </c>
      <c r="D376" s="105">
        <f t="shared" si="107"/>
        <v>0</v>
      </c>
      <c r="E376" s="106">
        <f t="shared" si="100"/>
        <v>0</v>
      </c>
      <c r="F376" s="296">
        <f t="shared" si="93"/>
        <v>0</v>
      </c>
      <c r="G376" s="114"/>
      <c r="H376" s="115"/>
      <c r="I376" s="115"/>
      <c r="J376" s="115"/>
      <c r="K376" s="115"/>
      <c r="L376" s="102">
        <f t="shared" si="94"/>
        <v>0</v>
      </c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5"/>
      <c r="X376" s="115"/>
      <c r="Y376" s="115"/>
      <c r="Z376" s="115"/>
      <c r="AA376" s="115"/>
      <c r="AB376" s="102">
        <f t="shared" si="101"/>
        <v>0</v>
      </c>
      <c r="AC376" s="115"/>
      <c r="AD376" s="103">
        <f t="shared" si="95"/>
        <v>0</v>
      </c>
      <c r="AE376" s="115"/>
      <c r="AF376" s="115"/>
      <c r="AG376" s="115"/>
      <c r="AH376" s="115"/>
      <c r="AI376" s="115"/>
      <c r="AJ376" s="115"/>
      <c r="AK376" s="115"/>
      <c r="AL376" s="115"/>
      <c r="AM376" s="115"/>
      <c r="AN376" s="115"/>
      <c r="AO376" s="115"/>
      <c r="AP376" s="115"/>
      <c r="AQ376" s="115"/>
      <c r="AR376" s="115"/>
      <c r="AS376" s="115"/>
      <c r="AT376" s="102">
        <f t="shared" si="108"/>
        <v>0</v>
      </c>
      <c r="AU376" s="115"/>
      <c r="AV376" s="115"/>
      <c r="AW376" s="115"/>
      <c r="AX376" s="115"/>
      <c r="AY376" s="115"/>
      <c r="AZ376" s="115"/>
      <c r="BA376" s="115"/>
      <c r="BB376" s="115"/>
      <c r="BC376" s="115"/>
      <c r="BD376" s="115"/>
      <c r="BE376" s="115"/>
      <c r="BF376" s="115"/>
      <c r="BG376" s="115"/>
      <c r="BH376" s="115"/>
      <c r="BI376" s="115"/>
      <c r="BJ376" s="102">
        <f t="shared" si="102"/>
        <v>0</v>
      </c>
      <c r="BK376" s="115"/>
      <c r="BL376" s="102">
        <f t="shared" si="96"/>
        <v>0</v>
      </c>
      <c r="BM376" s="115"/>
      <c r="BN376" s="115"/>
      <c r="BO376" s="115"/>
      <c r="BP376" s="115"/>
      <c r="BQ376" s="115"/>
      <c r="BR376" s="115"/>
      <c r="BS376" s="115"/>
      <c r="BT376" s="115"/>
      <c r="BU376" s="115"/>
      <c r="BV376" s="115"/>
      <c r="BW376" s="115"/>
      <c r="BX376" s="115"/>
      <c r="BY376" s="104">
        <f t="shared" si="109"/>
        <v>0</v>
      </c>
      <c r="BZ376" s="102">
        <f t="shared" si="103"/>
        <v>0</v>
      </c>
      <c r="CA376" s="104">
        <f t="shared" si="97"/>
        <v>0</v>
      </c>
      <c r="CB376" s="104">
        <f t="shared" si="98"/>
        <v>0</v>
      </c>
      <c r="CC376" s="105">
        <f t="shared" si="104"/>
        <v>0</v>
      </c>
      <c r="CD376" s="106">
        <f t="shared" si="99"/>
        <v>0</v>
      </c>
      <c r="CE376" s="107">
        <f t="shared" si="105"/>
        <v>0</v>
      </c>
      <c r="CF376" s="125"/>
      <c r="CG376" s="126"/>
      <c r="CH376" s="2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</row>
    <row r="377" spans="1:105" s="22" customFormat="1" x14ac:dyDescent="0.25">
      <c r="A377" s="273" t="s">
        <v>166</v>
      </c>
      <c r="B377" s="274">
        <f t="shared" si="110"/>
        <v>42008</v>
      </c>
      <c r="C377" s="293">
        <f t="shared" si="106"/>
        <v>0</v>
      </c>
      <c r="D377" s="105">
        <f t="shared" si="107"/>
        <v>0</v>
      </c>
      <c r="E377" s="106">
        <f t="shared" si="100"/>
        <v>0</v>
      </c>
      <c r="F377" s="296">
        <f t="shared" si="93"/>
        <v>0</v>
      </c>
      <c r="G377" s="114"/>
      <c r="H377" s="115"/>
      <c r="I377" s="115"/>
      <c r="J377" s="115"/>
      <c r="K377" s="115"/>
      <c r="L377" s="102">
        <f t="shared" si="94"/>
        <v>0</v>
      </c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5"/>
      <c r="X377" s="115"/>
      <c r="Y377" s="115"/>
      <c r="Z377" s="115"/>
      <c r="AA377" s="115"/>
      <c r="AB377" s="102">
        <f t="shared" si="101"/>
        <v>0</v>
      </c>
      <c r="AC377" s="115"/>
      <c r="AD377" s="103">
        <f t="shared" si="95"/>
        <v>0</v>
      </c>
      <c r="AE377" s="115"/>
      <c r="AF377" s="115"/>
      <c r="AG377" s="115"/>
      <c r="AH377" s="115"/>
      <c r="AI377" s="115"/>
      <c r="AJ377" s="115"/>
      <c r="AK377" s="115"/>
      <c r="AL377" s="115"/>
      <c r="AM377" s="115"/>
      <c r="AN377" s="115"/>
      <c r="AO377" s="115"/>
      <c r="AP377" s="115"/>
      <c r="AQ377" s="115"/>
      <c r="AR377" s="115"/>
      <c r="AS377" s="115"/>
      <c r="AT377" s="102">
        <f t="shared" si="108"/>
        <v>0</v>
      </c>
      <c r="AU377" s="115"/>
      <c r="AV377" s="115"/>
      <c r="AW377" s="115"/>
      <c r="AX377" s="115"/>
      <c r="AY377" s="115"/>
      <c r="AZ377" s="115"/>
      <c r="BA377" s="115"/>
      <c r="BB377" s="115"/>
      <c r="BC377" s="115"/>
      <c r="BD377" s="115"/>
      <c r="BE377" s="115"/>
      <c r="BF377" s="115"/>
      <c r="BG377" s="115"/>
      <c r="BH377" s="115"/>
      <c r="BI377" s="115"/>
      <c r="BJ377" s="102">
        <f t="shared" si="102"/>
        <v>0</v>
      </c>
      <c r="BK377" s="115"/>
      <c r="BL377" s="102">
        <f t="shared" si="96"/>
        <v>0</v>
      </c>
      <c r="BM377" s="115"/>
      <c r="BN377" s="115"/>
      <c r="BO377" s="115"/>
      <c r="BP377" s="115"/>
      <c r="BQ377" s="115"/>
      <c r="BR377" s="115"/>
      <c r="BS377" s="115"/>
      <c r="BT377" s="115"/>
      <c r="BU377" s="115"/>
      <c r="BV377" s="115"/>
      <c r="BW377" s="115"/>
      <c r="BX377" s="115"/>
      <c r="BY377" s="104">
        <f t="shared" si="109"/>
        <v>0</v>
      </c>
      <c r="BZ377" s="102">
        <f t="shared" si="103"/>
        <v>0</v>
      </c>
      <c r="CA377" s="104">
        <f t="shared" si="97"/>
        <v>0</v>
      </c>
      <c r="CB377" s="104">
        <f t="shared" si="98"/>
        <v>0</v>
      </c>
      <c r="CC377" s="105">
        <f t="shared" si="104"/>
        <v>0</v>
      </c>
      <c r="CD377" s="106">
        <f t="shared" si="99"/>
        <v>0</v>
      </c>
      <c r="CE377" s="107">
        <f t="shared" si="105"/>
        <v>0</v>
      </c>
      <c r="CF377" s="125"/>
      <c r="CG377" s="126"/>
      <c r="CH377" s="2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</row>
    <row r="378" spans="1:105" s="22" customFormat="1" ht="15.75" thickBot="1" x14ac:dyDescent="0.3">
      <c r="A378" s="272" t="s">
        <v>167</v>
      </c>
      <c r="B378" s="99">
        <f t="shared" si="110"/>
        <v>42009</v>
      </c>
      <c r="C378" s="293">
        <f t="shared" si="106"/>
        <v>0</v>
      </c>
      <c r="D378" s="105">
        <f t="shared" si="107"/>
        <v>0</v>
      </c>
      <c r="E378" s="106">
        <f t="shared" si="100"/>
        <v>0</v>
      </c>
      <c r="F378" s="296">
        <f t="shared" si="93"/>
        <v>0</v>
      </c>
      <c r="G378" s="114"/>
      <c r="H378" s="115"/>
      <c r="I378" s="115"/>
      <c r="J378" s="115"/>
      <c r="K378" s="115"/>
      <c r="L378" s="102">
        <f t="shared" si="94"/>
        <v>0</v>
      </c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5"/>
      <c r="X378" s="115"/>
      <c r="Y378" s="115"/>
      <c r="Z378" s="115"/>
      <c r="AA378" s="115"/>
      <c r="AB378" s="102">
        <f t="shared" si="101"/>
        <v>0</v>
      </c>
      <c r="AC378" s="115"/>
      <c r="AD378" s="103">
        <f t="shared" si="95"/>
        <v>0</v>
      </c>
      <c r="AE378" s="115"/>
      <c r="AF378" s="115"/>
      <c r="AG378" s="115"/>
      <c r="AH378" s="115"/>
      <c r="AI378" s="115"/>
      <c r="AJ378" s="115"/>
      <c r="AK378" s="115"/>
      <c r="AL378" s="115"/>
      <c r="AM378" s="115"/>
      <c r="AN378" s="115"/>
      <c r="AO378" s="115"/>
      <c r="AP378" s="115"/>
      <c r="AQ378" s="115"/>
      <c r="AR378" s="115"/>
      <c r="AS378" s="115"/>
      <c r="AT378" s="102">
        <f t="shared" si="108"/>
        <v>0</v>
      </c>
      <c r="AU378" s="115"/>
      <c r="AV378" s="115"/>
      <c r="AW378" s="115"/>
      <c r="AX378" s="115"/>
      <c r="AY378" s="115"/>
      <c r="AZ378" s="115"/>
      <c r="BA378" s="115"/>
      <c r="BB378" s="115"/>
      <c r="BC378" s="115"/>
      <c r="BD378" s="115"/>
      <c r="BE378" s="115"/>
      <c r="BF378" s="115"/>
      <c r="BG378" s="115"/>
      <c r="BH378" s="115"/>
      <c r="BI378" s="115"/>
      <c r="BJ378" s="102">
        <f t="shared" si="102"/>
        <v>0</v>
      </c>
      <c r="BK378" s="115"/>
      <c r="BL378" s="102">
        <f t="shared" si="96"/>
        <v>0</v>
      </c>
      <c r="BM378" s="115"/>
      <c r="BN378" s="115"/>
      <c r="BO378" s="115"/>
      <c r="BP378" s="115"/>
      <c r="BQ378" s="115"/>
      <c r="BR378" s="115"/>
      <c r="BS378" s="115"/>
      <c r="BT378" s="115"/>
      <c r="BU378" s="115"/>
      <c r="BV378" s="115"/>
      <c r="BW378" s="115"/>
      <c r="BX378" s="115"/>
      <c r="BY378" s="104">
        <f t="shared" si="109"/>
        <v>0</v>
      </c>
      <c r="BZ378" s="102">
        <f t="shared" si="103"/>
        <v>0</v>
      </c>
      <c r="CA378" s="104">
        <f t="shared" si="97"/>
        <v>0</v>
      </c>
      <c r="CB378" s="104">
        <f t="shared" si="98"/>
        <v>0</v>
      </c>
      <c r="CC378" s="105">
        <f t="shared" si="104"/>
        <v>0</v>
      </c>
      <c r="CD378" s="106">
        <f t="shared" si="99"/>
        <v>0</v>
      </c>
      <c r="CE378" s="107">
        <f t="shared" si="105"/>
        <v>0</v>
      </c>
      <c r="CF378" s="125"/>
      <c r="CG378" s="126"/>
      <c r="CH378" s="2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</row>
    <row r="379" spans="1:105" ht="15.75" hidden="1" thickBot="1" x14ac:dyDescent="0.3">
      <c r="A379" s="275" t="s">
        <v>72</v>
      </c>
      <c r="B379" s="276" t="s">
        <v>168</v>
      </c>
      <c r="C379" s="23"/>
      <c r="D379" s="24"/>
      <c r="E379" s="24"/>
      <c r="F379" s="25"/>
      <c r="G379" s="26">
        <f>SUM(G8:G378)</f>
        <v>17970000</v>
      </c>
      <c r="H379" s="26">
        <f>SUM(H8:H378)</f>
        <v>0</v>
      </c>
      <c r="I379" s="26">
        <f t="shared" ref="I379:BT379" si="111">SUM(I8:I378)</f>
        <v>0</v>
      </c>
      <c r="J379" s="26">
        <f t="shared" si="111"/>
        <v>0</v>
      </c>
      <c r="K379" s="26">
        <f t="shared" si="111"/>
        <v>0</v>
      </c>
      <c r="L379" s="26">
        <f t="shared" si="111"/>
        <v>17970000</v>
      </c>
      <c r="M379" s="26">
        <f t="shared" si="111"/>
        <v>0</v>
      </c>
      <c r="N379" s="26">
        <f t="shared" si="111"/>
        <v>0</v>
      </c>
      <c r="O379" s="26">
        <f t="shared" si="111"/>
        <v>0</v>
      </c>
      <c r="P379" s="26">
        <f t="shared" si="111"/>
        <v>0</v>
      </c>
      <c r="Q379" s="26">
        <f t="shared" si="111"/>
        <v>0</v>
      </c>
      <c r="R379" s="26">
        <f t="shared" si="111"/>
        <v>0</v>
      </c>
      <c r="S379" s="26">
        <f t="shared" si="111"/>
        <v>0</v>
      </c>
      <c r="T379" s="26">
        <f t="shared" si="111"/>
        <v>0</v>
      </c>
      <c r="U379" s="26">
        <f t="shared" si="111"/>
        <v>0</v>
      </c>
      <c r="V379" s="26">
        <f t="shared" si="111"/>
        <v>0</v>
      </c>
      <c r="W379" s="26">
        <f t="shared" si="111"/>
        <v>0</v>
      </c>
      <c r="X379" s="26">
        <f t="shared" si="111"/>
        <v>0</v>
      </c>
      <c r="Y379" s="26">
        <f t="shared" si="111"/>
        <v>0</v>
      </c>
      <c r="Z379" s="26">
        <f t="shared" si="111"/>
        <v>0</v>
      </c>
      <c r="AA379" s="26">
        <f t="shared" si="111"/>
        <v>0</v>
      </c>
      <c r="AB379" s="26">
        <f t="shared" si="111"/>
        <v>0</v>
      </c>
      <c r="AC379" s="26">
        <f t="shared" si="111"/>
        <v>743</v>
      </c>
      <c r="AD379" s="26">
        <f t="shared" si="111"/>
        <v>17970743</v>
      </c>
      <c r="AE379" s="26">
        <f t="shared" si="111"/>
        <v>15057600</v>
      </c>
      <c r="AF379" s="26">
        <f t="shared" si="111"/>
        <v>2102000</v>
      </c>
      <c r="AG379" s="26">
        <f t="shared" si="111"/>
        <v>465000</v>
      </c>
      <c r="AH379" s="26">
        <f t="shared" si="111"/>
        <v>0</v>
      </c>
      <c r="AI379" s="26">
        <f t="shared" si="111"/>
        <v>0</v>
      </c>
      <c r="AJ379" s="26">
        <f t="shared" si="111"/>
        <v>0</v>
      </c>
      <c r="AK379" s="26">
        <f t="shared" si="111"/>
        <v>0</v>
      </c>
      <c r="AL379" s="26">
        <f t="shared" si="111"/>
        <v>0</v>
      </c>
      <c r="AM379" s="26">
        <f t="shared" si="111"/>
        <v>0</v>
      </c>
      <c r="AN379" s="26">
        <f t="shared" si="111"/>
        <v>0</v>
      </c>
      <c r="AO379" s="26">
        <f t="shared" si="111"/>
        <v>0</v>
      </c>
      <c r="AP379" s="26">
        <f t="shared" si="111"/>
        <v>0</v>
      </c>
      <c r="AQ379" s="26">
        <f t="shared" si="111"/>
        <v>0</v>
      </c>
      <c r="AR379" s="26">
        <f t="shared" si="111"/>
        <v>0</v>
      </c>
      <c r="AS379" s="26">
        <f t="shared" si="111"/>
        <v>0</v>
      </c>
      <c r="AT379" s="26">
        <f t="shared" si="111"/>
        <v>17624600</v>
      </c>
      <c r="AU379" s="26">
        <f t="shared" si="111"/>
        <v>0</v>
      </c>
      <c r="AV379" s="26">
        <f t="shared" si="111"/>
        <v>0</v>
      </c>
      <c r="AW379" s="26">
        <f t="shared" si="111"/>
        <v>0</v>
      </c>
      <c r="AX379" s="26">
        <f t="shared" si="111"/>
        <v>0</v>
      </c>
      <c r="AY379" s="26">
        <f t="shared" si="111"/>
        <v>0</v>
      </c>
      <c r="AZ379" s="26">
        <f t="shared" si="111"/>
        <v>0</v>
      </c>
      <c r="BA379" s="26">
        <f t="shared" si="111"/>
        <v>0</v>
      </c>
      <c r="BB379" s="26">
        <f t="shared" si="111"/>
        <v>0</v>
      </c>
      <c r="BC379" s="26">
        <f t="shared" si="111"/>
        <v>0</v>
      </c>
      <c r="BD379" s="26">
        <f t="shared" si="111"/>
        <v>0</v>
      </c>
      <c r="BE379" s="26">
        <f t="shared" si="111"/>
        <v>0</v>
      </c>
      <c r="BF379" s="26">
        <f t="shared" si="111"/>
        <v>0</v>
      </c>
      <c r="BG379" s="26">
        <f t="shared" si="111"/>
        <v>0</v>
      </c>
      <c r="BH379" s="26">
        <f t="shared" si="111"/>
        <v>0</v>
      </c>
      <c r="BI379" s="26">
        <f t="shared" si="111"/>
        <v>0</v>
      </c>
      <c r="BJ379" s="26">
        <f t="shared" si="111"/>
        <v>0</v>
      </c>
      <c r="BK379" s="26">
        <f t="shared" si="111"/>
        <v>0</v>
      </c>
      <c r="BL379" s="26">
        <f t="shared" si="111"/>
        <v>17624600</v>
      </c>
      <c r="BM379" s="26">
        <f t="shared" si="111"/>
        <v>0</v>
      </c>
      <c r="BN379" s="26">
        <f t="shared" si="111"/>
        <v>0</v>
      </c>
      <c r="BO379" s="26">
        <f t="shared" si="111"/>
        <v>0</v>
      </c>
      <c r="BP379" s="26">
        <f t="shared" si="111"/>
        <v>0</v>
      </c>
      <c r="BQ379" s="26">
        <f t="shared" si="111"/>
        <v>0</v>
      </c>
      <c r="BR379" s="26">
        <f t="shared" si="111"/>
        <v>0</v>
      </c>
      <c r="BS379" s="26">
        <f t="shared" si="111"/>
        <v>0</v>
      </c>
      <c r="BT379" s="26">
        <f t="shared" si="111"/>
        <v>0</v>
      </c>
      <c r="BU379" s="26">
        <f t="shared" ref="BU379:BZ379" si="112">SUM(BU8:BU378)</f>
        <v>0</v>
      </c>
      <c r="BV379" s="26">
        <f t="shared" si="112"/>
        <v>0</v>
      </c>
      <c r="BW379" s="26">
        <f t="shared" si="112"/>
        <v>0</v>
      </c>
      <c r="BX379" s="26">
        <f t="shared" si="112"/>
        <v>0</v>
      </c>
      <c r="BY379" s="26">
        <f t="shared" si="112"/>
        <v>0</v>
      </c>
      <c r="BZ379" s="26">
        <f t="shared" si="112"/>
        <v>0</v>
      </c>
      <c r="CA379" s="29"/>
      <c r="CB379" s="28"/>
      <c r="CC379" s="30"/>
      <c r="CD379" s="31"/>
      <c r="CE379" s="32"/>
      <c r="CF379" s="136"/>
      <c r="CG379" s="33"/>
      <c r="CH379" s="3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</row>
    <row r="380" spans="1:105" ht="15.75" hidden="1" thickBot="1" x14ac:dyDescent="0.3">
      <c r="A380" s="138"/>
      <c r="B380" s="139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/>
      <c r="AV380" s="36"/>
      <c r="AW380" s="36"/>
      <c r="AX380" s="36"/>
      <c r="AY380" s="36"/>
      <c r="AZ380" s="36"/>
      <c r="BA380" s="36"/>
      <c r="BB380" s="36"/>
      <c r="BC380" s="36"/>
      <c r="BD380" s="36"/>
      <c r="BE380" s="36"/>
      <c r="BF380" s="36"/>
      <c r="BG380" s="36"/>
      <c r="BH380" s="36"/>
      <c r="BI380" s="36"/>
      <c r="BJ380" s="36"/>
      <c r="BK380" s="35"/>
      <c r="BL380" s="35"/>
      <c r="BM380" s="35"/>
      <c r="BN380" s="35"/>
      <c r="BO380" s="35"/>
      <c r="BP380" s="35"/>
      <c r="BQ380" s="35"/>
      <c r="BR380" s="35"/>
      <c r="BS380" s="35"/>
      <c r="BT380" s="35"/>
      <c r="BU380" s="35"/>
      <c r="BV380" s="35"/>
      <c r="BW380" s="35"/>
      <c r="BX380" s="35"/>
      <c r="BY380" s="35"/>
      <c r="BZ380" s="35"/>
      <c r="CA380" s="529"/>
      <c r="CB380" s="529"/>
      <c r="CC380" s="37"/>
      <c r="CD380" s="38"/>
      <c r="CE380" s="39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</row>
    <row r="381" spans="1:105" ht="15.75" hidden="1" thickBot="1" x14ac:dyDescent="0.3">
      <c r="A381" s="144"/>
      <c r="B381" s="145"/>
      <c r="C381" s="41"/>
      <c r="D381" s="41"/>
      <c r="E381" s="41"/>
      <c r="F381" s="41"/>
      <c r="G381" s="42"/>
      <c r="H381" s="42"/>
      <c r="I381" s="42"/>
      <c r="J381" s="42"/>
      <c r="K381" s="42"/>
      <c r="L381" s="42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1"/>
      <c r="BK381" s="43"/>
      <c r="BL381" s="44"/>
      <c r="BM381" s="44"/>
      <c r="BN381" s="44"/>
      <c r="BO381" s="44"/>
      <c r="BP381" s="44"/>
      <c r="BQ381" s="44"/>
      <c r="BR381" s="44"/>
      <c r="BS381" s="44"/>
      <c r="BT381" s="44"/>
      <c r="BU381" s="44"/>
      <c r="BV381" s="44"/>
      <c r="BW381" s="44"/>
      <c r="BX381" s="44"/>
      <c r="BY381" s="44"/>
      <c r="BZ381" s="44"/>
      <c r="CA381" s="536"/>
      <c r="CB381" s="536"/>
      <c r="CC381" s="37"/>
      <c r="CD381" s="45"/>
      <c r="CE381" s="37"/>
    </row>
    <row r="382" spans="1:105" ht="15.75" hidden="1" thickBot="1" x14ac:dyDescent="0.3">
      <c r="A382" s="150"/>
      <c r="B382" s="151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  <c r="AK382" s="47"/>
      <c r="AL382" s="47"/>
      <c r="AM382" s="47"/>
      <c r="AN382" s="47"/>
      <c r="AO382" s="47"/>
      <c r="AP382" s="47"/>
      <c r="AQ382" s="47"/>
      <c r="AR382" s="47"/>
      <c r="AS382" s="47"/>
      <c r="AT382" s="47"/>
      <c r="AU382" s="47"/>
      <c r="AV382" s="47"/>
      <c r="AW382" s="47"/>
      <c r="AX382" s="47"/>
      <c r="AY382" s="47"/>
      <c r="AZ382" s="47"/>
      <c r="BA382" s="47"/>
      <c r="BB382" s="47"/>
      <c r="BC382" s="47"/>
      <c r="BD382" s="47"/>
      <c r="BE382" s="47"/>
      <c r="BF382" s="47"/>
      <c r="BG382" s="47"/>
      <c r="BH382" s="47"/>
      <c r="BI382" s="47"/>
      <c r="BJ382" s="47"/>
      <c r="BK382" s="47"/>
      <c r="BL382" s="48"/>
      <c r="BM382" s="48"/>
      <c r="BN382" s="48"/>
      <c r="BO382" s="48"/>
      <c r="BP382" s="48"/>
      <c r="BQ382" s="48"/>
      <c r="BR382" s="48"/>
      <c r="BS382" s="48"/>
      <c r="BT382" s="48"/>
      <c r="BU382" s="48"/>
      <c r="BV382" s="48"/>
      <c r="BW382" s="48"/>
      <c r="BX382" s="48"/>
      <c r="BY382" s="48"/>
      <c r="BZ382" s="48"/>
      <c r="CA382" s="48"/>
      <c r="CB382" s="48"/>
      <c r="CC382" s="49"/>
      <c r="CD382" s="50"/>
      <c r="CE382" s="51"/>
    </row>
    <row r="383" spans="1:105" ht="15.75" hidden="1" thickBot="1" x14ac:dyDescent="0.3"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3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  <c r="AA383" s="52"/>
      <c r="AB383" s="52"/>
      <c r="AC383" s="52"/>
      <c r="AD383" s="52"/>
      <c r="AE383" s="52"/>
      <c r="AF383" s="52"/>
      <c r="AG383" s="52"/>
      <c r="AH383" s="52"/>
      <c r="AI383" s="52"/>
      <c r="AJ383" s="52"/>
      <c r="AK383" s="52"/>
      <c r="AL383" s="52"/>
      <c r="AM383" s="52"/>
      <c r="AN383" s="52"/>
      <c r="AO383" s="52"/>
      <c r="AP383" s="52"/>
      <c r="AQ383" s="52"/>
      <c r="AR383" s="52"/>
      <c r="AS383" s="52"/>
      <c r="AT383" s="52"/>
      <c r="AU383" s="53"/>
      <c r="AV383" s="52"/>
      <c r="AW383" s="52"/>
      <c r="AX383" s="52"/>
      <c r="AY383" s="52"/>
      <c r="AZ383" s="52"/>
      <c r="BA383" s="52"/>
      <c r="BB383" s="52"/>
      <c r="BC383" s="52"/>
      <c r="BD383" s="52"/>
      <c r="BE383" s="52"/>
      <c r="BF383" s="52"/>
      <c r="BG383" s="52"/>
      <c r="BH383" s="52"/>
      <c r="BI383" s="52"/>
      <c r="BJ383" s="52"/>
      <c r="CB383" s="15"/>
    </row>
    <row r="384" spans="1:105" ht="15.75" hidden="1" thickBot="1" x14ac:dyDescent="0.3">
      <c r="D384" s="52"/>
      <c r="E384" s="52"/>
      <c r="F384" s="52"/>
      <c r="G384" s="52"/>
      <c r="H384" s="52"/>
      <c r="I384" s="52"/>
      <c r="J384" s="52"/>
      <c r="K384" s="52"/>
      <c r="L384" s="52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2"/>
      <c r="AD384" s="52"/>
      <c r="AE384" s="53"/>
      <c r="AF384" s="52"/>
      <c r="AG384" s="52"/>
      <c r="AH384" s="52"/>
      <c r="AI384" s="52"/>
      <c r="AJ384" s="52"/>
      <c r="AK384" s="52"/>
      <c r="AL384" s="52"/>
      <c r="AM384" s="52"/>
      <c r="AN384" s="52"/>
      <c r="AO384" s="52"/>
      <c r="AP384" s="52"/>
      <c r="AQ384" s="52"/>
      <c r="AR384" s="52"/>
      <c r="AS384" s="52"/>
      <c r="AT384" s="52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  <c r="BI384" s="53"/>
      <c r="BJ384" s="53"/>
    </row>
    <row r="385" spans="1:79" ht="15.75" hidden="1" thickBot="1" x14ac:dyDescent="0.3">
      <c r="C385" s="54"/>
      <c r="D385" s="52"/>
      <c r="E385" s="52"/>
      <c r="F385" s="52"/>
      <c r="G385" s="52"/>
      <c r="H385" s="52"/>
      <c r="I385" s="52"/>
      <c r="J385" s="52"/>
      <c r="K385" s="52"/>
      <c r="L385" s="52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2"/>
      <c r="AE385" s="52"/>
      <c r="AF385" s="52"/>
      <c r="AG385" s="52"/>
      <c r="AH385" s="52"/>
      <c r="AI385" s="52"/>
      <c r="AJ385" s="52"/>
      <c r="AK385" s="52"/>
      <c r="AL385" s="52"/>
      <c r="AM385" s="52"/>
      <c r="AN385" s="52"/>
      <c r="AO385" s="52"/>
      <c r="AP385" s="52"/>
      <c r="AQ385" s="52"/>
      <c r="AR385" s="52"/>
      <c r="AS385" s="52"/>
      <c r="AT385" s="52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  <c r="BI385" s="53"/>
      <c r="BJ385" s="53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</row>
    <row r="386" spans="1:79" ht="15.75" hidden="1" thickBot="1" x14ac:dyDescent="0.3">
      <c r="C386" s="54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  <c r="AA386" s="52"/>
      <c r="AB386" s="52"/>
      <c r="AC386" s="52"/>
      <c r="AD386" s="52"/>
      <c r="AE386" s="52"/>
      <c r="AF386" s="52"/>
      <c r="AG386" s="52"/>
      <c r="AH386" s="52"/>
      <c r="AI386" s="52"/>
      <c r="AJ386" s="52"/>
      <c r="AK386" s="52"/>
      <c r="AL386" s="52"/>
      <c r="AM386" s="52"/>
      <c r="AN386" s="52"/>
      <c r="AO386" s="52"/>
      <c r="AP386" s="52"/>
      <c r="AQ386" s="52"/>
      <c r="AR386" s="52"/>
      <c r="AS386" s="52"/>
      <c r="AT386" s="52"/>
      <c r="AU386" s="52"/>
      <c r="AV386" s="52"/>
      <c r="AW386" s="52"/>
      <c r="AX386" s="52"/>
      <c r="AY386" s="52"/>
      <c r="AZ386" s="52"/>
      <c r="BA386" s="52"/>
      <c r="BB386" s="52"/>
      <c r="BC386" s="52"/>
      <c r="BD386" s="52"/>
      <c r="BE386" s="52"/>
      <c r="BF386" s="52"/>
      <c r="BG386" s="52"/>
      <c r="BH386" s="52"/>
      <c r="BI386" s="52"/>
      <c r="BJ386" s="52"/>
    </row>
    <row r="387" spans="1:79" ht="15.75" hidden="1" thickBot="1" x14ac:dyDescent="0.3">
      <c r="C387" s="54"/>
      <c r="D387" s="492"/>
      <c r="E387" s="492"/>
      <c r="F387" s="492"/>
      <c r="G387" s="492"/>
      <c r="H387" s="55"/>
      <c r="I387" s="55"/>
      <c r="J387" s="55"/>
      <c r="K387" s="55"/>
      <c r="L387" s="55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  <c r="AA387" s="52"/>
      <c r="AB387" s="52"/>
      <c r="AC387" s="52"/>
      <c r="AD387" s="52"/>
      <c r="AE387" s="492"/>
      <c r="AF387" s="492"/>
      <c r="AG387" s="492"/>
      <c r="AH387" s="492"/>
      <c r="AI387" s="492"/>
      <c r="AJ387" s="492"/>
      <c r="AK387" s="492"/>
      <c r="AL387" s="492"/>
      <c r="AM387" s="492"/>
      <c r="AN387" s="492"/>
      <c r="AO387" s="492"/>
      <c r="AP387" s="492"/>
      <c r="AQ387" s="492"/>
      <c r="AR387" s="492"/>
      <c r="AS387" s="492"/>
      <c r="AT387" s="492"/>
      <c r="AU387" s="492"/>
      <c r="AV387" s="56"/>
      <c r="AW387" s="56"/>
      <c r="AX387" s="56"/>
      <c r="AY387" s="56"/>
      <c r="AZ387" s="56"/>
      <c r="BA387" s="56"/>
      <c r="BB387" s="56"/>
      <c r="BC387" s="56"/>
      <c r="BD387" s="56"/>
      <c r="BE387" s="56"/>
      <c r="BF387" s="56"/>
      <c r="BG387" s="56"/>
      <c r="BH387" s="56"/>
      <c r="BI387" s="56"/>
      <c r="BJ387" s="56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</row>
    <row r="388" spans="1:79" ht="15.75" hidden="1" thickBot="1" x14ac:dyDescent="0.3">
      <c r="C388" s="54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  <c r="AA388" s="52"/>
      <c r="AB388" s="52"/>
      <c r="AC388" s="52"/>
      <c r="AD388" s="52"/>
      <c r="AE388" s="52"/>
      <c r="AF388" s="52"/>
      <c r="AG388" s="52"/>
      <c r="AH388" s="52"/>
      <c r="AI388" s="52"/>
      <c r="AJ388" s="52"/>
      <c r="AK388" s="52"/>
      <c r="AL388" s="52"/>
      <c r="AM388" s="52"/>
      <c r="AN388" s="52"/>
      <c r="AO388" s="52"/>
      <c r="AP388" s="52"/>
      <c r="AQ388" s="52"/>
      <c r="AR388" s="52"/>
      <c r="AS388" s="52"/>
      <c r="AT388" s="52"/>
      <c r="AU388" s="52"/>
      <c r="AV388" s="52"/>
      <c r="AW388" s="52"/>
      <c r="AX388" s="52"/>
      <c r="AY388" s="52"/>
      <c r="AZ388" s="52"/>
      <c r="BA388" s="52"/>
      <c r="BB388" s="52"/>
      <c r="BC388" s="52"/>
      <c r="BD388" s="52"/>
      <c r="BE388" s="52"/>
      <c r="BF388" s="52"/>
      <c r="BG388" s="52"/>
      <c r="BH388" s="52"/>
      <c r="BI388" s="52"/>
      <c r="BJ388" s="52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</row>
    <row r="389" spans="1:79" ht="15.75" hidden="1" thickBot="1" x14ac:dyDescent="0.3"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  <c r="AA389" s="52"/>
      <c r="AB389" s="52"/>
      <c r="AC389" s="52"/>
      <c r="AD389" s="52"/>
      <c r="AE389" s="52"/>
      <c r="AF389" s="52"/>
      <c r="AG389" s="52"/>
      <c r="AH389" s="52"/>
      <c r="AI389" s="52"/>
      <c r="AJ389" s="52"/>
      <c r="AK389" s="52"/>
      <c r="AL389" s="52"/>
      <c r="AM389" s="52"/>
      <c r="AN389" s="52"/>
      <c r="AO389" s="52"/>
      <c r="AP389" s="52"/>
      <c r="AQ389" s="52"/>
      <c r="AR389" s="52"/>
      <c r="AS389" s="52"/>
      <c r="AT389" s="52"/>
      <c r="AU389" s="52"/>
      <c r="AV389" s="52"/>
      <c r="AW389" s="52"/>
      <c r="AX389" s="52"/>
      <c r="AY389" s="52"/>
      <c r="AZ389" s="52"/>
      <c r="BA389" s="52"/>
      <c r="BB389" s="52"/>
      <c r="BC389" s="52"/>
      <c r="BD389" s="52"/>
      <c r="BE389" s="52"/>
      <c r="BF389" s="52"/>
      <c r="BG389" s="52"/>
      <c r="BH389" s="52"/>
      <c r="BI389" s="52"/>
      <c r="BJ389" s="52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</row>
    <row r="390" spans="1:79" ht="15.75" hidden="1" thickBot="1" x14ac:dyDescent="0.3">
      <c r="D390" s="52"/>
      <c r="E390" s="52"/>
      <c r="F390" s="52"/>
      <c r="G390" s="52"/>
      <c r="H390" s="52"/>
      <c r="I390" s="52"/>
      <c r="J390" s="52"/>
      <c r="K390" s="52"/>
      <c r="L390" s="52"/>
      <c r="M390" s="510"/>
      <c r="N390" s="510"/>
      <c r="O390" s="510"/>
      <c r="P390" s="510"/>
      <c r="Q390" s="510"/>
      <c r="R390" s="510"/>
      <c r="S390" s="57"/>
      <c r="T390" s="57"/>
      <c r="U390" s="57"/>
      <c r="V390" s="57"/>
      <c r="W390" s="57"/>
      <c r="X390" s="57"/>
      <c r="Y390" s="57"/>
      <c r="Z390" s="57"/>
      <c r="AA390" s="57"/>
      <c r="AB390" s="57"/>
      <c r="AC390" s="58"/>
      <c r="AD390" s="58"/>
      <c r="AE390" s="52"/>
      <c r="AF390" s="52"/>
      <c r="AG390" s="52"/>
      <c r="AH390" s="52"/>
      <c r="AI390" s="52"/>
      <c r="AJ390" s="52"/>
      <c r="AK390" s="52"/>
      <c r="AL390" s="52"/>
      <c r="AM390" s="52"/>
      <c r="AN390" s="52"/>
      <c r="AO390" s="52"/>
      <c r="AP390" s="52"/>
      <c r="AQ390" s="52"/>
      <c r="AR390" s="52"/>
      <c r="AS390" s="52"/>
      <c r="AT390" s="52"/>
      <c r="AU390" s="52"/>
      <c r="AV390" s="52"/>
      <c r="AW390" s="52"/>
      <c r="AX390" s="52"/>
      <c r="AY390" s="52"/>
      <c r="AZ390" s="52"/>
      <c r="BA390" s="52"/>
      <c r="BB390" s="52"/>
      <c r="BC390" s="52"/>
      <c r="BD390" s="52"/>
      <c r="BE390" s="52"/>
      <c r="BF390" s="52"/>
      <c r="BG390" s="52"/>
      <c r="BH390" s="52"/>
      <c r="BI390" s="52"/>
      <c r="BJ390" s="52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</row>
    <row r="391" spans="1:79" ht="15.75" hidden="1" thickBot="1" x14ac:dyDescent="0.3">
      <c r="D391" s="52"/>
      <c r="E391" s="52"/>
      <c r="F391" s="52"/>
      <c r="G391" s="52"/>
      <c r="H391" s="52"/>
      <c r="I391" s="52"/>
      <c r="J391" s="52"/>
      <c r="K391" s="52"/>
      <c r="L391" s="52"/>
      <c r="M391" s="510"/>
      <c r="N391" s="510"/>
      <c r="O391" s="510"/>
      <c r="P391" s="510"/>
      <c r="Q391" s="510"/>
      <c r="R391" s="510"/>
      <c r="S391" s="57"/>
      <c r="T391" s="57"/>
      <c r="U391" s="57"/>
      <c r="V391" s="57"/>
      <c r="W391" s="57"/>
      <c r="X391" s="57"/>
      <c r="Y391" s="57"/>
      <c r="Z391" s="57"/>
      <c r="AA391" s="57"/>
      <c r="AB391" s="57"/>
      <c r="AC391" s="58"/>
      <c r="AD391" s="58"/>
      <c r="AE391" s="52"/>
      <c r="AF391" s="52"/>
      <c r="AG391" s="52"/>
      <c r="AH391" s="52"/>
      <c r="AI391" s="52"/>
      <c r="AJ391" s="52"/>
      <c r="AK391" s="52"/>
      <c r="AL391" s="52"/>
      <c r="AM391" s="52"/>
      <c r="AN391" s="52"/>
      <c r="AO391" s="52"/>
      <c r="AP391" s="52"/>
      <c r="AQ391" s="52"/>
      <c r="AR391" s="52"/>
      <c r="AS391" s="52"/>
      <c r="AT391" s="52"/>
      <c r="AU391" s="52"/>
      <c r="AV391" s="52"/>
      <c r="AW391" s="52"/>
      <c r="AX391" s="52"/>
      <c r="AY391" s="52"/>
      <c r="AZ391" s="52"/>
      <c r="BA391" s="52"/>
      <c r="BB391" s="52"/>
      <c r="BC391" s="52"/>
      <c r="BD391" s="52"/>
      <c r="BE391" s="52"/>
      <c r="BF391" s="52"/>
      <c r="BG391" s="52"/>
      <c r="BH391" s="52"/>
      <c r="BI391" s="52"/>
      <c r="BJ391" s="52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</row>
    <row r="392" spans="1:79" ht="15.75" hidden="1" thickBot="1" x14ac:dyDescent="0.3"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  <c r="AA392" s="52"/>
      <c r="AB392" s="52"/>
      <c r="AC392" s="52"/>
      <c r="AD392" s="52"/>
      <c r="AE392" s="52"/>
      <c r="AF392" s="52"/>
      <c r="AG392" s="52"/>
      <c r="AH392" s="52"/>
      <c r="AI392" s="52"/>
      <c r="AJ392" s="52"/>
      <c r="AK392" s="52"/>
      <c r="AL392" s="52"/>
      <c r="AM392" s="52"/>
      <c r="AN392" s="52"/>
      <c r="AO392" s="52"/>
      <c r="AP392" s="52"/>
      <c r="AQ392" s="52"/>
      <c r="AR392" s="52"/>
      <c r="AS392" s="52"/>
      <c r="AT392" s="52"/>
      <c r="AU392" s="52"/>
      <c r="AV392" s="52"/>
      <c r="AW392" s="52"/>
      <c r="AX392" s="52"/>
      <c r="AY392" s="52"/>
      <c r="AZ392" s="52"/>
      <c r="BA392" s="52"/>
      <c r="BB392" s="52"/>
      <c r="BC392" s="52"/>
      <c r="BD392" s="52"/>
      <c r="BE392" s="52"/>
      <c r="BF392" s="52"/>
      <c r="BG392" s="52"/>
      <c r="BH392" s="52"/>
      <c r="BI392" s="52"/>
      <c r="BJ392" s="52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</row>
    <row r="393" spans="1:79" ht="15.75" hidden="1" thickBot="1" x14ac:dyDescent="0.3"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  <c r="AA393" s="52"/>
      <c r="AB393" s="52"/>
      <c r="AC393" s="52"/>
      <c r="AD393" s="52"/>
      <c r="AE393" s="52"/>
      <c r="AF393" s="52"/>
      <c r="AG393" s="52"/>
      <c r="AH393" s="52"/>
      <c r="AI393" s="52"/>
      <c r="AJ393" s="52"/>
      <c r="AK393" s="52"/>
      <c r="AL393" s="52"/>
      <c r="AM393" s="52"/>
      <c r="AN393" s="52"/>
      <c r="AO393" s="52"/>
      <c r="AP393" s="52"/>
      <c r="AQ393" s="52"/>
      <c r="AR393" s="52"/>
      <c r="AS393" s="52"/>
      <c r="AT393" s="52"/>
      <c r="AU393" s="52"/>
      <c r="AV393" s="52"/>
      <c r="AW393" s="52"/>
      <c r="AX393" s="52"/>
      <c r="AY393" s="52"/>
      <c r="AZ393" s="52"/>
      <c r="BA393" s="52"/>
      <c r="BB393" s="52"/>
      <c r="BC393" s="52"/>
      <c r="BD393" s="52"/>
      <c r="BE393" s="52"/>
      <c r="BF393" s="52"/>
      <c r="BG393" s="52"/>
      <c r="BH393" s="52"/>
      <c r="BI393" s="52"/>
      <c r="BJ393" s="52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</row>
    <row r="394" spans="1:79" ht="15.75" hidden="1" thickBot="1" x14ac:dyDescent="0.3"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  <c r="AA394" s="52"/>
      <c r="AB394" s="52"/>
      <c r="AC394" s="52"/>
      <c r="AD394" s="52"/>
      <c r="AE394" s="52"/>
      <c r="AF394" s="52"/>
      <c r="AG394" s="52"/>
      <c r="AH394" s="52"/>
      <c r="AI394" s="52"/>
      <c r="AJ394" s="52"/>
      <c r="AK394" s="52"/>
      <c r="AL394" s="52"/>
      <c r="AM394" s="52"/>
      <c r="AN394" s="52"/>
      <c r="AO394" s="52"/>
      <c r="AP394" s="52"/>
      <c r="AQ394" s="52"/>
      <c r="AR394" s="52"/>
      <c r="AS394" s="52"/>
      <c r="AT394" s="52"/>
      <c r="AU394" s="52"/>
      <c r="AV394" s="52"/>
      <c r="AW394" s="52"/>
      <c r="AX394" s="52"/>
      <c r="AY394" s="52"/>
      <c r="AZ394" s="52"/>
      <c r="BA394" s="52"/>
      <c r="BB394" s="52"/>
      <c r="BC394" s="52"/>
      <c r="BD394" s="52"/>
      <c r="BE394" s="52"/>
      <c r="BF394" s="52"/>
      <c r="BG394" s="52"/>
      <c r="BH394" s="52"/>
      <c r="BI394" s="52"/>
      <c r="BJ394" s="52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</row>
    <row r="395" spans="1:79" ht="15.75" hidden="1" thickBot="1" x14ac:dyDescent="0.3"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2"/>
      <c r="AL395" s="52"/>
      <c r="AM395" s="52"/>
      <c r="AN395" s="52"/>
      <c r="AO395" s="52"/>
      <c r="AP395" s="52"/>
      <c r="AQ395" s="52"/>
      <c r="AR395" s="52"/>
      <c r="AS395" s="52"/>
      <c r="AT395" s="52"/>
      <c r="AU395" s="52"/>
      <c r="AV395" s="52"/>
      <c r="AW395" s="52"/>
      <c r="AX395" s="52"/>
      <c r="AY395" s="52"/>
      <c r="AZ395" s="52"/>
      <c r="BA395" s="52"/>
      <c r="BB395" s="52"/>
      <c r="BC395" s="52"/>
      <c r="BD395" s="52"/>
      <c r="BE395" s="52"/>
      <c r="BF395" s="52"/>
      <c r="BG395" s="52"/>
      <c r="BH395" s="52"/>
      <c r="BI395" s="52"/>
      <c r="BJ395" s="52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</row>
    <row r="396" spans="1:79" ht="15.75" hidden="1" thickBot="1" x14ac:dyDescent="0.3"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  <c r="AA396" s="52"/>
      <c r="AB396" s="52"/>
      <c r="AC396" s="52"/>
      <c r="AD396" s="52"/>
      <c r="AE396" s="52"/>
      <c r="AF396" s="52"/>
      <c r="AG396" s="52"/>
      <c r="AH396" s="52"/>
      <c r="AI396" s="52"/>
      <c r="AJ396" s="52"/>
      <c r="AK396" s="52"/>
      <c r="AL396" s="52"/>
      <c r="AM396" s="52"/>
      <c r="AN396" s="52"/>
      <c r="AO396" s="52"/>
      <c r="AP396" s="52"/>
      <c r="AQ396" s="52"/>
      <c r="AR396" s="52"/>
      <c r="AS396" s="52"/>
      <c r="AT396" s="52"/>
      <c r="AU396" s="52"/>
      <c r="AV396" s="52"/>
      <c r="AW396" s="52"/>
      <c r="AX396" s="52"/>
      <c r="AY396" s="52"/>
      <c r="AZ396" s="52"/>
      <c r="BA396" s="52"/>
      <c r="BB396" s="52"/>
      <c r="BC396" s="52"/>
      <c r="BD396" s="52"/>
      <c r="BE396" s="52"/>
      <c r="BF396" s="52"/>
      <c r="BG396" s="52"/>
      <c r="BH396" s="52"/>
      <c r="BI396" s="52"/>
      <c r="BJ396" s="52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</row>
    <row r="397" spans="1:79" ht="15.75" hidden="1" thickBot="1" x14ac:dyDescent="0.3"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</row>
    <row r="398" spans="1:79" ht="15.75" hidden="1" thickBot="1" x14ac:dyDescent="0.3"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</row>
    <row r="399" spans="1:79" ht="15.75" hidden="1" thickBot="1" x14ac:dyDescent="0.3"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</row>
    <row r="400" spans="1:79" ht="15.75" thickBot="1" x14ac:dyDescent="0.3">
      <c r="A400" s="277" t="s">
        <v>72</v>
      </c>
      <c r="B400" s="278" t="s">
        <v>169</v>
      </c>
      <c r="C400" s="132"/>
      <c r="D400" s="131"/>
      <c r="E400" s="131"/>
      <c r="F400" s="133"/>
      <c r="G400" s="279">
        <f>SUBTOTAL(109,G8:G378)</f>
        <v>1650000</v>
      </c>
      <c r="H400" s="130">
        <f>SUBTOTAL(109,H8:H378)</f>
        <v>0</v>
      </c>
      <c r="I400" s="130">
        <f t="shared" ref="I400:BT400" si="113">SUBTOTAL(109,I8:I378)</f>
        <v>0</v>
      </c>
      <c r="J400" s="130">
        <f t="shared" si="113"/>
        <v>0</v>
      </c>
      <c r="K400" s="130">
        <f t="shared" si="113"/>
        <v>0</v>
      </c>
      <c r="L400" s="130">
        <f t="shared" si="113"/>
        <v>1650000</v>
      </c>
      <c r="M400" s="130">
        <f t="shared" si="113"/>
        <v>0</v>
      </c>
      <c r="N400" s="130">
        <f t="shared" si="113"/>
        <v>0</v>
      </c>
      <c r="O400" s="130">
        <f t="shared" si="113"/>
        <v>0</v>
      </c>
      <c r="P400" s="130">
        <f t="shared" si="113"/>
        <v>0</v>
      </c>
      <c r="Q400" s="130">
        <f t="shared" si="113"/>
        <v>0</v>
      </c>
      <c r="R400" s="130">
        <f t="shared" si="113"/>
        <v>0</v>
      </c>
      <c r="S400" s="130">
        <f t="shared" si="113"/>
        <v>0</v>
      </c>
      <c r="T400" s="130">
        <f t="shared" si="113"/>
        <v>0</v>
      </c>
      <c r="U400" s="130">
        <f t="shared" si="113"/>
        <v>0</v>
      </c>
      <c r="V400" s="130">
        <f t="shared" si="113"/>
        <v>0</v>
      </c>
      <c r="W400" s="130">
        <f t="shared" si="113"/>
        <v>0</v>
      </c>
      <c r="X400" s="130">
        <f t="shared" si="113"/>
        <v>0</v>
      </c>
      <c r="Y400" s="130">
        <f t="shared" si="113"/>
        <v>0</v>
      </c>
      <c r="Z400" s="130">
        <f t="shared" si="113"/>
        <v>0</v>
      </c>
      <c r="AA400" s="130">
        <f t="shared" si="113"/>
        <v>0</v>
      </c>
      <c r="AB400" s="130">
        <f t="shared" si="113"/>
        <v>0</v>
      </c>
      <c r="AC400" s="130">
        <f t="shared" si="113"/>
        <v>0</v>
      </c>
      <c r="AD400" s="130">
        <f t="shared" si="113"/>
        <v>1650000</v>
      </c>
      <c r="AE400" s="130">
        <f t="shared" si="113"/>
        <v>1512100</v>
      </c>
      <c r="AF400" s="130">
        <f t="shared" si="113"/>
        <v>206500</v>
      </c>
      <c r="AG400" s="130">
        <f t="shared" si="113"/>
        <v>90000</v>
      </c>
      <c r="AH400" s="130">
        <f t="shared" si="113"/>
        <v>0</v>
      </c>
      <c r="AI400" s="130">
        <f t="shared" si="113"/>
        <v>0</v>
      </c>
      <c r="AJ400" s="130">
        <f t="shared" si="113"/>
        <v>0</v>
      </c>
      <c r="AK400" s="130">
        <f t="shared" si="113"/>
        <v>0</v>
      </c>
      <c r="AL400" s="130">
        <f t="shared" si="113"/>
        <v>0</v>
      </c>
      <c r="AM400" s="130">
        <f t="shared" si="113"/>
        <v>0</v>
      </c>
      <c r="AN400" s="130">
        <f t="shared" si="113"/>
        <v>0</v>
      </c>
      <c r="AO400" s="130">
        <f t="shared" si="113"/>
        <v>0</v>
      </c>
      <c r="AP400" s="130">
        <f t="shared" si="113"/>
        <v>0</v>
      </c>
      <c r="AQ400" s="130">
        <f t="shared" si="113"/>
        <v>0</v>
      </c>
      <c r="AR400" s="130">
        <f t="shared" si="113"/>
        <v>0</v>
      </c>
      <c r="AS400" s="130">
        <f t="shared" si="113"/>
        <v>0</v>
      </c>
      <c r="AT400" s="130">
        <f t="shared" si="113"/>
        <v>1808600</v>
      </c>
      <c r="AU400" s="130">
        <f t="shared" si="113"/>
        <v>0</v>
      </c>
      <c r="AV400" s="130">
        <f t="shared" si="113"/>
        <v>0</v>
      </c>
      <c r="AW400" s="130">
        <f t="shared" si="113"/>
        <v>0</v>
      </c>
      <c r="AX400" s="130">
        <f t="shared" si="113"/>
        <v>0</v>
      </c>
      <c r="AY400" s="130">
        <f t="shared" si="113"/>
        <v>0</v>
      </c>
      <c r="AZ400" s="130">
        <f t="shared" si="113"/>
        <v>0</v>
      </c>
      <c r="BA400" s="130">
        <f t="shared" si="113"/>
        <v>0</v>
      </c>
      <c r="BB400" s="130">
        <f t="shared" si="113"/>
        <v>0</v>
      </c>
      <c r="BC400" s="130">
        <f t="shared" si="113"/>
        <v>0</v>
      </c>
      <c r="BD400" s="130">
        <f t="shared" si="113"/>
        <v>0</v>
      </c>
      <c r="BE400" s="130">
        <f t="shared" si="113"/>
        <v>0</v>
      </c>
      <c r="BF400" s="130">
        <f t="shared" si="113"/>
        <v>0</v>
      </c>
      <c r="BG400" s="130">
        <f t="shared" si="113"/>
        <v>0</v>
      </c>
      <c r="BH400" s="130">
        <f t="shared" si="113"/>
        <v>0</v>
      </c>
      <c r="BI400" s="130">
        <f t="shared" si="113"/>
        <v>0</v>
      </c>
      <c r="BJ400" s="130">
        <f t="shared" si="113"/>
        <v>0</v>
      </c>
      <c r="BK400" s="130">
        <f t="shared" si="113"/>
        <v>0</v>
      </c>
      <c r="BL400" s="130">
        <f t="shared" si="113"/>
        <v>1808600</v>
      </c>
      <c r="BM400" s="130">
        <f t="shared" si="113"/>
        <v>0</v>
      </c>
      <c r="BN400" s="130">
        <f t="shared" si="113"/>
        <v>0</v>
      </c>
      <c r="BO400" s="130">
        <f t="shared" si="113"/>
        <v>0</v>
      </c>
      <c r="BP400" s="130">
        <f t="shared" si="113"/>
        <v>0</v>
      </c>
      <c r="BQ400" s="130">
        <f t="shared" si="113"/>
        <v>0</v>
      </c>
      <c r="BR400" s="130">
        <f t="shared" si="113"/>
        <v>0</v>
      </c>
      <c r="BS400" s="130">
        <f t="shared" si="113"/>
        <v>0</v>
      </c>
      <c r="BT400" s="130">
        <f t="shared" si="113"/>
        <v>0</v>
      </c>
      <c r="BU400" s="130">
        <f t="shared" ref="BU400:BZ400" si="114">SUBTOTAL(109,BU8:BU378)</f>
        <v>0</v>
      </c>
      <c r="BV400" s="130">
        <f t="shared" si="114"/>
        <v>0</v>
      </c>
      <c r="BW400" s="130">
        <f t="shared" si="114"/>
        <v>0</v>
      </c>
      <c r="BX400" s="130">
        <f t="shared" si="114"/>
        <v>0</v>
      </c>
      <c r="BY400" s="130">
        <f t="shared" si="114"/>
        <v>0</v>
      </c>
      <c r="BZ400" s="133">
        <f t="shared" si="114"/>
        <v>0</v>
      </c>
      <c r="CA400" s="8"/>
    </row>
    <row r="401" spans="1:79" ht="15.75" thickBot="1" x14ac:dyDescent="0.3">
      <c r="A401" s="277" t="s">
        <v>72</v>
      </c>
      <c r="B401" s="278" t="s">
        <v>182</v>
      </c>
      <c r="C401" s="132"/>
      <c r="D401" s="131"/>
      <c r="E401" s="131"/>
      <c r="F401" s="133"/>
      <c r="G401" s="279">
        <f t="shared" ref="G401:AC401" si="115">SUMPRODUCT((MONTH($B$8:$B$375)=1)*G$8:G$375)</f>
        <v>1620000</v>
      </c>
      <c r="H401" s="130">
        <f t="shared" si="115"/>
        <v>0</v>
      </c>
      <c r="I401" s="130">
        <f t="shared" si="115"/>
        <v>0</v>
      </c>
      <c r="J401" s="130">
        <f t="shared" si="115"/>
        <v>0</v>
      </c>
      <c r="K401" s="130">
        <f t="shared" si="115"/>
        <v>0</v>
      </c>
      <c r="L401" s="130">
        <f t="shared" si="115"/>
        <v>1620000</v>
      </c>
      <c r="M401" s="130">
        <f t="shared" si="115"/>
        <v>0</v>
      </c>
      <c r="N401" s="130">
        <f t="shared" si="115"/>
        <v>0</v>
      </c>
      <c r="O401" s="130">
        <f t="shared" si="115"/>
        <v>0</v>
      </c>
      <c r="P401" s="130">
        <f t="shared" si="115"/>
        <v>0</v>
      </c>
      <c r="Q401" s="130">
        <f t="shared" si="115"/>
        <v>0</v>
      </c>
      <c r="R401" s="130">
        <f t="shared" si="115"/>
        <v>0</v>
      </c>
      <c r="S401" s="130">
        <f t="shared" si="115"/>
        <v>0</v>
      </c>
      <c r="T401" s="130">
        <f t="shared" si="115"/>
        <v>0</v>
      </c>
      <c r="U401" s="130">
        <f t="shared" si="115"/>
        <v>0</v>
      </c>
      <c r="V401" s="130">
        <f t="shared" si="115"/>
        <v>0</v>
      </c>
      <c r="W401" s="130">
        <f t="shared" si="115"/>
        <v>0</v>
      </c>
      <c r="X401" s="130">
        <f t="shared" si="115"/>
        <v>0</v>
      </c>
      <c r="Y401" s="130">
        <f t="shared" si="115"/>
        <v>0</v>
      </c>
      <c r="Z401" s="130">
        <f t="shared" si="115"/>
        <v>0</v>
      </c>
      <c r="AA401" s="130">
        <f t="shared" si="115"/>
        <v>0</v>
      </c>
      <c r="AB401" s="130">
        <f t="shared" si="115"/>
        <v>0</v>
      </c>
      <c r="AC401" s="130">
        <f t="shared" si="115"/>
        <v>0</v>
      </c>
      <c r="AD401" s="130">
        <f t="shared" ref="AD401:AN401" si="116">SUMPRODUCT((MONTH($B$8:$B$375)=1)*AD$8:AD$375)</f>
        <v>1620000</v>
      </c>
      <c r="AE401" s="130">
        <f t="shared" si="116"/>
        <v>1171000</v>
      </c>
      <c r="AF401" s="130">
        <f t="shared" si="116"/>
        <v>299100</v>
      </c>
      <c r="AG401" s="130">
        <f t="shared" si="116"/>
        <v>0</v>
      </c>
      <c r="AH401" s="130">
        <f t="shared" si="116"/>
        <v>0</v>
      </c>
      <c r="AI401" s="130">
        <f t="shared" si="116"/>
        <v>0</v>
      </c>
      <c r="AJ401" s="130">
        <f t="shared" si="116"/>
        <v>0</v>
      </c>
      <c r="AK401" s="130">
        <f t="shared" si="116"/>
        <v>0</v>
      </c>
      <c r="AL401" s="130">
        <f t="shared" si="116"/>
        <v>0</v>
      </c>
      <c r="AM401" s="130">
        <f t="shared" si="116"/>
        <v>0</v>
      </c>
      <c r="AN401" s="130">
        <f t="shared" si="116"/>
        <v>0</v>
      </c>
      <c r="AS401" s="130">
        <f t="shared" ref="AS401:AW401" si="117">SUMPRODUCT((MONTH($B$8:$B$375)=1)*AS$8:AS$375)</f>
        <v>0</v>
      </c>
      <c r="AT401" s="130">
        <f t="shared" si="117"/>
        <v>1470100</v>
      </c>
      <c r="AU401" s="130">
        <f t="shared" si="117"/>
        <v>0</v>
      </c>
      <c r="AV401" s="130">
        <f t="shared" si="117"/>
        <v>0</v>
      </c>
      <c r="AW401" s="130">
        <f t="shared" si="117"/>
        <v>0</v>
      </c>
      <c r="BI401" s="130">
        <f t="shared" ref="BI401:BO401" si="118">SUMPRODUCT((MONTH($B$8:$B$375)=1)*BI$8:BI$375)</f>
        <v>0</v>
      </c>
      <c r="BJ401" s="130">
        <f t="shared" si="118"/>
        <v>0</v>
      </c>
      <c r="BK401" s="130">
        <f t="shared" si="118"/>
        <v>0</v>
      </c>
      <c r="BL401" s="130">
        <f t="shared" si="118"/>
        <v>1470100</v>
      </c>
      <c r="BM401" s="130">
        <f t="shared" si="118"/>
        <v>0</v>
      </c>
      <c r="BN401" s="130">
        <f t="shared" si="118"/>
        <v>0</v>
      </c>
      <c r="BO401" s="130">
        <f t="shared" si="118"/>
        <v>0</v>
      </c>
      <c r="BP401" s="8"/>
      <c r="BQ401" s="8"/>
      <c r="BR401" s="8"/>
      <c r="BS401" s="8"/>
      <c r="BT401" s="8"/>
      <c r="BU401" s="8"/>
      <c r="BV401" s="8"/>
      <c r="BW401" s="8"/>
      <c r="BX401" s="130">
        <f t="shared" ref="BX401:BZ401" si="119">SUMPRODUCT((MONTH($B$8:$B$375)=1)*BX$8:BX$375)</f>
        <v>0</v>
      </c>
      <c r="BY401" s="130">
        <f t="shared" si="119"/>
        <v>0</v>
      </c>
      <c r="BZ401" s="130">
        <f t="shared" si="119"/>
        <v>0</v>
      </c>
      <c r="CA401" s="8"/>
    </row>
    <row r="402" spans="1:79" ht="15.75" thickBot="1" x14ac:dyDescent="0.3">
      <c r="A402" s="277" t="s">
        <v>72</v>
      </c>
      <c r="B402" s="278" t="s">
        <v>183</v>
      </c>
      <c r="C402" s="132"/>
      <c r="D402" s="131"/>
      <c r="E402" s="131"/>
      <c r="F402" s="133"/>
      <c r="G402" s="279">
        <f t="shared" ref="G402:AN402" si="120">SUMPRODUCT((MONTH($B$8:$B$375)=2)*G$8:G$375)</f>
        <v>1350000</v>
      </c>
      <c r="H402" s="130">
        <f t="shared" si="120"/>
        <v>0</v>
      </c>
      <c r="I402" s="130">
        <f t="shared" si="120"/>
        <v>0</v>
      </c>
      <c r="J402" s="130">
        <f t="shared" si="120"/>
        <v>0</v>
      </c>
      <c r="K402" s="130">
        <f t="shared" si="120"/>
        <v>0</v>
      </c>
      <c r="L402" s="130">
        <f t="shared" si="120"/>
        <v>1350000</v>
      </c>
      <c r="M402" s="130">
        <f t="shared" si="120"/>
        <v>0</v>
      </c>
      <c r="N402" s="130">
        <f t="shared" si="120"/>
        <v>0</v>
      </c>
      <c r="O402" s="130">
        <f t="shared" si="120"/>
        <v>0</v>
      </c>
      <c r="P402" s="130">
        <f t="shared" si="120"/>
        <v>0</v>
      </c>
      <c r="Q402" s="130">
        <f t="shared" si="120"/>
        <v>0</v>
      </c>
      <c r="R402" s="130">
        <f t="shared" si="120"/>
        <v>0</v>
      </c>
      <c r="S402" s="130">
        <f t="shared" si="120"/>
        <v>0</v>
      </c>
      <c r="T402" s="130">
        <f t="shared" si="120"/>
        <v>0</v>
      </c>
      <c r="U402" s="130">
        <f t="shared" si="120"/>
        <v>0</v>
      </c>
      <c r="V402" s="130">
        <f t="shared" si="120"/>
        <v>0</v>
      </c>
      <c r="W402" s="130">
        <f t="shared" si="120"/>
        <v>0</v>
      </c>
      <c r="X402" s="130">
        <f t="shared" si="120"/>
        <v>0</v>
      </c>
      <c r="Y402" s="130">
        <f t="shared" si="120"/>
        <v>0</v>
      </c>
      <c r="Z402" s="130">
        <f t="shared" si="120"/>
        <v>0</v>
      </c>
      <c r="AA402" s="130">
        <f t="shared" si="120"/>
        <v>0</v>
      </c>
      <c r="AB402" s="130">
        <f t="shared" si="120"/>
        <v>0</v>
      </c>
      <c r="AC402" s="130">
        <f t="shared" si="120"/>
        <v>0</v>
      </c>
      <c r="AD402" s="130">
        <f t="shared" si="120"/>
        <v>1350000</v>
      </c>
      <c r="AE402" s="130">
        <f t="shared" si="120"/>
        <v>956000</v>
      </c>
      <c r="AF402" s="130">
        <f t="shared" si="120"/>
        <v>196400</v>
      </c>
      <c r="AG402" s="130">
        <f t="shared" si="120"/>
        <v>0</v>
      </c>
      <c r="AH402" s="130">
        <f t="shared" si="120"/>
        <v>0</v>
      </c>
      <c r="AI402" s="130">
        <f t="shared" si="120"/>
        <v>0</v>
      </c>
      <c r="AJ402" s="130">
        <f t="shared" si="120"/>
        <v>0</v>
      </c>
      <c r="AK402" s="130">
        <f t="shared" si="120"/>
        <v>0</v>
      </c>
      <c r="AL402" s="130">
        <f t="shared" si="120"/>
        <v>0</v>
      </c>
      <c r="AM402" s="130">
        <f t="shared" si="120"/>
        <v>0</v>
      </c>
      <c r="AN402" s="130">
        <f t="shared" si="120"/>
        <v>0</v>
      </c>
      <c r="AS402" s="130">
        <f t="shared" ref="AS402:AW402" si="121">SUMPRODUCT((MONTH($B$8:$B$375)=2)*AS$8:AS$375)</f>
        <v>0</v>
      </c>
      <c r="AT402" s="130">
        <f t="shared" si="121"/>
        <v>1152400</v>
      </c>
      <c r="AU402" s="130">
        <f t="shared" si="121"/>
        <v>0</v>
      </c>
      <c r="AV402" s="130">
        <f t="shared" si="121"/>
        <v>0</v>
      </c>
      <c r="AW402" s="130">
        <f t="shared" si="121"/>
        <v>0</v>
      </c>
      <c r="BI402" s="130">
        <f t="shared" ref="BI402:BO402" si="122">SUMPRODUCT((MONTH($B$8:$B$375)=2)*BI$8:BI$375)</f>
        <v>0</v>
      </c>
      <c r="BJ402" s="130">
        <f t="shared" si="122"/>
        <v>0</v>
      </c>
      <c r="BK402" s="130">
        <f t="shared" si="122"/>
        <v>0</v>
      </c>
      <c r="BL402" s="130">
        <f t="shared" si="122"/>
        <v>1152400</v>
      </c>
      <c r="BM402" s="130">
        <f t="shared" si="122"/>
        <v>0</v>
      </c>
      <c r="BN402" s="130">
        <f t="shared" si="122"/>
        <v>0</v>
      </c>
      <c r="BO402" s="130">
        <f t="shared" si="122"/>
        <v>0</v>
      </c>
      <c r="BP402" s="8"/>
      <c r="BQ402" s="8"/>
      <c r="BR402" s="8"/>
      <c r="BS402" s="8"/>
      <c r="BT402" s="8"/>
      <c r="BU402" s="8"/>
      <c r="BV402" s="8"/>
      <c r="BW402" s="8"/>
      <c r="BX402" s="130">
        <f t="shared" ref="BX402:BZ402" si="123">SUMPRODUCT((MONTH($B$8:$B$375)=2)*BX$8:BX$375)</f>
        <v>0</v>
      </c>
      <c r="BY402" s="130">
        <f t="shared" si="123"/>
        <v>0</v>
      </c>
      <c r="BZ402" s="130">
        <f t="shared" si="123"/>
        <v>0</v>
      </c>
      <c r="CA402" s="8"/>
    </row>
    <row r="403" spans="1:79" ht="15.75" thickBot="1" x14ac:dyDescent="0.3">
      <c r="A403" s="277" t="s">
        <v>72</v>
      </c>
      <c r="B403" s="278" t="s">
        <v>184</v>
      </c>
      <c r="C403" s="132"/>
      <c r="D403" s="131"/>
      <c r="E403" s="131"/>
      <c r="F403" s="133"/>
      <c r="G403" s="279">
        <f t="shared" ref="G403:AN403" si="124">SUMPRODUCT((MONTH($B$8:$B$375)=3)*G$8:G$375)</f>
        <v>1400000</v>
      </c>
      <c r="H403" s="130">
        <f t="shared" si="124"/>
        <v>0</v>
      </c>
      <c r="I403" s="130">
        <f t="shared" si="124"/>
        <v>0</v>
      </c>
      <c r="J403" s="130">
        <f t="shared" si="124"/>
        <v>0</v>
      </c>
      <c r="K403" s="130">
        <f t="shared" si="124"/>
        <v>0</v>
      </c>
      <c r="L403" s="130">
        <f t="shared" si="124"/>
        <v>1400000</v>
      </c>
      <c r="M403" s="130">
        <f t="shared" si="124"/>
        <v>0</v>
      </c>
      <c r="N403" s="130">
        <f t="shared" si="124"/>
        <v>0</v>
      </c>
      <c r="O403" s="130">
        <f t="shared" si="124"/>
        <v>0</v>
      </c>
      <c r="P403" s="130">
        <f t="shared" si="124"/>
        <v>0</v>
      </c>
      <c r="Q403" s="130">
        <f t="shared" si="124"/>
        <v>0</v>
      </c>
      <c r="R403" s="130">
        <f t="shared" si="124"/>
        <v>0</v>
      </c>
      <c r="S403" s="130">
        <f t="shared" si="124"/>
        <v>0</v>
      </c>
      <c r="T403" s="130">
        <f t="shared" si="124"/>
        <v>0</v>
      </c>
      <c r="U403" s="130">
        <f t="shared" si="124"/>
        <v>0</v>
      </c>
      <c r="V403" s="130">
        <f t="shared" si="124"/>
        <v>0</v>
      </c>
      <c r="W403" s="130">
        <f t="shared" si="124"/>
        <v>0</v>
      </c>
      <c r="X403" s="130">
        <f t="shared" si="124"/>
        <v>0</v>
      </c>
      <c r="Y403" s="130">
        <f t="shared" si="124"/>
        <v>0</v>
      </c>
      <c r="Z403" s="130">
        <f t="shared" si="124"/>
        <v>0</v>
      </c>
      <c r="AA403" s="130">
        <f t="shared" si="124"/>
        <v>0</v>
      </c>
      <c r="AB403" s="130">
        <f t="shared" si="124"/>
        <v>0</v>
      </c>
      <c r="AC403" s="130">
        <f t="shared" si="124"/>
        <v>0</v>
      </c>
      <c r="AD403" s="130">
        <f t="shared" si="124"/>
        <v>1400000</v>
      </c>
      <c r="AE403" s="130">
        <f t="shared" si="124"/>
        <v>1113000</v>
      </c>
      <c r="AF403" s="130">
        <f t="shared" si="124"/>
        <v>183000</v>
      </c>
      <c r="AG403" s="130">
        <f t="shared" si="124"/>
        <v>0</v>
      </c>
      <c r="AH403" s="130">
        <f t="shared" si="124"/>
        <v>0</v>
      </c>
      <c r="AI403" s="130">
        <f t="shared" si="124"/>
        <v>0</v>
      </c>
      <c r="AJ403" s="130">
        <f t="shared" si="124"/>
        <v>0</v>
      </c>
      <c r="AK403" s="130">
        <f t="shared" si="124"/>
        <v>0</v>
      </c>
      <c r="AL403" s="130">
        <f t="shared" si="124"/>
        <v>0</v>
      </c>
      <c r="AM403" s="130">
        <f t="shared" si="124"/>
        <v>0</v>
      </c>
      <c r="AN403" s="130">
        <f t="shared" si="124"/>
        <v>0</v>
      </c>
      <c r="AS403" s="130">
        <f t="shared" ref="AS403:AW403" si="125">SUMPRODUCT((MONTH($B$8:$B$375)=3)*AS$8:AS$375)</f>
        <v>0</v>
      </c>
      <c r="AT403" s="130">
        <f t="shared" si="125"/>
        <v>1296000</v>
      </c>
      <c r="AU403" s="130">
        <f t="shared" si="125"/>
        <v>0</v>
      </c>
      <c r="AV403" s="130">
        <f t="shared" si="125"/>
        <v>0</v>
      </c>
      <c r="AW403" s="130">
        <f t="shared" si="125"/>
        <v>0</v>
      </c>
      <c r="BI403" s="130">
        <f t="shared" ref="BI403:BO403" si="126">SUMPRODUCT((MONTH($B$8:$B$375)=3)*BI$8:BI$375)</f>
        <v>0</v>
      </c>
      <c r="BJ403" s="130">
        <f t="shared" si="126"/>
        <v>0</v>
      </c>
      <c r="BK403" s="130">
        <f t="shared" si="126"/>
        <v>0</v>
      </c>
      <c r="BL403" s="130">
        <f t="shared" si="126"/>
        <v>1296000</v>
      </c>
      <c r="BM403" s="130">
        <f t="shared" si="126"/>
        <v>0</v>
      </c>
      <c r="BN403" s="130">
        <f t="shared" si="126"/>
        <v>0</v>
      </c>
      <c r="BO403" s="130">
        <f t="shared" si="126"/>
        <v>0</v>
      </c>
      <c r="BP403" s="8"/>
      <c r="BQ403" s="8"/>
      <c r="BR403" s="8"/>
      <c r="BS403" s="8"/>
      <c r="BT403" s="8"/>
      <c r="BU403" s="8"/>
      <c r="BV403" s="8"/>
      <c r="BW403" s="8"/>
      <c r="BX403" s="130">
        <f t="shared" ref="BX403:BZ403" si="127">SUMPRODUCT((MONTH($B$8:$B$375)=3)*BX$8:BX$375)</f>
        <v>0</v>
      </c>
      <c r="BY403" s="130">
        <f t="shared" si="127"/>
        <v>0</v>
      </c>
      <c r="BZ403" s="130">
        <f t="shared" si="127"/>
        <v>0</v>
      </c>
      <c r="CA403" s="8"/>
    </row>
    <row r="404" spans="1:79" ht="15.75" thickBot="1" x14ac:dyDescent="0.3">
      <c r="A404" s="277" t="s">
        <v>72</v>
      </c>
      <c r="B404" s="278" t="s">
        <v>185</v>
      </c>
      <c r="C404" s="132"/>
      <c r="D404" s="131"/>
      <c r="E404" s="131"/>
      <c r="F404" s="133"/>
      <c r="G404" s="279">
        <f t="shared" ref="G404:AN404" si="128">SUMPRODUCT((MONTH($B$8:$B$375)=4)*G$8:G$375)</f>
        <v>1500000</v>
      </c>
      <c r="H404" s="130">
        <f t="shared" si="128"/>
        <v>0</v>
      </c>
      <c r="I404" s="130">
        <f t="shared" si="128"/>
        <v>0</v>
      </c>
      <c r="J404" s="130">
        <f t="shared" si="128"/>
        <v>0</v>
      </c>
      <c r="K404" s="130">
        <f t="shared" si="128"/>
        <v>0</v>
      </c>
      <c r="L404" s="130">
        <f t="shared" si="128"/>
        <v>1500000</v>
      </c>
      <c r="M404" s="130">
        <f t="shared" si="128"/>
        <v>0</v>
      </c>
      <c r="N404" s="130">
        <f t="shared" si="128"/>
        <v>0</v>
      </c>
      <c r="O404" s="130">
        <f t="shared" si="128"/>
        <v>0</v>
      </c>
      <c r="P404" s="130">
        <f t="shared" si="128"/>
        <v>0</v>
      </c>
      <c r="Q404" s="130">
        <f t="shared" si="128"/>
        <v>0</v>
      </c>
      <c r="R404" s="130">
        <f t="shared" si="128"/>
        <v>0</v>
      </c>
      <c r="S404" s="130">
        <f t="shared" si="128"/>
        <v>0</v>
      </c>
      <c r="T404" s="130">
        <f t="shared" si="128"/>
        <v>0</v>
      </c>
      <c r="U404" s="130">
        <f t="shared" si="128"/>
        <v>0</v>
      </c>
      <c r="V404" s="130">
        <f t="shared" si="128"/>
        <v>0</v>
      </c>
      <c r="W404" s="130">
        <f t="shared" si="128"/>
        <v>0</v>
      </c>
      <c r="X404" s="130">
        <f t="shared" si="128"/>
        <v>0</v>
      </c>
      <c r="Y404" s="130">
        <f t="shared" si="128"/>
        <v>0</v>
      </c>
      <c r="Z404" s="130">
        <f t="shared" si="128"/>
        <v>0</v>
      </c>
      <c r="AA404" s="130">
        <f t="shared" si="128"/>
        <v>0</v>
      </c>
      <c r="AB404" s="130">
        <f t="shared" si="128"/>
        <v>0</v>
      </c>
      <c r="AC404" s="130">
        <f t="shared" si="128"/>
        <v>0</v>
      </c>
      <c r="AD404" s="130">
        <f t="shared" si="128"/>
        <v>1500000</v>
      </c>
      <c r="AE404" s="130">
        <f t="shared" si="128"/>
        <v>1236000</v>
      </c>
      <c r="AF404" s="130">
        <f t="shared" si="128"/>
        <v>255000</v>
      </c>
      <c r="AG404" s="130">
        <f t="shared" si="128"/>
        <v>0</v>
      </c>
      <c r="AH404" s="130">
        <f t="shared" si="128"/>
        <v>0</v>
      </c>
      <c r="AI404" s="130">
        <f t="shared" si="128"/>
        <v>0</v>
      </c>
      <c r="AJ404" s="130">
        <f t="shared" si="128"/>
        <v>0</v>
      </c>
      <c r="AK404" s="130">
        <f t="shared" si="128"/>
        <v>0</v>
      </c>
      <c r="AL404" s="130">
        <f t="shared" si="128"/>
        <v>0</v>
      </c>
      <c r="AM404" s="130">
        <f t="shared" si="128"/>
        <v>0</v>
      </c>
      <c r="AN404" s="130">
        <f t="shared" si="128"/>
        <v>0</v>
      </c>
      <c r="AS404" s="130">
        <f t="shared" ref="AS404:AW404" si="129">SUMPRODUCT((MONTH($B$8:$B$375)=4)*AS$8:AS$375)</f>
        <v>0</v>
      </c>
      <c r="AT404" s="130">
        <f t="shared" si="129"/>
        <v>1491000</v>
      </c>
      <c r="AU404" s="130">
        <f t="shared" si="129"/>
        <v>0</v>
      </c>
      <c r="AV404" s="130">
        <f t="shared" si="129"/>
        <v>0</v>
      </c>
      <c r="AW404" s="130">
        <f t="shared" si="129"/>
        <v>0</v>
      </c>
      <c r="BI404" s="130">
        <f t="shared" ref="BI404:BO404" si="130">SUMPRODUCT((MONTH($B$8:$B$375)=4)*BI$8:BI$375)</f>
        <v>0</v>
      </c>
      <c r="BJ404" s="130">
        <f t="shared" si="130"/>
        <v>0</v>
      </c>
      <c r="BK404" s="130">
        <f t="shared" si="130"/>
        <v>0</v>
      </c>
      <c r="BL404" s="130">
        <f t="shared" si="130"/>
        <v>1491000</v>
      </c>
      <c r="BM404" s="130">
        <f t="shared" si="130"/>
        <v>0</v>
      </c>
      <c r="BN404" s="130">
        <f t="shared" si="130"/>
        <v>0</v>
      </c>
      <c r="BO404" s="130">
        <f t="shared" si="130"/>
        <v>0</v>
      </c>
      <c r="BP404" s="8"/>
      <c r="BQ404" s="8"/>
      <c r="BR404" s="8"/>
      <c r="BS404" s="8"/>
      <c r="BT404" s="8"/>
      <c r="BU404" s="8"/>
      <c r="BV404" s="8"/>
      <c r="BW404" s="8"/>
      <c r="BX404" s="130">
        <f t="shared" ref="BX404:BZ404" si="131">SUMPRODUCT((MONTH($B$8:$B$375)=4)*BX$8:BX$375)</f>
        <v>0</v>
      </c>
      <c r="BY404" s="130">
        <f t="shared" si="131"/>
        <v>0</v>
      </c>
      <c r="BZ404" s="130">
        <f t="shared" si="131"/>
        <v>0</v>
      </c>
      <c r="CA404" s="8"/>
    </row>
    <row r="405" spans="1:79" ht="15.75" thickBot="1" x14ac:dyDescent="0.3">
      <c r="A405" s="277" t="s">
        <v>72</v>
      </c>
      <c r="B405" s="278" t="s">
        <v>186</v>
      </c>
      <c r="C405" s="132"/>
      <c r="D405" s="131"/>
      <c r="E405" s="131"/>
      <c r="F405" s="133"/>
      <c r="G405" s="279">
        <f t="shared" ref="G405:AN405" si="132">SUMPRODUCT((MONTH($B$8:$B$375)=5)*G$8:G$375)</f>
        <v>1400000</v>
      </c>
      <c r="H405" s="130">
        <f t="shared" si="132"/>
        <v>0</v>
      </c>
      <c r="I405" s="130">
        <f t="shared" si="132"/>
        <v>0</v>
      </c>
      <c r="J405" s="130">
        <f t="shared" si="132"/>
        <v>0</v>
      </c>
      <c r="K405" s="130">
        <f t="shared" si="132"/>
        <v>0</v>
      </c>
      <c r="L405" s="130">
        <f t="shared" si="132"/>
        <v>1400000</v>
      </c>
      <c r="M405" s="130">
        <f t="shared" si="132"/>
        <v>0</v>
      </c>
      <c r="N405" s="130">
        <f t="shared" si="132"/>
        <v>0</v>
      </c>
      <c r="O405" s="130">
        <f t="shared" si="132"/>
        <v>0</v>
      </c>
      <c r="P405" s="130">
        <f t="shared" si="132"/>
        <v>0</v>
      </c>
      <c r="Q405" s="130">
        <f t="shared" si="132"/>
        <v>0</v>
      </c>
      <c r="R405" s="130">
        <f t="shared" si="132"/>
        <v>0</v>
      </c>
      <c r="S405" s="130">
        <f t="shared" si="132"/>
        <v>0</v>
      </c>
      <c r="T405" s="130">
        <f t="shared" si="132"/>
        <v>0</v>
      </c>
      <c r="U405" s="130">
        <f t="shared" si="132"/>
        <v>0</v>
      </c>
      <c r="V405" s="130">
        <f t="shared" si="132"/>
        <v>0</v>
      </c>
      <c r="W405" s="130">
        <f t="shared" si="132"/>
        <v>0</v>
      </c>
      <c r="X405" s="130">
        <f t="shared" si="132"/>
        <v>0</v>
      </c>
      <c r="Y405" s="130">
        <f t="shared" si="132"/>
        <v>0</v>
      </c>
      <c r="Z405" s="130">
        <f t="shared" si="132"/>
        <v>0</v>
      </c>
      <c r="AA405" s="130">
        <f t="shared" si="132"/>
        <v>0</v>
      </c>
      <c r="AB405" s="130">
        <f t="shared" si="132"/>
        <v>0</v>
      </c>
      <c r="AC405" s="130">
        <f t="shared" si="132"/>
        <v>0</v>
      </c>
      <c r="AD405" s="130">
        <f t="shared" si="132"/>
        <v>1400000</v>
      </c>
      <c r="AE405" s="130">
        <f t="shared" si="132"/>
        <v>1228200</v>
      </c>
      <c r="AF405" s="130">
        <f t="shared" si="132"/>
        <v>182000</v>
      </c>
      <c r="AG405" s="130">
        <f t="shared" si="132"/>
        <v>30000</v>
      </c>
      <c r="AH405" s="130">
        <f t="shared" si="132"/>
        <v>0</v>
      </c>
      <c r="AI405" s="130">
        <f t="shared" si="132"/>
        <v>0</v>
      </c>
      <c r="AJ405" s="130">
        <f t="shared" si="132"/>
        <v>0</v>
      </c>
      <c r="AK405" s="130">
        <f t="shared" si="132"/>
        <v>0</v>
      </c>
      <c r="AL405" s="130">
        <f t="shared" si="132"/>
        <v>0</v>
      </c>
      <c r="AM405" s="130">
        <f t="shared" si="132"/>
        <v>0</v>
      </c>
      <c r="AN405" s="130">
        <f t="shared" si="132"/>
        <v>0</v>
      </c>
      <c r="AS405" s="130">
        <f t="shared" ref="AS405:AW405" si="133">SUMPRODUCT((MONTH($B$8:$B$375)=5)*AS$8:AS$375)</f>
        <v>0</v>
      </c>
      <c r="AT405" s="130">
        <f t="shared" si="133"/>
        <v>1440200</v>
      </c>
      <c r="AU405" s="130">
        <f t="shared" si="133"/>
        <v>0</v>
      </c>
      <c r="AV405" s="130">
        <f t="shared" si="133"/>
        <v>0</v>
      </c>
      <c r="AW405" s="130">
        <f t="shared" si="133"/>
        <v>0</v>
      </c>
      <c r="BI405" s="130">
        <f t="shared" ref="BI405:BO405" si="134">SUMPRODUCT((MONTH($B$8:$B$375)=5)*BI$8:BI$375)</f>
        <v>0</v>
      </c>
      <c r="BJ405" s="130">
        <f t="shared" si="134"/>
        <v>0</v>
      </c>
      <c r="BK405" s="130">
        <f t="shared" si="134"/>
        <v>0</v>
      </c>
      <c r="BL405" s="130">
        <f t="shared" si="134"/>
        <v>1440200</v>
      </c>
      <c r="BM405" s="130">
        <f t="shared" si="134"/>
        <v>0</v>
      </c>
      <c r="BN405" s="130">
        <f t="shared" si="134"/>
        <v>0</v>
      </c>
      <c r="BO405" s="130">
        <f t="shared" si="134"/>
        <v>0</v>
      </c>
      <c r="BP405" s="8"/>
      <c r="BQ405" s="8"/>
      <c r="BR405" s="8"/>
      <c r="BS405" s="8"/>
      <c r="BT405" s="8"/>
      <c r="BU405" s="8"/>
      <c r="BV405" s="8"/>
      <c r="BW405" s="8"/>
      <c r="BX405" s="130">
        <f t="shared" ref="BX405:BZ405" si="135">SUMPRODUCT((MONTH($B$8:$B$375)=5)*BX$8:BX$375)</f>
        <v>0</v>
      </c>
      <c r="BY405" s="130">
        <f t="shared" si="135"/>
        <v>0</v>
      </c>
      <c r="BZ405" s="130">
        <f t="shared" si="135"/>
        <v>0</v>
      </c>
      <c r="CA405" s="8"/>
    </row>
    <row r="406" spans="1:79" ht="15.75" thickBot="1" x14ac:dyDescent="0.3">
      <c r="A406" s="277" t="s">
        <v>72</v>
      </c>
      <c r="B406" s="278" t="s">
        <v>187</v>
      </c>
      <c r="C406" s="132"/>
      <c r="D406" s="131"/>
      <c r="E406" s="131"/>
      <c r="F406" s="133"/>
      <c r="G406" s="279">
        <f t="shared" ref="G406:AN406" si="136">SUMPRODUCT((MONTH($B$8:$B$375)=6)*G$8:G$375)</f>
        <v>1400000</v>
      </c>
      <c r="H406" s="130">
        <f t="shared" si="136"/>
        <v>0</v>
      </c>
      <c r="I406" s="130">
        <f t="shared" si="136"/>
        <v>0</v>
      </c>
      <c r="J406" s="130">
        <f t="shared" si="136"/>
        <v>0</v>
      </c>
      <c r="K406" s="130">
        <f t="shared" si="136"/>
        <v>0</v>
      </c>
      <c r="L406" s="130">
        <f t="shared" si="136"/>
        <v>1400000</v>
      </c>
      <c r="M406" s="130">
        <f t="shared" si="136"/>
        <v>0</v>
      </c>
      <c r="N406" s="130">
        <f t="shared" si="136"/>
        <v>0</v>
      </c>
      <c r="O406" s="130">
        <f t="shared" si="136"/>
        <v>0</v>
      </c>
      <c r="P406" s="130">
        <f t="shared" si="136"/>
        <v>0</v>
      </c>
      <c r="Q406" s="130">
        <f t="shared" si="136"/>
        <v>0</v>
      </c>
      <c r="R406" s="130">
        <f t="shared" si="136"/>
        <v>0</v>
      </c>
      <c r="S406" s="130">
        <f t="shared" si="136"/>
        <v>0</v>
      </c>
      <c r="T406" s="130">
        <f t="shared" si="136"/>
        <v>0</v>
      </c>
      <c r="U406" s="130">
        <f t="shared" si="136"/>
        <v>0</v>
      </c>
      <c r="V406" s="130">
        <f t="shared" si="136"/>
        <v>0</v>
      </c>
      <c r="W406" s="130">
        <f t="shared" si="136"/>
        <v>0</v>
      </c>
      <c r="X406" s="130">
        <f t="shared" si="136"/>
        <v>0</v>
      </c>
      <c r="Y406" s="130">
        <f t="shared" si="136"/>
        <v>0</v>
      </c>
      <c r="Z406" s="130">
        <f t="shared" si="136"/>
        <v>0</v>
      </c>
      <c r="AA406" s="130">
        <f t="shared" si="136"/>
        <v>0</v>
      </c>
      <c r="AB406" s="130">
        <f t="shared" si="136"/>
        <v>0</v>
      </c>
      <c r="AC406" s="130">
        <f t="shared" si="136"/>
        <v>0</v>
      </c>
      <c r="AD406" s="130">
        <f t="shared" si="136"/>
        <v>1400000</v>
      </c>
      <c r="AE406" s="130">
        <f t="shared" si="136"/>
        <v>1178000</v>
      </c>
      <c r="AF406" s="130">
        <f t="shared" si="136"/>
        <v>122000</v>
      </c>
      <c r="AG406" s="130">
        <f t="shared" si="136"/>
        <v>45000</v>
      </c>
      <c r="AH406" s="130">
        <f t="shared" si="136"/>
        <v>0</v>
      </c>
      <c r="AI406" s="130">
        <f t="shared" si="136"/>
        <v>0</v>
      </c>
      <c r="AJ406" s="130">
        <f t="shared" si="136"/>
        <v>0</v>
      </c>
      <c r="AK406" s="130">
        <f t="shared" si="136"/>
        <v>0</v>
      </c>
      <c r="AL406" s="130">
        <f t="shared" si="136"/>
        <v>0</v>
      </c>
      <c r="AM406" s="130">
        <f t="shared" si="136"/>
        <v>0</v>
      </c>
      <c r="AN406" s="130">
        <f t="shared" si="136"/>
        <v>0</v>
      </c>
      <c r="AS406" s="130">
        <f t="shared" ref="AS406:AW406" si="137">SUMPRODUCT((MONTH($B$8:$B$375)=6)*AS$8:AS$375)</f>
        <v>0</v>
      </c>
      <c r="AT406" s="130">
        <f t="shared" si="137"/>
        <v>1345000</v>
      </c>
      <c r="AU406" s="130">
        <f t="shared" si="137"/>
        <v>0</v>
      </c>
      <c r="AV406" s="130">
        <f t="shared" si="137"/>
        <v>0</v>
      </c>
      <c r="AW406" s="130">
        <f t="shared" si="137"/>
        <v>0</v>
      </c>
      <c r="BI406" s="130">
        <f t="shared" ref="BI406:BO406" si="138">SUMPRODUCT((MONTH($B$8:$B$375)=6)*BI$8:BI$375)</f>
        <v>0</v>
      </c>
      <c r="BJ406" s="130">
        <f t="shared" si="138"/>
        <v>0</v>
      </c>
      <c r="BK406" s="130">
        <f t="shared" si="138"/>
        <v>0</v>
      </c>
      <c r="BL406" s="130">
        <f t="shared" si="138"/>
        <v>1345000</v>
      </c>
      <c r="BM406" s="130">
        <f t="shared" si="138"/>
        <v>0</v>
      </c>
      <c r="BN406" s="130">
        <f t="shared" si="138"/>
        <v>0</v>
      </c>
      <c r="BO406" s="130">
        <f t="shared" si="138"/>
        <v>0</v>
      </c>
      <c r="BP406" s="8"/>
      <c r="BQ406" s="8"/>
      <c r="BR406" s="8"/>
      <c r="BS406" s="8"/>
      <c r="BT406" s="8"/>
      <c r="BU406" s="8"/>
      <c r="BV406" s="8"/>
      <c r="BW406" s="8"/>
      <c r="BX406" s="130">
        <f t="shared" ref="BX406:BZ406" si="139">SUMPRODUCT((MONTH($B$8:$B$375)=6)*BX$8:BX$375)</f>
        <v>0</v>
      </c>
      <c r="BY406" s="130">
        <f t="shared" si="139"/>
        <v>0</v>
      </c>
      <c r="BZ406" s="130">
        <f t="shared" si="139"/>
        <v>0</v>
      </c>
      <c r="CA406" s="8"/>
    </row>
    <row r="407" spans="1:79" ht="15.75" thickBot="1" x14ac:dyDescent="0.3">
      <c r="A407" s="277" t="s">
        <v>72</v>
      </c>
      <c r="B407" s="278" t="s">
        <v>188</v>
      </c>
      <c r="C407" s="132"/>
      <c r="D407" s="131"/>
      <c r="E407" s="131"/>
      <c r="F407" s="133"/>
      <c r="G407" s="279">
        <f t="shared" ref="G407:AN407" si="140">SUMPRODUCT((MONTH($B$8:$B$375)=7)*G$8:G$375)</f>
        <v>1474000</v>
      </c>
      <c r="H407" s="130">
        <f t="shared" si="140"/>
        <v>0</v>
      </c>
      <c r="I407" s="130">
        <f t="shared" si="140"/>
        <v>0</v>
      </c>
      <c r="J407" s="130">
        <f t="shared" si="140"/>
        <v>0</v>
      </c>
      <c r="K407" s="130">
        <f t="shared" si="140"/>
        <v>0</v>
      </c>
      <c r="L407" s="130">
        <f t="shared" si="140"/>
        <v>1474000</v>
      </c>
      <c r="M407" s="130">
        <f t="shared" si="140"/>
        <v>0</v>
      </c>
      <c r="N407" s="130">
        <f t="shared" si="140"/>
        <v>0</v>
      </c>
      <c r="O407" s="130">
        <f t="shared" si="140"/>
        <v>0</v>
      </c>
      <c r="P407" s="130">
        <f t="shared" si="140"/>
        <v>0</v>
      </c>
      <c r="Q407" s="130">
        <f t="shared" si="140"/>
        <v>0</v>
      </c>
      <c r="R407" s="130">
        <f t="shared" si="140"/>
        <v>0</v>
      </c>
      <c r="S407" s="130">
        <f t="shared" si="140"/>
        <v>0</v>
      </c>
      <c r="T407" s="130">
        <f t="shared" si="140"/>
        <v>0</v>
      </c>
      <c r="U407" s="130">
        <f t="shared" si="140"/>
        <v>0</v>
      </c>
      <c r="V407" s="130">
        <f t="shared" si="140"/>
        <v>0</v>
      </c>
      <c r="W407" s="130">
        <f t="shared" si="140"/>
        <v>0</v>
      </c>
      <c r="X407" s="130">
        <f t="shared" si="140"/>
        <v>0</v>
      </c>
      <c r="Y407" s="130">
        <f t="shared" si="140"/>
        <v>0</v>
      </c>
      <c r="Z407" s="130">
        <f t="shared" si="140"/>
        <v>0</v>
      </c>
      <c r="AA407" s="130">
        <f t="shared" si="140"/>
        <v>0</v>
      </c>
      <c r="AB407" s="130">
        <f t="shared" si="140"/>
        <v>0</v>
      </c>
      <c r="AC407" s="130">
        <f t="shared" si="140"/>
        <v>0</v>
      </c>
      <c r="AD407" s="130">
        <f t="shared" si="140"/>
        <v>1474000</v>
      </c>
      <c r="AE407" s="130">
        <f t="shared" si="140"/>
        <v>1251000</v>
      </c>
      <c r="AF407" s="130">
        <f t="shared" si="140"/>
        <v>142000</v>
      </c>
      <c r="AG407" s="130">
        <f t="shared" si="140"/>
        <v>45000</v>
      </c>
      <c r="AH407" s="130">
        <f t="shared" si="140"/>
        <v>0</v>
      </c>
      <c r="AI407" s="130">
        <f t="shared" si="140"/>
        <v>0</v>
      </c>
      <c r="AJ407" s="130">
        <f t="shared" si="140"/>
        <v>0</v>
      </c>
      <c r="AK407" s="130">
        <f t="shared" si="140"/>
        <v>0</v>
      </c>
      <c r="AL407" s="130">
        <f t="shared" si="140"/>
        <v>0</v>
      </c>
      <c r="AM407" s="130">
        <f t="shared" si="140"/>
        <v>0</v>
      </c>
      <c r="AN407" s="130">
        <f t="shared" si="140"/>
        <v>0</v>
      </c>
      <c r="AS407" s="130">
        <f t="shared" ref="AS407:AW407" si="141">SUMPRODUCT((MONTH($B$8:$B$375)=7)*AS$8:AS$375)</f>
        <v>0</v>
      </c>
      <c r="AT407" s="130">
        <f t="shared" si="141"/>
        <v>1438000</v>
      </c>
      <c r="AU407" s="130">
        <f t="shared" si="141"/>
        <v>0</v>
      </c>
      <c r="AV407" s="130">
        <f t="shared" si="141"/>
        <v>0</v>
      </c>
      <c r="AW407" s="130">
        <f t="shared" si="141"/>
        <v>0</v>
      </c>
      <c r="BI407" s="130">
        <f t="shared" ref="BI407:BO407" si="142">SUMPRODUCT((MONTH($B$8:$B$375)=7)*BI$8:BI$375)</f>
        <v>0</v>
      </c>
      <c r="BJ407" s="130">
        <f t="shared" si="142"/>
        <v>0</v>
      </c>
      <c r="BK407" s="130">
        <f t="shared" si="142"/>
        <v>0</v>
      </c>
      <c r="BL407" s="130">
        <f t="shared" si="142"/>
        <v>1438000</v>
      </c>
      <c r="BM407" s="130">
        <f t="shared" si="142"/>
        <v>0</v>
      </c>
      <c r="BN407" s="130">
        <f t="shared" si="142"/>
        <v>0</v>
      </c>
      <c r="BO407" s="130">
        <f t="shared" si="142"/>
        <v>0</v>
      </c>
      <c r="BP407" s="8"/>
      <c r="BQ407" s="8"/>
      <c r="BR407" s="8"/>
      <c r="BS407" s="8"/>
      <c r="BT407" s="8"/>
      <c r="BU407" s="8"/>
      <c r="BV407" s="8"/>
      <c r="BW407" s="8"/>
      <c r="BX407" s="130">
        <f t="shared" ref="BX407:BZ407" si="143">SUMPRODUCT((MONTH($B$8:$B$375)=7)*BX$8:BX$375)</f>
        <v>0</v>
      </c>
      <c r="BY407" s="130">
        <f t="shared" si="143"/>
        <v>0</v>
      </c>
      <c r="BZ407" s="130">
        <f t="shared" si="143"/>
        <v>0</v>
      </c>
      <c r="CA407" s="8"/>
    </row>
    <row r="408" spans="1:79" ht="15.75" thickBot="1" x14ac:dyDescent="0.3">
      <c r="A408" s="277" t="s">
        <v>72</v>
      </c>
      <c r="B408" s="278" t="s">
        <v>189</v>
      </c>
      <c r="C408" s="132"/>
      <c r="D408" s="131"/>
      <c r="E408" s="131"/>
      <c r="F408" s="133"/>
      <c r="G408" s="279">
        <f t="shared" ref="G408:AN408" si="144">SUMPRODUCT((MONTH($B$8:$B$375)=8)*G$8:G$375)</f>
        <v>1426000</v>
      </c>
      <c r="H408" s="130">
        <f t="shared" si="144"/>
        <v>0</v>
      </c>
      <c r="I408" s="130">
        <f t="shared" si="144"/>
        <v>0</v>
      </c>
      <c r="J408" s="130">
        <f t="shared" si="144"/>
        <v>0</v>
      </c>
      <c r="K408" s="130">
        <f t="shared" si="144"/>
        <v>0</v>
      </c>
      <c r="L408" s="130">
        <f t="shared" si="144"/>
        <v>1426000</v>
      </c>
      <c r="M408" s="130">
        <f t="shared" si="144"/>
        <v>0</v>
      </c>
      <c r="N408" s="130">
        <f t="shared" si="144"/>
        <v>0</v>
      </c>
      <c r="O408" s="130">
        <f t="shared" si="144"/>
        <v>0</v>
      </c>
      <c r="P408" s="130">
        <f t="shared" si="144"/>
        <v>0</v>
      </c>
      <c r="Q408" s="130">
        <f t="shared" si="144"/>
        <v>0</v>
      </c>
      <c r="R408" s="130">
        <f t="shared" si="144"/>
        <v>0</v>
      </c>
      <c r="S408" s="130">
        <f t="shared" si="144"/>
        <v>0</v>
      </c>
      <c r="T408" s="130">
        <f t="shared" si="144"/>
        <v>0</v>
      </c>
      <c r="U408" s="130">
        <f t="shared" si="144"/>
        <v>0</v>
      </c>
      <c r="V408" s="130">
        <f t="shared" si="144"/>
        <v>0</v>
      </c>
      <c r="W408" s="130">
        <f t="shared" si="144"/>
        <v>0</v>
      </c>
      <c r="X408" s="130">
        <f t="shared" si="144"/>
        <v>0</v>
      </c>
      <c r="Y408" s="130">
        <f t="shared" si="144"/>
        <v>0</v>
      </c>
      <c r="Z408" s="130">
        <f t="shared" si="144"/>
        <v>0</v>
      </c>
      <c r="AA408" s="130">
        <f t="shared" si="144"/>
        <v>0</v>
      </c>
      <c r="AB408" s="130">
        <f t="shared" si="144"/>
        <v>0</v>
      </c>
      <c r="AC408" s="130">
        <f t="shared" si="144"/>
        <v>0</v>
      </c>
      <c r="AD408" s="130">
        <f t="shared" si="144"/>
        <v>1426000</v>
      </c>
      <c r="AE408" s="130">
        <f t="shared" si="144"/>
        <v>1396200</v>
      </c>
      <c r="AF408" s="130">
        <f t="shared" si="144"/>
        <v>94000</v>
      </c>
      <c r="AG408" s="130">
        <f t="shared" si="144"/>
        <v>45000</v>
      </c>
      <c r="AH408" s="130">
        <f t="shared" si="144"/>
        <v>0</v>
      </c>
      <c r="AI408" s="130">
        <f t="shared" si="144"/>
        <v>0</v>
      </c>
      <c r="AJ408" s="130">
        <f t="shared" si="144"/>
        <v>0</v>
      </c>
      <c r="AK408" s="130">
        <f t="shared" si="144"/>
        <v>0</v>
      </c>
      <c r="AL408" s="130">
        <f t="shared" si="144"/>
        <v>0</v>
      </c>
      <c r="AM408" s="130">
        <f t="shared" si="144"/>
        <v>0</v>
      </c>
      <c r="AN408" s="130">
        <f t="shared" si="144"/>
        <v>0</v>
      </c>
      <c r="AS408" s="130">
        <f t="shared" ref="AS408:AW408" si="145">SUMPRODUCT((MONTH($B$8:$B$375)=8)*AS$8:AS$375)</f>
        <v>0</v>
      </c>
      <c r="AT408" s="130">
        <f t="shared" si="145"/>
        <v>1535200</v>
      </c>
      <c r="AU408" s="130">
        <f t="shared" si="145"/>
        <v>0</v>
      </c>
      <c r="AV408" s="130">
        <f t="shared" si="145"/>
        <v>0</v>
      </c>
      <c r="AW408" s="130">
        <f t="shared" si="145"/>
        <v>0</v>
      </c>
      <c r="BI408" s="130">
        <f t="shared" ref="BI408:BO408" si="146">SUMPRODUCT((MONTH($B$8:$B$375)=8)*BI$8:BI$375)</f>
        <v>0</v>
      </c>
      <c r="BJ408" s="130">
        <f t="shared" si="146"/>
        <v>0</v>
      </c>
      <c r="BK408" s="130">
        <f t="shared" si="146"/>
        <v>0</v>
      </c>
      <c r="BL408" s="130">
        <f t="shared" si="146"/>
        <v>1535200</v>
      </c>
      <c r="BM408" s="130">
        <f t="shared" si="146"/>
        <v>0</v>
      </c>
      <c r="BN408" s="130">
        <f t="shared" si="146"/>
        <v>0</v>
      </c>
      <c r="BO408" s="130">
        <f t="shared" si="146"/>
        <v>0</v>
      </c>
      <c r="BP408" s="8"/>
      <c r="BQ408" s="8"/>
      <c r="BR408" s="8"/>
      <c r="BS408" s="8"/>
      <c r="BT408" s="8"/>
      <c r="BU408" s="8"/>
      <c r="BV408" s="8"/>
      <c r="BW408" s="8"/>
      <c r="BX408" s="130">
        <f t="shared" ref="BX408:BZ408" si="147">SUMPRODUCT((MONTH($B$8:$B$375)=8)*BX$8:BX$375)</f>
        <v>0</v>
      </c>
      <c r="BY408" s="130">
        <f t="shared" si="147"/>
        <v>0</v>
      </c>
      <c r="BZ408" s="130">
        <f t="shared" si="147"/>
        <v>0</v>
      </c>
      <c r="CA408" s="8"/>
    </row>
    <row r="409" spans="1:79" ht="15.75" thickBot="1" x14ac:dyDescent="0.3">
      <c r="A409" s="277" t="s">
        <v>72</v>
      </c>
      <c r="B409" s="278" t="s">
        <v>190</v>
      </c>
      <c r="C409" s="132"/>
      <c r="D409" s="131"/>
      <c r="E409" s="131"/>
      <c r="F409" s="133"/>
      <c r="G409" s="279">
        <f t="shared" ref="G409:AN409" si="148">SUMPRODUCT((MONTH($B$8:$B$375)=9)*G$8:G$375)</f>
        <v>1500000</v>
      </c>
      <c r="H409" s="130">
        <f t="shared" si="148"/>
        <v>0</v>
      </c>
      <c r="I409" s="130">
        <f t="shared" si="148"/>
        <v>0</v>
      </c>
      <c r="J409" s="130">
        <f t="shared" si="148"/>
        <v>0</v>
      </c>
      <c r="K409" s="130">
        <f t="shared" si="148"/>
        <v>0</v>
      </c>
      <c r="L409" s="130">
        <f t="shared" si="148"/>
        <v>1500000</v>
      </c>
      <c r="M409" s="130">
        <f t="shared" si="148"/>
        <v>0</v>
      </c>
      <c r="N409" s="130">
        <f t="shared" si="148"/>
        <v>0</v>
      </c>
      <c r="O409" s="130">
        <f t="shared" si="148"/>
        <v>0</v>
      </c>
      <c r="P409" s="130">
        <f t="shared" si="148"/>
        <v>0</v>
      </c>
      <c r="Q409" s="130">
        <f t="shared" si="148"/>
        <v>0</v>
      </c>
      <c r="R409" s="130">
        <f t="shared" si="148"/>
        <v>0</v>
      </c>
      <c r="S409" s="130">
        <f t="shared" si="148"/>
        <v>0</v>
      </c>
      <c r="T409" s="130">
        <f t="shared" si="148"/>
        <v>0</v>
      </c>
      <c r="U409" s="130">
        <f t="shared" si="148"/>
        <v>0</v>
      </c>
      <c r="V409" s="130">
        <f t="shared" si="148"/>
        <v>0</v>
      </c>
      <c r="W409" s="130">
        <f t="shared" si="148"/>
        <v>0</v>
      </c>
      <c r="X409" s="130">
        <f t="shared" si="148"/>
        <v>0</v>
      </c>
      <c r="Y409" s="130">
        <f t="shared" si="148"/>
        <v>0</v>
      </c>
      <c r="Z409" s="130">
        <f t="shared" si="148"/>
        <v>0</v>
      </c>
      <c r="AA409" s="130">
        <f t="shared" si="148"/>
        <v>0</v>
      </c>
      <c r="AB409" s="130">
        <f t="shared" si="148"/>
        <v>0</v>
      </c>
      <c r="AC409" s="130">
        <f t="shared" si="148"/>
        <v>743</v>
      </c>
      <c r="AD409" s="130">
        <f t="shared" si="148"/>
        <v>1500743</v>
      </c>
      <c r="AE409" s="130">
        <f t="shared" si="148"/>
        <v>1356200</v>
      </c>
      <c r="AF409" s="130">
        <f t="shared" si="148"/>
        <v>118000</v>
      </c>
      <c r="AG409" s="130">
        <f t="shared" si="148"/>
        <v>60000</v>
      </c>
      <c r="AH409" s="130">
        <f t="shared" si="148"/>
        <v>0</v>
      </c>
      <c r="AI409" s="130">
        <f t="shared" si="148"/>
        <v>0</v>
      </c>
      <c r="AJ409" s="130">
        <f t="shared" si="148"/>
        <v>0</v>
      </c>
      <c r="AK409" s="130">
        <f t="shared" si="148"/>
        <v>0</v>
      </c>
      <c r="AL409" s="130">
        <f t="shared" si="148"/>
        <v>0</v>
      </c>
      <c r="AM409" s="130">
        <f t="shared" si="148"/>
        <v>0</v>
      </c>
      <c r="AN409" s="130">
        <f t="shared" si="148"/>
        <v>0</v>
      </c>
      <c r="AS409" s="130">
        <f t="shared" ref="AS409:AW409" si="149">SUMPRODUCT((MONTH($B$8:$B$375)=9)*AS$8:AS$375)</f>
        <v>0</v>
      </c>
      <c r="AT409" s="130">
        <f t="shared" si="149"/>
        <v>1534200</v>
      </c>
      <c r="AU409" s="130">
        <f t="shared" si="149"/>
        <v>0</v>
      </c>
      <c r="AV409" s="130">
        <f t="shared" si="149"/>
        <v>0</v>
      </c>
      <c r="AW409" s="130">
        <f t="shared" si="149"/>
        <v>0</v>
      </c>
      <c r="BI409" s="130">
        <f t="shared" ref="BI409:BO409" si="150">SUMPRODUCT((MONTH($B$8:$B$375)=9)*BI$8:BI$375)</f>
        <v>0</v>
      </c>
      <c r="BJ409" s="130">
        <f t="shared" si="150"/>
        <v>0</v>
      </c>
      <c r="BK409" s="130">
        <f t="shared" si="150"/>
        <v>0</v>
      </c>
      <c r="BL409" s="130">
        <f t="shared" si="150"/>
        <v>1534200</v>
      </c>
      <c r="BM409" s="130">
        <f t="shared" si="150"/>
        <v>0</v>
      </c>
      <c r="BN409" s="130">
        <f t="shared" si="150"/>
        <v>0</v>
      </c>
      <c r="BO409" s="130">
        <f t="shared" si="150"/>
        <v>0</v>
      </c>
      <c r="BP409" s="8"/>
      <c r="BQ409" s="8"/>
      <c r="BR409" s="8"/>
      <c r="BS409" s="8"/>
      <c r="BT409" s="8"/>
      <c r="BU409" s="8"/>
      <c r="BV409" s="8"/>
      <c r="BW409" s="8"/>
      <c r="BX409" s="130">
        <f t="shared" ref="BX409:BZ409" si="151">SUMPRODUCT((MONTH($B$8:$B$375)=9)*BX$8:BX$375)</f>
        <v>0</v>
      </c>
      <c r="BY409" s="130">
        <f t="shared" si="151"/>
        <v>0</v>
      </c>
      <c r="BZ409" s="130">
        <f t="shared" si="151"/>
        <v>0</v>
      </c>
      <c r="CA409" s="8"/>
    </row>
    <row r="410" spans="1:79" ht="15.75" thickBot="1" x14ac:dyDescent="0.3">
      <c r="A410" s="277" t="s">
        <v>72</v>
      </c>
      <c r="B410" s="278" t="s">
        <v>191</v>
      </c>
      <c r="C410" s="132"/>
      <c r="D410" s="131"/>
      <c r="E410" s="131"/>
      <c r="F410" s="133"/>
      <c r="G410" s="279">
        <f t="shared" ref="G410:AN410" si="152">SUMPRODUCT((MONTH($B$8:$B$375)=10)*G$8:G$375)</f>
        <v>1600000</v>
      </c>
      <c r="H410" s="130">
        <f t="shared" si="152"/>
        <v>0</v>
      </c>
      <c r="I410" s="130">
        <f t="shared" si="152"/>
        <v>0</v>
      </c>
      <c r="J410" s="130">
        <f t="shared" si="152"/>
        <v>0</v>
      </c>
      <c r="K410" s="130">
        <f t="shared" si="152"/>
        <v>0</v>
      </c>
      <c r="L410" s="130">
        <f t="shared" si="152"/>
        <v>1600000</v>
      </c>
      <c r="M410" s="130">
        <f t="shared" si="152"/>
        <v>0</v>
      </c>
      <c r="N410" s="130">
        <f t="shared" si="152"/>
        <v>0</v>
      </c>
      <c r="O410" s="130">
        <f t="shared" si="152"/>
        <v>0</v>
      </c>
      <c r="P410" s="130">
        <f t="shared" si="152"/>
        <v>0</v>
      </c>
      <c r="Q410" s="130">
        <f t="shared" si="152"/>
        <v>0</v>
      </c>
      <c r="R410" s="130">
        <f t="shared" si="152"/>
        <v>0</v>
      </c>
      <c r="S410" s="130">
        <f t="shared" si="152"/>
        <v>0</v>
      </c>
      <c r="T410" s="130">
        <f t="shared" si="152"/>
        <v>0</v>
      </c>
      <c r="U410" s="130">
        <f t="shared" si="152"/>
        <v>0</v>
      </c>
      <c r="V410" s="130">
        <f t="shared" si="152"/>
        <v>0</v>
      </c>
      <c r="W410" s="130">
        <f t="shared" si="152"/>
        <v>0</v>
      </c>
      <c r="X410" s="130">
        <f t="shared" si="152"/>
        <v>0</v>
      </c>
      <c r="Y410" s="130">
        <f t="shared" si="152"/>
        <v>0</v>
      </c>
      <c r="Z410" s="130">
        <f t="shared" si="152"/>
        <v>0</v>
      </c>
      <c r="AA410" s="130">
        <f t="shared" si="152"/>
        <v>0</v>
      </c>
      <c r="AB410" s="130">
        <f t="shared" si="152"/>
        <v>0</v>
      </c>
      <c r="AC410" s="130">
        <f t="shared" si="152"/>
        <v>0</v>
      </c>
      <c r="AD410" s="130">
        <f t="shared" si="152"/>
        <v>1600000</v>
      </c>
      <c r="AE410" s="130">
        <f t="shared" si="152"/>
        <v>1307200</v>
      </c>
      <c r="AF410" s="130">
        <f t="shared" si="152"/>
        <v>169000</v>
      </c>
      <c r="AG410" s="130">
        <f t="shared" si="152"/>
        <v>90000</v>
      </c>
      <c r="AH410" s="130">
        <f t="shared" si="152"/>
        <v>0</v>
      </c>
      <c r="AI410" s="130">
        <f t="shared" si="152"/>
        <v>0</v>
      </c>
      <c r="AJ410" s="130">
        <f t="shared" si="152"/>
        <v>0</v>
      </c>
      <c r="AK410" s="130">
        <f t="shared" si="152"/>
        <v>0</v>
      </c>
      <c r="AL410" s="130">
        <f t="shared" si="152"/>
        <v>0</v>
      </c>
      <c r="AM410" s="130">
        <f t="shared" si="152"/>
        <v>0</v>
      </c>
      <c r="AN410" s="130">
        <f t="shared" si="152"/>
        <v>0</v>
      </c>
      <c r="AS410" s="130">
        <f t="shared" ref="AS410:AW410" si="153">SUMPRODUCT((MONTH($B$8:$B$375)=10)*AS$8:AS$375)</f>
        <v>0</v>
      </c>
      <c r="AT410" s="130">
        <f t="shared" si="153"/>
        <v>1566200</v>
      </c>
      <c r="AU410" s="130">
        <f t="shared" si="153"/>
        <v>0</v>
      </c>
      <c r="AV410" s="130">
        <f t="shared" si="153"/>
        <v>0</v>
      </c>
      <c r="AW410" s="130">
        <f t="shared" si="153"/>
        <v>0</v>
      </c>
      <c r="BI410" s="130">
        <f t="shared" ref="BI410:BO410" si="154">SUMPRODUCT((MONTH($B$8:$B$375)=10)*BI$8:BI$375)</f>
        <v>0</v>
      </c>
      <c r="BJ410" s="130">
        <f t="shared" si="154"/>
        <v>0</v>
      </c>
      <c r="BK410" s="130">
        <f t="shared" si="154"/>
        <v>0</v>
      </c>
      <c r="BL410" s="130">
        <f t="shared" si="154"/>
        <v>1566200</v>
      </c>
      <c r="BM410" s="130">
        <f t="shared" si="154"/>
        <v>0</v>
      </c>
      <c r="BN410" s="130">
        <f t="shared" si="154"/>
        <v>0</v>
      </c>
      <c r="BO410" s="130">
        <f t="shared" si="154"/>
        <v>0</v>
      </c>
      <c r="BP410" s="8"/>
      <c r="BQ410" s="8"/>
      <c r="BR410" s="8"/>
      <c r="BS410" s="8"/>
      <c r="BT410" s="8"/>
      <c r="BU410" s="8"/>
      <c r="BV410" s="8"/>
      <c r="BW410" s="8"/>
      <c r="BX410" s="130">
        <f t="shared" ref="BX410:BZ410" si="155">SUMPRODUCT((MONTH($B$8:$B$375)=10)*BX$8:BX$375)</f>
        <v>0</v>
      </c>
      <c r="BY410" s="130">
        <f t="shared" si="155"/>
        <v>0</v>
      </c>
      <c r="BZ410" s="130">
        <f t="shared" si="155"/>
        <v>0</v>
      </c>
      <c r="CA410" s="8"/>
    </row>
    <row r="411" spans="1:79" ht="15.75" thickBot="1" x14ac:dyDescent="0.3">
      <c r="A411" s="277" t="s">
        <v>72</v>
      </c>
      <c r="B411" s="278" t="s">
        <v>192</v>
      </c>
      <c r="C411" s="132"/>
      <c r="D411" s="131"/>
      <c r="E411" s="131"/>
      <c r="F411" s="133"/>
      <c r="G411" s="279">
        <f t="shared" ref="G411:AN411" si="156">SUMPRODUCT((MONTH($B$8:$B$375)=11)*G$8:G$375)</f>
        <v>1650000</v>
      </c>
      <c r="H411" s="130">
        <f t="shared" si="156"/>
        <v>0</v>
      </c>
      <c r="I411" s="130">
        <f t="shared" si="156"/>
        <v>0</v>
      </c>
      <c r="J411" s="130">
        <f t="shared" si="156"/>
        <v>0</v>
      </c>
      <c r="K411" s="130">
        <f t="shared" si="156"/>
        <v>0</v>
      </c>
      <c r="L411" s="130">
        <f t="shared" si="156"/>
        <v>1650000</v>
      </c>
      <c r="M411" s="130">
        <f t="shared" si="156"/>
        <v>0</v>
      </c>
      <c r="N411" s="130">
        <f t="shared" si="156"/>
        <v>0</v>
      </c>
      <c r="O411" s="130">
        <f t="shared" si="156"/>
        <v>0</v>
      </c>
      <c r="P411" s="130">
        <f t="shared" si="156"/>
        <v>0</v>
      </c>
      <c r="Q411" s="130">
        <f t="shared" si="156"/>
        <v>0</v>
      </c>
      <c r="R411" s="130">
        <f t="shared" si="156"/>
        <v>0</v>
      </c>
      <c r="S411" s="130">
        <f t="shared" si="156"/>
        <v>0</v>
      </c>
      <c r="T411" s="130">
        <f t="shared" si="156"/>
        <v>0</v>
      </c>
      <c r="U411" s="130">
        <f t="shared" si="156"/>
        <v>0</v>
      </c>
      <c r="V411" s="130">
        <f t="shared" si="156"/>
        <v>0</v>
      </c>
      <c r="W411" s="130">
        <f t="shared" si="156"/>
        <v>0</v>
      </c>
      <c r="X411" s="130">
        <f t="shared" si="156"/>
        <v>0</v>
      </c>
      <c r="Y411" s="130">
        <f t="shared" si="156"/>
        <v>0</v>
      </c>
      <c r="Z411" s="130">
        <f t="shared" si="156"/>
        <v>0</v>
      </c>
      <c r="AA411" s="130">
        <f t="shared" si="156"/>
        <v>0</v>
      </c>
      <c r="AB411" s="130">
        <f t="shared" si="156"/>
        <v>0</v>
      </c>
      <c r="AC411" s="130">
        <f t="shared" si="156"/>
        <v>0</v>
      </c>
      <c r="AD411" s="130">
        <f t="shared" si="156"/>
        <v>1650000</v>
      </c>
      <c r="AE411" s="130">
        <f t="shared" si="156"/>
        <v>1352700</v>
      </c>
      <c r="AF411" s="130">
        <f t="shared" si="156"/>
        <v>135000</v>
      </c>
      <c r="AG411" s="130">
        <f t="shared" si="156"/>
        <v>60000</v>
      </c>
      <c r="AH411" s="130">
        <f t="shared" si="156"/>
        <v>0</v>
      </c>
      <c r="AI411" s="130">
        <f t="shared" si="156"/>
        <v>0</v>
      </c>
      <c r="AJ411" s="130">
        <f t="shared" si="156"/>
        <v>0</v>
      </c>
      <c r="AK411" s="130">
        <f t="shared" si="156"/>
        <v>0</v>
      </c>
      <c r="AL411" s="130">
        <f t="shared" si="156"/>
        <v>0</v>
      </c>
      <c r="AM411" s="130">
        <f t="shared" si="156"/>
        <v>0</v>
      </c>
      <c r="AN411" s="130">
        <f t="shared" si="156"/>
        <v>0</v>
      </c>
      <c r="AS411" s="130">
        <f t="shared" ref="AS411:AW411" si="157">SUMPRODUCT((MONTH($B$8:$B$375)=11)*AS$8:AS$375)</f>
        <v>0</v>
      </c>
      <c r="AT411" s="130">
        <f t="shared" si="157"/>
        <v>1547700</v>
      </c>
      <c r="AU411" s="130">
        <f t="shared" si="157"/>
        <v>0</v>
      </c>
      <c r="AV411" s="130">
        <f t="shared" si="157"/>
        <v>0</v>
      </c>
      <c r="AW411" s="130">
        <f t="shared" si="157"/>
        <v>0</v>
      </c>
      <c r="BI411" s="130">
        <f t="shared" ref="BI411:BO411" si="158">SUMPRODUCT((MONTH($B$8:$B$375)=11)*BI$8:BI$375)</f>
        <v>0</v>
      </c>
      <c r="BJ411" s="130">
        <f t="shared" si="158"/>
        <v>0</v>
      </c>
      <c r="BK411" s="130">
        <f t="shared" si="158"/>
        <v>0</v>
      </c>
      <c r="BL411" s="130">
        <f t="shared" si="158"/>
        <v>1547700</v>
      </c>
      <c r="BM411" s="130">
        <f t="shared" si="158"/>
        <v>0</v>
      </c>
      <c r="BN411" s="130">
        <f t="shared" si="158"/>
        <v>0</v>
      </c>
      <c r="BO411" s="130">
        <f t="shared" si="158"/>
        <v>0</v>
      </c>
      <c r="BP411" s="8"/>
      <c r="BQ411" s="8"/>
      <c r="BR411" s="8"/>
      <c r="BS411" s="8"/>
      <c r="BT411" s="8"/>
      <c r="BU411" s="8"/>
      <c r="BV411" s="8"/>
      <c r="BW411" s="8"/>
      <c r="BX411" s="130">
        <f t="shared" ref="BX411:BZ411" si="159">SUMPRODUCT((MONTH($B$8:$B$375)=11)*BX$8:BX$375)</f>
        <v>0</v>
      </c>
      <c r="BY411" s="130">
        <f t="shared" si="159"/>
        <v>0</v>
      </c>
      <c r="BZ411" s="130">
        <f t="shared" si="159"/>
        <v>0</v>
      </c>
      <c r="CA411" s="8"/>
    </row>
    <row r="412" spans="1:79" ht="15.75" thickBot="1" x14ac:dyDescent="0.3">
      <c r="A412" s="277" t="s">
        <v>72</v>
      </c>
      <c r="B412" s="278" t="s">
        <v>193</v>
      </c>
      <c r="C412" s="132"/>
      <c r="D412" s="131"/>
      <c r="E412" s="131"/>
      <c r="F412" s="133"/>
      <c r="G412" s="279">
        <f t="shared" ref="G412:AN412" si="160">SUMPRODUCT((MONTH($B$8:$B$375)=12)*G$8:G$375)</f>
        <v>1650000</v>
      </c>
      <c r="H412" s="130">
        <f t="shared" si="160"/>
        <v>0</v>
      </c>
      <c r="I412" s="130">
        <f t="shared" si="160"/>
        <v>0</v>
      </c>
      <c r="J412" s="130">
        <f t="shared" si="160"/>
        <v>0</v>
      </c>
      <c r="K412" s="130">
        <f t="shared" si="160"/>
        <v>0</v>
      </c>
      <c r="L412" s="130">
        <f t="shared" si="160"/>
        <v>1650000</v>
      </c>
      <c r="M412" s="130">
        <f t="shared" si="160"/>
        <v>0</v>
      </c>
      <c r="N412" s="130">
        <f t="shared" si="160"/>
        <v>0</v>
      </c>
      <c r="O412" s="130">
        <f t="shared" si="160"/>
        <v>0</v>
      </c>
      <c r="P412" s="130">
        <f t="shared" si="160"/>
        <v>0</v>
      </c>
      <c r="Q412" s="130">
        <f t="shared" si="160"/>
        <v>0</v>
      </c>
      <c r="R412" s="130">
        <f t="shared" si="160"/>
        <v>0</v>
      </c>
      <c r="S412" s="130">
        <f t="shared" si="160"/>
        <v>0</v>
      </c>
      <c r="T412" s="130">
        <f t="shared" si="160"/>
        <v>0</v>
      </c>
      <c r="U412" s="130">
        <f t="shared" si="160"/>
        <v>0</v>
      </c>
      <c r="V412" s="130">
        <f t="shared" si="160"/>
        <v>0</v>
      </c>
      <c r="W412" s="130">
        <f t="shared" si="160"/>
        <v>0</v>
      </c>
      <c r="X412" s="130">
        <f t="shared" si="160"/>
        <v>0</v>
      </c>
      <c r="Y412" s="130">
        <f t="shared" si="160"/>
        <v>0</v>
      </c>
      <c r="Z412" s="130">
        <f t="shared" si="160"/>
        <v>0</v>
      </c>
      <c r="AA412" s="130">
        <f t="shared" si="160"/>
        <v>0</v>
      </c>
      <c r="AB412" s="130">
        <f t="shared" si="160"/>
        <v>0</v>
      </c>
      <c r="AC412" s="130">
        <f t="shared" si="160"/>
        <v>0</v>
      </c>
      <c r="AD412" s="130">
        <f t="shared" si="160"/>
        <v>1650000</v>
      </c>
      <c r="AE412" s="130">
        <f t="shared" si="160"/>
        <v>1512100</v>
      </c>
      <c r="AF412" s="130">
        <f t="shared" si="160"/>
        <v>206500</v>
      </c>
      <c r="AG412" s="130">
        <f t="shared" si="160"/>
        <v>90000</v>
      </c>
      <c r="AH412" s="130">
        <f t="shared" si="160"/>
        <v>0</v>
      </c>
      <c r="AI412" s="130">
        <f t="shared" si="160"/>
        <v>0</v>
      </c>
      <c r="AJ412" s="130">
        <f t="shared" si="160"/>
        <v>0</v>
      </c>
      <c r="AK412" s="130">
        <f t="shared" si="160"/>
        <v>0</v>
      </c>
      <c r="AL412" s="130">
        <f t="shared" si="160"/>
        <v>0</v>
      </c>
      <c r="AM412" s="130">
        <f t="shared" si="160"/>
        <v>0</v>
      </c>
      <c r="AN412" s="130">
        <f t="shared" si="160"/>
        <v>0</v>
      </c>
      <c r="AS412" s="130">
        <f t="shared" ref="AS412:AW412" si="161">SUMPRODUCT((MONTH($B$8:$B$375)=12)*AS$8:AS$375)</f>
        <v>0</v>
      </c>
      <c r="AT412" s="130">
        <f t="shared" si="161"/>
        <v>1808600</v>
      </c>
      <c r="AU412" s="130">
        <f t="shared" si="161"/>
        <v>0</v>
      </c>
      <c r="AV412" s="130">
        <f t="shared" si="161"/>
        <v>0</v>
      </c>
      <c r="AW412" s="130">
        <f t="shared" si="161"/>
        <v>0</v>
      </c>
      <c r="BI412" s="130">
        <f t="shared" ref="BI412:BO412" si="162">SUMPRODUCT((MONTH($B$8:$B$375)=12)*BI$8:BI$375)</f>
        <v>0</v>
      </c>
      <c r="BJ412" s="130">
        <f t="shared" si="162"/>
        <v>0</v>
      </c>
      <c r="BK412" s="130">
        <f t="shared" si="162"/>
        <v>0</v>
      </c>
      <c r="BL412" s="130">
        <f t="shared" si="162"/>
        <v>1808600</v>
      </c>
      <c r="BM412" s="130">
        <f t="shared" si="162"/>
        <v>0</v>
      </c>
      <c r="BN412" s="130">
        <f t="shared" si="162"/>
        <v>0</v>
      </c>
      <c r="BO412" s="130">
        <f t="shared" si="162"/>
        <v>0</v>
      </c>
      <c r="BP412" s="8"/>
      <c r="BQ412" s="8"/>
      <c r="BR412" s="8"/>
      <c r="BS412" s="8"/>
      <c r="BT412" s="8"/>
      <c r="BU412" s="8"/>
      <c r="BV412" s="8"/>
      <c r="BW412" s="8"/>
      <c r="BX412" s="130">
        <f t="shared" ref="BX412:BZ412" si="163">SUMPRODUCT((MONTH($B$8:$B$375)=12)*BX$8:BX$375)</f>
        <v>0</v>
      </c>
      <c r="BY412" s="130">
        <f t="shared" si="163"/>
        <v>0</v>
      </c>
      <c r="BZ412" s="130">
        <f t="shared" si="163"/>
        <v>0</v>
      </c>
      <c r="CA412" s="8"/>
    </row>
    <row r="413" spans="1:79" x14ac:dyDescent="0.25"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</row>
    <row r="414" spans="1:79" x14ac:dyDescent="0.25"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</row>
    <row r="415" spans="1:79" x14ac:dyDescent="0.25"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</row>
    <row r="416" spans="1:79" x14ac:dyDescent="0.25"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</row>
    <row r="417" spans="63:79" x14ac:dyDescent="0.25"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</row>
    <row r="418" spans="63:79" x14ac:dyDescent="0.25"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</row>
    <row r="419" spans="63:79" x14ac:dyDescent="0.25"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</row>
    <row r="420" spans="63:79" x14ac:dyDescent="0.25"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</row>
    <row r="421" spans="63:79" x14ac:dyDescent="0.25"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</row>
    <row r="422" spans="63:79" x14ac:dyDescent="0.25"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</row>
    <row r="423" spans="63:79" x14ac:dyDescent="0.25"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</row>
    <row r="424" spans="63:79" x14ac:dyDescent="0.25"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</row>
    <row r="425" spans="63:79" x14ac:dyDescent="0.25"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</row>
    <row r="426" spans="63:79" x14ac:dyDescent="0.25"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</row>
    <row r="427" spans="63:79" x14ac:dyDescent="0.25"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</row>
    <row r="428" spans="63:79" x14ac:dyDescent="0.25"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</row>
    <row r="429" spans="63:79" x14ac:dyDescent="0.25"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</row>
    <row r="430" spans="63:79" x14ac:dyDescent="0.25"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</row>
    <row r="431" spans="63:79" x14ac:dyDescent="0.25"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</row>
    <row r="432" spans="63:79" x14ac:dyDescent="0.25"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</row>
    <row r="433" spans="63:79" x14ac:dyDescent="0.25"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</row>
    <row r="434" spans="63:79" x14ac:dyDescent="0.25"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</row>
    <row r="435" spans="63:79" x14ac:dyDescent="0.25"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</row>
    <row r="436" spans="63:79" x14ac:dyDescent="0.25"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</row>
    <row r="437" spans="63:79" x14ac:dyDescent="0.25"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</row>
    <row r="438" spans="63:79" x14ac:dyDescent="0.25"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</row>
    <row r="439" spans="63:79" x14ac:dyDescent="0.25"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</row>
    <row r="440" spans="63:79" x14ac:dyDescent="0.25"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</row>
    <row r="441" spans="63:79" x14ac:dyDescent="0.25"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</row>
  </sheetData>
  <sheetProtection password="FE9A" sheet="1" objects="1" scenarios="1" formatCells="0" formatColumns="0" formatRows="0" sort="0" autoFilter="0" pivotTables="0"/>
  <autoFilter ref="A7:CG379">
    <filterColumn colId="1">
      <filters>
        <dateGroupItem year="2015" dateTimeGrouping="year"/>
        <dateGroupItem year="2014" month="12" dateTimeGrouping="month"/>
      </filters>
    </filterColumn>
  </autoFilter>
  <customSheetViews>
    <customSheetView guid="{F1461436-13AF-45C0-B0CF-F75D4DEEEA52}" scale="70" hiddenColumns="1">
      <selection activeCell="H8" sqref="H8"/>
      <pageMargins left="0.7" right="0.7" top="0.75" bottom="0.75" header="0.3" footer="0.3"/>
    </customSheetView>
  </customSheetViews>
  <mergeCells count="21">
    <mergeCell ref="D2:E2"/>
    <mergeCell ref="F2:G2"/>
    <mergeCell ref="H2:I2"/>
    <mergeCell ref="J2:K2"/>
    <mergeCell ref="M2:N2"/>
    <mergeCell ref="O2:P2"/>
    <mergeCell ref="G6:L6"/>
    <mergeCell ref="AE5:BK5"/>
    <mergeCell ref="AE6:AT6"/>
    <mergeCell ref="G5:AC5"/>
    <mergeCell ref="C5:F6"/>
    <mergeCell ref="M6:AB6"/>
    <mergeCell ref="CA381:CB381"/>
    <mergeCell ref="D387:G387"/>
    <mergeCell ref="AE387:AU387"/>
    <mergeCell ref="M390:R391"/>
    <mergeCell ref="CA5:CE6"/>
    <mergeCell ref="AU6:BJ6"/>
    <mergeCell ref="CA380:CB380"/>
    <mergeCell ref="BM5:BV5"/>
    <mergeCell ref="BO6:BX6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C000"/>
  </sheetPr>
  <dimension ref="A1:CE441"/>
  <sheetViews>
    <sheetView zoomScale="70" zoomScaleNormal="70" workbookViewId="0">
      <pane xSplit="2" ySplit="7" topLeftCell="C355" activePane="bottomRight" state="frozen"/>
      <selection activeCell="C374" sqref="C374:E374"/>
      <selection pane="topRight" activeCell="C374" sqref="C374:E374"/>
      <selection pane="bottomLeft" activeCell="C374" sqref="C374:E374"/>
      <selection pane="bottomRight" activeCell="E374" sqref="E374"/>
    </sheetView>
  </sheetViews>
  <sheetFormatPr baseColWidth="10" defaultRowHeight="15" x14ac:dyDescent="0.25"/>
  <cols>
    <col min="1" max="1" width="13.5703125" style="2" customWidth="1"/>
    <col min="2" max="2" width="14.42578125" style="2" bestFit="1" customWidth="1"/>
    <col min="3" max="24" width="12.28515625" style="2" customWidth="1"/>
    <col min="25" max="231" width="11.42578125" style="2"/>
    <col min="232" max="232" width="11.7109375" style="2" customWidth="1"/>
    <col min="233" max="233" width="11.140625" style="2" customWidth="1"/>
    <col min="234" max="234" width="13.42578125" style="2" customWidth="1"/>
    <col min="235" max="235" width="12.140625" style="2" customWidth="1"/>
    <col min="236" max="236" width="11.5703125" style="2" customWidth="1"/>
    <col min="237" max="237" width="10.140625" style="2" customWidth="1"/>
    <col min="238" max="238" width="10.28515625" style="2" customWidth="1"/>
    <col min="239" max="239" width="9.140625" style="2" customWidth="1"/>
    <col min="240" max="240" width="9.42578125" style="2" customWidth="1"/>
    <col min="241" max="243" width="9.140625" style="2" customWidth="1"/>
    <col min="244" max="245" width="12.140625" style="2" customWidth="1"/>
    <col min="246" max="246" width="8.140625" style="2" customWidth="1"/>
    <col min="247" max="248" width="9.28515625" style="2" customWidth="1"/>
    <col min="249" max="249" width="12.28515625" style="2" customWidth="1"/>
    <col min="250" max="250" width="11.5703125" style="2" customWidth="1"/>
    <col min="251" max="252" width="10" style="2" customWidth="1"/>
    <col min="253" max="253" width="14" style="2" customWidth="1"/>
    <col min="254" max="254" width="16.7109375" style="2" customWidth="1"/>
    <col min="255" max="255" width="14" style="2" customWidth="1"/>
    <col min="256" max="256" width="8.7109375" style="2" customWidth="1"/>
    <col min="257" max="257" width="12.5703125" style="2" customWidth="1"/>
    <col min="258" max="259" width="12.42578125" style="2" customWidth="1"/>
    <col min="260" max="260" width="0.140625" style="2" customWidth="1"/>
    <col min="261" max="261" width="0" style="2" hidden="1" customWidth="1"/>
    <col min="262" max="262" width="12.5703125" style="2" customWidth="1"/>
    <col min="263" max="263" width="11.85546875" style="2" customWidth="1"/>
    <col min="264" max="264" width="12.7109375" style="2" customWidth="1"/>
    <col min="265" max="266" width="10.42578125" style="2" customWidth="1"/>
    <col min="267" max="267" width="12.140625" style="2" customWidth="1"/>
    <col min="268" max="270" width="0" style="2" hidden="1" customWidth="1"/>
    <col min="271" max="271" width="13.140625" style="2" customWidth="1"/>
    <col min="272" max="273" width="11.42578125" style="2"/>
    <col min="274" max="274" width="12.85546875" style="2" customWidth="1"/>
    <col min="275" max="275" width="10.42578125" style="2" customWidth="1"/>
    <col min="276" max="276" width="11.7109375" style="2" customWidth="1"/>
    <col min="277" max="277" width="13.42578125" style="2" customWidth="1"/>
    <col min="278" max="278" width="12.85546875" style="2" customWidth="1"/>
    <col min="279" max="279" width="13.28515625" style="2" customWidth="1"/>
    <col min="280" max="280" width="15.28515625" style="2" customWidth="1"/>
    <col min="281" max="487" width="11.42578125" style="2"/>
    <col min="488" max="488" width="11.7109375" style="2" customWidth="1"/>
    <col min="489" max="489" width="11.140625" style="2" customWidth="1"/>
    <col min="490" max="490" width="13.42578125" style="2" customWidth="1"/>
    <col min="491" max="491" width="12.140625" style="2" customWidth="1"/>
    <col min="492" max="492" width="11.5703125" style="2" customWidth="1"/>
    <col min="493" max="493" width="10.140625" style="2" customWidth="1"/>
    <col min="494" max="494" width="10.28515625" style="2" customWidth="1"/>
    <col min="495" max="495" width="9.140625" style="2" customWidth="1"/>
    <col min="496" max="496" width="9.42578125" style="2" customWidth="1"/>
    <col min="497" max="499" width="9.140625" style="2" customWidth="1"/>
    <col min="500" max="501" width="12.140625" style="2" customWidth="1"/>
    <col min="502" max="502" width="8.140625" style="2" customWidth="1"/>
    <col min="503" max="504" width="9.28515625" style="2" customWidth="1"/>
    <col min="505" max="505" width="12.28515625" style="2" customWidth="1"/>
    <col min="506" max="506" width="11.5703125" style="2" customWidth="1"/>
    <col min="507" max="508" width="10" style="2" customWidth="1"/>
    <col min="509" max="509" width="14" style="2" customWidth="1"/>
    <col min="510" max="510" width="16.7109375" style="2" customWidth="1"/>
    <col min="511" max="511" width="14" style="2" customWidth="1"/>
    <col min="512" max="512" width="8.7109375" style="2" customWidth="1"/>
    <col min="513" max="513" width="12.5703125" style="2" customWidth="1"/>
    <col min="514" max="515" width="12.42578125" style="2" customWidth="1"/>
    <col min="516" max="516" width="0.140625" style="2" customWidth="1"/>
    <col min="517" max="517" width="0" style="2" hidden="1" customWidth="1"/>
    <col min="518" max="518" width="12.5703125" style="2" customWidth="1"/>
    <col min="519" max="519" width="11.85546875" style="2" customWidth="1"/>
    <col min="520" max="520" width="12.7109375" style="2" customWidth="1"/>
    <col min="521" max="522" width="10.42578125" style="2" customWidth="1"/>
    <col min="523" max="523" width="12.140625" style="2" customWidth="1"/>
    <col min="524" max="526" width="0" style="2" hidden="1" customWidth="1"/>
    <col min="527" max="527" width="13.140625" style="2" customWidth="1"/>
    <col min="528" max="529" width="11.42578125" style="2"/>
    <col min="530" max="530" width="12.85546875" style="2" customWidth="1"/>
    <col min="531" max="531" width="10.42578125" style="2" customWidth="1"/>
    <col min="532" max="532" width="11.7109375" style="2" customWidth="1"/>
    <col min="533" max="533" width="13.42578125" style="2" customWidth="1"/>
    <col min="534" max="534" width="12.85546875" style="2" customWidth="1"/>
    <col min="535" max="535" width="13.28515625" style="2" customWidth="1"/>
    <col min="536" max="536" width="15.28515625" style="2" customWidth="1"/>
    <col min="537" max="743" width="11.42578125" style="2"/>
    <col min="744" max="744" width="11.7109375" style="2" customWidth="1"/>
    <col min="745" max="745" width="11.140625" style="2" customWidth="1"/>
    <col min="746" max="746" width="13.42578125" style="2" customWidth="1"/>
    <col min="747" max="747" width="12.140625" style="2" customWidth="1"/>
    <col min="748" max="748" width="11.5703125" style="2" customWidth="1"/>
    <col min="749" max="749" width="10.140625" style="2" customWidth="1"/>
    <col min="750" max="750" width="10.28515625" style="2" customWidth="1"/>
    <col min="751" max="751" width="9.140625" style="2" customWidth="1"/>
    <col min="752" max="752" width="9.42578125" style="2" customWidth="1"/>
    <col min="753" max="755" width="9.140625" style="2" customWidth="1"/>
    <col min="756" max="757" width="12.140625" style="2" customWidth="1"/>
    <col min="758" max="758" width="8.140625" style="2" customWidth="1"/>
    <col min="759" max="760" width="9.28515625" style="2" customWidth="1"/>
    <col min="761" max="761" width="12.28515625" style="2" customWidth="1"/>
    <col min="762" max="762" width="11.5703125" style="2" customWidth="1"/>
    <col min="763" max="764" width="10" style="2" customWidth="1"/>
    <col min="765" max="765" width="14" style="2" customWidth="1"/>
    <col min="766" max="766" width="16.7109375" style="2" customWidth="1"/>
    <col min="767" max="767" width="14" style="2" customWidth="1"/>
    <col min="768" max="768" width="8.7109375" style="2" customWidth="1"/>
    <col min="769" max="769" width="12.5703125" style="2" customWidth="1"/>
    <col min="770" max="771" width="12.42578125" style="2" customWidth="1"/>
    <col min="772" max="772" width="0.140625" style="2" customWidth="1"/>
    <col min="773" max="773" width="0" style="2" hidden="1" customWidth="1"/>
    <col min="774" max="774" width="12.5703125" style="2" customWidth="1"/>
    <col min="775" max="775" width="11.85546875" style="2" customWidth="1"/>
    <col min="776" max="776" width="12.7109375" style="2" customWidth="1"/>
    <col min="777" max="778" width="10.42578125" style="2" customWidth="1"/>
    <col min="779" max="779" width="12.140625" style="2" customWidth="1"/>
    <col min="780" max="782" width="0" style="2" hidden="1" customWidth="1"/>
    <col min="783" max="783" width="13.140625" style="2" customWidth="1"/>
    <col min="784" max="785" width="11.42578125" style="2"/>
    <col min="786" max="786" width="12.85546875" style="2" customWidth="1"/>
    <col min="787" max="787" width="10.42578125" style="2" customWidth="1"/>
    <col min="788" max="788" width="11.7109375" style="2" customWidth="1"/>
    <col min="789" max="789" width="13.42578125" style="2" customWidth="1"/>
    <col min="790" max="790" width="12.85546875" style="2" customWidth="1"/>
    <col min="791" max="791" width="13.28515625" style="2" customWidth="1"/>
    <col min="792" max="792" width="15.28515625" style="2" customWidth="1"/>
    <col min="793" max="999" width="11.42578125" style="2"/>
    <col min="1000" max="1000" width="11.7109375" style="2" customWidth="1"/>
    <col min="1001" max="1001" width="11.140625" style="2" customWidth="1"/>
    <col min="1002" max="1002" width="13.42578125" style="2" customWidth="1"/>
    <col min="1003" max="1003" width="12.140625" style="2" customWidth="1"/>
    <col min="1004" max="1004" width="11.5703125" style="2" customWidth="1"/>
    <col min="1005" max="1005" width="10.140625" style="2" customWidth="1"/>
    <col min="1006" max="1006" width="10.28515625" style="2" customWidth="1"/>
    <col min="1007" max="1007" width="9.140625" style="2" customWidth="1"/>
    <col min="1008" max="1008" width="9.42578125" style="2" customWidth="1"/>
    <col min="1009" max="1011" width="9.140625" style="2" customWidth="1"/>
    <col min="1012" max="1013" width="12.140625" style="2" customWidth="1"/>
    <col min="1014" max="1014" width="8.140625" style="2" customWidth="1"/>
    <col min="1015" max="1016" width="9.28515625" style="2" customWidth="1"/>
    <col min="1017" max="1017" width="12.28515625" style="2" customWidth="1"/>
    <col min="1018" max="1018" width="11.5703125" style="2" customWidth="1"/>
    <col min="1019" max="1020" width="10" style="2" customWidth="1"/>
    <col min="1021" max="1021" width="14" style="2" customWidth="1"/>
    <col min="1022" max="1022" width="16.7109375" style="2" customWidth="1"/>
    <col min="1023" max="1023" width="14" style="2" customWidth="1"/>
    <col min="1024" max="1024" width="8.7109375" style="2" customWidth="1"/>
    <col min="1025" max="1025" width="12.5703125" style="2" customWidth="1"/>
    <col min="1026" max="1027" width="12.42578125" style="2" customWidth="1"/>
    <col min="1028" max="1028" width="0.140625" style="2" customWidth="1"/>
    <col min="1029" max="1029" width="0" style="2" hidden="1" customWidth="1"/>
    <col min="1030" max="1030" width="12.5703125" style="2" customWidth="1"/>
    <col min="1031" max="1031" width="11.85546875" style="2" customWidth="1"/>
    <col min="1032" max="1032" width="12.7109375" style="2" customWidth="1"/>
    <col min="1033" max="1034" width="10.42578125" style="2" customWidth="1"/>
    <col min="1035" max="1035" width="12.140625" style="2" customWidth="1"/>
    <col min="1036" max="1038" width="0" style="2" hidden="1" customWidth="1"/>
    <col min="1039" max="1039" width="13.140625" style="2" customWidth="1"/>
    <col min="1040" max="1041" width="11.42578125" style="2"/>
    <col min="1042" max="1042" width="12.85546875" style="2" customWidth="1"/>
    <col min="1043" max="1043" width="10.42578125" style="2" customWidth="1"/>
    <col min="1044" max="1044" width="11.7109375" style="2" customWidth="1"/>
    <col min="1045" max="1045" width="13.42578125" style="2" customWidth="1"/>
    <col min="1046" max="1046" width="12.85546875" style="2" customWidth="1"/>
    <col min="1047" max="1047" width="13.28515625" style="2" customWidth="1"/>
    <col min="1048" max="1048" width="15.28515625" style="2" customWidth="1"/>
    <col min="1049" max="1255" width="11.42578125" style="2"/>
    <col min="1256" max="1256" width="11.7109375" style="2" customWidth="1"/>
    <col min="1257" max="1257" width="11.140625" style="2" customWidth="1"/>
    <col min="1258" max="1258" width="13.42578125" style="2" customWidth="1"/>
    <col min="1259" max="1259" width="12.140625" style="2" customWidth="1"/>
    <col min="1260" max="1260" width="11.5703125" style="2" customWidth="1"/>
    <col min="1261" max="1261" width="10.140625" style="2" customWidth="1"/>
    <col min="1262" max="1262" width="10.28515625" style="2" customWidth="1"/>
    <col min="1263" max="1263" width="9.140625" style="2" customWidth="1"/>
    <col min="1264" max="1264" width="9.42578125" style="2" customWidth="1"/>
    <col min="1265" max="1267" width="9.140625" style="2" customWidth="1"/>
    <col min="1268" max="1269" width="12.140625" style="2" customWidth="1"/>
    <col min="1270" max="1270" width="8.140625" style="2" customWidth="1"/>
    <col min="1271" max="1272" width="9.28515625" style="2" customWidth="1"/>
    <col min="1273" max="1273" width="12.28515625" style="2" customWidth="1"/>
    <col min="1274" max="1274" width="11.5703125" style="2" customWidth="1"/>
    <col min="1275" max="1276" width="10" style="2" customWidth="1"/>
    <col min="1277" max="1277" width="14" style="2" customWidth="1"/>
    <col min="1278" max="1278" width="16.7109375" style="2" customWidth="1"/>
    <col min="1279" max="1279" width="14" style="2" customWidth="1"/>
    <col min="1280" max="1280" width="8.7109375" style="2" customWidth="1"/>
    <col min="1281" max="1281" width="12.5703125" style="2" customWidth="1"/>
    <col min="1282" max="1283" width="12.42578125" style="2" customWidth="1"/>
    <col min="1284" max="1284" width="0.140625" style="2" customWidth="1"/>
    <col min="1285" max="1285" width="0" style="2" hidden="1" customWidth="1"/>
    <col min="1286" max="1286" width="12.5703125" style="2" customWidth="1"/>
    <col min="1287" max="1287" width="11.85546875" style="2" customWidth="1"/>
    <col min="1288" max="1288" width="12.7109375" style="2" customWidth="1"/>
    <col min="1289" max="1290" width="10.42578125" style="2" customWidth="1"/>
    <col min="1291" max="1291" width="12.140625" style="2" customWidth="1"/>
    <col min="1292" max="1294" width="0" style="2" hidden="1" customWidth="1"/>
    <col min="1295" max="1295" width="13.140625" style="2" customWidth="1"/>
    <col min="1296" max="1297" width="11.42578125" style="2"/>
    <col min="1298" max="1298" width="12.85546875" style="2" customWidth="1"/>
    <col min="1299" max="1299" width="10.42578125" style="2" customWidth="1"/>
    <col min="1300" max="1300" width="11.7109375" style="2" customWidth="1"/>
    <col min="1301" max="1301" width="13.42578125" style="2" customWidth="1"/>
    <col min="1302" max="1302" width="12.85546875" style="2" customWidth="1"/>
    <col min="1303" max="1303" width="13.28515625" style="2" customWidth="1"/>
    <col min="1304" max="1304" width="15.28515625" style="2" customWidth="1"/>
    <col min="1305" max="1511" width="11.42578125" style="2"/>
    <col min="1512" max="1512" width="11.7109375" style="2" customWidth="1"/>
    <col min="1513" max="1513" width="11.140625" style="2" customWidth="1"/>
    <col min="1514" max="1514" width="13.42578125" style="2" customWidth="1"/>
    <col min="1515" max="1515" width="12.140625" style="2" customWidth="1"/>
    <col min="1516" max="1516" width="11.5703125" style="2" customWidth="1"/>
    <col min="1517" max="1517" width="10.140625" style="2" customWidth="1"/>
    <col min="1518" max="1518" width="10.28515625" style="2" customWidth="1"/>
    <col min="1519" max="1519" width="9.140625" style="2" customWidth="1"/>
    <col min="1520" max="1520" width="9.42578125" style="2" customWidth="1"/>
    <col min="1521" max="1523" width="9.140625" style="2" customWidth="1"/>
    <col min="1524" max="1525" width="12.140625" style="2" customWidth="1"/>
    <col min="1526" max="1526" width="8.140625" style="2" customWidth="1"/>
    <col min="1527" max="1528" width="9.28515625" style="2" customWidth="1"/>
    <col min="1529" max="1529" width="12.28515625" style="2" customWidth="1"/>
    <col min="1530" max="1530" width="11.5703125" style="2" customWidth="1"/>
    <col min="1531" max="1532" width="10" style="2" customWidth="1"/>
    <col min="1533" max="1533" width="14" style="2" customWidth="1"/>
    <col min="1534" max="1534" width="16.7109375" style="2" customWidth="1"/>
    <col min="1535" max="1535" width="14" style="2" customWidth="1"/>
    <col min="1536" max="1536" width="8.7109375" style="2" customWidth="1"/>
    <col min="1537" max="1537" width="12.5703125" style="2" customWidth="1"/>
    <col min="1538" max="1539" width="12.42578125" style="2" customWidth="1"/>
    <col min="1540" max="1540" width="0.140625" style="2" customWidth="1"/>
    <col min="1541" max="1541" width="0" style="2" hidden="1" customWidth="1"/>
    <col min="1542" max="1542" width="12.5703125" style="2" customWidth="1"/>
    <col min="1543" max="1543" width="11.85546875" style="2" customWidth="1"/>
    <col min="1544" max="1544" width="12.7109375" style="2" customWidth="1"/>
    <col min="1545" max="1546" width="10.42578125" style="2" customWidth="1"/>
    <col min="1547" max="1547" width="12.140625" style="2" customWidth="1"/>
    <col min="1548" max="1550" width="0" style="2" hidden="1" customWidth="1"/>
    <col min="1551" max="1551" width="13.140625" style="2" customWidth="1"/>
    <col min="1552" max="1553" width="11.42578125" style="2"/>
    <col min="1554" max="1554" width="12.85546875" style="2" customWidth="1"/>
    <col min="1555" max="1555" width="10.42578125" style="2" customWidth="1"/>
    <col min="1556" max="1556" width="11.7109375" style="2" customWidth="1"/>
    <col min="1557" max="1557" width="13.42578125" style="2" customWidth="1"/>
    <col min="1558" max="1558" width="12.85546875" style="2" customWidth="1"/>
    <col min="1559" max="1559" width="13.28515625" style="2" customWidth="1"/>
    <col min="1560" max="1560" width="15.28515625" style="2" customWidth="1"/>
    <col min="1561" max="1767" width="11.42578125" style="2"/>
    <col min="1768" max="1768" width="11.7109375" style="2" customWidth="1"/>
    <col min="1769" max="1769" width="11.140625" style="2" customWidth="1"/>
    <col min="1770" max="1770" width="13.42578125" style="2" customWidth="1"/>
    <col min="1771" max="1771" width="12.140625" style="2" customWidth="1"/>
    <col min="1772" max="1772" width="11.5703125" style="2" customWidth="1"/>
    <col min="1773" max="1773" width="10.140625" style="2" customWidth="1"/>
    <col min="1774" max="1774" width="10.28515625" style="2" customWidth="1"/>
    <col min="1775" max="1775" width="9.140625" style="2" customWidth="1"/>
    <col min="1776" max="1776" width="9.42578125" style="2" customWidth="1"/>
    <col min="1777" max="1779" width="9.140625" style="2" customWidth="1"/>
    <col min="1780" max="1781" width="12.140625" style="2" customWidth="1"/>
    <col min="1782" max="1782" width="8.140625" style="2" customWidth="1"/>
    <col min="1783" max="1784" width="9.28515625" style="2" customWidth="1"/>
    <col min="1785" max="1785" width="12.28515625" style="2" customWidth="1"/>
    <col min="1786" max="1786" width="11.5703125" style="2" customWidth="1"/>
    <col min="1787" max="1788" width="10" style="2" customWidth="1"/>
    <col min="1789" max="1789" width="14" style="2" customWidth="1"/>
    <col min="1790" max="1790" width="16.7109375" style="2" customWidth="1"/>
    <col min="1791" max="1791" width="14" style="2" customWidth="1"/>
    <col min="1792" max="1792" width="8.7109375" style="2" customWidth="1"/>
    <col min="1793" max="1793" width="12.5703125" style="2" customWidth="1"/>
    <col min="1794" max="1795" width="12.42578125" style="2" customWidth="1"/>
    <col min="1796" max="1796" width="0.140625" style="2" customWidth="1"/>
    <col min="1797" max="1797" width="0" style="2" hidden="1" customWidth="1"/>
    <col min="1798" max="1798" width="12.5703125" style="2" customWidth="1"/>
    <col min="1799" max="1799" width="11.85546875" style="2" customWidth="1"/>
    <col min="1800" max="1800" width="12.7109375" style="2" customWidth="1"/>
    <col min="1801" max="1802" width="10.42578125" style="2" customWidth="1"/>
    <col min="1803" max="1803" width="12.140625" style="2" customWidth="1"/>
    <col min="1804" max="1806" width="0" style="2" hidden="1" customWidth="1"/>
    <col min="1807" max="1807" width="13.140625" style="2" customWidth="1"/>
    <col min="1808" max="1809" width="11.42578125" style="2"/>
    <col min="1810" max="1810" width="12.85546875" style="2" customWidth="1"/>
    <col min="1811" max="1811" width="10.42578125" style="2" customWidth="1"/>
    <col min="1812" max="1812" width="11.7109375" style="2" customWidth="1"/>
    <col min="1813" max="1813" width="13.42578125" style="2" customWidth="1"/>
    <col min="1814" max="1814" width="12.85546875" style="2" customWidth="1"/>
    <col min="1815" max="1815" width="13.28515625" style="2" customWidth="1"/>
    <col min="1816" max="1816" width="15.28515625" style="2" customWidth="1"/>
    <col min="1817" max="2023" width="11.42578125" style="2"/>
    <col min="2024" max="2024" width="11.7109375" style="2" customWidth="1"/>
    <col min="2025" max="2025" width="11.140625" style="2" customWidth="1"/>
    <col min="2026" max="2026" width="13.42578125" style="2" customWidth="1"/>
    <col min="2027" max="2027" width="12.140625" style="2" customWidth="1"/>
    <col min="2028" max="2028" width="11.5703125" style="2" customWidth="1"/>
    <col min="2029" max="2029" width="10.140625" style="2" customWidth="1"/>
    <col min="2030" max="2030" width="10.28515625" style="2" customWidth="1"/>
    <col min="2031" max="2031" width="9.140625" style="2" customWidth="1"/>
    <col min="2032" max="2032" width="9.42578125" style="2" customWidth="1"/>
    <col min="2033" max="2035" width="9.140625" style="2" customWidth="1"/>
    <col min="2036" max="2037" width="12.140625" style="2" customWidth="1"/>
    <col min="2038" max="2038" width="8.140625" style="2" customWidth="1"/>
    <col min="2039" max="2040" width="9.28515625" style="2" customWidth="1"/>
    <col min="2041" max="2041" width="12.28515625" style="2" customWidth="1"/>
    <col min="2042" max="2042" width="11.5703125" style="2" customWidth="1"/>
    <col min="2043" max="2044" width="10" style="2" customWidth="1"/>
    <col min="2045" max="2045" width="14" style="2" customWidth="1"/>
    <col min="2046" max="2046" width="16.7109375" style="2" customWidth="1"/>
    <col min="2047" max="2047" width="14" style="2" customWidth="1"/>
    <col min="2048" max="2048" width="8.7109375" style="2" customWidth="1"/>
    <col min="2049" max="2049" width="12.5703125" style="2" customWidth="1"/>
    <col min="2050" max="2051" width="12.42578125" style="2" customWidth="1"/>
    <col min="2052" max="2052" width="0.140625" style="2" customWidth="1"/>
    <col min="2053" max="2053" width="0" style="2" hidden="1" customWidth="1"/>
    <col min="2054" max="2054" width="12.5703125" style="2" customWidth="1"/>
    <col min="2055" max="2055" width="11.85546875" style="2" customWidth="1"/>
    <col min="2056" max="2056" width="12.7109375" style="2" customWidth="1"/>
    <col min="2057" max="2058" width="10.42578125" style="2" customWidth="1"/>
    <col min="2059" max="2059" width="12.140625" style="2" customWidth="1"/>
    <col min="2060" max="2062" width="0" style="2" hidden="1" customWidth="1"/>
    <col min="2063" max="2063" width="13.140625" style="2" customWidth="1"/>
    <col min="2064" max="2065" width="11.42578125" style="2"/>
    <col min="2066" max="2066" width="12.85546875" style="2" customWidth="1"/>
    <col min="2067" max="2067" width="10.42578125" style="2" customWidth="1"/>
    <col min="2068" max="2068" width="11.7109375" style="2" customWidth="1"/>
    <col min="2069" max="2069" width="13.42578125" style="2" customWidth="1"/>
    <col min="2070" max="2070" width="12.85546875" style="2" customWidth="1"/>
    <col min="2071" max="2071" width="13.28515625" style="2" customWidth="1"/>
    <col min="2072" max="2072" width="15.28515625" style="2" customWidth="1"/>
    <col min="2073" max="2279" width="11.42578125" style="2"/>
    <col min="2280" max="2280" width="11.7109375" style="2" customWidth="1"/>
    <col min="2281" max="2281" width="11.140625" style="2" customWidth="1"/>
    <col min="2282" max="2282" width="13.42578125" style="2" customWidth="1"/>
    <col min="2283" max="2283" width="12.140625" style="2" customWidth="1"/>
    <col min="2284" max="2284" width="11.5703125" style="2" customWidth="1"/>
    <col min="2285" max="2285" width="10.140625" style="2" customWidth="1"/>
    <col min="2286" max="2286" width="10.28515625" style="2" customWidth="1"/>
    <col min="2287" max="2287" width="9.140625" style="2" customWidth="1"/>
    <col min="2288" max="2288" width="9.42578125" style="2" customWidth="1"/>
    <col min="2289" max="2291" width="9.140625" style="2" customWidth="1"/>
    <col min="2292" max="2293" width="12.140625" style="2" customWidth="1"/>
    <col min="2294" max="2294" width="8.140625" style="2" customWidth="1"/>
    <col min="2295" max="2296" width="9.28515625" style="2" customWidth="1"/>
    <col min="2297" max="2297" width="12.28515625" style="2" customWidth="1"/>
    <col min="2298" max="2298" width="11.5703125" style="2" customWidth="1"/>
    <col min="2299" max="2300" width="10" style="2" customWidth="1"/>
    <col min="2301" max="2301" width="14" style="2" customWidth="1"/>
    <col min="2302" max="2302" width="16.7109375" style="2" customWidth="1"/>
    <col min="2303" max="2303" width="14" style="2" customWidth="1"/>
    <col min="2304" max="2304" width="8.7109375" style="2" customWidth="1"/>
    <col min="2305" max="2305" width="12.5703125" style="2" customWidth="1"/>
    <col min="2306" max="2307" width="12.42578125" style="2" customWidth="1"/>
    <col min="2308" max="2308" width="0.140625" style="2" customWidth="1"/>
    <col min="2309" max="2309" width="0" style="2" hidden="1" customWidth="1"/>
    <col min="2310" max="2310" width="12.5703125" style="2" customWidth="1"/>
    <col min="2311" max="2311" width="11.85546875" style="2" customWidth="1"/>
    <col min="2312" max="2312" width="12.7109375" style="2" customWidth="1"/>
    <col min="2313" max="2314" width="10.42578125" style="2" customWidth="1"/>
    <col min="2315" max="2315" width="12.140625" style="2" customWidth="1"/>
    <col min="2316" max="2318" width="0" style="2" hidden="1" customWidth="1"/>
    <col min="2319" max="2319" width="13.140625" style="2" customWidth="1"/>
    <col min="2320" max="2321" width="11.42578125" style="2"/>
    <col min="2322" max="2322" width="12.85546875" style="2" customWidth="1"/>
    <col min="2323" max="2323" width="10.42578125" style="2" customWidth="1"/>
    <col min="2324" max="2324" width="11.7109375" style="2" customWidth="1"/>
    <col min="2325" max="2325" width="13.42578125" style="2" customWidth="1"/>
    <col min="2326" max="2326" width="12.85546875" style="2" customWidth="1"/>
    <col min="2327" max="2327" width="13.28515625" style="2" customWidth="1"/>
    <col min="2328" max="2328" width="15.28515625" style="2" customWidth="1"/>
    <col min="2329" max="2535" width="11.42578125" style="2"/>
    <col min="2536" max="2536" width="11.7109375" style="2" customWidth="1"/>
    <col min="2537" max="2537" width="11.140625" style="2" customWidth="1"/>
    <col min="2538" max="2538" width="13.42578125" style="2" customWidth="1"/>
    <col min="2539" max="2539" width="12.140625" style="2" customWidth="1"/>
    <col min="2540" max="2540" width="11.5703125" style="2" customWidth="1"/>
    <col min="2541" max="2541" width="10.140625" style="2" customWidth="1"/>
    <col min="2542" max="2542" width="10.28515625" style="2" customWidth="1"/>
    <col min="2543" max="2543" width="9.140625" style="2" customWidth="1"/>
    <col min="2544" max="2544" width="9.42578125" style="2" customWidth="1"/>
    <col min="2545" max="2547" width="9.140625" style="2" customWidth="1"/>
    <col min="2548" max="2549" width="12.140625" style="2" customWidth="1"/>
    <col min="2550" max="2550" width="8.140625" style="2" customWidth="1"/>
    <col min="2551" max="2552" width="9.28515625" style="2" customWidth="1"/>
    <col min="2553" max="2553" width="12.28515625" style="2" customWidth="1"/>
    <col min="2554" max="2554" width="11.5703125" style="2" customWidth="1"/>
    <col min="2555" max="2556" width="10" style="2" customWidth="1"/>
    <col min="2557" max="2557" width="14" style="2" customWidth="1"/>
    <col min="2558" max="2558" width="16.7109375" style="2" customWidth="1"/>
    <col min="2559" max="2559" width="14" style="2" customWidth="1"/>
    <col min="2560" max="2560" width="8.7109375" style="2" customWidth="1"/>
    <col min="2561" max="2561" width="12.5703125" style="2" customWidth="1"/>
    <col min="2562" max="2563" width="12.42578125" style="2" customWidth="1"/>
    <col min="2564" max="2564" width="0.140625" style="2" customWidth="1"/>
    <col min="2565" max="2565" width="0" style="2" hidden="1" customWidth="1"/>
    <col min="2566" max="2566" width="12.5703125" style="2" customWidth="1"/>
    <col min="2567" max="2567" width="11.85546875" style="2" customWidth="1"/>
    <col min="2568" max="2568" width="12.7109375" style="2" customWidth="1"/>
    <col min="2569" max="2570" width="10.42578125" style="2" customWidth="1"/>
    <col min="2571" max="2571" width="12.140625" style="2" customWidth="1"/>
    <col min="2572" max="2574" width="0" style="2" hidden="1" customWidth="1"/>
    <col min="2575" max="2575" width="13.140625" style="2" customWidth="1"/>
    <col min="2576" max="2577" width="11.42578125" style="2"/>
    <col min="2578" max="2578" width="12.85546875" style="2" customWidth="1"/>
    <col min="2579" max="2579" width="10.42578125" style="2" customWidth="1"/>
    <col min="2580" max="2580" width="11.7109375" style="2" customWidth="1"/>
    <col min="2581" max="2581" width="13.42578125" style="2" customWidth="1"/>
    <col min="2582" max="2582" width="12.85546875" style="2" customWidth="1"/>
    <col min="2583" max="2583" width="13.28515625" style="2" customWidth="1"/>
    <col min="2584" max="2584" width="15.28515625" style="2" customWidth="1"/>
    <col min="2585" max="2791" width="11.42578125" style="2"/>
    <col min="2792" max="2792" width="11.7109375" style="2" customWidth="1"/>
    <col min="2793" max="2793" width="11.140625" style="2" customWidth="1"/>
    <col min="2794" max="2794" width="13.42578125" style="2" customWidth="1"/>
    <col min="2795" max="2795" width="12.140625" style="2" customWidth="1"/>
    <col min="2796" max="2796" width="11.5703125" style="2" customWidth="1"/>
    <col min="2797" max="2797" width="10.140625" style="2" customWidth="1"/>
    <col min="2798" max="2798" width="10.28515625" style="2" customWidth="1"/>
    <col min="2799" max="2799" width="9.140625" style="2" customWidth="1"/>
    <col min="2800" max="2800" width="9.42578125" style="2" customWidth="1"/>
    <col min="2801" max="2803" width="9.140625" style="2" customWidth="1"/>
    <col min="2804" max="2805" width="12.140625" style="2" customWidth="1"/>
    <col min="2806" max="2806" width="8.140625" style="2" customWidth="1"/>
    <col min="2807" max="2808" width="9.28515625" style="2" customWidth="1"/>
    <col min="2809" max="2809" width="12.28515625" style="2" customWidth="1"/>
    <col min="2810" max="2810" width="11.5703125" style="2" customWidth="1"/>
    <col min="2811" max="2812" width="10" style="2" customWidth="1"/>
    <col min="2813" max="2813" width="14" style="2" customWidth="1"/>
    <col min="2814" max="2814" width="16.7109375" style="2" customWidth="1"/>
    <col min="2815" max="2815" width="14" style="2" customWidth="1"/>
    <col min="2816" max="2816" width="8.7109375" style="2" customWidth="1"/>
    <col min="2817" max="2817" width="12.5703125" style="2" customWidth="1"/>
    <col min="2818" max="2819" width="12.42578125" style="2" customWidth="1"/>
    <col min="2820" max="2820" width="0.140625" style="2" customWidth="1"/>
    <col min="2821" max="2821" width="0" style="2" hidden="1" customWidth="1"/>
    <col min="2822" max="2822" width="12.5703125" style="2" customWidth="1"/>
    <col min="2823" max="2823" width="11.85546875" style="2" customWidth="1"/>
    <col min="2824" max="2824" width="12.7109375" style="2" customWidth="1"/>
    <col min="2825" max="2826" width="10.42578125" style="2" customWidth="1"/>
    <col min="2827" max="2827" width="12.140625" style="2" customWidth="1"/>
    <col min="2828" max="2830" width="0" style="2" hidden="1" customWidth="1"/>
    <col min="2831" max="2831" width="13.140625" style="2" customWidth="1"/>
    <col min="2832" max="2833" width="11.42578125" style="2"/>
    <col min="2834" max="2834" width="12.85546875" style="2" customWidth="1"/>
    <col min="2835" max="2835" width="10.42578125" style="2" customWidth="1"/>
    <col min="2836" max="2836" width="11.7109375" style="2" customWidth="1"/>
    <col min="2837" max="2837" width="13.42578125" style="2" customWidth="1"/>
    <col min="2838" max="2838" width="12.85546875" style="2" customWidth="1"/>
    <col min="2839" max="2839" width="13.28515625" style="2" customWidth="1"/>
    <col min="2840" max="2840" width="15.28515625" style="2" customWidth="1"/>
    <col min="2841" max="3047" width="11.42578125" style="2"/>
    <col min="3048" max="3048" width="11.7109375" style="2" customWidth="1"/>
    <col min="3049" max="3049" width="11.140625" style="2" customWidth="1"/>
    <col min="3050" max="3050" width="13.42578125" style="2" customWidth="1"/>
    <col min="3051" max="3051" width="12.140625" style="2" customWidth="1"/>
    <col min="3052" max="3052" width="11.5703125" style="2" customWidth="1"/>
    <col min="3053" max="3053" width="10.140625" style="2" customWidth="1"/>
    <col min="3054" max="3054" width="10.28515625" style="2" customWidth="1"/>
    <col min="3055" max="3055" width="9.140625" style="2" customWidth="1"/>
    <col min="3056" max="3056" width="9.42578125" style="2" customWidth="1"/>
    <col min="3057" max="3059" width="9.140625" style="2" customWidth="1"/>
    <col min="3060" max="3061" width="12.140625" style="2" customWidth="1"/>
    <col min="3062" max="3062" width="8.140625" style="2" customWidth="1"/>
    <col min="3063" max="3064" width="9.28515625" style="2" customWidth="1"/>
    <col min="3065" max="3065" width="12.28515625" style="2" customWidth="1"/>
    <col min="3066" max="3066" width="11.5703125" style="2" customWidth="1"/>
    <col min="3067" max="3068" width="10" style="2" customWidth="1"/>
    <col min="3069" max="3069" width="14" style="2" customWidth="1"/>
    <col min="3070" max="3070" width="16.7109375" style="2" customWidth="1"/>
    <col min="3071" max="3071" width="14" style="2" customWidth="1"/>
    <col min="3072" max="3072" width="8.7109375" style="2" customWidth="1"/>
    <col min="3073" max="3073" width="12.5703125" style="2" customWidth="1"/>
    <col min="3074" max="3075" width="12.42578125" style="2" customWidth="1"/>
    <col min="3076" max="3076" width="0.140625" style="2" customWidth="1"/>
    <col min="3077" max="3077" width="0" style="2" hidden="1" customWidth="1"/>
    <col min="3078" max="3078" width="12.5703125" style="2" customWidth="1"/>
    <col min="3079" max="3079" width="11.85546875" style="2" customWidth="1"/>
    <col min="3080" max="3080" width="12.7109375" style="2" customWidth="1"/>
    <col min="3081" max="3082" width="10.42578125" style="2" customWidth="1"/>
    <col min="3083" max="3083" width="12.140625" style="2" customWidth="1"/>
    <col min="3084" max="3086" width="0" style="2" hidden="1" customWidth="1"/>
    <col min="3087" max="3087" width="13.140625" style="2" customWidth="1"/>
    <col min="3088" max="3089" width="11.42578125" style="2"/>
    <col min="3090" max="3090" width="12.85546875" style="2" customWidth="1"/>
    <col min="3091" max="3091" width="10.42578125" style="2" customWidth="1"/>
    <col min="3092" max="3092" width="11.7109375" style="2" customWidth="1"/>
    <col min="3093" max="3093" width="13.42578125" style="2" customWidth="1"/>
    <col min="3094" max="3094" width="12.85546875" style="2" customWidth="1"/>
    <col min="3095" max="3095" width="13.28515625" style="2" customWidth="1"/>
    <col min="3096" max="3096" width="15.28515625" style="2" customWidth="1"/>
    <col min="3097" max="3303" width="11.42578125" style="2"/>
    <col min="3304" max="3304" width="11.7109375" style="2" customWidth="1"/>
    <col min="3305" max="3305" width="11.140625" style="2" customWidth="1"/>
    <col min="3306" max="3306" width="13.42578125" style="2" customWidth="1"/>
    <col min="3307" max="3307" width="12.140625" style="2" customWidth="1"/>
    <col min="3308" max="3308" width="11.5703125" style="2" customWidth="1"/>
    <col min="3309" max="3309" width="10.140625" style="2" customWidth="1"/>
    <col min="3310" max="3310" width="10.28515625" style="2" customWidth="1"/>
    <col min="3311" max="3311" width="9.140625" style="2" customWidth="1"/>
    <col min="3312" max="3312" width="9.42578125" style="2" customWidth="1"/>
    <col min="3313" max="3315" width="9.140625" style="2" customWidth="1"/>
    <col min="3316" max="3317" width="12.140625" style="2" customWidth="1"/>
    <col min="3318" max="3318" width="8.140625" style="2" customWidth="1"/>
    <col min="3319" max="3320" width="9.28515625" style="2" customWidth="1"/>
    <col min="3321" max="3321" width="12.28515625" style="2" customWidth="1"/>
    <col min="3322" max="3322" width="11.5703125" style="2" customWidth="1"/>
    <col min="3323" max="3324" width="10" style="2" customWidth="1"/>
    <col min="3325" max="3325" width="14" style="2" customWidth="1"/>
    <col min="3326" max="3326" width="16.7109375" style="2" customWidth="1"/>
    <col min="3327" max="3327" width="14" style="2" customWidth="1"/>
    <col min="3328" max="3328" width="8.7109375" style="2" customWidth="1"/>
    <col min="3329" max="3329" width="12.5703125" style="2" customWidth="1"/>
    <col min="3330" max="3331" width="12.42578125" style="2" customWidth="1"/>
    <col min="3332" max="3332" width="0.140625" style="2" customWidth="1"/>
    <col min="3333" max="3333" width="0" style="2" hidden="1" customWidth="1"/>
    <col min="3334" max="3334" width="12.5703125" style="2" customWidth="1"/>
    <col min="3335" max="3335" width="11.85546875" style="2" customWidth="1"/>
    <col min="3336" max="3336" width="12.7109375" style="2" customWidth="1"/>
    <col min="3337" max="3338" width="10.42578125" style="2" customWidth="1"/>
    <col min="3339" max="3339" width="12.140625" style="2" customWidth="1"/>
    <col min="3340" max="3342" width="0" style="2" hidden="1" customWidth="1"/>
    <col min="3343" max="3343" width="13.140625" style="2" customWidth="1"/>
    <col min="3344" max="3345" width="11.42578125" style="2"/>
    <col min="3346" max="3346" width="12.85546875" style="2" customWidth="1"/>
    <col min="3347" max="3347" width="10.42578125" style="2" customWidth="1"/>
    <col min="3348" max="3348" width="11.7109375" style="2" customWidth="1"/>
    <col min="3349" max="3349" width="13.42578125" style="2" customWidth="1"/>
    <col min="3350" max="3350" width="12.85546875" style="2" customWidth="1"/>
    <col min="3351" max="3351" width="13.28515625" style="2" customWidth="1"/>
    <col min="3352" max="3352" width="15.28515625" style="2" customWidth="1"/>
    <col min="3353" max="3559" width="11.42578125" style="2"/>
    <col min="3560" max="3560" width="11.7109375" style="2" customWidth="1"/>
    <col min="3561" max="3561" width="11.140625" style="2" customWidth="1"/>
    <col min="3562" max="3562" width="13.42578125" style="2" customWidth="1"/>
    <col min="3563" max="3563" width="12.140625" style="2" customWidth="1"/>
    <col min="3564" max="3564" width="11.5703125" style="2" customWidth="1"/>
    <col min="3565" max="3565" width="10.140625" style="2" customWidth="1"/>
    <col min="3566" max="3566" width="10.28515625" style="2" customWidth="1"/>
    <col min="3567" max="3567" width="9.140625" style="2" customWidth="1"/>
    <col min="3568" max="3568" width="9.42578125" style="2" customWidth="1"/>
    <col min="3569" max="3571" width="9.140625" style="2" customWidth="1"/>
    <col min="3572" max="3573" width="12.140625" style="2" customWidth="1"/>
    <col min="3574" max="3574" width="8.140625" style="2" customWidth="1"/>
    <col min="3575" max="3576" width="9.28515625" style="2" customWidth="1"/>
    <col min="3577" max="3577" width="12.28515625" style="2" customWidth="1"/>
    <col min="3578" max="3578" width="11.5703125" style="2" customWidth="1"/>
    <col min="3579" max="3580" width="10" style="2" customWidth="1"/>
    <col min="3581" max="3581" width="14" style="2" customWidth="1"/>
    <col min="3582" max="3582" width="16.7109375" style="2" customWidth="1"/>
    <col min="3583" max="3583" width="14" style="2" customWidth="1"/>
    <col min="3584" max="3584" width="8.7109375" style="2" customWidth="1"/>
    <col min="3585" max="3585" width="12.5703125" style="2" customWidth="1"/>
    <col min="3586" max="3587" width="12.42578125" style="2" customWidth="1"/>
    <col min="3588" max="3588" width="0.140625" style="2" customWidth="1"/>
    <col min="3589" max="3589" width="0" style="2" hidden="1" customWidth="1"/>
    <col min="3590" max="3590" width="12.5703125" style="2" customWidth="1"/>
    <col min="3591" max="3591" width="11.85546875" style="2" customWidth="1"/>
    <col min="3592" max="3592" width="12.7109375" style="2" customWidth="1"/>
    <col min="3593" max="3594" width="10.42578125" style="2" customWidth="1"/>
    <col min="3595" max="3595" width="12.140625" style="2" customWidth="1"/>
    <col min="3596" max="3598" width="0" style="2" hidden="1" customWidth="1"/>
    <col min="3599" max="3599" width="13.140625" style="2" customWidth="1"/>
    <col min="3600" max="3601" width="11.42578125" style="2"/>
    <col min="3602" max="3602" width="12.85546875" style="2" customWidth="1"/>
    <col min="3603" max="3603" width="10.42578125" style="2" customWidth="1"/>
    <col min="3604" max="3604" width="11.7109375" style="2" customWidth="1"/>
    <col min="3605" max="3605" width="13.42578125" style="2" customWidth="1"/>
    <col min="3606" max="3606" width="12.85546875" style="2" customWidth="1"/>
    <col min="3607" max="3607" width="13.28515625" style="2" customWidth="1"/>
    <col min="3608" max="3608" width="15.28515625" style="2" customWidth="1"/>
    <col min="3609" max="3815" width="11.42578125" style="2"/>
    <col min="3816" max="3816" width="11.7109375" style="2" customWidth="1"/>
    <col min="3817" max="3817" width="11.140625" style="2" customWidth="1"/>
    <col min="3818" max="3818" width="13.42578125" style="2" customWidth="1"/>
    <col min="3819" max="3819" width="12.140625" style="2" customWidth="1"/>
    <col min="3820" max="3820" width="11.5703125" style="2" customWidth="1"/>
    <col min="3821" max="3821" width="10.140625" style="2" customWidth="1"/>
    <col min="3822" max="3822" width="10.28515625" style="2" customWidth="1"/>
    <col min="3823" max="3823" width="9.140625" style="2" customWidth="1"/>
    <col min="3824" max="3824" width="9.42578125" style="2" customWidth="1"/>
    <col min="3825" max="3827" width="9.140625" style="2" customWidth="1"/>
    <col min="3828" max="3829" width="12.140625" style="2" customWidth="1"/>
    <col min="3830" max="3830" width="8.140625" style="2" customWidth="1"/>
    <col min="3831" max="3832" width="9.28515625" style="2" customWidth="1"/>
    <col min="3833" max="3833" width="12.28515625" style="2" customWidth="1"/>
    <col min="3834" max="3834" width="11.5703125" style="2" customWidth="1"/>
    <col min="3835" max="3836" width="10" style="2" customWidth="1"/>
    <col min="3837" max="3837" width="14" style="2" customWidth="1"/>
    <col min="3838" max="3838" width="16.7109375" style="2" customWidth="1"/>
    <col min="3839" max="3839" width="14" style="2" customWidth="1"/>
    <col min="3840" max="3840" width="8.7109375" style="2" customWidth="1"/>
    <col min="3841" max="3841" width="12.5703125" style="2" customWidth="1"/>
    <col min="3842" max="3843" width="12.42578125" style="2" customWidth="1"/>
    <col min="3844" max="3844" width="0.140625" style="2" customWidth="1"/>
    <col min="3845" max="3845" width="0" style="2" hidden="1" customWidth="1"/>
    <col min="3846" max="3846" width="12.5703125" style="2" customWidth="1"/>
    <col min="3847" max="3847" width="11.85546875" style="2" customWidth="1"/>
    <col min="3848" max="3848" width="12.7109375" style="2" customWidth="1"/>
    <col min="3849" max="3850" width="10.42578125" style="2" customWidth="1"/>
    <col min="3851" max="3851" width="12.140625" style="2" customWidth="1"/>
    <col min="3852" max="3854" width="0" style="2" hidden="1" customWidth="1"/>
    <col min="3855" max="3855" width="13.140625" style="2" customWidth="1"/>
    <col min="3856" max="3857" width="11.42578125" style="2"/>
    <col min="3858" max="3858" width="12.85546875" style="2" customWidth="1"/>
    <col min="3859" max="3859" width="10.42578125" style="2" customWidth="1"/>
    <col min="3860" max="3860" width="11.7109375" style="2" customWidth="1"/>
    <col min="3861" max="3861" width="13.42578125" style="2" customWidth="1"/>
    <col min="3862" max="3862" width="12.85546875" style="2" customWidth="1"/>
    <col min="3863" max="3863" width="13.28515625" style="2" customWidth="1"/>
    <col min="3864" max="3864" width="15.28515625" style="2" customWidth="1"/>
    <col min="3865" max="4071" width="11.42578125" style="2"/>
    <col min="4072" max="4072" width="11.7109375" style="2" customWidth="1"/>
    <col min="4073" max="4073" width="11.140625" style="2" customWidth="1"/>
    <col min="4074" max="4074" width="13.42578125" style="2" customWidth="1"/>
    <col min="4075" max="4075" width="12.140625" style="2" customWidth="1"/>
    <col min="4076" max="4076" width="11.5703125" style="2" customWidth="1"/>
    <col min="4077" max="4077" width="10.140625" style="2" customWidth="1"/>
    <col min="4078" max="4078" width="10.28515625" style="2" customWidth="1"/>
    <col min="4079" max="4079" width="9.140625" style="2" customWidth="1"/>
    <col min="4080" max="4080" width="9.42578125" style="2" customWidth="1"/>
    <col min="4081" max="4083" width="9.140625" style="2" customWidth="1"/>
    <col min="4084" max="4085" width="12.140625" style="2" customWidth="1"/>
    <col min="4086" max="4086" width="8.140625" style="2" customWidth="1"/>
    <col min="4087" max="4088" width="9.28515625" style="2" customWidth="1"/>
    <col min="4089" max="4089" width="12.28515625" style="2" customWidth="1"/>
    <col min="4090" max="4090" width="11.5703125" style="2" customWidth="1"/>
    <col min="4091" max="4092" width="10" style="2" customWidth="1"/>
    <col min="4093" max="4093" width="14" style="2" customWidth="1"/>
    <col min="4094" max="4094" width="16.7109375" style="2" customWidth="1"/>
    <col min="4095" max="4095" width="14" style="2" customWidth="1"/>
    <col min="4096" max="4096" width="8.7109375" style="2" customWidth="1"/>
    <col min="4097" max="4097" width="12.5703125" style="2" customWidth="1"/>
    <col min="4098" max="4099" width="12.42578125" style="2" customWidth="1"/>
    <col min="4100" max="4100" width="0.140625" style="2" customWidth="1"/>
    <col min="4101" max="4101" width="0" style="2" hidden="1" customWidth="1"/>
    <col min="4102" max="4102" width="12.5703125" style="2" customWidth="1"/>
    <col min="4103" max="4103" width="11.85546875" style="2" customWidth="1"/>
    <col min="4104" max="4104" width="12.7109375" style="2" customWidth="1"/>
    <col min="4105" max="4106" width="10.42578125" style="2" customWidth="1"/>
    <col min="4107" max="4107" width="12.140625" style="2" customWidth="1"/>
    <col min="4108" max="4110" width="0" style="2" hidden="1" customWidth="1"/>
    <col min="4111" max="4111" width="13.140625" style="2" customWidth="1"/>
    <col min="4112" max="4113" width="11.42578125" style="2"/>
    <col min="4114" max="4114" width="12.85546875" style="2" customWidth="1"/>
    <col min="4115" max="4115" width="10.42578125" style="2" customWidth="1"/>
    <col min="4116" max="4116" width="11.7109375" style="2" customWidth="1"/>
    <col min="4117" max="4117" width="13.42578125" style="2" customWidth="1"/>
    <col min="4118" max="4118" width="12.85546875" style="2" customWidth="1"/>
    <col min="4119" max="4119" width="13.28515625" style="2" customWidth="1"/>
    <col min="4120" max="4120" width="15.28515625" style="2" customWidth="1"/>
    <col min="4121" max="4327" width="11.42578125" style="2"/>
    <col min="4328" max="4328" width="11.7109375" style="2" customWidth="1"/>
    <col min="4329" max="4329" width="11.140625" style="2" customWidth="1"/>
    <col min="4330" max="4330" width="13.42578125" style="2" customWidth="1"/>
    <col min="4331" max="4331" width="12.140625" style="2" customWidth="1"/>
    <col min="4332" max="4332" width="11.5703125" style="2" customWidth="1"/>
    <col min="4333" max="4333" width="10.140625" style="2" customWidth="1"/>
    <col min="4334" max="4334" width="10.28515625" style="2" customWidth="1"/>
    <col min="4335" max="4335" width="9.140625" style="2" customWidth="1"/>
    <col min="4336" max="4336" width="9.42578125" style="2" customWidth="1"/>
    <col min="4337" max="4339" width="9.140625" style="2" customWidth="1"/>
    <col min="4340" max="4341" width="12.140625" style="2" customWidth="1"/>
    <col min="4342" max="4342" width="8.140625" style="2" customWidth="1"/>
    <col min="4343" max="4344" width="9.28515625" style="2" customWidth="1"/>
    <col min="4345" max="4345" width="12.28515625" style="2" customWidth="1"/>
    <col min="4346" max="4346" width="11.5703125" style="2" customWidth="1"/>
    <col min="4347" max="4348" width="10" style="2" customWidth="1"/>
    <col min="4349" max="4349" width="14" style="2" customWidth="1"/>
    <col min="4350" max="4350" width="16.7109375" style="2" customWidth="1"/>
    <col min="4351" max="4351" width="14" style="2" customWidth="1"/>
    <col min="4352" max="4352" width="8.7109375" style="2" customWidth="1"/>
    <col min="4353" max="4353" width="12.5703125" style="2" customWidth="1"/>
    <col min="4354" max="4355" width="12.42578125" style="2" customWidth="1"/>
    <col min="4356" max="4356" width="0.140625" style="2" customWidth="1"/>
    <col min="4357" max="4357" width="0" style="2" hidden="1" customWidth="1"/>
    <col min="4358" max="4358" width="12.5703125" style="2" customWidth="1"/>
    <col min="4359" max="4359" width="11.85546875" style="2" customWidth="1"/>
    <col min="4360" max="4360" width="12.7109375" style="2" customWidth="1"/>
    <col min="4361" max="4362" width="10.42578125" style="2" customWidth="1"/>
    <col min="4363" max="4363" width="12.140625" style="2" customWidth="1"/>
    <col min="4364" max="4366" width="0" style="2" hidden="1" customWidth="1"/>
    <col min="4367" max="4367" width="13.140625" style="2" customWidth="1"/>
    <col min="4368" max="4369" width="11.42578125" style="2"/>
    <col min="4370" max="4370" width="12.85546875" style="2" customWidth="1"/>
    <col min="4371" max="4371" width="10.42578125" style="2" customWidth="1"/>
    <col min="4372" max="4372" width="11.7109375" style="2" customWidth="1"/>
    <col min="4373" max="4373" width="13.42578125" style="2" customWidth="1"/>
    <col min="4374" max="4374" width="12.85546875" style="2" customWidth="1"/>
    <col min="4375" max="4375" width="13.28515625" style="2" customWidth="1"/>
    <col min="4376" max="4376" width="15.28515625" style="2" customWidth="1"/>
    <col min="4377" max="4583" width="11.42578125" style="2"/>
    <col min="4584" max="4584" width="11.7109375" style="2" customWidth="1"/>
    <col min="4585" max="4585" width="11.140625" style="2" customWidth="1"/>
    <col min="4586" max="4586" width="13.42578125" style="2" customWidth="1"/>
    <col min="4587" max="4587" width="12.140625" style="2" customWidth="1"/>
    <col min="4588" max="4588" width="11.5703125" style="2" customWidth="1"/>
    <col min="4589" max="4589" width="10.140625" style="2" customWidth="1"/>
    <col min="4590" max="4590" width="10.28515625" style="2" customWidth="1"/>
    <col min="4591" max="4591" width="9.140625" style="2" customWidth="1"/>
    <col min="4592" max="4592" width="9.42578125" style="2" customWidth="1"/>
    <col min="4593" max="4595" width="9.140625" style="2" customWidth="1"/>
    <col min="4596" max="4597" width="12.140625" style="2" customWidth="1"/>
    <col min="4598" max="4598" width="8.140625" style="2" customWidth="1"/>
    <col min="4599" max="4600" width="9.28515625" style="2" customWidth="1"/>
    <col min="4601" max="4601" width="12.28515625" style="2" customWidth="1"/>
    <col min="4602" max="4602" width="11.5703125" style="2" customWidth="1"/>
    <col min="4603" max="4604" width="10" style="2" customWidth="1"/>
    <col min="4605" max="4605" width="14" style="2" customWidth="1"/>
    <col min="4606" max="4606" width="16.7109375" style="2" customWidth="1"/>
    <col min="4607" max="4607" width="14" style="2" customWidth="1"/>
    <col min="4608" max="4608" width="8.7109375" style="2" customWidth="1"/>
    <col min="4609" max="4609" width="12.5703125" style="2" customWidth="1"/>
    <col min="4610" max="4611" width="12.42578125" style="2" customWidth="1"/>
    <col min="4612" max="4612" width="0.140625" style="2" customWidth="1"/>
    <col min="4613" max="4613" width="0" style="2" hidden="1" customWidth="1"/>
    <col min="4614" max="4614" width="12.5703125" style="2" customWidth="1"/>
    <col min="4615" max="4615" width="11.85546875" style="2" customWidth="1"/>
    <col min="4616" max="4616" width="12.7109375" style="2" customWidth="1"/>
    <col min="4617" max="4618" width="10.42578125" style="2" customWidth="1"/>
    <col min="4619" max="4619" width="12.140625" style="2" customWidth="1"/>
    <col min="4620" max="4622" width="0" style="2" hidden="1" customWidth="1"/>
    <col min="4623" max="4623" width="13.140625" style="2" customWidth="1"/>
    <col min="4624" max="4625" width="11.42578125" style="2"/>
    <col min="4626" max="4626" width="12.85546875" style="2" customWidth="1"/>
    <col min="4627" max="4627" width="10.42578125" style="2" customWidth="1"/>
    <col min="4628" max="4628" width="11.7109375" style="2" customWidth="1"/>
    <col min="4629" max="4629" width="13.42578125" style="2" customWidth="1"/>
    <col min="4630" max="4630" width="12.85546875" style="2" customWidth="1"/>
    <col min="4631" max="4631" width="13.28515625" style="2" customWidth="1"/>
    <col min="4632" max="4632" width="15.28515625" style="2" customWidth="1"/>
    <col min="4633" max="4839" width="11.42578125" style="2"/>
    <col min="4840" max="4840" width="11.7109375" style="2" customWidth="1"/>
    <col min="4841" max="4841" width="11.140625" style="2" customWidth="1"/>
    <col min="4842" max="4842" width="13.42578125" style="2" customWidth="1"/>
    <col min="4843" max="4843" width="12.140625" style="2" customWidth="1"/>
    <col min="4844" max="4844" width="11.5703125" style="2" customWidth="1"/>
    <col min="4845" max="4845" width="10.140625" style="2" customWidth="1"/>
    <col min="4846" max="4846" width="10.28515625" style="2" customWidth="1"/>
    <col min="4847" max="4847" width="9.140625" style="2" customWidth="1"/>
    <col min="4848" max="4848" width="9.42578125" style="2" customWidth="1"/>
    <col min="4849" max="4851" width="9.140625" style="2" customWidth="1"/>
    <col min="4852" max="4853" width="12.140625" style="2" customWidth="1"/>
    <col min="4854" max="4854" width="8.140625" style="2" customWidth="1"/>
    <col min="4855" max="4856" width="9.28515625" style="2" customWidth="1"/>
    <col min="4857" max="4857" width="12.28515625" style="2" customWidth="1"/>
    <col min="4858" max="4858" width="11.5703125" style="2" customWidth="1"/>
    <col min="4859" max="4860" width="10" style="2" customWidth="1"/>
    <col min="4861" max="4861" width="14" style="2" customWidth="1"/>
    <col min="4862" max="4862" width="16.7109375" style="2" customWidth="1"/>
    <col min="4863" max="4863" width="14" style="2" customWidth="1"/>
    <col min="4864" max="4864" width="8.7109375" style="2" customWidth="1"/>
    <col min="4865" max="4865" width="12.5703125" style="2" customWidth="1"/>
    <col min="4866" max="4867" width="12.42578125" style="2" customWidth="1"/>
    <col min="4868" max="4868" width="0.140625" style="2" customWidth="1"/>
    <col min="4869" max="4869" width="0" style="2" hidden="1" customWidth="1"/>
    <col min="4870" max="4870" width="12.5703125" style="2" customWidth="1"/>
    <col min="4871" max="4871" width="11.85546875" style="2" customWidth="1"/>
    <col min="4872" max="4872" width="12.7109375" style="2" customWidth="1"/>
    <col min="4873" max="4874" width="10.42578125" style="2" customWidth="1"/>
    <col min="4875" max="4875" width="12.140625" style="2" customWidth="1"/>
    <col min="4876" max="4878" width="0" style="2" hidden="1" customWidth="1"/>
    <col min="4879" max="4879" width="13.140625" style="2" customWidth="1"/>
    <col min="4880" max="4881" width="11.42578125" style="2"/>
    <col min="4882" max="4882" width="12.85546875" style="2" customWidth="1"/>
    <col min="4883" max="4883" width="10.42578125" style="2" customWidth="1"/>
    <col min="4884" max="4884" width="11.7109375" style="2" customWidth="1"/>
    <col min="4885" max="4885" width="13.42578125" style="2" customWidth="1"/>
    <col min="4886" max="4886" width="12.85546875" style="2" customWidth="1"/>
    <col min="4887" max="4887" width="13.28515625" style="2" customWidth="1"/>
    <col min="4888" max="4888" width="15.28515625" style="2" customWidth="1"/>
    <col min="4889" max="5095" width="11.42578125" style="2"/>
    <col min="5096" max="5096" width="11.7109375" style="2" customWidth="1"/>
    <col min="5097" max="5097" width="11.140625" style="2" customWidth="1"/>
    <col min="5098" max="5098" width="13.42578125" style="2" customWidth="1"/>
    <col min="5099" max="5099" width="12.140625" style="2" customWidth="1"/>
    <col min="5100" max="5100" width="11.5703125" style="2" customWidth="1"/>
    <col min="5101" max="5101" width="10.140625" style="2" customWidth="1"/>
    <col min="5102" max="5102" width="10.28515625" style="2" customWidth="1"/>
    <col min="5103" max="5103" width="9.140625" style="2" customWidth="1"/>
    <col min="5104" max="5104" width="9.42578125" style="2" customWidth="1"/>
    <col min="5105" max="5107" width="9.140625" style="2" customWidth="1"/>
    <col min="5108" max="5109" width="12.140625" style="2" customWidth="1"/>
    <col min="5110" max="5110" width="8.140625" style="2" customWidth="1"/>
    <col min="5111" max="5112" width="9.28515625" style="2" customWidth="1"/>
    <col min="5113" max="5113" width="12.28515625" style="2" customWidth="1"/>
    <col min="5114" max="5114" width="11.5703125" style="2" customWidth="1"/>
    <col min="5115" max="5116" width="10" style="2" customWidth="1"/>
    <col min="5117" max="5117" width="14" style="2" customWidth="1"/>
    <col min="5118" max="5118" width="16.7109375" style="2" customWidth="1"/>
    <col min="5119" max="5119" width="14" style="2" customWidth="1"/>
    <col min="5120" max="5120" width="8.7109375" style="2" customWidth="1"/>
    <col min="5121" max="5121" width="12.5703125" style="2" customWidth="1"/>
    <col min="5122" max="5123" width="12.42578125" style="2" customWidth="1"/>
    <col min="5124" max="5124" width="0.140625" style="2" customWidth="1"/>
    <col min="5125" max="5125" width="0" style="2" hidden="1" customWidth="1"/>
    <col min="5126" max="5126" width="12.5703125" style="2" customWidth="1"/>
    <col min="5127" max="5127" width="11.85546875" style="2" customWidth="1"/>
    <col min="5128" max="5128" width="12.7109375" style="2" customWidth="1"/>
    <col min="5129" max="5130" width="10.42578125" style="2" customWidth="1"/>
    <col min="5131" max="5131" width="12.140625" style="2" customWidth="1"/>
    <col min="5132" max="5134" width="0" style="2" hidden="1" customWidth="1"/>
    <col min="5135" max="5135" width="13.140625" style="2" customWidth="1"/>
    <col min="5136" max="5137" width="11.42578125" style="2"/>
    <col min="5138" max="5138" width="12.85546875" style="2" customWidth="1"/>
    <col min="5139" max="5139" width="10.42578125" style="2" customWidth="1"/>
    <col min="5140" max="5140" width="11.7109375" style="2" customWidth="1"/>
    <col min="5141" max="5141" width="13.42578125" style="2" customWidth="1"/>
    <col min="5142" max="5142" width="12.85546875" style="2" customWidth="1"/>
    <col min="5143" max="5143" width="13.28515625" style="2" customWidth="1"/>
    <col min="5144" max="5144" width="15.28515625" style="2" customWidth="1"/>
    <col min="5145" max="5351" width="11.42578125" style="2"/>
    <col min="5352" max="5352" width="11.7109375" style="2" customWidth="1"/>
    <col min="5353" max="5353" width="11.140625" style="2" customWidth="1"/>
    <col min="5354" max="5354" width="13.42578125" style="2" customWidth="1"/>
    <col min="5355" max="5355" width="12.140625" style="2" customWidth="1"/>
    <col min="5356" max="5356" width="11.5703125" style="2" customWidth="1"/>
    <col min="5357" max="5357" width="10.140625" style="2" customWidth="1"/>
    <col min="5358" max="5358" width="10.28515625" style="2" customWidth="1"/>
    <col min="5359" max="5359" width="9.140625" style="2" customWidth="1"/>
    <col min="5360" max="5360" width="9.42578125" style="2" customWidth="1"/>
    <col min="5361" max="5363" width="9.140625" style="2" customWidth="1"/>
    <col min="5364" max="5365" width="12.140625" style="2" customWidth="1"/>
    <col min="5366" max="5366" width="8.140625" style="2" customWidth="1"/>
    <col min="5367" max="5368" width="9.28515625" style="2" customWidth="1"/>
    <col min="5369" max="5369" width="12.28515625" style="2" customWidth="1"/>
    <col min="5370" max="5370" width="11.5703125" style="2" customWidth="1"/>
    <col min="5371" max="5372" width="10" style="2" customWidth="1"/>
    <col min="5373" max="5373" width="14" style="2" customWidth="1"/>
    <col min="5374" max="5374" width="16.7109375" style="2" customWidth="1"/>
    <col min="5375" max="5375" width="14" style="2" customWidth="1"/>
    <col min="5376" max="5376" width="8.7109375" style="2" customWidth="1"/>
    <col min="5377" max="5377" width="12.5703125" style="2" customWidth="1"/>
    <col min="5378" max="5379" width="12.42578125" style="2" customWidth="1"/>
    <col min="5380" max="5380" width="0.140625" style="2" customWidth="1"/>
    <col min="5381" max="5381" width="0" style="2" hidden="1" customWidth="1"/>
    <col min="5382" max="5382" width="12.5703125" style="2" customWidth="1"/>
    <col min="5383" max="5383" width="11.85546875" style="2" customWidth="1"/>
    <col min="5384" max="5384" width="12.7109375" style="2" customWidth="1"/>
    <col min="5385" max="5386" width="10.42578125" style="2" customWidth="1"/>
    <col min="5387" max="5387" width="12.140625" style="2" customWidth="1"/>
    <col min="5388" max="5390" width="0" style="2" hidden="1" customWidth="1"/>
    <col min="5391" max="5391" width="13.140625" style="2" customWidth="1"/>
    <col min="5392" max="5393" width="11.42578125" style="2"/>
    <col min="5394" max="5394" width="12.85546875" style="2" customWidth="1"/>
    <col min="5395" max="5395" width="10.42578125" style="2" customWidth="1"/>
    <col min="5396" max="5396" width="11.7109375" style="2" customWidth="1"/>
    <col min="5397" max="5397" width="13.42578125" style="2" customWidth="1"/>
    <col min="5398" max="5398" width="12.85546875" style="2" customWidth="1"/>
    <col min="5399" max="5399" width="13.28515625" style="2" customWidth="1"/>
    <col min="5400" max="5400" width="15.28515625" style="2" customWidth="1"/>
    <col min="5401" max="5607" width="11.42578125" style="2"/>
    <col min="5608" max="5608" width="11.7109375" style="2" customWidth="1"/>
    <col min="5609" max="5609" width="11.140625" style="2" customWidth="1"/>
    <col min="5610" max="5610" width="13.42578125" style="2" customWidth="1"/>
    <col min="5611" max="5611" width="12.140625" style="2" customWidth="1"/>
    <col min="5612" max="5612" width="11.5703125" style="2" customWidth="1"/>
    <col min="5613" max="5613" width="10.140625" style="2" customWidth="1"/>
    <col min="5614" max="5614" width="10.28515625" style="2" customWidth="1"/>
    <col min="5615" max="5615" width="9.140625" style="2" customWidth="1"/>
    <col min="5616" max="5616" width="9.42578125" style="2" customWidth="1"/>
    <col min="5617" max="5619" width="9.140625" style="2" customWidth="1"/>
    <col min="5620" max="5621" width="12.140625" style="2" customWidth="1"/>
    <col min="5622" max="5622" width="8.140625" style="2" customWidth="1"/>
    <col min="5623" max="5624" width="9.28515625" style="2" customWidth="1"/>
    <col min="5625" max="5625" width="12.28515625" style="2" customWidth="1"/>
    <col min="5626" max="5626" width="11.5703125" style="2" customWidth="1"/>
    <col min="5627" max="5628" width="10" style="2" customWidth="1"/>
    <col min="5629" max="5629" width="14" style="2" customWidth="1"/>
    <col min="5630" max="5630" width="16.7109375" style="2" customWidth="1"/>
    <col min="5631" max="5631" width="14" style="2" customWidth="1"/>
    <col min="5632" max="5632" width="8.7109375" style="2" customWidth="1"/>
    <col min="5633" max="5633" width="12.5703125" style="2" customWidth="1"/>
    <col min="5634" max="5635" width="12.42578125" style="2" customWidth="1"/>
    <col min="5636" max="5636" width="0.140625" style="2" customWidth="1"/>
    <col min="5637" max="5637" width="0" style="2" hidden="1" customWidth="1"/>
    <col min="5638" max="5638" width="12.5703125" style="2" customWidth="1"/>
    <col min="5639" max="5639" width="11.85546875" style="2" customWidth="1"/>
    <col min="5640" max="5640" width="12.7109375" style="2" customWidth="1"/>
    <col min="5641" max="5642" width="10.42578125" style="2" customWidth="1"/>
    <col min="5643" max="5643" width="12.140625" style="2" customWidth="1"/>
    <col min="5644" max="5646" width="0" style="2" hidden="1" customWidth="1"/>
    <col min="5647" max="5647" width="13.140625" style="2" customWidth="1"/>
    <col min="5648" max="5649" width="11.42578125" style="2"/>
    <col min="5650" max="5650" width="12.85546875" style="2" customWidth="1"/>
    <col min="5651" max="5651" width="10.42578125" style="2" customWidth="1"/>
    <col min="5652" max="5652" width="11.7109375" style="2" customWidth="1"/>
    <col min="5653" max="5653" width="13.42578125" style="2" customWidth="1"/>
    <col min="5654" max="5654" width="12.85546875" style="2" customWidth="1"/>
    <col min="5655" max="5655" width="13.28515625" style="2" customWidth="1"/>
    <col min="5656" max="5656" width="15.28515625" style="2" customWidth="1"/>
    <col min="5657" max="5863" width="11.42578125" style="2"/>
    <col min="5864" max="5864" width="11.7109375" style="2" customWidth="1"/>
    <col min="5865" max="5865" width="11.140625" style="2" customWidth="1"/>
    <col min="5866" max="5866" width="13.42578125" style="2" customWidth="1"/>
    <col min="5867" max="5867" width="12.140625" style="2" customWidth="1"/>
    <col min="5868" max="5868" width="11.5703125" style="2" customWidth="1"/>
    <col min="5869" max="5869" width="10.140625" style="2" customWidth="1"/>
    <col min="5870" max="5870" width="10.28515625" style="2" customWidth="1"/>
    <col min="5871" max="5871" width="9.140625" style="2" customWidth="1"/>
    <col min="5872" max="5872" width="9.42578125" style="2" customWidth="1"/>
    <col min="5873" max="5875" width="9.140625" style="2" customWidth="1"/>
    <col min="5876" max="5877" width="12.140625" style="2" customWidth="1"/>
    <col min="5878" max="5878" width="8.140625" style="2" customWidth="1"/>
    <col min="5879" max="5880" width="9.28515625" style="2" customWidth="1"/>
    <col min="5881" max="5881" width="12.28515625" style="2" customWidth="1"/>
    <col min="5882" max="5882" width="11.5703125" style="2" customWidth="1"/>
    <col min="5883" max="5884" width="10" style="2" customWidth="1"/>
    <col min="5885" max="5885" width="14" style="2" customWidth="1"/>
    <col min="5886" max="5886" width="16.7109375" style="2" customWidth="1"/>
    <col min="5887" max="5887" width="14" style="2" customWidth="1"/>
    <col min="5888" max="5888" width="8.7109375" style="2" customWidth="1"/>
    <col min="5889" max="5889" width="12.5703125" style="2" customWidth="1"/>
    <col min="5890" max="5891" width="12.42578125" style="2" customWidth="1"/>
    <col min="5892" max="5892" width="0.140625" style="2" customWidth="1"/>
    <col min="5893" max="5893" width="0" style="2" hidden="1" customWidth="1"/>
    <col min="5894" max="5894" width="12.5703125" style="2" customWidth="1"/>
    <col min="5895" max="5895" width="11.85546875" style="2" customWidth="1"/>
    <col min="5896" max="5896" width="12.7109375" style="2" customWidth="1"/>
    <col min="5897" max="5898" width="10.42578125" style="2" customWidth="1"/>
    <col min="5899" max="5899" width="12.140625" style="2" customWidth="1"/>
    <col min="5900" max="5902" width="0" style="2" hidden="1" customWidth="1"/>
    <col min="5903" max="5903" width="13.140625" style="2" customWidth="1"/>
    <col min="5904" max="5905" width="11.42578125" style="2"/>
    <col min="5906" max="5906" width="12.85546875" style="2" customWidth="1"/>
    <col min="5907" max="5907" width="10.42578125" style="2" customWidth="1"/>
    <col min="5908" max="5908" width="11.7109375" style="2" customWidth="1"/>
    <col min="5909" max="5909" width="13.42578125" style="2" customWidth="1"/>
    <col min="5910" max="5910" width="12.85546875" style="2" customWidth="1"/>
    <col min="5911" max="5911" width="13.28515625" style="2" customWidth="1"/>
    <col min="5912" max="5912" width="15.28515625" style="2" customWidth="1"/>
    <col min="5913" max="6119" width="11.42578125" style="2"/>
    <col min="6120" max="6120" width="11.7109375" style="2" customWidth="1"/>
    <col min="6121" max="6121" width="11.140625" style="2" customWidth="1"/>
    <col min="6122" max="6122" width="13.42578125" style="2" customWidth="1"/>
    <col min="6123" max="6123" width="12.140625" style="2" customWidth="1"/>
    <col min="6124" max="6124" width="11.5703125" style="2" customWidth="1"/>
    <col min="6125" max="6125" width="10.140625" style="2" customWidth="1"/>
    <col min="6126" max="6126" width="10.28515625" style="2" customWidth="1"/>
    <col min="6127" max="6127" width="9.140625" style="2" customWidth="1"/>
    <col min="6128" max="6128" width="9.42578125" style="2" customWidth="1"/>
    <col min="6129" max="6131" width="9.140625" style="2" customWidth="1"/>
    <col min="6132" max="6133" width="12.140625" style="2" customWidth="1"/>
    <col min="6134" max="6134" width="8.140625" style="2" customWidth="1"/>
    <col min="6135" max="6136" width="9.28515625" style="2" customWidth="1"/>
    <col min="6137" max="6137" width="12.28515625" style="2" customWidth="1"/>
    <col min="6138" max="6138" width="11.5703125" style="2" customWidth="1"/>
    <col min="6139" max="6140" width="10" style="2" customWidth="1"/>
    <col min="6141" max="6141" width="14" style="2" customWidth="1"/>
    <col min="6142" max="6142" width="16.7109375" style="2" customWidth="1"/>
    <col min="6143" max="6143" width="14" style="2" customWidth="1"/>
    <col min="6144" max="6144" width="8.7109375" style="2" customWidth="1"/>
    <col min="6145" max="6145" width="12.5703125" style="2" customWidth="1"/>
    <col min="6146" max="6147" width="12.42578125" style="2" customWidth="1"/>
    <col min="6148" max="6148" width="0.140625" style="2" customWidth="1"/>
    <col min="6149" max="6149" width="0" style="2" hidden="1" customWidth="1"/>
    <col min="6150" max="6150" width="12.5703125" style="2" customWidth="1"/>
    <col min="6151" max="6151" width="11.85546875" style="2" customWidth="1"/>
    <col min="6152" max="6152" width="12.7109375" style="2" customWidth="1"/>
    <col min="6153" max="6154" width="10.42578125" style="2" customWidth="1"/>
    <col min="6155" max="6155" width="12.140625" style="2" customWidth="1"/>
    <col min="6156" max="6158" width="0" style="2" hidden="1" customWidth="1"/>
    <col min="6159" max="6159" width="13.140625" style="2" customWidth="1"/>
    <col min="6160" max="6161" width="11.42578125" style="2"/>
    <col min="6162" max="6162" width="12.85546875" style="2" customWidth="1"/>
    <col min="6163" max="6163" width="10.42578125" style="2" customWidth="1"/>
    <col min="6164" max="6164" width="11.7109375" style="2" customWidth="1"/>
    <col min="6165" max="6165" width="13.42578125" style="2" customWidth="1"/>
    <col min="6166" max="6166" width="12.85546875" style="2" customWidth="1"/>
    <col min="6167" max="6167" width="13.28515625" style="2" customWidth="1"/>
    <col min="6168" max="6168" width="15.28515625" style="2" customWidth="1"/>
    <col min="6169" max="6375" width="11.42578125" style="2"/>
    <col min="6376" max="6376" width="11.7109375" style="2" customWidth="1"/>
    <col min="6377" max="6377" width="11.140625" style="2" customWidth="1"/>
    <col min="6378" max="6378" width="13.42578125" style="2" customWidth="1"/>
    <col min="6379" max="6379" width="12.140625" style="2" customWidth="1"/>
    <col min="6380" max="6380" width="11.5703125" style="2" customWidth="1"/>
    <col min="6381" max="6381" width="10.140625" style="2" customWidth="1"/>
    <col min="6382" max="6382" width="10.28515625" style="2" customWidth="1"/>
    <col min="6383" max="6383" width="9.140625" style="2" customWidth="1"/>
    <col min="6384" max="6384" width="9.42578125" style="2" customWidth="1"/>
    <col min="6385" max="6387" width="9.140625" style="2" customWidth="1"/>
    <col min="6388" max="6389" width="12.140625" style="2" customWidth="1"/>
    <col min="6390" max="6390" width="8.140625" style="2" customWidth="1"/>
    <col min="6391" max="6392" width="9.28515625" style="2" customWidth="1"/>
    <col min="6393" max="6393" width="12.28515625" style="2" customWidth="1"/>
    <col min="6394" max="6394" width="11.5703125" style="2" customWidth="1"/>
    <col min="6395" max="6396" width="10" style="2" customWidth="1"/>
    <col min="6397" max="6397" width="14" style="2" customWidth="1"/>
    <col min="6398" max="6398" width="16.7109375" style="2" customWidth="1"/>
    <col min="6399" max="6399" width="14" style="2" customWidth="1"/>
    <col min="6400" max="6400" width="8.7109375" style="2" customWidth="1"/>
    <col min="6401" max="6401" width="12.5703125" style="2" customWidth="1"/>
    <col min="6402" max="6403" width="12.42578125" style="2" customWidth="1"/>
    <col min="6404" max="6404" width="0.140625" style="2" customWidth="1"/>
    <col min="6405" max="6405" width="0" style="2" hidden="1" customWidth="1"/>
    <col min="6406" max="6406" width="12.5703125" style="2" customWidth="1"/>
    <col min="6407" max="6407" width="11.85546875" style="2" customWidth="1"/>
    <col min="6408" max="6408" width="12.7109375" style="2" customWidth="1"/>
    <col min="6409" max="6410" width="10.42578125" style="2" customWidth="1"/>
    <col min="6411" max="6411" width="12.140625" style="2" customWidth="1"/>
    <col min="6412" max="6414" width="0" style="2" hidden="1" customWidth="1"/>
    <col min="6415" max="6415" width="13.140625" style="2" customWidth="1"/>
    <col min="6416" max="6417" width="11.42578125" style="2"/>
    <col min="6418" max="6418" width="12.85546875" style="2" customWidth="1"/>
    <col min="6419" max="6419" width="10.42578125" style="2" customWidth="1"/>
    <col min="6420" max="6420" width="11.7109375" style="2" customWidth="1"/>
    <col min="6421" max="6421" width="13.42578125" style="2" customWidth="1"/>
    <col min="6422" max="6422" width="12.85546875" style="2" customWidth="1"/>
    <col min="6423" max="6423" width="13.28515625" style="2" customWidth="1"/>
    <col min="6424" max="6424" width="15.28515625" style="2" customWidth="1"/>
    <col min="6425" max="6631" width="11.42578125" style="2"/>
    <col min="6632" max="6632" width="11.7109375" style="2" customWidth="1"/>
    <col min="6633" max="6633" width="11.140625" style="2" customWidth="1"/>
    <col min="6634" max="6634" width="13.42578125" style="2" customWidth="1"/>
    <col min="6635" max="6635" width="12.140625" style="2" customWidth="1"/>
    <col min="6636" max="6636" width="11.5703125" style="2" customWidth="1"/>
    <col min="6637" max="6637" width="10.140625" style="2" customWidth="1"/>
    <col min="6638" max="6638" width="10.28515625" style="2" customWidth="1"/>
    <col min="6639" max="6639" width="9.140625" style="2" customWidth="1"/>
    <col min="6640" max="6640" width="9.42578125" style="2" customWidth="1"/>
    <col min="6641" max="6643" width="9.140625" style="2" customWidth="1"/>
    <col min="6644" max="6645" width="12.140625" style="2" customWidth="1"/>
    <col min="6646" max="6646" width="8.140625" style="2" customWidth="1"/>
    <col min="6647" max="6648" width="9.28515625" style="2" customWidth="1"/>
    <col min="6649" max="6649" width="12.28515625" style="2" customWidth="1"/>
    <col min="6650" max="6650" width="11.5703125" style="2" customWidth="1"/>
    <col min="6651" max="6652" width="10" style="2" customWidth="1"/>
    <col min="6653" max="6653" width="14" style="2" customWidth="1"/>
    <col min="6654" max="6654" width="16.7109375" style="2" customWidth="1"/>
    <col min="6655" max="6655" width="14" style="2" customWidth="1"/>
    <col min="6656" max="6656" width="8.7109375" style="2" customWidth="1"/>
    <col min="6657" max="6657" width="12.5703125" style="2" customWidth="1"/>
    <col min="6658" max="6659" width="12.42578125" style="2" customWidth="1"/>
    <col min="6660" max="6660" width="0.140625" style="2" customWidth="1"/>
    <col min="6661" max="6661" width="0" style="2" hidden="1" customWidth="1"/>
    <col min="6662" max="6662" width="12.5703125" style="2" customWidth="1"/>
    <col min="6663" max="6663" width="11.85546875" style="2" customWidth="1"/>
    <col min="6664" max="6664" width="12.7109375" style="2" customWidth="1"/>
    <col min="6665" max="6666" width="10.42578125" style="2" customWidth="1"/>
    <col min="6667" max="6667" width="12.140625" style="2" customWidth="1"/>
    <col min="6668" max="6670" width="0" style="2" hidden="1" customWidth="1"/>
    <col min="6671" max="6671" width="13.140625" style="2" customWidth="1"/>
    <col min="6672" max="6673" width="11.42578125" style="2"/>
    <col min="6674" max="6674" width="12.85546875" style="2" customWidth="1"/>
    <col min="6675" max="6675" width="10.42578125" style="2" customWidth="1"/>
    <col min="6676" max="6676" width="11.7109375" style="2" customWidth="1"/>
    <col min="6677" max="6677" width="13.42578125" style="2" customWidth="1"/>
    <col min="6678" max="6678" width="12.85546875" style="2" customWidth="1"/>
    <col min="6679" max="6679" width="13.28515625" style="2" customWidth="1"/>
    <col min="6680" max="6680" width="15.28515625" style="2" customWidth="1"/>
    <col min="6681" max="6887" width="11.42578125" style="2"/>
    <col min="6888" max="6888" width="11.7109375" style="2" customWidth="1"/>
    <col min="6889" max="6889" width="11.140625" style="2" customWidth="1"/>
    <col min="6890" max="6890" width="13.42578125" style="2" customWidth="1"/>
    <col min="6891" max="6891" width="12.140625" style="2" customWidth="1"/>
    <col min="6892" max="6892" width="11.5703125" style="2" customWidth="1"/>
    <col min="6893" max="6893" width="10.140625" style="2" customWidth="1"/>
    <col min="6894" max="6894" width="10.28515625" style="2" customWidth="1"/>
    <col min="6895" max="6895" width="9.140625" style="2" customWidth="1"/>
    <col min="6896" max="6896" width="9.42578125" style="2" customWidth="1"/>
    <col min="6897" max="6899" width="9.140625" style="2" customWidth="1"/>
    <col min="6900" max="6901" width="12.140625" style="2" customWidth="1"/>
    <col min="6902" max="6902" width="8.140625" style="2" customWidth="1"/>
    <col min="6903" max="6904" width="9.28515625" style="2" customWidth="1"/>
    <col min="6905" max="6905" width="12.28515625" style="2" customWidth="1"/>
    <col min="6906" max="6906" width="11.5703125" style="2" customWidth="1"/>
    <col min="6907" max="6908" width="10" style="2" customWidth="1"/>
    <col min="6909" max="6909" width="14" style="2" customWidth="1"/>
    <col min="6910" max="6910" width="16.7109375" style="2" customWidth="1"/>
    <col min="6911" max="6911" width="14" style="2" customWidth="1"/>
    <col min="6912" max="6912" width="8.7109375" style="2" customWidth="1"/>
    <col min="6913" max="6913" width="12.5703125" style="2" customWidth="1"/>
    <col min="6914" max="6915" width="12.42578125" style="2" customWidth="1"/>
    <col min="6916" max="6916" width="0.140625" style="2" customWidth="1"/>
    <col min="6917" max="6917" width="0" style="2" hidden="1" customWidth="1"/>
    <col min="6918" max="6918" width="12.5703125" style="2" customWidth="1"/>
    <col min="6919" max="6919" width="11.85546875" style="2" customWidth="1"/>
    <col min="6920" max="6920" width="12.7109375" style="2" customWidth="1"/>
    <col min="6921" max="6922" width="10.42578125" style="2" customWidth="1"/>
    <col min="6923" max="6923" width="12.140625" style="2" customWidth="1"/>
    <col min="6924" max="6926" width="0" style="2" hidden="1" customWidth="1"/>
    <col min="6927" max="6927" width="13.140625" style="2" customWidth="1"/>
    <col min="6928" max="6929" width="11.42578125" style="2"/>
    <col min="6930" max="6930" width="12.85546875" style="2" customWidth="1"/>
    <col min="6931" max="6931" width="10.42578125" style="2" customWidth="1"/>
    <col min="6932" max="6932" width="11.7109375" style="2" customWidth="1"/>
    <col min="6933" max="6933" width="13.42578125" style="2" customWidth="1"/>
    <col min="6934" max="6934" width="12.85546875" style="2" customWidth="1"/>
    <col min="6935" max="6935" width="13.28515625" style="2" customWidth="1"/>
    <col min="6936" max="6936" width="15.28515625" style="2" customWidth="1"/>
    <col min="6937" max="7143" width="11.42578125" style="2"/>
    <col min="7144" max="7144" width="11.7109375" style="2" customWidth="1"/>
    <col min="7145" max="7145" width="11.140625" style="2" customWidth="1"/>
    <col min="7146" max="7146" width="13.42578125" style="2" customWidth="1"/>
    <col min="7147" max="7147" width="12.140625" style="2" customWidth="1"/>
    <col min="7148" max="7148" width="11.5703125" style="2" customWidth="1"/>
    <col min="7149" max="7149" width="10.140625" style="2" customWidth="1"/>
    <col min="7150" max="7150" width="10.28515625" style="2" customWidth="1"/>
    <col min="7151" max="7151" width="9.140625" style="2" customWidth="1"/>
    <col min="7152" max="7152" width="9.42578125" style="2" customWidth="1"/>
    <col min="7153" max="7155" width="9.140625" style="2" customWidth="1"/>
    <col min="7156" max="7157" width="12.140625" style="2" customWidth="1"/>
    <col min="7158" max="7158" width="8.140625" style="2" customWidth="1"/>
    <col min="7159" max="7160" width="9.28515625" style="2" customWidth="1"/>
    <col min="7161" max="7161" width="12.28515625" style="2" customWidth="1"/>
    <col min="7162" max="7162" width="11.5703125" style="2" customWidth="1"/>
    <col min="7163" max="7164" width="10" style="2" customWidth="1"/>
    <col min="7165" max="7165" width="14" style="2" customWidth="1"/>
    <col min="7166" max="7166" width="16.7109375" style="2" customWidth="1"/>
    <col min="7167" max="7167" width="14" style="2" customWidth="1"/>
    <col min="7168" max="7168" width="8.7109375" style="2" customWidth="1"/>
    <col min="7169" max="7169" width="12.5703125" style="2" customWidth="1"/>
    <col min="7170" max="7171" width="12.42578125" style="2" customWidth="1"/>
    <col min="7172" max="7172" width="0.140625" style="2" customWidth="1"/>
    <col min="7173" max="7173" width="0" style="2" hidden="1" customWidth="1"/>
    <col min="7174" max="7174" width="12.5703125" style="2" customWidth="1"/>
    <col min="7175" max="7175" width="11.85546875" style="2" customWidth="1"/>
    <col min="7176" max="7176" width="12.7109375" style="2" customWidth="1"/>
    <col min="7177" max="7178" width="10.42578125" style="2" customWidth="1"/>
    <col min="7179" max="7179" width="12.140625" style="2" customWidth="1"/>
    <col min="7180" max="7182" width="0" style="2" hidden="1" customWidth="1"/>
    <col min="7183" max="7183" width="13.140625" style="2" customWidth="1"/>
    <col min="7184" max="7185" width="11.42578125" style="2"/>
    <col min="7186" max="7186" width="12.85546875" style="2" customWidth="1"/>
    <col min="7187" max="7187" width="10.42578125" style="2" customWidth="1"/>
    <col min="7188" max="7188" width="11.7109375" style="2" customWidth="1"/>
    <col min="7189" max="7189" width="13.42578125" style="2" customWidth="1"/>
    <col min="7190" max="7190" width="12.85546875" style="2" customWidth="1"/>
    <col min="7191" max="7191" width="13.28515625" style="2" customWidth="1"/>
    <col min="7192" max="7192" width="15.28515625" style="2" customWidth="1"/>
    <col min="7193" max="7399" width="11.42578125" style="2"/>
    <col min="7400" max="7400" width="11.7109375" style="2" customWidth="1"/>
    <col min="7401" max="7401" width="11.140625" style="2" customWidth="1"/>
    <col min="7402" max="7402" width="13.42578125" style="2" customWidth="1"/>
    <col min="7403" max="7403" width="12.140625" style="2" customWidth="1"/>
    <col min="7404" max="7404" width="11.5703125" style="2" customWidth="1"/>
    <col min="7405" max="7405" width="10.140625" style="2" customWidth="1"/>
    <col min="7406" max="7406" width="10.28515625" style="2" customWidth="1"/>
    <col min="7407" max="7407" width="9.140625" style="2" customWidth="1"/>
    <col min="7408" max="7408" width="9.42578125" style="2" customWidth="1"/>
    <col min="7409" max="7411" width="9.140625" style="2" customWidth="1"/>
    <col min="7412" max="7413" width="12.140625" style="2" customWidth="1"/>
    <col min="7414" max="7414" width="8.140625" style="2" customWidth="1"/>
    <col min="7415" max="7416" width="9.28515625" style="2" customWidth="1"/>
    <col min="7417" max="7417" width="12.28515625" style="2" customWidth="1"/>
    <col min="7418" max="7418" width="11.5703125" style="2" customWidth="1"/>
    <col min="7419" max="7420" width="10" style="2" customWidth="1"/>
    <col min="7421" max="7421" width="14" style="2" customWidth="1"/>
    <col min="7422" max="7422" width="16.7109375" style="2" customWidth="1"/>
    <col min="7423" max="7423" width="14" style="2" customWidth="1"/>
    <col min="7424" max="7424" width="8.7109375" style="2" customWidth="1"/>
    <col min="7425" max="7425" width="12.5703125" style="2" customWidth="1"/>
    <col min="7426" max="7427" width="12.42578125" style="2" customWidth="1"/>
    <col min="7428" max="7428" width="0.140625" style="2" customWidth="1"/>
    <col min="7429" max="7429" width="0" style="2" hidden="1" customWidth="1"/>
    <col min="7430" max="7430" width="12.5703125" style="2" customWidth="1"/>
    <col min="7431" max="7431" width="11.85546875" style="2" customWidth="1"/>
    <col min="7432" max="7432" width="12.7109375" style="2" customWidth="1"/>
    <col min="7433" max="7434" width="10.42578125" style="2" customWidth="1"/>
    <col min="7435" max="7435" width="12.140625" style="2" customWidth="1"/>
    <col min="7436" max="7438" width="0" style="2" hidden="1" customWidth="1"/>
    <col min="7439" max="7439" width="13.140625" style="2" customWidth="1"/>
    <col min="7440" max="7441" width="11.42578125" style="2"/>
    <col min="7442" max="7442" width="12.85546875" style="2" customWidth="1"/>
    <col min="7443" max="7443" width="10.42578125" style="2" customWidth="1"/>
    <col min="7444" max="7444" width="11.7109375" style="2" customWidth="1"/>
    <col min="7445" max="7445" width="13.42578125" style="2" customWidth="1"/>
    <col min="7446" max="7446" width="12.85546875" style="2" customWidth="1"/>
    <col min="7447" max="7447" width="13.28515625" style="2" customWidth="1"/>
    <col min="7448" max="7448" width="15.28515625" style="2" customWidth="1"/>
    <col min="7449" max="7655" width="11.42578125" style="2"/>
    <col min="7656" max="7656" width="11.7109375" style="2" customWidth="1"/>
    <col min="7657" max="7657" width="11.140625" style="2" customWidth="1"/>
    <col min="7658" max="7658" width="13.42578125" style="2" customWidth="1"/>
    <col min="7659" max="7659" width="12.140625" style="2" customWidth="1"/>
    <col min="7660" max="7660" width="11.5703125" style="2" customWidth="1"/>
    <col min="7661" max="7661" width="10.140625" style="2" customWidth="1"/>
    <col min="7662" max="7662" width="10.28515625" style="2" customWidth="1"/>
    <col min="7663" max="7663" width="9.140625" style="2" customWidth="1"/>
    <col min="7664" max="7664" width="9.42578125" style="2" customWidth="1"/>
    <col min="7665" max="7667" width="9.140625" style="2" customWidth="1"/>
    <col min="7668" max="7669" width="12.140625" style="2" customWidth="1"/>
    <col min="7670" max="7670" width="8.140625" style="2" customWidth="1"/>
    <col min="7671" max="7672" width="9.28515625" style="2" customWidth="1"/>
    <col min="7673" max="7673" width="12.28515625" style="2" customWidth="1"/>
    <col min="7674" max="7674" width="11.5703125" style="2" customWidth="1"/>
    <col min="7675" max="7676" width="10" style="2" customWidth="1"/>
    <col min="7677" max="7677" width="14" style="2" customWidth="1"/>
    <col min="7678" max="7678" width="16.7109375" style="2" customWidth="1"/>
    <col min="7679" max="7679" width="14" style="2" customWidth="1"/>
    <col min="7680" max="7680" width="8.7109375" style="2" customWidth="1"/>
    <col min="7681" max="7681" width="12.5703125" style="2" customWidth="1"/>
    <col min="7682" max="7683" width="12.42578125" style="2" customWidth="1"/>
    <col min="7684" max="7684" width="0.140625" style="2" customWidth="1"/>
    <col min="7685" max="7685" width="0" style="2" hidden="1" customWidth="1"/>
    <col min="7686" max="7686" width="12.5703125" style="2" customWidth="1"/>
    <col min="7687" max="7687" width="11.85546875" style="2" customWidth="1"/>
    <col min="7688" max="7688" width="12.7109375" style="2" customWidth="1"/>
    <col min="7689" max="7690" width="10.42578125" style="2" customWidth="1"/>
    <col min="7691" max="7691" width="12.140625" style="2" customWidth="1"/>
    <col min="7692" max="7694" width="0" style="2" hidden="1" customWidth="1"/>
    <col min="7695" max="7695" width="13.140625" style="2" customWidth="1"/>
    <col min="7696" max="7697" width="11.42578125" style="2"/>
    <col min="7698" max="7698" width="12.85546875" style="2" customWidth="1"/>
    <col min="7699" max="7699" width="10.42578125" style="2" customWidth="1"/>
    <col min="7700" max="7700" width="11.7109375" style="2" customWidth="1"/>
    <col min="7701" max="7701" width="13.42578125" style="2" customWidth="1"/>
    <col min="7702" max="7702" width="12.85546875" style="2" customWidth="1"/>
    <col min="7703" max="7703" width="13.28515625" style="2" customWidth="1"/>
    <col min="7704" max="7704" width="15.28515625" style="2" customWidth="1"/>
    <col min="7705" max="7911" width="11.42578125" style="2"/>
    <col min="7912" max="7912" width="11.7109375" style="2" customWidth="1"/>
    <col min="7913" max="7913" width="11.140625" style="2" customWidth="1"/>
    <col min="7914" max="7914" width="13.42578125" style="2" customWidth="1"/>
    <col min="7915" max="7915" width="12.140625" style="2" customWidth="1"/>
    <col min="7916" max="7916" width="11.5703125" style="2" customWidth="1"/>
    <col min="7917" max="7917" width="10.140625" style="2" customWidth="1"/>
    <col min="7918" max="7918" width="10.28515625" style="2" customWidth="1"/>
    <col min="7919" max="7919" width="9.140625" style="2" customWidth="1"/>
    <col min="7920" max="7920" width="9.42578125" style="2" customWidth="1"/>
    <col min="7921" max="7923" width="9.140625" style="2" customWidth="1"/>
    <col min="7924" max="7925" width="12.140625" style="2" customWidth="1"/>
    <col min="7926" max="7926" width="8.140625" style="2" customWidth="1"/>
    <col min="7927" max="7928" width="9.28515625" style="2" customWidth="1"/>
    <col min="7929" max="7929" width="12.28515625" style="2" customWidth="1"/>
    <col min="7930" max="7930" width="11.5703125" style="2" customWidth="1"/>
    <col min="7931" max="7932" width="10" style="2" customWidth="1"/>
    <col min="7933" max="7933" width="14" style="2" customWidth="1"/>
    <col min="7934" max="7934" width="16.7109375" style="2" customWidth="1"/>
    <col min="7935" max="7935" width="14" style="2" customWidth="1"/>
    <col min="7936" max="7936" width="8.7109375" style="2" customWidth="1"/>
    <col min="7937" max="7937" width="12.5703125" style="2" customWidth="1"/>
    <col min="7938" max="7939" width="12.42578125" style="2" customWidth="1"/>
    <col min="7940" max="7940" width="0.140625" style="2" customWidth="1"/>
    <col min="7941" max="7941" width="0" style="2" hidden="1" customWidth="1"/>
    <col min="7942" max="7942" width="12.5703125" style="2" customWidth="1"/>
    <col min="7943" max="7943" width="11.85546875" style="2" customWidth="1"/>
    <col min="7944" max="7944" width="12.7109375" style="2" customWidth="1"/>
    <col min="7945" max="7946" width="10.42578125" style="2" customWidth="1"/>
    <col min="7947" max="7947" width="12.140625" style="2" customWidth="1"/>
    <col min="7948" max="7950" width="0" style="2" hidden="1" customWidth="1"/>
    <col min="7951" max="7951" width="13.140625" style="2" customWidth="1"/>
    <col min="7952" max="7953" width="11.42578125" style="2"/>
    <col min="7954" max="7954" width="12.85546875" style="2" customWidth="1"/>
    <col min="7955" max="7955" width="10.42578125" style="2" customWidth="1"/>
    <col min="7956" max="7956" width="11.7109375" style="2" customWidth="1"/>
    <col min="7957" max="7957" width="13.42578125" style="2" customWidth="1"/>
    <col min="7958" max="7958" width="12.85546875" style="2" customWidth="1"/>
    <col min="7959" max="7959" width="13.28515625" style="2" customWidth="1"/>
    <col min="7960" max="7960" width="15.28515625" style="2" customWidth="1"/>
    <col min="7961" max="8167" width="11.42578125" style="2"/>
    <col min="8168" max="8168" width="11.7109375" style="2" customWidth="1"/>
    <col min="8169" max="8169" width="11.140625" style="2" customWidth="1"/>
    <col min="8170" max="8170" width="13.42578125" style="2" customWidth="1"/>
    <col min="8171" max="8171" width="12.140625" style="2" customWidth="1"/>
    <col min="8172" max="8172" width="11.5703125" style="2" customWidth="1"/>
    <col min="8173" max="8173" width="10.140625" style="2" customWidth="1"/>
    <col min="8174" max="8174" width="10.28515625" style="2" customWidth="1"/>
    <col min="8175" max="8175" width="9.140625" style="2" customWidth="1"/>
    <col min="8176" max="8176" width="9.42578125" style="2" customWidth="1"/>
    <col min="8177" max="8179" width="9.140625" style="2" customWidth="1"/>
    <col min="8180" max="8181" width="12.140625" style="2" customWidth="1"/>
    <col min="8182" max="8182" width="8.140625" style="2" customWidth="1"/>
    <col min="8183" max="8184" width="9.28515625" style="2" customWidth="1"/>
    <col min="8185" max="8185" width="12.28515625" style="2" customWidth="1"/>
    <col min="8186" max="8186" width="11.5703125" style="2" customWidth="1"/>
    <col min="8187" max="8188" width="10" style="2" customWidth="1"/>
    <col min="8189" max="8189" width="14" style="2" customWidth="1"/>
    <col min="8190" max="8190" width="16.7109375" style="2" customWidth="1"/>
    <col min="8191" max="8191" width="14" style="2" customWidth="1"/>
    <col min="8192" max="8192" width="8.7109375" style="2" customWidth="1"/>
    <col min="8193" max="8193" width="12.5703125" style="2" customWidth="1"/>
    <col min="8194" max="8195" width="12.42578125" style="2" customWidth="1"/>
    <col min="8196" max="8196" width="0.140625" style="2" customWidth="1"/>
    <col min="8197" max="8197" width="0" style="2" hidden="1" customWidth="1"/>
    <col min="8198" max="8198" width="12.5703125" style="2" customWidth="1"/>
    <col min="8199" max="8199" width="11.85546875" style="2" customWidth="1"/>
    <col min="8200" max="8200" width="12.7109375" style="2" customWidth="1"/>
    <col min="8201" max="8202" width="10.42578125" style="2" customWidth="1"/>
    <col min="8203" max="8203" width="12.140625" style="2" customWidth="1"/>
    <col min="8204" max="8206" width="0" style="2" hidden="1" customWidth="1"/>
    <col min="8207" max="8207" width="13.140625" style="2" customWidth="1"/>
    <col min="8208" max="8209" width="11.42578125" style="2"/>
    <col min="8210" max="8210" width="12.85546875" style="2" customWidth="1"/>
    <col min="8211" max="8211" width="10.42578125" style="2" customWidth="1"/>
    <col min="8212" max="8212" width="11.7109375" style="2" customWidth="1"/>
    <col min="8213" max="8213" width="13.42578125" style="2" customWidth="1"/>
    <col min="8214" max="8214" width="12.85546875" style="2" customWidth="1"/>
    <col min="8215" max="8215" width="13.28515625" style="2" customWidth="1"/>
    <col min="8216" max="8216" width="15.28515625" style="2" customWidth="1"/>
    <col min="8217" max="8423" width="11.42578125" style="2"/>
    <col min="8424" max="8424" width="11.7109375" style="2" customWidth="1"/>
    <col min="8425" max="8425" width="11.140625" style="2" customWidth="1"/>
    <col min="8426" max="8426" width="13.42578125" style="2" customWidth="1"/>
    <col min="8427" max="8427" width="12.140625" style="2" customWidth="1"/>
    <col min="8428" max="8428" width="11.5703125" style="2" customWidth="1"/>
    <col min="8429" max="8429" width="10.140625" style="2" customWidth="1"/>
    <col min="8430" max="8430" width="10.28515625" style="2" customWidth="1"/>
    <col min="8431" max="8431" width="9.140625" style="2" customWidth="1"/>
    <col min="8432" max="8432" width="9.42578125" style="2" customWidth="1"/>
    <col min="8433" max="8435" width="9.140625" style="2" customWidth="1"/>
    <col min="8436" max="8437" width="12.140625" style="2" customWidth="1"/>
    <col min="8438" max="8438" width="8.140625" style="2" customWidth="1"/>
    <col min="8439" max="8440" width="9.28515625" style="2" customWidth="1"/>
    <col min="8441" max="8441" width="12.28515625" style="2" customWidth="1"/>
    <col min="8442" max="8442" width="11.5703125" style="2" customWidth="1"/>
    <col min="8443" max="8444" width="10" style="2" customWidth="1"/>
    <col min="8445" max="8445" width="14" style="2" customWidth="1"/>
    <col min="8446" max="8446" width="16.7109375" style="2" customWidth="1"/>
    <col min="8447" max="8447" width="14" style="2" customWidth="1"/>
    <col min="8448" max="8448" width="8.7109375" style="2" customWidth="1"/>
    <col min="8449" max="8449" width="12.5703125" style="2" customWidth="1"/>
    <col min="8450" max="8451" width="12.42578125" style="2" customWidth="1"/>
    <col min="8452" max="8452" width="0.140625" style="2" customWidth="1"/>
    <col min="8453" max="8453" width="0" style="2" hidden="1" customWidth="1"/>
    <col min="8454" max="8454" width="12.5703125" style="2" customWidth="1"/>
    <col min="8455" max="8455" width="11.85546875" style="2" customWidth="1"/>
    <col min="8456" max="8456" width="12.7109375" style="2" customWidth="1"/>
    <col min="8457" max="8458" width="10.42578125" style="2" customWidth="1"/>
    <col min="8459" max="8459" width="12.140625" style="2" customWidth="1"/>
    <col min="8460" max="8462" width="0" style="2" hidden="1" customWidth="1"/>
    <col min="8463" max="8463" width="13.140625" style="2" customWidth="1"/>
    <col min="8464" max="8465" width="11.42578125" style="2"/>
    <col min="8466" max="8466" width="12.85546875" style="2" customWidth="1"/>
    <col min="8467" max="8467" width="10.42578125" style="2" customWidth="1"/>
    <col min="8468" max="8468" width="11.7109375" style="2" customWidth="1"/>
    <col min="8469" max="8469" width="13.42578125" style="2" customWidth="1"/>
    <col min="8470" max="8470" width="12.85546875" style="2" customWidth="1"/>
    <col min="8471" max="8471" width="13.28515625" style="2" customWidth="1"/>
    <col min="8472" max="8472" width="15.28515625" style="2" customWidth="1"/>
    <col min="8473" max="8679" width="11.42578125" style="2"/>
    <col min="8680" max="8680" width="11.7109375" style="2" customWidth="1"/>
    <col min="8681" max="8681" width="11.140625" style="2" customWidth="1"/>
    <col min="8682" max="8682" width="13.42578125" style="2" customWidth="1"/>
    <col min="8683" max="8683" width="12.140625" style="2" customWidth="1"/>
    <col min="8684" max="8684" width="11.5703125" style="2" customWidth="1"/>
    <col min="8685" max="8685" width="10.140625" style="2" customWidth="1"/>
    <col min="8686" max="8686" width="10.28515625" style="2" customWidth="1"/>
    <col min="8687" max="8687" width="9.140625" style="2" customWidth="1"/>
    <col min="8688" max="8688" width="9.42578125" style="2" customWidth="1"/>
    <col min="8689" max="8691" width="9.140625" style="2" customWidth="1"/>
    <col min="8692" max="8693" width="12.140625" style="2" customWidth="1"/>
    <col min="8694" max="8694" width="8.140625" style="2" customWidth="1"/>
    <col min="8695" max="8696" width="9.28515625" style="2" customWidth="1"/>
    <col min="8697" max="8697" width="12.28515625" style="2" customWidth="1"/>
    <col min="8698" max="8698" width="11.5703125" style="2" customWidth="1"/>
    <col min="8699" max="8700" width="10" style="2" customWidth="1"/>
    <col min="8701" max="8701" width="14" style="2" customWidth="1"/>
    <col min="8702" max="8702" width="16.7109375" style="2" customWidth="1"/>
    <col min="8703" max="8703" width="14" style="2" customWidth="1"/>
    <col min="8704" max="8704" width="8.7109375" style="2" customWidth="1"/>
    <col min="8705" max="8705" width="12.5703125" style="2" customWidth="1"/>
    <col min="8706" max="8707" width="12.42578125" style="2" customWidth="1"/>
    <col min="8708" max="8708" width="0.140625" style="2" customWidth="1"/>
    <col min="8709" max="8709" width="0" style="2" hidden="1" customWidth="1"/>
    <col min="8710" max="8710" width="12.5703125" style="2" customWidth="1"/>
    <col min="8711" max="8711" width="11.85546875" style="2" customWidth="1"/>
    <col min="8712" max="8712" width="12.7109375" style="2" customWidth="1"/>
    <col min="8713" max="8714" width="10.42578125" style="2" customWidth="1"/>
    <col min="8715" max="8715" width="12.140625" style="2" customWidth="1"/>
    <col min="8716" max="8718" width="0" style="2" hidden="1" customWidth="1"/>
    <col min="8719" max="8719" width="13.140625" style="2" customWidth="1"/>
    <col min="8720" max="8721" width="11.42578125" style="2"/>
    <col min="8722" max="8722" width="12.85546875" style="2" customWidth="1"/>
    <col min="8723" max="8723" width="10.42578125" style="2" customWidth="1"/>
    <col min="8724" max="8724" width="11.7109375" style="2" customWidth="1"/>
    <col min="8725" max="8725" width="13.42578125" style="2" customWidth="1"/>
    <col min="8726" max="8726" width="12.85546875" style="2" customWidth="1"/>
    <col min="8727" max="8727" width="13.28515625" style="2" customWidth="1"/>
    <col min="8728" max="8728" width="15.28515625" style="2" customWidth="1"/>
    <col min="8729" max="8935" width="11.42578125" style="2"/>
    <col min="8936" max="8936" width="11.7109375" style="2" customWidth="1"/>
    <col min="8937" max="8937" width="11.140625" style="2" customWidth="1"/>
    <col min="8938" max="8938" width="13.42578125" style="2" customWidth="1"/>
    <col min="8939" max="8939" width="12.140625" style="2" customWidth="1"/>
    <col min="8940" max="8940" width="11.5703125" style="2" customWidth="1"/>
    <col min="8941" max="8941" width="10.140625" style="2" customWidth="1"/>
    <col min="8942" max="8942" width="10.28515625" style="2" customWidth="1"/>
    <col min="8943" max="8943" width="9.140625" style="2" customWidth="1"/>
    <col min="8944" max="8944" width="9.42578125" style="2" customWidth="1"/>
    <col min="8945" max="8947" width="9.140625" style="2" customWidth="1"/>
    <col min="8948" max="8949" width="12.140625" style="2" customWidth="1"/>
    <col min="8950" max="8950" width="8.140625" style="2" customWidth="1"/>
    <col min="8951" max="8952" width="9.28515625" style="2" customWidth="1"/>
    <col min="8953" max="8953" width="12.28515625" style="2" customWidth="1"/>
    <col min="8954" max="8954" width="11.5703125" style="2" customWidth="1"/>
    <col min="8955" max="8956" width="10" style="2" customWidth="1"/>
    <col min="8957" max="8957" width="14" style="2" customWidth="1"/>
    <col min="8958" max="8958" width="16.7109375" style="2" customWidth="1"/>
    <col min="8959" max="8959" width="14" style="2" customWidth="1"/>
    <col min="8960" max="8960" width="8.7109375" style="2" customWidth="1"/>
    <col min="8961" max="8961" width="12.5703125" style="2" customWidth="1"/>
    <col min="8962" max="8963" width="12.42578125" style="2" customWidth="1"/>
    <col min="8964" max="8964" width="0.140625" style="2" customWidth="1"/>
    <col min="8965" max="8965" width="0" style="2" hidden="1" customWidth="1"/>
    <col min="8966" max="8966" width="12.5703125" style="2" customWidth="1"/>
    <col min="8967" max="8967" width="11.85546875" style="2" customWidth="1"/>
    <col min="8968" max="8968" width="12.7109375" style="2" customWidth="1"/>
    <col min="8969" max="8970" width="10.42578125" style="2" customWidth="1"/>
    <col min="8971" max="8971" width="12.140625" style="2" customWidth="1"/>
    <col min="8972" max="8974" width="0" style="2" hidden="1" customWidth="1"/>
    <col min="8975" max="8975" width="13.140625" style="2" customWidth="1"/>
    <col min="8976" max="8977" width="11.42578125" style="2"/>
    <col min="8978" max="8978" width="12.85546875" style="2" customWidth="1"/>
    <col min="8979" max="8979" width="10.42578125" style="2" customWidth="1"/>
    <col min="8980" max="8980" width="11.7109375" style="2" customWidth="1"/>
    <col min="8981" max="8981" width="13.42578125" style="2" customWidth="1"/>
    <col min="8982" max="8982" width="12.85546875" style="2" customWidth="1"/>
    <col min="8983" max="8983" width="13.28515625" style="2" customWidth="1"/>
    <col min="8984" max="8984" width="15.28515625" style="2" customWidth="1"/>
    <col min="8985" max="9191" width="11.42578125" style="2"/>
    <col min="9192" max="9192" width="11.7109375" style="2" customWidth="1"/>
    <col min="9193" max="9193" width="11.140625" style="2" customWidth="1"/>
    <col min="9194" max="9194" width="13.42578125" style="2" customWidth="1"/>
    <col min="9195" max="9195" width="12.140625" style="2" customWidth="1"/>
    <col min="9196" max="9196" width="11.5703125" style="2" customWidth="1"/>
    <col min="9197" max="9197" width="10.140625" style="2" customWidth="1"/>
    <col min="9198" max="9198" width="10.28515625" style="2" customWidth="1"/>
    <col min="9199" max="9199" width="9.140625" style="2" customWidth="1"/>
    <col min="9200" max="9200" width="9.42578125" style="2" customWidth="1"/>
    <col min="9201" max="9203" width="9.140625" style="2" customWidth="1"/>
    <col min="9204" max="9205" width="12.140625" style="2" customWidth="1"/>
    <col min="9206" max="9206" width="8.140625" style="2" customWidth="1"/>
    <col min="9207" max="9208" width="9.28515625" style="2" customWidth="1"/>
    <col min="9209" max="9209" width="12.28515625" style="2" customWidth="1"/>
    <col min="9210" max="9210" width="11.5703125" style="2" customWidth="1"/>
    <col min="9211" max="9212" width="10" style="2" customWidth="1"/>
    <col min="9213" max="9213" width="14" style="2" customWidth="1"/>
    <col min="9214" max="9214" width="16.7109375" style="2" customWidth="1"/>
    <col min="9215" max="9215" width="14" style="2" customWidth="1"/>
    <col min="9216" max="9216" width="8.7109375" style="2" customWidth="1"/>
    <col min="9217" max="9217" width="12.5703125" style="2" customWidth="1"/>
    <col min="9218" max="9219" width="12.42578125" style="2" customWidth="1"/>
    <col min="9220" max="9220" width="0.140625" style="2" customWidth="1"/>
    <col min="9221" max="9221" width="0" style="2" hidden="1" customWidth="1"/>
    <col min="9222" max="9222" width="12.5703125" style="2" customWidth="1"/>
    <col min="9223" max="9223" width="11.85546875" style="2" customWidth="1"/>
    <col min="9224" max="9224" width="12.7109375" style="2" customWidth="1"/>
    <col min="9225" max="9226" width="10.42578125" style="2" customWidth="1"/>
    <col min="9227" max="9227" width="12.140625" style="2" customWidth="1"/>
    <col min="9228" max="9230" width="0" style="2" hidden="1" customWidth="1"/>
    <col min="9231" max="9231" width="13.140625" style="2" customWidth="1"/>
    <col min="9232" max="9233" width="11.42578125" style="2"/>
    <col min="9234" max="9234" width="12.85546875" style="2" customWidth="1"/>
    <col min="9235" max="9235" width="10.42578125" style="2" customWidth="1"/>
    <col min="9236" max="9236" width="11.7109375" style="2" customWidth="1"/>
    <col min="9237" max="9237" width="13.42578125" style="2" customWidth="1"/>
    <col min="9238" max="9238" width="12.85546875" style="2" customWidth="1"/>
    <col min="9239" max="9239" width="13.28515625" style="2" customWidth="1"/>
    <col min="9240" max="9240" width="15.28515625" style="2" customWidth="1"/>
    <col min="9241" max="9447" width="11.42578125" style="2"/>
    <col min="9448" max="9448" width="11.7109375" style="2" customWidth="1"/>
    <col min="9449" max="9449" width="11.140625" style="2" customWidth="1"/>
    <col min="9450" max="9450" width="13.42578125" style="2" customWidth="1"/>
    <col min="9451" max="9451" width="12.140625" style="2" customWidth="1"/>
    <col min="9452" max="9452" width="11.5703125" style="2" customWidth="1"/>
    <col min="9453" max="9453" width="10.140625" style="2" customWidth="1"/>
    <col min="9454" max="9454" width="10.28515625" style="2" customWidth="1"/>
    <col min="9455" max="9455" width="9.140625" style="2" customWidth="1"/>
    <col min="9456" max="9456" width="9.42578125" style="2" customWidth="1"/>
    <col min="9457" max="9459" width="9.140625" style="2" customWidth="1"/>
    <col min="9460" max="9461" width="12.140625" style="2" customWidth="1"/>
    <col min="9462" max="9462" width="8.140625" style="2" customWidth="1"/>
    <col min="9463" max="9464" width="9.28515625" style="2" customWidth="1"/>
    <col min="9465" max="9465" width="12.28515625" style="2" customWidth="1"/>
    <col min="9466" max="9466" width="11.5703125" style="2" customWidth="1"/>
    <col min="9467" max="9468" width="10" style="2" customWidth="1"/>
    <col min="9469" max="9469" width="14" style="2" customWidth="1"/>
    <col min="9470" max="9470" width="16.7109375" style="2" customWidth="1"/>
    <col min="9471" max="9471" width="14" style="2" customWidth="1"/>
    <col min="9472" max="9472" width="8.7109375" style="2" customWidth="1"/>
    <col min="9473" max="9473" width="12.5703125" style="2" customWidth="1"/>
    <col min="9474" max="9475" width="12.42578125" style="2" customWidth="1"/>
    <col min="9476" max="9476" width="0.140625" style="2" customWidth="1"/>
    <col min="9477" max="9477" width="0" style="2" hidden="1" customWidth="1"/>
    <col min="9478" max="9478" width="12.5703125" style="2" customWidth="1"/>
    <col min="9479" max="9479" width="11.85546875" style="2" customWidth="1"/>
    <col min="9480" max="9480" width="12.7109375" style="2" customWidth="1"/>
    <col min="9481" max="9482" width="10.42578125" style="2" customWidth="1"/>
    <col min="9483" max="9483" width="12.140625" style="2" customWidth="1"/>
    <col min="9484" max="9486" width="0" style="2" hidden="1" customWidth="1"/>
    <col min="9487" max="9487" width="13.140625" style="2" customWidth="1"/>
    <col min="9488" max="9489" width="11.42578125" style="2"/>
    <col min="9490" max="9490" width="12.85546875" style="2" customWidth="1"/>
    <col min="9491" max="9491" width="10.42578125" style="2" customWidth="1"/>
    <col min="9492" max="9492" width="11.7109375" style="2" customWidth="1"/>
    <col min="9493" max="9493" width="13.42578125" style="2" customWidth="1"/>
    <col min="9494" max="9494" width="12.85546875" style="2" customWidth="1"/>
    <col min="9495" max="9495" width="13.28515625" style="2" customWidth="1"/>
    <col min="9496" max="9496" width="15.28515625" style="2" customWidth="1"/>
    <col min="9497" max="9703" width="11.42578125" style="2"/>
    <col min="9704" max="9704" width="11.7109375" style="2" customWidth="1"/>
    <col min="9705" max="9705" width="11.140625" style="2" customWidth="1"/>
    <col min="9706" max="9706" width="13.42578125" style="2" customWidth="1"/>
    <col min="9707" max="9707" width="12.140625" style="2" customWidth="1"/>
    <col min="9708" max="9708" width="11.5703125" style="2" customWidth="1"/>
    <col min="9709" max="9709" width="10.140625" style="2" customWidth="1"/>
    <col min="9710" max="9710" width="10.28515625" style="2" customWidth="1"/>
    <col min="9711" max="9711" width="9.140625" style="2" customWidth="1"/>
    <col min="9712" max="9712" width="9.42578125" style="2" customWidth="1"/>
    <col min="9713" max="9715" width="9.140625" style="2" customWidth="1"/>
    <col min="9716" max="9717" width="12.140625" style="2" customWidth="1"/>
    <col min="9718" max="9718" width="8.140625" style="2" customWidth="1"/>
    <col min="9719" max="9720" width="9.28515625" style="2" customWidth="1"/>
    <col min="9721" max="9721" width="12.28515625" style="2" customWidth="1"/>
    <col min="9722" max="9722" width="11.5703125" style="2" customWidth="1"/>
    <col min="9723" max="9724" width="10" style="2" customWidth="1"/>
    <col min="9725" max="9725" width="14" style="2" customWidth="1"/>
    <col min="9726" max="9726" width="16.7109375" style="2" customWidth="1"/>
    <col min="9727" max="9727" width="14" style="2" customWidth="1"/>
    <col min="9728" max="9728" width="8.7109375" style="2" customWidth="1"/>
    <col min="9729" max="9729" width="12.5703125" style="2" customWidth="1"/>
    <col min="9730" max="9731" width="12.42578125" style="2" customWidth="1"/>
    <col min="9732" max="9732" width="0.140625" style="2" customWidth="1"/>
    <col min="9733" max="9733" width="0" style="2" hidden="1" customWidth="1"/>
    <col min="9734" max="9734" width="12.5703125" style="2" customWidth="1"/>
    <col min="9735" max="9735" width="11.85546875" style="2" customWidth="1"/>
    <col min="9736" max="9736" width="12.7109375" style="2" customWidth="1"/>
    <col min="9737" max="9738" width="10.42578125" style="2" customWidth="1"/>
    <col min="9739" max="9739" width="12.140625" style="2" customWidth="1"/>
    <col min="9740" max="9742" width="0" style="2" hidden="1" customWidth="1"/>
    <col min="9743" max="9743" width="13.140625" style="2" customWidth="1"/>
    <col min="9744" max="9745" width="11.42578125" style="2"/>
    <col min="9746" max="9746" width="12.85546875" style="2" customWidth="1"/>
    <col min="9747" max="9747" width="10.42578125" style="2" customWidth="1"/>
    <col min="9748" max="9748" width="11.7109375" style="2" customWidth="1"/>
    <col min="9749" max="9749" width="13.42578125" style="2" customWidth="1"/>
    <col min="9750" max="9750" width="12.85546875" style="2" customWidth="1"/>
    <col min="9751" max="9751" width="13.28515625" style="2" customWidth="1"/>
    <col min="9752" max="9752" width="15.28515625" style="2" customWidth="1"/>
    <col min="9753" max="9959" width="11.42578125" style="2"/>
    <col min="9960" max="9960" width="11.7109375" style="2" customWidth="1"/>
    <col min="9961" max="9961" width="11.140625" style="2" customWidth="1"/>
    <col min="9962" max="9962" width="13.42578125" style="2" customWidth="1"/>
    <col min="9963" max="9963" width="12.140625" style="2" customWidth="1"/>
    <col min="9964" max="9964" width="11.5703125" style="2" customWidth="1"/>
    <col min="9965" max="9965" width="10.140625" style="2" customWidth="1"/>
    <col min="9966" max="9966" width="10.28515625" style="2" customWidth="1"/>
    <col min="9967" max="9967" width="9.140625" style="2" customWidth="1"/>
    <col min="9968" max="9968" width="9.42578125" style="2" customWidth="1"/>
    <col min="9969" max="9971" width="9.140625" style="2" customWidth="1"/>
    <col min="9972" max="9973" width="12.140625" style="2" customWidth="1"/>
    <col min="9974" max="9974" width="8.140625" style="2" customWidth="1"/>
    <col min="9975" max="9976" width="9.28515625" style="2" customWidth="1"/>
    <col min="9977" max="9977" width="12.28515625" style="2" customWidth="1"/>
    <col min="9978" max="9978" width="11.5703125" style="2" customWidth="1"/>
    <col min="9979" max="9980" width="10" style="2" customWidth="1"/>
    <col min="9981" max="9981" width="14" style="2" customWidth="1"/>
    <col min="9982" max="9982" width="16.7109375" style="2" customWidth="1"/>
    <col min="9983" max="9983" width="14" style="2" customWidth="1"/>
    <col min="9984" max="9984" width="8.7109375" style="2" customWidth="1"/>
    <col min="9985" max="9985" width="12.5703125" style="2" customWidth="1"/>
    <col min="9986" max="9987" width="12.42578125" style="2" customWidth="1"/>
    <col min="9988" max="9988" width="0.140625" style="2" customWidth="1"/>
    <col min="9989" max="9989" width="0" style="2" hidden="1" customWidth="1"/>
    <col min="9990" max="9990" width="12.5703125" style="2" customWidth="1"/>
    <col min="9991" max="9991" width="11.85546875" style="2" customWidth="1"/>
    <col min="9992" max="9992" width="12.7109375" style="2" customWidth="1"/>
    <col min="9993" max="9994" width="10.42578125" style="2" customWidth="1"/>
    <col min="9995" max="9995" width="12.140625" style="2" customWidth="1"/>
    <col min="9996" max="9998" width="0" style="2" hidden="1" customWidth="1"/>
    <col min="9999" max="9999" width="13.140625" style="2" customWidth="1"/>
    <col min="10000" max="10001" width="11.42578125" style="2"/>
    <col min="10002" max="10002" width="12.85546875" style="2" customWidth="1"/>
    <col min="10003" max="10003" width="10.42578125" style="2" customWidth="1"/>
    <col min="10004" max="10004" width="11.7109375" style="2" customWidth="1"/>
    <col min="10005" max="10005" width="13.42578125" style="2" customWidth="1"/>
    <col min="10006" max="10006" width="12.85546875" style="2" customWidth="1"/>
    <col min="10007" max="10007" width="13.28515625" style="2" customWidth="1"/>
    <col min="10008" max="10008" width="15.28515625" style="2" customWidth="1"/>
    <col min="10009" max="10215" width="11.42578125" style="2"/>
    <col min="10216" max="10216" width="11.7109375" style="2" customWidth="1"/>
    <col min="10217" max="10217" width="11.140625" style="2" customWidth="1"/>
    <col min="10218" max="10218" width="13.42578125" style="2" customWidth="1"/>
    <col min="10219" max="10219" width="12.140625" style="2" customWidth="1"/>
    <col min="10220" max="10220" width="11.5703125" style="2" customWidth="1"/>
    <col min="10221" max="10221" width="10.140625" style="2" customWidth="1"/>
    <col min="10222" max="10222" width="10.28515625" style="2" customWidth="1"/>
    <col min="10223" max="10223" width="9.140625" style="2" customWidth="1"/>
    <col min="10224" max="10224" width="9.42578125" style="2" customWidth="1"/>
    <col min="10225" max="10227" width="9.140625" style="2" customWidth="1"/>
    <col min="10228" max="10229" width="12.140625" style="2" customWidth="1"/>
    <col min="10230" max="10230" width="8.140625" style="2" customWidth="1"/>
    <col min="10231" max="10232" width="9.28515625" style="2" customWidth="1"/>
    <col min="10233" max="10233" width="12.28515625" style="2" customWidth="1"/>
    <col min="10234" max="10234" width="11.5703125" style="2" customWidth="1"/>
    <col min="10235" max="10236" width="10" style="2" customWidth="1"/>
    <col min="10237" max="10237" width="14" style="2" customWidth="1"/>
    <col min="10238" max="10238" width="16.7109375" style="2" customWidth="1"/>
    <col min="10239" max="10239" width="14" style="2" customWidth="1"/>
    <col min="10240" max="10240" width="8.7109375" style="2" customWidth="1"/>
    <col min="10241" max="10241" width="12.5703125" style="2" customWidth="1"/>
    <col min="10242" max="10243" width="12.42578125" style="2" customWidth="1"/>
    <col min="10244" max="10244" width="0.140625" style="2" customWidth="1"/>
    <col min="10245" max="10245" width="0" style="2" hidden="1" customWidth="1"/>
    <col min="10246" max="10246" width="12.5703125" style="2" customWidth="1"/>
    <col min="10247" max="10247" width="11.85546875" style="2" customWidth="1"/>
    <col min="10248" max="10248" width="12.7109375" style="2" customWidth="1"/>
    <col min="10249" max="10250" width="10.42578125" style="2" customWidth="1"/>
    <col min="10251" max="10251" width="12.140625" style="2" customWidth="1"/>
    <col min="10252" max="10254" width="0" style="2" hidden="1" customWidth="1"/>
    <col min="10255" max="10255" width="13.140625" style="2" customWidth="1"/>
    <col min="10256" max="10257" width="11.42578125" style="2"/>
    <col min="10258" max="10258" width="12.85546875" style="2" customWidth="1"/>
    <col min="10259" max="10259" width="10.42578125" style="2" customWidth="1"/>
    <col min="10260" max="10260" width="11.7109375" style="2" customWidth="1"/>
    <col min="10261" max="10261" width="13.42578125" style="2" customWidth="1"/>
    <col min="10262" max="10262" width="12.85546875" style="2" customWidth="1"/>
    <col min="10263" max="10263" width="13.28515625" style="2" customWidth="1"/>
    <col min="10264" max="10264" width="15.28515625" style="2" customWidth="1"/>
    <col min="10265" max="10471" width="11.42578125" style="2"/>
    <col min="10472" max="10472" width="11.7109375" style="2" customWidth="1"/>
    <col min="10473" max="10473" width="11.140625" style="2" customWidth="1"/>
    <col min="10474" max="10474" width="13.42578125" style="2" customWidth="1"/>
    <col min="10475" max="10475" width="12.140625" style="2" customWidth="1"/>
    <col min="10476" max="10476" width="11.5703125" style="2" customWidth="1"/>
    <col min="10477" max="10477" width="10.140625" style="2" customWidth="1"/>
    <col min="10478" max="10478" width="10.28515625" style="2" customWidth="1"/>
    <col min="10479" max="10479" width="9.140625" style="2" customWidth="1"/>
    <col min="10480" max="10480" width="9.42578125" style="2" customWidth="1"/>
    <col min="10481" max="10483" width="9.140625" style="2" customWidth="1"/>
    <col min="10484" max="10485" width="12.140625" style="2" customWidth="1"/>
    <col min="10486" max="10486" width="8.140625" style="2" customWidth="1"/>
    <col min="10487" max="10488" width="9.28515625" style="2" customWidth="1"/>
    <col min="10489" max="10489" width="12.28515625" style="2" customWidth="1"/>
    <col min="10490" max="10490" width="11.5703125" style="2" customWidth="1"/>
    <col min="10491" max="10492" width="10" style="2" customWidth="1"/>
    <col min="10493" max="10493" width="14" style="2" customWidth="1"/>
    <col min="10494" max="10494" width="16.7109375" style="2" customWidth="1"/>
    <col min="10495" max="10495" width="14" style="2" customWidth="1"/>
    <col min="10496" max="10496" width="8.7109375" style="2" customWidth="1"/>
    <col min="10497" max="10497" width="12.5703125" style="2" customWidth="1"/>
    <col min="10498" max="10499" width="12.42578125" style="2" customWidth="1"/>
    <col min="10500" max="10500" width="0.140625" style="2" customWidth="1"/>
    <col min="10501" max="10501" width="0" style="2" hidden="1" customWidth="1"/>
    <col min="10502" max="10502" width="12.5703125" style="2" customWidth="1"/>
    <col min="10503" max="10503" width="11.85546875" style="2" customWidth="1"/>
    <col min="10504" max="10504" width="12.7109375" style="2" customWidth="1"/>
    <col min="10505" max="10506" width="10.42578125" style="2" customWidth="1"/>
    <col min="10507" max="10507" width="12.140625" style="2" customWidth="1"/>
    <col min="10508" max="10510" width="0" style="2" hidden="1" customWidth="1"/>
    <col min="10511" max="10511" width="13.140625" style="2" customWidth="1"/>
    <col min="10512" max="10513" width="11.42578125" style="2"/>
    <col min="10514" max="10514" width="12.85546875" style="2" customWidth="1"/>
    <col min="10515" max="10515" width="10.42578125" style="2" customWidth="1"/>
    <col min="10516" max="10516" width="11.7109375" style="2" customWidth="1"/>
    <col min="10517" max="10517" width="13.42578125" style="2" customWidth="1"/>
    <col min="10518" max="10518" width="12.85546875" style="2" customWidth="1"/>
    <col min="10519" max="10519" width="13.28515625" style="2" customWidth="1"/>
    <col min="10520" max="10520" width="15.28515625" style="2" customWidth="1"/>
    <col min="10521" max="10727" width="11.42578125" style="2"/>
    <col min="10728" max="10728" width="11.7109375" style="2" customWidth="1"/>
    <col min="10729" max="10729" width="11.140625" style="2" customWidth="1"/>
    <col min="10730" max="10730" width="13.42578125" style="2" customWidth="1"/>
    <col min="10731" max="10731" width="12.140625" style="2" customWidth="1"/>
    <col min="10732" max="10732" width="11.5703125" style="2" customWidth="1"/>
    <col min="10733" max="10733" width="10.140625" style="2" customWidth="1"/>
    <col min="10734" max="10734" width="10.28515625" style="2" customWidth="1"/>
    <col min="10735" max="10735" width="9.140625" style="2" customWidth="1"/>
    <col min="10736" max="10736" width="9.42578125" style="2" customWidth="1"/>
    <col min="10737" max="10739" width="9.140625" style="2" customWidth="1"/>
    <col min="10740" max="10741" width="12.140625" style="2" customWidth="1"/>
    <col min="10742" max="10742" width="8.140625" style="2" customWidth="1"/>
    <col min="10743" max="10744" width="9.28515625" style="2" customWidth="1"/>
    <col min="10745" max="10745" width="12.28515625" style="2" customWidth="1"/>
    <col min="10746" max="10746" width="11.5703125" style="2" customWidth="1"/>
    <col min="10747" max="10748" width="10" style="2" customWidth="1"/>
    <col min="10749" max="10749" width="14" style="2" customWidth="1"/>
    <col min="10750" max="10750" width="16.7109375" style="2" customWidth="1"/>
    <col min="10751" max="10751" width="14" style="2" customWidth="1"/>
    <col min="10752" max="10752" width="8.7109375" style="2" customWidth="1"/>
    <col min="10753" max="10753" width="12.5703125" style="2" customWidth="1"/>
    <col min="10754" max="10755" width="12.42578125" style="2" customWidth="1"/>
    <col min="10756" max="10756" width="0.140625" style="2" customWidth="1"/>
    <col min="10757" max="10757" width="0" style="2" hidden="1" customWidth="1"/>
    <col min="10758" max="10758" width="12.5703125" style="2" customWidth="1"/>
    <col min="10759" max="10759" width="11.85546875" style="2" customWidth="1"/>
    <col min="10760" max="10760" width="12.7109375" style="2" customWidth="1"/>
    <col min="10761" max="10762" width="10.42578125" style="2" customWidth="1"/>
    <col min="10763" max="10763" width="12.140625" style="2" customWidth="1"/>
    <col min="10764" max="10766" width="0" style="2" hidden="1" customWidth="1"/>
    <col min="10767" max="10767" width="13.140625" style="2" customWidth="1"/>
    <col min="10768" max="10769" width="11.42578125" style="2"/>
    <col min="10770" max="10770" width="12.85546875" style="2" customWidth="1"/>
    <col min="10771" max="10771" width="10.42578125" style="2" customWidth="1"/>
    <col min="10772" max="10772" width="11.7109375" style="2" customWidth="1"/>
    <col min="10773" max="10773" width="13.42578125" style="2" customWidth="1"/>
    <col min="10774" max="10774" width="12.85546875" style="2" customWidth="1"/>
    <col min="10775" max="10775" width="13.28515625" style="2" customWidth="1"/>
    <col min="10776" max="10776" width="15.28515625" style="2" customWidth="1"/>
    <col min="10777" max="10983" width="11.42578125" style="2"/>
    <col min="10984" max="10984" width="11.7109375" style="2" customWidth="1"/>
    <col min="10985" max="10985" width="11.140625" style="2" customWidth="1"/>
    <col min="10986" max="10986" width="13.42578125" style="2" customWidth="1"/>
    <col min="10987" max="10987" width="12.140625" style="2" customWidth="1"/>
    <col min="10988" max="10988" width="11.5703125" style="2" customWidth="1"/>
    <col min="10989" max="10989" width="10.140625" style="2" customWidth="1"/>
    <col min="10990" max="10990" width="10.28515625" style="2" customWidth="1"/>
    <col min="10991" max="10991" width="9.140625" style="2" customWidth="1"/>
    <col min="10992" max="10992" width="9.42578125" style="2" customWidth="1"/>
    <col min="10993" max="10995" width="9.140625" style="2" customWidth="1"/>
    <col min="10996" max="10997" width="12.140625" style="2" customWidth="1"/>
    <col min="10998" max="10998" width="8.140625" style="2" customWidth="1"/>
    <col min="10999" max="11000" width="9.28515625" style="2" customWidth="1"/>
    <col min="11001" max="11001" width="12.28515625" style="2" customWidth="1"/>
    <col min="11002" max="11002" width="11.5703125" style="2" customWidth="1"/>
    <col min="11003" max="11004" width="10" style="2" customWidth="1"/>
    <col min="11005" max="11005" width="14" style="2" customWidth="1"/>
    <col min="11006" max="11006" width="16.7109375" style="2" customWidth="1"/>
    <col min="11007" max="11007" width="14" style="2" customWidth="1"/>
    <col min="11008" max="11008" width="8.7109375" style="2" customWidth="1"/>
    <col min="11009" max="11009" width="12.5703125" style="2" customWidth="1"/>
    <col min="11010" max="11011" width="12.42578125" style="2" customWidth="1"/>
    <col min="11012" max="11012" width="0.140625" style="2" customWidth="1"/>
    <col min="11013" max="11013" width="0" style="2" hidden="1" customWidth="1"/>
    <col min="11014" max="11014" width="12.5703125" style="2" customWidth="1"/>
    <col min="11015" max="11015" width="11.85546875" style="2" customWidth="1"/>
    <col min="11016" max="11016" width="12.7109375" style="2" customWidth="1"/>
    <col min="11017" max="11018" width="10.42578125" style="2" customWidth="1"/>
    <col min="11019" max="11019" width="12.140625" style="2" customWidth="1"/>
    <col min="11020" max="11022" width="0" style="2" hidden="1" customWidth="1"/>
    <col min="11023" max="11023" width="13.140625" style="2" customWidth="1"/>
    <col min="11024" max="11025" width="11.42578125" style="2"/>
    <col min="11026" max="11026" width="12.85546875" style="2" customWidth="1"/>
    <col min="11027" max="11027" width="10.42578125" style="2" customWidth="1"/>
    <col min="11028" max="11028" width="11.7109375" style="2" customWidth="1"/>
    <col min="11029" max="11029" width="13.42578125" style="2" customWidth="1"/>
    <col min="11030" max="11030" width="12.85546875" style="2" customWidth="1"/>
    <col min="11031" max="11031" width="13.28515625" style="2" customWidth="1"/>
    <col min="11032" max="11032" width="15.28515625" style="2" customWidth="1"/>
    <col min="11033" max="11239" width="11.42578125" style="2"/>
    <col min="11240" max="11240" width="11.7109375" style="2" customWidth="1"/>
    <col min="11241" max="11241" width="11.140625" style="2" customWidth="1"/>
    <col min="11242" max="11242" width="13.42578125" style="2" customWidth="1"/>
    <col min="11243" max="11243" width="12.140625" style="2" customWidth="1"/>
    <col min="11244" max="11244" width="11.5703125" style="2" customWidth="1"/>
    <col min="11245" max="11245" width="10.140625" style="2" customWidth="1"/>
    <col min="11246" max="11246" width="10.28515625" style="2" customWidth="1"/>
    <col min="11247" max="11247" width="9.140625" style="2" customWidth="1"/>
    <col min="11248" max="11248" width="9.42578125" style="2" customWidth="1"/>
    <col min="11249" max="11251" width="9.140625" style="2" customWidth="1"/>
    <col min="11252" max="11253" width="12.140625" style="2" customWidth="1"/>
    <col min="11254" max="11254" width="8.140625" style="2" customWidth="1"/>
    <col min="11255" max="11256" width="9.28515625" style="2" customWidth="1"/>
    <col min="11257" max="11257" width="12.28515625" style="2" customWidth="1"/>
    <col min="11258" max="11258" width="11.5703125" style="2" customWidth="1"/>
    <col min="11259" max="11260" width="10" style="2" customWidth="1"/>
    <col min="11261" max="11261" width="14" style="2" customWidth="1"/>
    <col min="11262" max="11262" width="16.7109375" style="2" customWidth="1"/>
    <col min="11263" max="11263" width="14" style="2" customWidth="1"/>
    <col min="11264" max="11264" width="8.7109375" style="2" customWidth="1"/>
    <col min="11265" max="11265" width="12.5703125" style="2" customWidth="1"/>
    <col min="11266" max="11267" width="12.42578125" style="2" customWidth="1"/>
    <col min="11268" max="11268" width="0.140625" style="2" customWidth="1"/>
    <col min="11269" max="11269" width="0" style="2" hidden="1" customWidth="1"/>
    <col min="11270" max="11270" width="12.5703125" style="2" customWidth="1"/>
    <col min="11271" max="11271" width="11.85546875" style="2" customWidth="1"/>
    <col min="11272" max="11272" width="12.7109375" style="2" customWidth="1"/>
    <col min="11273" max="11274" width="10.42578125" style="2" customWidth="1"/>
    <col min="11275" max="11275" width="12.140625" style="2" customWidth="1"/>
    <col min="11276" max="11278" width="0" style="2" hidden="1" customWidth="1"/>
    <col min="11279" max="11279" width="13.140625" style="2" customWidth="1"/>
    <col min="11280" max="11281" width="11.42578125" style="2"/>
    <col min="11282" max="11282" width="12.85546875" style="2" customWidth="1"/>
    <col min="11283" max="11283" width="10.42578125" style="2" customWidth="1"/>
    <col min="11284" max="11284" width="11.7109375" style="2" customWidth="1"/>
    <col min="11285" max="11285" width="13.42578125" style="2" customWidth="1"/>
    <col min="11286" max="11286" width="12.85546875" style="2" customWidth="1"/>
    <col min="11287" max="11287" width="13.28515625" style="2" customWidth="1"/>
    <col min="11288" max="11288" width="15.28515625" style="2" customWidth="1"/>
    <col min="11289" max="11495" width="11.42578125" style="2"/>
    <col min="11496" max="11496" width="11.7109375" style="2" customWidth="1"/>
    <col min="11497" max="11497" width="11.140625" style="2" customWidth="1"/>
    <col min="11498" max="11498" width="13.42578125" style="2" customWidth="1"/>
    <col min="11499" max="11499" width="12.140625" style="2" customWidth="1"/>
    <col min="11500" max="11500" width="11.5703125" style="2" customWidth="1"/>
    <col min="11501" max="11501" width="10.140625" style="2" customWidth="1"/>
    <col min="11502" max="11502" width="10.28515625" style="2" customWidth="1"/>
    <col min="11503" max="11503" width="9.140625" style="2" customWidth="1"/>
    <col min="11504" max="11504" width="9.42578125" style="2" customWidth="1"/>
    <col min="11505" max="11507" width="9.140625" style="2" customWidth="1"/>
    <col min="11508" max="11509" width="12.140625" style="2" customWidth="1"/>
    <col min="11510" max="11510" width="8.140625" style="2" customWidth="1"/>
    <col min="11511" max="11512" width="9.28515625" style="2" customWidth="1"/>
    <col min="11513" max="11513" width="12.28515625" style="2" customWidth="1"/>
    <col min="11514" max="11514" width="11.5703125" style="2" customWidth="1"/>
    <col min="11515" max="11516" width="10" style="2" customWidth="1"/>
    <col min="11517" max="11517" width="14" style="2" customWidth="1"/>
    <col min="11518" max="11518" width="16.7109375" style="2" customWidth="1"/>
    <col min="11519" max="11519" width="14" style="2" customWidth="1"/>
    <col min="11520" max="11520" width="8.7109375" style="2" customWidth="1"/>
    <col min="11521" max="11521" width="12.5703125" style="2" customWidth="1"/>
    <col min="11522" max="11523" width="12.42578125" style="2" customWidth="1"/>
    <col min="11524" max="11524" width="0.140625" style="2" customWidth="1"/>
    <col min="11525" max="11525" width="0" style="2" hidden="1" customWidth="1"/>
    <col min="11526" max="11526" width="12.5703125" style="2" customWidth="1"/>
    <col min="11527" max="11527" width="11.85546875" style="2" customWidth="1"/>
    <col min="11528" max="11528" width="12.7109375" style="2" customWidth="1"/>
    <col min="11529" max="11530" width="10.42578125" style="2" customWidth="1"/>
    <col min="11531" max="11531" width="12.140625" style="2" customWidth="1"/>
    <col min="11532" max="11534" width="0" style="2" hidden="1" customWidth="1"/>
    <col min="11535" max="11535" width="13.140625" style="2" customWidth="1"/>
    <col min="11536" max="11537" width="11.42578125" style="2"/>
    <col min="11538" max="11538" width="12.85546875" style="2" customWidth="1"/>
    <col min="11539" max="11539" width="10.42578125" style="2" customWidth="1"/>
    <col min="11540" max="11540" width="11.7109375" style="2" customWidth="1"/>
    <col min="11541" max="11541" width="13.42578125" style="2" customWidth="1"/>
    <col min="11542" max="11542" width="12.85546875" style="2" customWidth="1"/>
    <col min="11543" max="11543" width="13.28515625" style="2" customWidth="1"/>
    <col min="11544" max="11544" width="15.28515625" style="2" customWidth="1"/>
    <col min="11545" max="11751" width="11.42578125" style="2"/>
    <col min="11752" max="11752" width="11.7109375" style="2" customWidth="1"/>
    <col min="11753" max="11753" width="11.140625" style="2" customWidth="1"/>
    <col min="11754" max="11754" width="13.42578125" style="2" customWidth="1"/>
    <col min="11755" max="11755" width="12.140625" style="2" customWidth="1"/>
    <col min="11756" max="11756" width="11.5703125" style="2" customWidth="1"/>
    <col min="11757" max="11757" width="10.140625" style="2" customWidth="1"/>
    <col min="11758" max="11758" width="10.28515625" style="2" customWidth="1"/>
    <col min="11759" max="11759" width="9.140625" style="2" customWidth="1"/>
    <col min="11760" max="11760" width="9.42578125" style="2" customWidth="1"/>
    <col min="11761" max="11763" width="9.140625" style="2" customWidth="1"/>
    <col min="11764" max="11765" width="12.140625" style="2" customWidth="1"/>
    <col min="11766" max="11766" width="8.140625" style="2" customWidth="1"/>
    <col min="11767" max="11768" width="9.28515625" style="2" customWidth="1"/>
    <col min="11769" max="11769" width="12.28515625" style="2" customWidth="1"/>
    <col min="11770" max="11770" width="11.5703125" style="2" customWidth="1"/>
    <col min="11771" max="11772" width="10" style="2" customWidth="1"/>
    <col min="11773" max="11773" width="14" style="2" customWidth="1"/>
    <col min="11774" max="11774" width="16.7109375" style="2" customWidth="1"/>
    <col min="11775" max="11775" width="14" style="2" customWidth="1"/>
    <col min="11776" max="11776" width="8.7109375" style="2" customWidth="1"/>
    <col min="11777" max="11777" width="12.5703125" style="2" customWidth="1"/>
    <col min="11778" max="11779" width="12.42578125" style="2" customWidth="1"/>
    <col min="11780" max="11780" width="0.140625" style="2" customWidth="1"/>
    <col min="11781" max="11781" width="0" style="2" hidden="1" customWidth="1"/>
    <col min="11782" max="11782" width="12.5703125" style="2" customWidth="1"/>
    <col min="11783" max="11783" width="11.85546875" style="2" customWidth="1"/>
    <col min="11784" max="11784" width="12.7109375" style="2" customWidth="1"/>
    <col min="11785" max="11786" width="10.42578125" style="2" customWidth="1"/>
    <col min="11787" max="11787" width="12.140625" style="2" customWidth="1"/>
    <col min="11788" max="11790" width="0" style="2" hidden="1" customWidth="1"/>
    <col min="11791" max="11791" width="13.140625" style="2" customWidth="1"/>
    <col min="11792" max="11793" width="11.42578125" style="2"/>
    <col min="11794" max="11794" width="12.85546875" style="2" customWidth="1"/>
    <col min="11795" max="11795" width="10.42578125" style="2" customWidth="1"/>
    <col min="11796" max="11796" width="11.7109375" style="2" customWidth="1"/>
    <col min="11797" max="11797" width="13.42578125" style="2" customWidth="1"/>
    <col min="11798" max="11798" width="12.85546875" style="2" customWidth="1"/>
    <col min="11799" max="11799" width="13.28515625" style="2" customWidth="1"/>
    <col min="11800" max="11800" width="15.28515625" style="2" customWidth="1"/>
    <col min="11801" max="12007" width="11.42578125" style="2"/>
    <col min="12008" max="12008" width="11.7109375" style="2" customWidth="1"/>
    <col min="12009" max="12009" width="11.140625" style="2" customWidth="1"/>
    <col min="12010" max="12010" width="13.42578125" style="2" customWidth="1"/>
    <col min="12011" max="12011" width="12.140625" style="2" customWidth="1"/>
    <col min="12012" max="12012" width="11.5703125" style="2" customWidth="1"/>
    <col min="12013" max="12013" width="10.140625" style="2" customWidth="1"/>
    <col min="12014" max="12014" width="10.28515625" style="2" customWidth="1"/>
    <col min="12015" max="12015" width="9.140625" style="2" customWidth="1"/>
    <col min="12016" max="12016" width="9.42578125" style="2" customWidth="1"/>
    <col min="12017" max="12019" width="9.140625" style="2" customWidth="1"/>
    <col min="12020" max="12021" width="12.140625" style="2" customWidth="1"/>
    <col min="12022" max="12022" width="8.140625" style="2" customWidth="1"/>
    <col min="12023" max="12024" width="9.28515625" style="2" customWidth="1"/>
    <col min="12025" max="12025" width="12.28515625" style="2" customWidth="1"/>
    <col min="12026" max="12026" width="11.5703125" style="2" customWidth="1"/>
    <col min="12027" max="12028" width="10" style="2" customWidth="1"/>
    <col min="12029" max="12029" width="14" style="2" customWidth="1"/>
    <col min="12030" max="12030" width="16.7109375" style="2" customWidth="1"/>
    <col min="12031" max="12031" width="14" style="2" customWidth="1"/>
    <col min="12032" max="12032" width="8.7109375" style="2" customWidth="1"/>
    <col min="12033" max="12033" width="12.5703125" style="2" customWidth="1"/>
    <col min="12034" max="12035" width="12.42578125" style="2" customWidth="1"/>
    <col min="12036" max="12036" width="0.140625" style="2" customWidth="1"/>
    <col min="12037" max="12037" width="0" style="2" hidden="1" customWidth="1"/>
    <col min="12038" max="12038" width="12.5703125" style="2" customWidth="1"/>
    <col min="12039" max="12039" width="11.85546875" style="2" customWidth="1"/>
    <col min="12040" max="12040" width="12.7109375" style="2" customWidth="1"/>
    <col min="12041" max="12042" width="10.42578125" style="2" customWidth="1"/>
    <col min="12043" max="12043" width="12.140625" style="2" customWidth="1"/>
    <col min="12044" max="12046" width="0" style="2" hidden="1" customWidth="1"/>
    <col min="12047" max="12047" width="13.140625" style="2" customWidth="1"/>
    <col min="12048" max="12049" width="11.42578125" style="2"/>
    <col min="12050" max="12050" width="12.85546875" style="2" customWidth="1"/>
    <col min="12051" max="12051" width="10.42578125" style="2" customWidth="1"/>
    <col min="12052" max="12052" width="11.7109375" style="2" customWidth="1"/>
    <col min="12053" max="12053" width="13.42578125" style="2" customWidth="1"/>
    <col min="12054" max="12054" width="12.85546875" style="2" customWidth="1"/>
    <col min="12055" max="12055" width="13.28515625" style="2" customWidth="1"/>
    <col min="12056" max="12056" width="15.28515625" style="2" customWidth="1"/>
    <col min="12057" max="12263" width="11.42578125" style="2"/>
    <col min="12264" max="12264" width="11.7109375" style="2" customWidth="1"/>
    <col min="12265" max="12265" width="11.140625" style="2" customWidth="1"/>
    <col min="12266" max="12266" width="13.42578125" style="2" customWidth="1"/>
    <col min="12267" max="12267" width="12.140625" style="2" customWidth="1"/>
    <col min="12268" max="12268" width="11.5703125" style="2" customWidth="1"/>
    <col min="12269" max="12269" width="10.140625" style="2" customWidth="1"/>
    <col min="12270" max="12270" width="10.28515625" style="2" customWidth="1"/>
    <col min="12271" max="12271" width="9.140625" style="2" customWidth="1"/>
    <col min="12272" max="12272" width="9.42578125" style="2" customWidth="1"/>
    <col min="12273" max="12275" width="9.140625" style="2" customWidth="1"/>
    <col min="12276" max="12277" width="12.140625" style="2" customWidth="1"/>
    <col min="12278" max="12278" width="8.140625" style="2" customWidth="1"/>
    <col min="12279" max="12280" width="9.28515625" style="2" customWidth="1"/>
    <col min="12281" max="12281" width="12.28515625" style="2" customWidth="1"/>
    <col min="12282" max="12282" width="11.5703125" style="2" customWidth="1"/>
    <col min="12283" max="12284" width="10" style="2" customWidth="1"/>
    <col min="12285" max="12285" width="14" style="2" customWidth="1"/>
    <col min="12286" max="12286" width="16.7109375" style="2" customWidth="1"/>
    <col min="12287" max="12287" width="14" style="2" customWidth="1"/>
    <col min="12288" max="12288" width="8.7109375" style="2" customWidth="1"/>
    <col min="12289" max="12289" width="12.5703125" style="2" customWidth="1"/>
    <col min="12290" max="12291" width="12.42578125" style="2" customWidth="1"/>
    <col min="12292" max="12292" width="0.140625" style="2" customWidth="1"/>
    <col min="12293" max="12293" width="0" style="2" hidden="1" customWidth="1"/>
    <col min="12294" max="12294" width="12.5703125" style="2" customWidth="1"/>
    <col min="12295" max="12295" width="11.85546875" style="2" customWidth="1"/>
    <col min="12296" max="12296" width="12.7109375" style="2" customWidth="1"/>
    <col min="12297" max="12298" width="10.42578125" style="2" customWidth="1"/>
    <col min="12299" max="12299" width="12.140625" style="2" customWidth="1"/>
    <col min="12300" max="12302" width="0" style="2" hidden="1" customWidth="1"/>
    <col min="12303" max="12303" width="13.140625" style="2" customWidth="1"/>
    <col min="12304" max="12305" width="11.42578125" style="2"/>
    <col min="12306" max="12306" width="12.85546875" style="2" customWidth="1"/>
    <col min="12307" max="12307" width="10.42578125" style="2" customWidth="1"/>
    <col min="12308" max="12308" width="11.7109375" style="2" customWidth="1"/>
    <col min="12309" max="12309" width="13.42578125" style="2" customWidth="1"/>
    <col min="12310" max="12310" width="12.85546875" style="2" customWidth="1"/>
    <col min="12311" max="12311" width="13.28515625" style="2" customWidth="1"/>
    <col min="12312" max="12312" width="15.28515625" style="2" customWidth="1"/>
    <col min="12313" max="12519" width="11.42578125" style="2"/>
    <col min="12520" max="12520" width="11.7109375" style="2" customWidth="1"/>
    <col min="12521" max="12521" width="11.140625" style="2" customWidth="1"/>
    <col min="12522" max="12522" width="13.42578125" style="2" customWidth="1"/>
    <col min="12523" max="12523" width="12.140625" style="2" customWidth="1"/>
    <col min="12524" max="12524" width="11.5703125" style="2" customWidth="1"/>
    <col min="12525" max="12525" width="10.140625" style="2" customWidth="1"/>
    <col min="12526" max="12526" width="10.28515625" style="2" customWidth="1"/>
    <col min="12527" max="12527" width="9.140625" style="2" customWidth="1"/>
    <col min="12528" max="12528" width="9.42578125" style="2" customWidth="1"/>
    <col min="12529" max="12531" width="9.140625" style="2" customWidth="1"/>
    <col min="12532" max="12533" width="12.140625" style="2" customWidth="1"/>
    <col min="12534" max="12534" width="8.140625" style="2" customWidth="1"/>
    <col min="12535" max="12536" width="9.28515625" style="2" customWidth="1"/>
    <col min="12537" max="12537" width="12.28515625" style="2" customWidth="1"/>
    <col min="12538" max="12538" width="11.5703125" style="2" customWidth="1"/>
    <col min="12539" max="12540" width="10" style="2" customWidth="1"/>
    <col min="12541" max="12541" width="14" style="2" customWidth="1"/>
    <col min="12542" max="12542" width="16.7109375" style="2" customWidth="1"/>
    <col min="12543" max="12543" width="14" style="2" customWidth="1"/>
    <col min="12544" max="12544" width="8.7109375" style="2" customWidth="1"/>
    <col min="12545" max="12545" width="12.5703125" style="2" customWidth="1"/>
    <col min="12546" max="12547" width="12.42578125" style="2" customWidth="1"/>
    <col min="12548" max="12548" width="0.140625" style="2" customWidth="1"/>
    <col min="12549" max="12549" width="0" style="2" hidden="1" customWidth="1"/>
    <col min="12550" max="12550" width="12.5703125" style="2" customWidth="1"/>
    <col min="12551" max="12551" width="11.85546875" style="2" customWidth="1"/>
    <col min="12552" max="12552" width="12.7109375" style="2" customWidth="1"/>
    <col min="12553" max="12554" width="10.42578125" style="2" customWidth="1"/>
    <col min="12555" max="12555" width="12.140625" style="2" customWidth="1"/>
    <col min="12556" max="12558" width="0" style="2" hidden="1" customWidth="1"/>
    <col min="12559" max="12559" width="13.140625" style="2" customWidth="1"/>
    <col min="12560" max="12561" width="11.42578125" style="2"/>
    <col min="12562" max="12562" width="12.85546875" style="2" customWidth="1"/>
    <col min="12563" max="12563" width="10.42578125" style="2" customWidth="1"/>
    <col min="12564" max="12564" width="11.7109375" style="2" customWidth="1"/>
    <col min="12565" max="12565" width="13.42578125" style="2" customWidth="1"/>
    <col min="12566" max="12566" width="12.85546875" style="2" customWidth="1"/>
    <col min="12567" max="12567" width="13.28515625" style="2" customWidth="1"/>
    <col min="12568" max="12568" width="15.28515625" style="2" customWidth="1"/>
    <col min="12569" max="12775" width="11.42578125" style="2"/>
    <col min="12776" max="12776" width="11.7109375" style="2" customWidth="1"/>
    <col min="12777" max="12777" width="11.140625" style="2" customWidth="1"/>
    <col min="12778" max="12778" width="13.42578125" style="2" customWidth="1"/>
    <col min="12779" max="12779" width="12.140625" style="2" customWidth="1"/>
    <col min="12780" max="12780" width="11.5703125" style="2" customWidth="1"/>
    <col min="12781" max="12781" width="10.140625" style="2" customWidth="1"/>
    <col min="12782" max="12782" width="10.28515625" style="2" customWidth="1"/>
    <col min="12783" max="12783" width="9.140625" style="2" customWidth="1"/>
    <col min="12784" max="12784" width="9.42578125" style="2" customWidth="1"/>
    <col min="12785" max="12787" width="9.140625" style="2" customWidth="1"/>
    <col min="12788" max="12789" width="12.140625" style="2" customWidth="1"/>
    <col min="12790" max="12790" width="8.140625" style="2" customWidth="1"/>
    <col min="12791" max="12792" width="9.28515625" style="2" customWidth="1"/>
    <col min="12793" max="12793" width="12.28515625" style="2" customWidth="1"/>
    <col min="12794" max="12794" width="11.5703125" style="2" customWidth="1"/>
    <col min="12795" max="12796" width="10" style="2" customWidth="1"/>
    <col min="12797" max="12797" width="14" style="2" customWidth="1"/>
    <col min="12798" max="12798" width="16.7109375" style="2" customWidth="1"/>
    <col min="12799" max="12799" width="14" style="2" customWidth="1"/>
    <col min="12800" max="12800" width="8.7109375" style="2" customWidth="1"/>
    <col min="12801" max="12801" width="12.5703125" style="2" customWidth="1"/>
    <col min="12802" max="12803" width="12.42578125" style="2" customWidth="1"/>
    <col min="12804" max="12804" width="0.140625" style="2" customWidth="1"/>
    <col min="12805" max="12805" width="0" style="2" hidden="1" customWidth="1"/>
    <col min="12806" max="12806" width="12.5703125" style="2" customWidth="1"/>
    <col min="12807" max="12807" width="11.85546875" style="2" customWidth="1"/>
    <col min="12808" max="12808" width="12.7109375" style="2" customWidth="1"/>
    <col min="12809" max="12810" width="10.42578125" style="2" customWidth="1"/>
    <col min="12811" max="12811" width="12.140625" style="2" customWidth="1"/>
    <col min="12812" max="12814" width="0" style="2" hidden="1" customWidth="1"/>
    <col min="12815" max="12815" width="13.140625" style="2" customWidth="1"/>
    <col min="12816" max="12817" width="11.42578125" style="2"/>
    <col min="12818" max="12818" width="12.85546875" style="2" customWidth="1"/>
    <col min="12819" max="12819" width="10.42578125" style="2" customWidth="1"/>
    <col min="12820" max="12820" width="11.7109375" style="2" customWidth="1"/>
    <col min="12821" max="12821" width="13.42578125" style="2" customWidth="1"/>
    <col min="12822" max="12822" width="12.85546875" style="2" customWidth="1"/>
    <col min="12823" max="12823" width="13.28515625" style="2" customWidth="1"/>
    <col min="12824" max="12824" width="15.28515625" style="2" customWidth="1"/>
    <col min="12825" max="13031" width="11.42578125" style="2"/>
    <col min="13032" max="13032" width="11.7109375" style="2" customWidth="1"/>
    <col min="13033" max="13033" width="11.140625" style="2" customWidth="1"/>
    <col min="13034" max="13034" width="13.42578125" style="2" customWidth="1"/>
    <col min="13035" max="13035" width="12.140625" style="2" customWidth="1"/>
    <col min="13036" max="13036" width="11.5703125" style="2" customWidth="1"/>
    <col min="13037" max="13037" width="10.140625" style="2" customWidth="1"/>
    <col min="13038" max="13038" width="10.28515625" style="2" customWidth="1"/>
    <col min="13039" max="13039" width="9.140625" style="2" customWidth="1"/>
    <col min="13040" max="13040" width="9.42578125" style="2" customWidth="1"/>
    <col min="13041" max="13043" width="9.140625" style="2" customWidth="1"/>
    <col min="13044" max="13045" width="12.140625" style="2" customWidth="1"/>
    <col min="13046" max="13046" width="8.140625" style="2" customWidth="1"/>
    <col min="13047" max="13048" width="9.28515625" style="2" customWidth="1"/>
    <col min="13049" max="13049" width="12.28515625" style="2" customWidth="1"/>
    <col min="13050" max="13050" width="11.5703125" style="2" customWidth="1"/>
    <col min="13051" max="13052" width="10" style="2" customWidth="1"/>
    <col min="13053" max="13053" width="14" style="2" customWidth="1"/>
    <col min="13054" max="13054" width="16.7109375" style="2" customWidth="1"/>
    <col min="13055" max="13055" width="14" style="2" customWidth="1"/>
    <col min="13056" max="13056" width="8.7109375" style="2" customWidth="1"/>
    <col min="13057" max="13057" width="12.5703125" style="2" customWidth="1"/>
    <col min="13058" max="13059" width="12.42578125" style="2" customWidth="1"/>
    <col min="13060" max="13060" width="0.140625" style="2" customWidth="1"/>
    <col min="13061" max="13061" width="0" style="2" hidden="1" customWidth="1"/>
    <col min="13062" max="13062" width="12.5703125" style="2" customWidth="1"/>
    <col min="13063" max="13063" width="11.85546875" style="2" customWidth="1"/>
    <col min="13064" max="13064" width="12.7109375" style="2" customWidth="1"/>
    <col min="13065" max="13066" width="10.42578125" style="2" customWidth="1"/>
    <col min="13067" max="13067" width="12.140625" style="2" customWidth="1"/>
    <col min="13068" max="13070" width="0" style="2" hidden="1" customWidth="1"/>
    <col min="13071" max="13071" width="13.140625" style="2" customWidth="1"/>
    <col min="13072" max="13073" width="11.42578125" style="2"/>
    <col min="13074" max="13074" width="12.85546875" style="2" customWidth="1"/>
    <col min="13075" max="13075" width="10.42578125" style="2" customWidth="1"/>
    <col min="13076" max="13076" width="11.7109375" style="2" customWidth="1"/>
    <col min="13077" max="13077" width="13.42578125" style="2" customWidth="1"/>
    <col min="13078" max="13078" width="12.85546875" style="2" customWidth="1"/>
    <col min="13079" max="13079" width="13.28515625" style="2" customWidth="1"/>
    <col min="13080" max="13080" width="15.28515625" style="2" customWidth="1"/>
    <col min="13081" max="13287" width="11.42578125" style="2"/>
    <col min="13288" max="13288" width="11.7109375" style="2" customWidth="1"/>
    <col min="13289" max="13289" width="11.140625" style="2" customWidth="1"/>
    <col min="13290" max="13290" width="13.42578125" style="2" customWidth="1"/>
    <col min="13291" max="13291" width="12.140625" style="2" customWidth="1"/>
    <col min="13292" max="13292" width="11.5703125" style="2" customWidth="1"/>
    <col min="13293" max="13293" width="10.140625" style="2" customWidth="1"/>
    <col min="13294" max="13294" width="10.28515625" style="2" customWidth="1"/>
    <col min="13295" max="13295" width="9.140625" style="2" customWidth="1"/>
    <col min="13296" max="13296" width="9.42578125" style="2" customWidth="1"/>
    <col min="13297" max="13299" width="9.140625" style="2" customWidth="1"/>
    <col min="13300" max="13301" width="12.140625" style="2" customWidth="1"/>
    <col min="13302" max="13302" width="8.140625" style="2" customWidth="1"/>
    <col min="13303" max="13304" width="9.28515625" style="2" customWidth="1"/>
    <col min="13305" max="13305" width="12.28515625" style="2" customWidth="1"/>
    <col min="13306" max="13306" width="11.5703125" style="2" customWidth="1"/>
    <col min="13307" max="13308" width="10" style="2" customWidth="1"/>
    <col min="13309" max="13309" width="14" style="2" customWidth="1"/>
    <col min="13310" max="13310" width="16.7109375" style="2" customWidth="1"/>
    <col min="13311" max="13311" width="14" style="2" customWidth="1"/>
    <col min="13312" max="13312" width="8.7109375" style="2" customWidth="1"/>
    <col min="13313" max="13313" width="12.5703125" style="2" customWidth="1"/>
    <col min="13314" max="13315" width="12.42578125" style="2" customWidth="1"/>
    <col min="13316" max="13316" width="0.140625" style="2" customWidth="1"/>
    <col min="13317" max="13317" width="0" style="2" hidden="1" customWidth="1"/>
    <col min="13318" max="13318" width="12.5703125" style="2" customWidth="1"/>
    <col min="13319" max="13319" width="11.85546875" style="2" customWidth="1"/>
    <col min="13320" max="13320" width="12.7109375" style="2" customWidth="1"/>
    <col min="13321" max="13322" width="10.42578125" style="2" customWidth="1"/>
    <col min="13323" max="13323" width="12.140625" style="2" customWidth="1"/>
    <col min="13324" max="13326" width="0" style="2" hidden="1" customWidth="1"/>
    <col min="13327" max="13327" width="13.140625" style="2" customWidth="1"/>
    <col min="13328" max="13329" width="11.42578125" style="2"/>
    <col min="13330" max="13330" width="12.85546875" style="2" customWidth="1"/>
    <col min="13331" max="13331" width="10.42578125" style="2" customWidth="1"/>
    <col min="13332" max="13332" width="11.7109375" style="2" customWidth="1"/>
    <col min="13333" max="13333" width="13.42578125" style="2" customWidth="1"/>
    <col min="13334" max="13334" width="12.85546875" style="2" customWidth="1"/>
    <col min="13335" max="13335" width="13.28515625" style="2" customWidth="1"/>
    <col min="13336" max="13336" width="15.28515625" style="2" customWidth="1"/>
    <col min="13337" max="13543" width="11.42578125" style="2"/>
    <col min="13544" max="13544" width="11.7109375" style="2" customWidth="1"/>
    <col min="13545" max="13545" width="11.140625" style="2" customWidth="1"/>
    <col min="13546" max="13546" width="13.42578125" style="2" customWidth="1"/>
    <col min="13547" max="13547" width="12.140625" style="2" customWidth="1"/>
    <col min="13548" max="13548" width="11.5703125" style="2" customWidth="1"/>
    <col min="13549" max="13549" width="10.140625" style="2" customWidth="1"/>
    <col min="13550" max="13550" width="10.28515625" style="2" customWidth="1"/>
    <col min="13551" max="13551" width="9.140625" style="2" customWidth="1"/>
    <col min="13552" max="13552" width="9.42578125" style="2" customWidth="1"/>
    <col min="13553" max="13555" width="9.140625" style="2" customWidth="1"/>
    <col min="13556" max="13557" width="12.140625" style="2" customWidth="1"/>
    <col min="13558" max="13558" width="8.140625" style="2" customWidth="1"/>
    <col min="13559" max="13560" width="9.28515625" style="2" customWidth="1"/>
    <col min="13561" max="13561" width="12.28515625" style="2" customWidth="1"/>
    <col min="13562" max="13562" width="11.5703125" style="2" customWidth="1"/>
    <col min="13563" max="13564" width="10" style="2" customWidth="1"/>
    <col min="13565" max="13565" width="14" style="2" customWidth="1"/>
    <col min="13566" max="13566" width="16.7109375" style="2" customWidth="1"/>
    <col min="13567" max="13567" width="14" style="2" customWidth="1"/>
    <col min="13568" max="13568" width="8.7109375" style="2" customWidth="1"/>
    <col min="13569" max="13569" width="12.5703125" style="2" customWidth="1"/>
    <col min="13570" max="13571" width="12.42578125" style="2" customWidth="1"/>
    <col min="13572" max="13572" width="0.140625" style="2" customWidth="1"/>
    <col min="13573" max="13573" width="0" style="2" hidden="1" customWidth="1"/>
    <col min="13574" max="13574" width="12.5703125" style="2" customWidth="1"/>
    <col min="13575" max="13575" width="11.85546875" style="2" customWidth="1"/>
    <col min="13576" max="13576" width="12.7109375" style="2" customWidth="1"/>
    <col min="13577" max="13578" width="10.42578125" style="2" customWidth="1"/>
    <col min="13579" max="13579" width="12.140625" style="2" customWidth="1"/>
    <col min="13580" max="13582" width="0" style="2" hidden="1" customWidth="1"/>
    <col min="13583" max="13583" width="13.140625" style="2" customWidth="1"/>
    <col min="13584" max="13585" width="11.42578125" style="2"/>
    <col min="13586" max="13586" width="12.85546875" style="2" customWidth="1"/>
    <col min="13587" max="13587" width="10.42578125" style="2" customWidth="1"/>
    <col min="13588" max="13588" width="11.7109375" style="2" customWidth="1"/>
    <col min="13589" max="13589" width="13.42578125" style="2" customWidth="1"/>
    <col min="13590" max="13590" width="12.85546875" style="2" customWidth="1"/>
    <col min="13591" max="13591" width="13.28515625" style="2" customWidth="1"/>
    <col min="13592" max="13592" width="15.28515625" style="2" customWidth="1"/>
    <col min="13593" max="13799" width="11.42578125" style="2"/>
    <col min="13800" max="13800" width="11.7109375" style="2" customWidth="1"/>
    <col min="13801" max="13801" width="11.140625" style="2" customWidth="1"/>
    <col min="13802" max="13802" width="13.42578125" style="2" customWidth="1"/>
    <col min="13803" max="13803" width="12.140625" style="2" customWidth="1"/>
    <col min="13804" max="13804" width="11.5703125" style="2" customWidth="1"/>
    <col min="13805" max="13805" width="10.140625" style="2" customWidth="1"/>
    <col min="13806" max="13806" width="10.28515625" style="2" customWidth="1"/>
    <col min="13807" max="13807" width="9.140625" style="2" customWidth="1"/>
    <col min="13808" max="13808" width="9.42578125" style="2" customWidth="1"/>
    <col min="13809" max="13811" width="9.140625" style="2" customWidth="1"/>
    <col min="13812" max="13813" width="12.140625" style="2" customWidth="1"/>
    <col min="13814" max="13814" width="8.140625" style="2" customWidth="1"/>
    <col min="13815" max="13816" width="9.28515625" style="2" customWidth="1"/>
    <col min="13817" max="13817" width="12.28515625" style="2" customWidth="1"/>
    <col min="13818" max="13818" width="11.5703125" style="2" customWidth="1"/>
    <col min="13819" max="13820" width="10" style="2" customWidth="1"/>
    <col min="13821" max="13821" width="14" style="2" customWidth="1"/>
    <col min="13822" max="13822" width="16.7109375" style="2" customWidth="1"/>
    <col min="13823" max="13823" width="14" style="2" customWidth="1"/>
    <col min="13824" max="13824" width="8.7109375" style="2" customWidth="1"/>
    <col min="13825" max="13825" width="12.5703125" style="2" customWidth="1"/>
    <col min="13826" max="13827" width="12.42578125" style="2" customWidth="1"/>
    <col min="13828" max="13828" width="0.140625" style="2" customWidth="1"/>
    <col min="13829" max="13829" width="0" style="2" hidden="1" customWidth="1"/>
    <col min="13830" max="13830" width="12.5703125" style="2" customWidth="1"/>
    <col min="13831" max="13831" width="11.85546875" style="2" customWidth="1"/>
    <col min="13832" max="13832" width="12.7109375" style="2" customWidth="1"/>
    <col min="13833" max="13834" width="10.42578125" style="2" customWidth="1"/>
    <col min="13835" max="13835" width="12.140625" style="2" customWidth="1"/>
    <col min="13836" max="13838" width="0" style="2" hidden="1" customWidth="1"/>
    <col min="13839" max="13839" width="13.140625" style="2" customWidth="1"/>
    <col min="13840" max="13841" width="11.42578125" style="2"/>
    <col min="13842" max="13842" width="12.85546875" style="2" customWidth="1"/>
    <col min="13843" max="13843" width="10.42578125" style="2" customWidth="1"/>
    <col min="13844" max="13844" width="11.7109375" style="2" customWidth="1"/>
    <col min="13845" max="13845" width="13.42578125" style="2" customWidth="1"/>
    <col min="13846" max="13846" width="12.85546875" style="2" customWidth="1"/>
    <col min="13847" max="13847" width="13.28515625" style="2" customWidth="1"/>
    <col min="13848" max="13848" width="15.28515625" style="2" customWidth="1"/>
    <col min="13849" max="14055" width="11.42578125" style="2"/>
    <col min="14056" max="14056" width="11.7109375" style="2" customWidth="1"/>
    <col min="14057" max="14057" width="11.140625" style="2" customWidth="1"/>
    <col min="14058" max="14058" width="13.42578125" style="2" customWidth="1"/>
    <col min="14059" max="14059" width="12.140625" style="2" customWidth="1"/>
    <col min="14060" max="14060" width="11.5703125" style="2" customWidth="1"/>
    <col min="14061" max="14061" width="10.140625" style="2" customWidth="1"/>
    <col min="14062" max="14062" width="10.28515625" style="2" customWidth="1"/>
    <col min="14063" max="14063" width="9.140625" style="2" customWidth="1"/>
    <col min="14064" max="14064" width="9.42578125" style="2" customWidth="1"/>
    <col min="14065" max="14067" width="9.140625" style="2" customWidth="1"/>
    <col min="14068" max="14069" width="12.140625" style="2" customWidth="1"/>
    <col min="14070" max="14070" width="8.140625" style="2" customWidth="1"/>
    <col min="14071" max="14072" width="9.28515625" style="2" customWidth="1"/>
    <col min="14073" max="14073" width="12.28515625" style="2" customWidth="1"/>
    <col min="14074" max="14074" width="11.5703125" style="2" customWidth="1"/>
    <col min="14075" max="14076" width="10" style="2" customWidth="1"/>
    <col min="14077" max="14077" width="14" style="2" customWidth="1"/>
    <col min="14078" max="14078" width="16.7109375" style="2" customWidth="1"/>
    <col min="14079" max="14079" width="14" style="2" customWidth="1"/>
    <col min="14080" max="14080" width="8.7109375" style="2" customWidth="1"/>
    <col min="14081" max="14081" width="12.5703125" style="2" customWidth="1"/>
    <col min="14082" max="14083" width="12.42578125" style="2" customWidth="1"/>
    <col min="14084" max="14084" width="0.140625" style="2" customWidth="1"/>
    <col min="14085" max="14085" width="0" style="2" hidden="1" customWidth="1"/>
    <col min="14086" max="14086" width="12.5703125" style="2" customWidth="1"/>
    <col min="14087" max="14087" width="11.85546875" style="2" customWidth="1"/>
    <col min="14088" max="14088" width="12.7109375" style="2" customWidth="1"/>
    <col min="14089" max="14090" width="10.42578125" style="2" customWidth="1"/>
    <col min="14091" max="14091" width="12.140625" style="2" customWidth="1"/>
    <col min="14092" max="14094" width="0" style="2" hidden="1" customWidth="1"/>
    <col min="14095" max="14095" width="13.140625" style="2" customWidth="1"/>
    <col min="14096" max="14097" width="11.42578125" style="2"/>
    <col min="14098" max="14098" width="12.85546875" style="2" customWidth="1"/>
    <col min="14099" max="14099" width="10.42578125" style="2" customWidth="1"/>
    <col min="14100" max="14100" width="11.7109375" style="2" customWidth="1"/>
    <col min="14101" max="14101" width="13.42578125" style="2" customWidth="1"/>
    <col min="14102" max="14102" width="12.85546875" style="2" customWidth="1"/>
    <col min="14103" max="14103" width="13.28515625" style="2" customWidth="1"/>
    <col min="14104" max="14104" width="15.28515625" style="2" customWidth="1"/>
    <col min="14105" max="14311" width="11.42578125" style="2"/>
    <col min="14312" max="14312" width="11.7109375" style="2" customWidth="1"/>
    <col min="14313" max="14313" width="11.140625" style="2" customWidth="1"/>
    <col min="14314" max="14314" width="13.42578125" style="2" customWidth="1"/>
    <col min="14315" max="14315" width="12.140625" style="2" customWidth="1"/>
    <col min="14316" max="14316" width="11.5703125" style="2" customWidth="1"/>
    <col min="14317" max="14317" width="10.140625" style="2" customWidth="1"/>
    <col min="14318" max="14318" width="10.28515625" style="2" customWidth="1"/>
    <col min="14319" max="14319" width="9.140625" style="2" customWidth="1"/>
    <col min="14320" max="14320" width="9.42578125" style="2" customWidth="1"/>
    <col min="14321" max="14323" width="9.140625" style="2" customWidth="1"/>
    <col min="14324" max="14325" width="12.140625" style="2" customWidth="1"/>
    <col min="14326" max="14326" width="8.140625" style="2" customWidth="1"/>
    <col min="14327" max="14328" width="9.28515625" style="2" customWidth="1"/>
    <col min="14329" max="14329" width="12.28515625" style="2" customWidth="1"/>
    <col min="14330" max="14330" width="11.5703125" style="2" customWidth="1"/>
    <col min="14331" max="14332" width="10" style="2" customWidth="1"/>
    <col min="14333" max="14333" width="14" style="2" customWidth="1"/>
    <col min="14334" max="14334" width="16.7109375" style="2" customWidth="1"/>
    <col min="14335" max="14335" width="14" style="2" customWidth="1"/>
    <col min="14336" max="14336" width="8.7109375" style="2" customWidth="1"/>
    <col min="14337" max="14337" width="12.5703125" style="2" customWidth="1"/>
    <col min="14338" max="14339" width="12.42578125" style="2" customWidth="1"/>
    <col min="14340" max="14340" width="0.140625" style="2" customWidth="1"/>
    <col min="14341" max="14341" width="0" style="2" hidden="1" customWidth="1"/>
    <col min="14342" max="14342" width="12.5703125" style="2" customWidth="1"/>
    <col min="14343" max="14343" width="11.85546875" style="2" customWidth="1"/>
    <col min="14344" max="14344" width="12.7109375" style="2" customWidth="1"/>
    <col min="14345" max="14346" width="10.42578125" style="2" customWidth="1"/>
    <col min="14347" max="14347" width="12.140625" style="2" customWidth="1"/>
    <col min="14348" max="14350" width="0" style="2" hidden="1" customWidth="1"/>
    <col min="14351" max="14351" width="13.140625" style="2" customWidth="1"/>
    <col min="14352" max="14353" width="11.42578125" style="2"/>
    <col min="14354" max="14354" width="12.85546875" style="2" customWidth="1"/>
    <col min="14355" max="14355" width="10.42578125" style="2" customWidth="1"/>
    <col min="14356" max="14356" width="11.7109375" style="2" customWidth="1"/>
    <col min="14357" max="14357" width="13.42578125" style="2" customWidth="1"/>
    <col min="14358" max="14358" width="12.85546875" style="2" customWidth="1"/>
    <col min="14359" max="14359" width="13.28515625" style="2" customWidth="1"/>
    <col min="14360" max="14360" width="15.28515625" style="2" customWidth="1"/>
    <col min="14361" max="14567" width="11.42578125" style="2"/>
    <col min="14568" max="14568" width="11.7109375" style="2" customWidth="1"/>
    <col min="14569" max="14569" width="11.140625" style="2" customWidth="1"/>
    <col min="14570" max="14570" width="13.42578125" style="2" customWidth="1"/>
    <col min="14571" max="14571" width="12.140625" style="2" customWidth="1"/>
    <col min="14572" max="14572" width="11.5703125" style="2" customWidth="1"/>
    <col min="14573" max="14573" width="10.140625" style="2" customWidth="1"/>
    <col min="14574" max="14574" width="10.28515625" style="2" customWidth="1"/>
    <col min="14575" max="14575" width="9.140625" style="2" customWidth="1"/>
    <col min="14576" max="14576" width="9.42578125" style="2" customWidth="1"/>
    <col min="14577" max="14579" width="9.140625" style="2" customWidth="1"/>
    <col min="14580" max="14581" width="12.140625" style="2" customWidth="1"/>
    <col min="14582" max="14582" width="8.140625" style="2" customWidth="1"/>
    <col min="14583" max="14584" width="9.28515625" style="2" customWidth="1"/>
    <col min="14585" max="14585" width="12.28515625" style="2" customWidth="1"/>
    <col min="14586" max="14586" width="11.5703125" style="2" customWidth="1"/>
    <col min="14587" max="14588" width="10" style="2" customWidth="1"/>
    <col min="14589" max="14589" width="14" style="2" customWidth="1"/>
    <col min="14590" max="14590" width="16.7109375" style="2" customWidth="1"/>
    <col min="14591" max="14591" width="14" style="2" customWidth="1"/>
    <col min="14592" max="14592" width="8.7109375" style="2" customWidth="1"/>
    <col min="14593" max="14593" width="12.5703125" style="2" customWidth="1"/>
    <col min="14594" max="14595" width="12.42578125" style="2" customWidth="1"/>
    <col min="14596" max="14596" width="0.140625" style="2" customWidth="1"/>
    <col min="14597" max="14597" width="0" style="2" hidden="1" customWidth="1"/>
    <col min="14598" max="14598" width="12.5703125" style="2" customWidth="1"/>
    <col min="14599" max="14599" width="11.85546875" style="2" customWidth="1"/>
    <col min="14600" max="14600" width="12.7109375" style="2" customWidth="1"/>
    <col min="14601" max="14602" width="10.42578125" style="2" customWidth="1"/>
    <col min="14603" max="14603" width="12.140625" style="2" customWidth="1"/>
    <col min="14604" max="14606" width="0" style="2" hidden="1" customWidth="1"/>
    <col min="14607" max="14607" width="13.140625" style="2" customWidth="1"/>
    <col min="14608" max="14609" width="11.42578125" style="2"/>
    <col min="14610" max="14610" width="12.85546875" style="2" customWidth="1"/>
    <col min="14611" max="14611" width="10.42578125" style="2" customWidth="1"/>
    <col min="14612" max="14612" width="11.7109375" style="2" customWidth="1"/>
    <col min="14613" max="14613" width="13.42578125" style="2" customWidth="1"/>
    <col min="14614" max="14614" width="12.85546875" style="2" customWidth="1"/>
    <col min="14615" max="14615" width="13.28515625" style="2" customWidth="1"/>
    <col min="14616" max="14616" width="15.28515625" style="2" customWidth="1"/>
    <col min="14617" max="14823" width="11.42578125" style="2"/>
    <col min="14824" max="14824" width="11.7109375" style="2" customWidth="1"/>
    <col min="14825" max="14825" width="11.140625" style="2" customWidth="1"/>
    <col min="14826" max="14826" width="13.42578125" style="2" customWidth="1"/>
    <col min="14827" max="14827" width="12.140625" style="2" customWidth="1"/>
    <col min="14828" max="14828" width="11.5703125" style="2" customWidth="1"/>
    <col min="14829" max="14829" width="10.140625" style="2" customWidth="1"/>
    <col min="14830" max="14830" width="10.28515625" style="2" customWidth="1"/>
    <col min="14831" max="14831" width="9.140625" style="2" customWidth="1"/>
    <col min="14832" max="14832" width="9.42578125" style="2" customWidth="1"/>
    <col min="14833" max="14835" width="9.140625" style="2" customWidth="1"/>
    <col min="14836" max="14837" width="12.140625" style="2" customWidth="1"/>
    <col min="14838" max="14838" width="8.140625" style="2" customWidth="1"/>
    <col min="14839" max="14840" width="9.28515625" style="2" customWidth="1"/>
    <col min="14841" max="14841" width="12.28515625" style="2" customWidth="1"/>
    <col min="14842" max="14842" width="11.5703125" style="2" customWidth="1"/>
    <col min="14843" max="14844" width="10" style="2" customWidth="1"/>
    <col min="14845" max="14845" width="14" style="2" customWidth="1"/>
    <col min="14846" max="14846" width="16.7109375" style="2" customWidth="1"/>
    <col min="14847" max="14847" width="14" style="2" customWidth="1"/>
    <col min="14848" max="14848" width="8.7109375" style="2" customWidth="1"/>
    <col min="14849" max="14849" width="12.5703125" style="2" customWidth="1"/>
    <col min="14850" max="14851" width="12.42578125" style="2" customWidth="1"/>
    <col min="14852" max="14852" width="0.140625" style="2" customWidth="1"/>
    <col min="14853" max="14853" width="0" style="2" hidden="1" customWidth="1"/>
    <col min="14854" max="14854" width="12.5703125" style="2" customWidth="1"/>
    <col min="14855" max="14855" width="11.85546875" style="2" customWidth="1"/>
    <col min="14856" max="14856" width="12.7109375" style="2" customWidth="1"/>
    <col min="14857" max="14858" width="10.42578125" style="2" customWidth="1"/>
    <col min="14859" max="14859" width="12.140625" style="2" customWidth="1"/>
    <col min="14860" max="14862" width="0" style="2" hidden="1" customWidth="1"/>
    <col min="14863" max="14863" width="13.140625" style="2" customWidth="1"/>
    <col min="14864" max="14865" width="11.42578125" style="2"/>
    <col min="14866" max="14866" width="12.85546875" style="2" customWidth="1"/>
    <col min="14867" max="14867" width="10.42578125" style="2" customWidth="1"/>
    <col min="14868" max="14868" width="11.7109375" style="2" customWidth="1"/>
    <col min="14869" max="14869" width="13.42578125" style="2" customWidth="1"/>
    <col min="14870" max="14870" width="12.85546875" style="2" customWidth="1"/>
    <col min="14871" max="14871" width="13.28515625" style="2" customWidth="1"/>
    <col min="14872" max="14872" width="15.28515625" style="2" customWidth="1"/>
    <col min="14873" max="15079" width="11.42578125" style="2"/>
    <col min="15080" max="15080" width="11.7109375" style="2" customWidth="1"/>
    <col min="15081" max="15081" width="11.140625" style="2" customWidth="1"/>
    <col min="15082" max="15082" width="13.42578125" style="2" customWidth="1"/>
    <col min="15083" max="15083" width="12.140625" style="2" customWidth="1"/>
    <col min="15084" max="15084" width="11.5703125" style="2" customWidth="1"/>
    <col min="15085" max="15085" width="10.140625" style="2" customWidth="1"/>
    <col min="15086" max="15086" width="10.28515625" style="2" customWidth="1"/>
    <col min="15087" max="15087" width="9.140625" style="2" customWidth="1"/>
    <col min="15088" max="15088" width="9.42578125" style="2" customWidth="1"/>
    <col min="15089" max="15091" width="9.140625" style="2" customWidth="1"/>
    <col min="15092" max="15093" width="12.140625" style="2" customWidth="1"/>
    <col min="15094" max="15094" width="8.140625" style="2" customWidth="1"/>
    <col min="15095" max="15096" width="9.28515625" style="2" customWidth="1"/>
    <col min="15097" max="15097" width="12.28515625" style="2" customWidth="1"/>
    <col min="15098" max="15098" width="11.5703125" style="2" customWidth="1"/>
    <col min="15099" max="15100" width="10" style="2" customWidth="1"/>
    <col min="15101" max="15101" width="14" style="2" customWidth="1"/>
    <col min="15102" max="15102" width="16.7109375" style="2" customWidth="1"/>
    <col min="15103" max="15103" width="14" style="2" customWidth="1"/>
    <col min="15104" max="15104" width="8.7109375" style="2" customWidth="1"/>
    <col min="15105" max="15105" width="12.5703125" style="2" customWidth="1"/>
    <col min="15106" max="15107" width="12.42578125" style="2" customWidth="1"/>
    <col min="15108" max="15108" width="0.140625" style="2" customWidth="1"/>
    <col min="15109" max="15109" width="0" style="2" hidden="1" customWidth="1"/>
    <col min="15110" max="15110" width="12.5703125" style="2" customWidth="1"/>
    <col min="15111" max="15111" width="11.85546875" style="2" customWidth="1"/>
    <col min="15112" max="15112" width="12.7109375" style="2" customWidth="1"/>
    <col min="15113" max="15114" width="10.42578125" style="2" customWidth="1"/>
    <col min="15115" max="15115" width="12.140625" style="2" customWidth="1"/>
    <col min="15116" max="15118" width="0" style="2" hidden="1" customWidth="1"/>
    <col min="15119" max="15119" width="13.140625" style="2" customWidth="1"/>
    <col min="15120" max="15121" width="11.42578125" style="2"/>
    <col min="15122" max="15122" width="12.85546875" style="2" customWidth="1"/>
    <col min="15123" max="15123" width="10.42578125" style="2" customWidth="1"/>
    <col min="15124" max="15124" width="11.7109375" style="2" customWidth="1"/>
    <col min="15125" max="15125" width="13.42578125" style="2" customWidth="1"/>
    <col min="15126" max="15126" width="12.85546875" style="2" customWidth="1"/>
    <col min="15127" max="15127" width="13.28515625" style="2" customWidth="1"/>
    <col min="15128" max="15128" width="15.28515625" style="2" customWidth="1"/>
    <col min="15129" max="15335" width="11.42578125" style="2"/>
    <col min="15336" max="15336" width="11.7109375" style="2" customWidth="1"/>
    <col min="15337" max="15337" width="11.140625" style="2" customWidth="1"/>
    <col min="15338" max="15338" width="13.42578125" style="2" customWidth="1"/>
    <col min="15339" max="15339" width="12.140625" style="2" customWidth="1"/>
    <col min="15340" max="15340" width="11.5703125" style="2" customWidth="1"/>
    <col min="15341" max="15341" width="10.140625" style="2" customWidth="1"/>
    <col min="15342" max="15342" width="10.28515625" style="2" customWidth="1"/>
    <col min="15343" max="15343" width="9.140625" style="2" customWidth="1"/>
    <col min="15344" max="15344" width="9.42578125" style="2" customWidth="1"/>
    <col min="15345" max="15347" width="9.140625" style="2" customWidth="1"/>
    <col min="15348" max="15349" width="12.140625" style="2" customWidth="1"/>
    <col min="15350" max="15350" width="8.140625" style="2" customWidth="1"/>
    <col min="15351" max="15352" width="9.28515625" style="2" customWidth="1"/>
    <col min="15353" max="15353" width="12.28515625" style="2" customWidth="1"/>
    <col min="15354" max="15354" width="11.5703125" style="2" customWidth="1"/>
    <col min="15355" max="15356" width="10" style="2" customWidth="1"/>
    <col min="15357" max="15357" width="14" style="2" customWidth="1"/>
    <col min="15358" max="15358" width="16.7109375" style="2" customWidth="1"/>
    <col min="15359" max="15359" width="14" style="2" customWidth="1"/>
    <col min="15360" max="15360" width="8.7109375" style="2" customWidth="1"/>
    <col min="15361" max="15361" width="12.5703125" style="2" customWidth="1"/>
    <col min="15362" max="15363" width="12.42578125" style="2" customWidth="1"/>
    <col min="15364" max="15364" width="0.140625" style="2" customWidth="1"/>
    <col min="15365" max="15365" width="0" style="2" hidden="1" customWidth="1"/>
    <col min="15366" max="15366" width="12.5703125" style="2" customWidth="1"/>
    <col min="15367" max="15367" width="11.85546875" style="2" customWidth="1"/>
    <col min="15368" max="15368" width="12.7109375" style="2" customWidth="1"/>
    <col min="15369" max="15370" width="10.42578125" style="2" customWidth="1"/>
    <col min="15371" max="15371" width="12.140625" style="2" customWidth="1"/>
    <col min="15372" max="15374" width="0" style="2" hidden="1" customWidth="1"/>
    <col min="15375" max="15375" width="13.140625" style="2" customWidth="1"/>
    <col min="15376" max="15377" width="11.42578125" style="2"/>
    <col min="15378" max="15378" width="12.85546875" style="2" customWidth="1"/>
    <col min="15379" max="15379" width="10.42578125" style="2" customWidth="1"/>
    <col min="15380" max="15380" width="11.7109375" style="2" customWidth="1"/>
    <col min="15381" max="15381" width="13.42578125" style="2" customWidth="1"/>
    <col min="15382" max="15382" width="12.85546875" style="2" customWidth="1"/>
    <col min="15383" max="15383" width="13.28515625" style="2" customWidth="1"/>
    <col min="15384" max="15384" width="15.28515625" style="2" customWidth="1"/>
    <col min="15385" max="15591" width="11.42578125" style="2"/>
    <col min="15592" max="15592" width="11.7109375" style="2" customWidth="1"/>
    <col min="15593" max="15593" width="11.140625" style="2" customWidth="1"/>
    <col min="15594" max="15594" width="13.42578125" style="2" customWidth="1"/>
    <col min="15595" max="15595" width="12.140625" style="2" customWidth="1"/>
    <col min="15596" max="15596" width="11.5703125" style="2" customWidth="1"/>
    <col min="15597" max="15597" width="10.140625" style="2" customWidth="1"/>
    <col min="15598" max="15598" width="10.28515625" style="2" customWidth="1"/>
    <col min="15599" max="15599" width="9.140625" style="2" customWidth="1"/>
    <col min="15600" max="15600" width="9.42578125" style="2" customWidth="1"/>
    <col min="15601" max="15603" width="9.140625" style="2" customWidth="1"/>
    <col min="15604" max="15605" width="12.140625" style="2" customWidth="1"/>
    <col min="15606" max="15606" width="8.140625" style="2" customWidth="1"/>
    <col min="15607" max="15608" width="9.28515625" style="2" customWidth="1"/>
    <col min="15609" max="15609" width="12.28515625" style="2" customWidth="1"/>
    <col min="15610" max="15610" width="11.5703125" style="2" customWidth="1"/>
    <col min="15611" max="15612" width="10" style="2" customWidth="1"/>
    <col min="15613" max="15613" width="14" style="2" customWidth="1"/>
    <col min="15614" max="15614" width="16.7109375" style="2" customWidth="1"/>
    <col min="15615" max="15615" width="14" style="2" customWidth="1"/>
    <col min="15616" max="15616" width="8.7109375" style="2" customWidth="1"/>
    <col min="15617" max="15617" width="12.5703125" style="2" customWidth="1"/>
    <col min="15618" max="15619" width="12.42578125" style="2" customWidth="1"/>
    <col min="15620" max="15620" width="0.140625" style="2" customWidth="1"/>
    <col min="15621" max="15621" width="0" style="2" hidden="1" customWidth="1"/>
    <col min="15622" max="15622" width="12.5703125" style="2" customWidth="1"/>
    <col min="15623" max="15623" width="11.85546875" style="2" customWidth="1"/>
    <col min="15624" max="15624" width="12.7109375" style="2" customWidth="1"/>
    <col min="15625" max="15626" width="10.42578125" style="2" customWidth="1"/>
    <col min="15627" max="15627" width="12.140625" style="2" customWidth="1"/>
    <col min="15628" max="15630" width="0" style="2" hidden="1" customWidth="1"/>
    <col min="15631" max="15631" width="13.140625" style="2" customWidth="1"/>
    <col min="15632" max="15633" width="11.42578125" style="2"/>
    <col min="15634" max="15634" width="12.85546875" style="2" customWidth="1"/>
    <col min="15635" max="15635" width="10.42578125" style="2" customWidth="1"/>
    <col min="15636" max="15636" width="11.7109375" style="2" customWidth="1"/>
    <col min="15637" max="15637" width="13.42578125" style="2" customWidth="1"/>
    <col min="15638" max="15638" width="12.85546875" style="2" customWidth="1"/>
    <col min="15639" max="15639" width="13.28515625" style="2" customWidth="1"/>
    <col min="15640" max="15640" width="15.28515625" style="2" customWidth="1"/>
    <col min="15641" max="15847" width="11.42578125" style="2"/>
    <col min="15848" max="15848" width="11.7109375" style="2" customWidth="1"/>
    <col min="15849" max="15849" width="11.140625" style="2" customWidth="1"/>
    <col min="15850" max="15850" width="13.42578125" style="2" customWidth="1"/>
    <col min="15851" max="15851" width="12.140625" style="2" customWidth="1"/>
    <col min="15852" max="15852" width="11.5703125" style="2" customWidth="1"/>
    <col min="15853" max="15853" width="10.140625" style="2" customWidth="1"/>
    <col min="15854" max="15854" width="10.28515625" style="2" customWidth="1"/>
    <col min="15855" max="15855" width="9.140625" style="2" customWidth="1"/>
    <col min="15856" max="15856" width="9.42578125" style="2" customWidth="1"/>
    <col min="15857" max="15859" width="9.140625" style="2" customWidth="1"/>
    <col min="15860" max="15861" width="12.140625" style="2" customWidth="1"/>
    <col min="15862" max="15862" width="8.140625" style="2" customWidth="1"/>
    <col min="15863" max="15864" width="9.28515625" style="2" customWidth="1"/>
    <col min="15865" max="15865" width="12.28515625" style="2" customWidth="1"/>
    <col min="15866" max="15866" width="11.5703125" style="2" customWidth="1"/>
    <col min="15867" max="15868" width="10" style="2" customWidth="1"/>
    <col min="15869" max="15869" width="14" style="2" customWidth="1"/>
    <col min="15870" max="15870" width="16.7109375" style="2" customWidth="1"/>
    <col min="15871" max="15871" width="14" style="2" customWidth="1"/>
    <col min="15872" max="15872" width="8.7109375" style="2" customWidth="1"/>
    <col min="15873" max="15873" width="12.5703125" style="2" customWidth="1"/>
    <col min="15874" max="15875" width="12.42578125" style="2" customWidth="1"/>
    <col min="15876" max="15876" width="0.140625" style="2" customWidth="1"/>
    <col min="15877" max="15877" width="0" style="2" hidden="1" customWidth="1"/>
    <col min="15878" max="15878" width="12.5703125" style="2" customWidth="1"/>
    <col min="15879" max="15879" width="11.85546875" style="2" customWidth="1"/>
    <col min="15880" max="15880" width="12.7109375" style="2" customWidth="1"/>
    <col min="15881" max="15882" width="10.42578125" style="2" customWidth="1"/>
    <col min="15883" max="15883" width="12.140625" style="2" customWidth="1"/>
    <col min="15884" max="15886" width="0" style="2" hidden="1" customWidth="1"/>
    <col min="15887" max="15887" width="13.140625" style="2" customWidth="1"/>
    <col min="15888" max="15889" width="11.42578125" style="2"/>
    <col min="15890" max="15890" width="12.85546875" style="2" customWidth="1"/>
    <col min="15891" max="15891" width="10.42578125" style="2" customWidth="1"/>
    <col min="15892" max="15892" width="11.7109375" style="2" customWidth="1"/>
    <col min="15893" max="15893" width="13.42578125" style="2" customWidth="1"/>
    <col min="15894" max="15894" width="12.85546875" style="2" customWidth="1"/>
    <col min="15895" max="15895" width="13.28515625" style="2" customWidth="1"/>
    <col min="15896" max="15896" width="15.28515625" style="2" customWidth="1"/>
    <col min="15897" max="16103" width="11.42578125" style="2"/>
    <col min="16104" max="16104" width="11.7109375" style="2" customWidth="1"/>
    <col min="16105" max="16105" width="11.140625" style="2" customWidth="1"/>
    <col min="16106" max="16106" width="13.42578125" style="2" customWidth="1"/>
    <col min="16107" max="16107" width="12.140625" style="2" customWidth="1"/>
    <col min="16108" max="16108" width="11.5703125" style="2" customWidth="1"/>
    <col min="16109" max="16109" width="10.140625" style="2" customWidth="1"/>
    <col min="16110" max="16110" width="10.28515625" style="2" customWidth="1"/>
    <col min="16111" max="16111" width="9.140625" style="2" customWidth="1"/>
    <col min="16112" max="16112" width="9.42578125" style="2" customWidth="1"/>
    <col min="16113" max="16115" width="9.140625" style="2" customWidth="1"/>
    <col min="16116" max="16117" width="12.140625" style="2" customWidth="1"/>
    <col min="16118" max="16118" width="8.140625" style="2" customWidth="1"/>
    <col min="16119" max="16120" width="9.28515625" style="2" customWidth="1"/>
    <col min="16121" max="16121" width="12.28515625" style="2" customWidth="1"/>
    <col min="16122" max="16122" width="11.5703125" style="2" customWidth="1"/>
    <col min="16123" max="16124" width="10" style="2" customWidth="1"/>
    <col min="16125" max="16125" width="14" style="2" customWidth="1"/>
    <col min="16126" max="16126" width="16.7109375" style="2" customWidth="1"/>
    <col min="16127" max="16127" width="14" style="2" customWidth="1"/>
    <col min="16128" max="16128" width="8.7109375" style="2" customWidth="1"/>
    <col min="16129" max="16129" width="12.5703125" style="2" customWidth="1"/>
    <col min="16130" max="16131" width="12.42578125" style="2" customWidth="1"/>
    <col min="16132" max="16132" width="0.140625" style="2" customWidth="1"/>
    <col min="16133" max="16133" width="0" style="2" hidden="1" customWidth="1"/>
    <col min="16134" max="16134" width="12.5703125" style="2" customWidth="1"/>
    <col min="16135" max="16135" width="11.85546875" style="2" customWidth="1"/>
    <col min="16136" max="16136" width="12.7109375" style="2" customWidth="1"/>
    <col min="16137" max="16138" width="10.42578125" style="2" customWidth="1"/>
    <col min="16139" max="16139" width="12.140625" style="2" customWidth="1"/>
    <col min="16140" max="16142" width="0" style="2" hidden="1" customWidth="1"/>
    <col min="16143" max="16143" width="13.140625" style="2" customWidth="1"/>
    <col min="16144" max="16145" width="11.42578125" style="2"/>
    <col min="16146" max="16146" width="12.85546875" style="2" customWidth="1"/>
    <col min="16147" max="16147" width="10.42578125" style="2" customWidth="1"/>
    <col min="16148" max="16148" width="11.7109375" style="2" customWidth="1"/>
    <col min="16149" max="16149" width="13.42578125" style="2" customWidth="1"/>
    <col min="16150" max="16150" width="12.85546875" style="2" customWidth="1"/>
    <col min="16151" max="16151" width="13.28515625" style="2" customWidth="1"/>
    <col min="16152" max="16152" width="15.28515625" style="2" customWidth="1"/>
    <col min="16153" max="16384" width="11.42578125" style="2"/>
  </cols>
  <sheetData>
    <row r="1" spans="1:83" ht="15.75" thickBot="1" x14ac:dyDescent="0.3"/>
    <row r="2" spans="1:83" s="8" customFormat="1" ht="15.75" customHeight="1" thickBot="1" x14ac:dyDescent="0.3">
      <c r="A2" s="3"/>
      <c r="B2" s="4"/>
      <c r="C2" s="504" t="s">
        <v>34</v>
      </c>
      <c r="D2" s="505"/>
      <c r="E2" s="506" t="s">
        <v>73</v>
      </c>
      <c r="F2" s="506"/>
      <c r="G2" s="504" t="s">
        <v>35</v>
      </c>
      <c r="H2" s="505"/>
      <c r="I2" s="502" t="s">
        <v>88</v>
      </c>
      <c r="J2" s="506"/>
      <c r="K2" s="504" t="s">
        <v>40</v>
      </c>
      <c r="L2" s="505"/>
      <c r="M2" s="502" t="s">
        <v>98</v>
      </c>
      <c r="N2" s="503"/>
      <c r="O2" s="540" t="s">
        <v>41</v>
      </c>
      <c r="P2" s="541"/>
      <c r="Q2" s="502" t="s">
        <v>89</v>
      </c>
      <c r="R2" s="506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7"/>
    </row>
    <row r="3" spans="1:83" s="13" customFormat="1" ht="15.75" thickBot="1" x14ac:dyDescent="0.3">
      <c r="A3" s="9"/>
      <c r="B3" s="10"/>
      <c r="C3" s="11"/>
      <c r="D3" s="12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/>
      <c r="Q3" s="10"/>
      <c r="R3" s="10"/>
      <c r="S3" s="10"/>
      <c r="T3" s="10"/>
      <c r="U3" s="10"/>
      <c r="V3" s="11"/>
      <c r="W3" s="11"/>
      <c r="X3" s="11"/>
    </row>
    <row r="4" spans="1:83" ht="15.75" thickBot="1" x14ac:dyDescent="0.3">
      <c r="A4" s="582" t="s">
        <v>39</v>
      </c>
      <c r="B4" s="582" t="s">
        <v>1</v>
      </c>
      <c r="C4" s="518" t="s">
        <v>2</v>
      </c>
      <c r="D4" s="518"/>
      <c r="E4" s="519"/>
      <c r="F4" s="515" t="s">
        <v>3</v>
      </c>
      <c r="G4" s="516"/>
      <c r="H4" s="516"/>
      <c r="I4" s="516"/>
      <c r="J4" s="516"/>
      <c r="K4" s="556" t="s">
        <v>4</v>
      </c>
      <c r="L4" s="559" t="s">
        <v>5</v>
      </c>
      <c r="M4" s="511"/>
      <c r="N4" s="511"/>
      <c r="O4" s="511"/>
      <c r="P4" s="560"/>
      <c r="Q4" s="565" t="s">
        <v>6</v>
      </c>
      <c r="R4" s="530"/>
      <c r="S4" s="530"/>
      <c r="T4" s="530"/>
      <c r="U4" s="568" t="s">
        <v>8</v>
      </c>
      <c r="V4" s="571" t="s">
        <v>2</v>
      </c>
      <c r="W4" s="495"/>
      <c r="X4" s="496"/>
    </row>
    <row r="5" spans="1:83" ht="15.75" customHeight="1" thickBot="1" x14ac:dyDescent="0.3">
      <c r="A5" s="583"/>
      <c r="B5" s="583"/>
      <c r="C5" s="520"/>
      <c r="D5" s="520"/>
      <c r="E5" s="521"/>
      <c r="F5" s="523" t="s">
        <v>64</v>
      </c>
      <c r="G5" s="522"/>
      <c r="H5" s="522"/>
      <c r="I5" s="524"/>
      <c r="J5" s="573" t="s">
        <v>62</v>
      </c>
      <c r="K5" s="557"/>
      <c r="L5" s="523" t="s">
        <v>64</v>
      </c>
      <c r="M5" s="522"/>
      <c r="N5" s="522"/>
      <c r="O5" s="524"/>
      <c r="P5" s="573" t="s">
        <v>78</v>
      </c>
      <c r="Q5" s="566"/>
      <c r="R5" s="576" t="s">
        <v>69</v>
      </c>
      <c r="S5" s="576"/>
      <c r="T5" s="579"/>
      <c r="U5" s="569"/>
      <c r="V5" s="572"/>
      <c r="W5" s="497"/>
      <c r="X5" s="498"/>
    </row>
    <row r="6" spans="1:83" ht="15" customHeight="1" x14ac:dyDescent="0.25">
      <c r="A6" s="583"/>
      <c r="B6" s="583"/>
      <c r="C6" s="546" t="s">
        <v>59</v>
      </c>
      <c r="D6" s="585" t="s">
        <v>60</v>
      </c>
      <c r="E6" s="563" t="s">
        <v>19</v>
      </c>
      <c r="F6" s="554" t="s">
        <v>61</v>
      </c>
      <c r="G6" s="554"/>
      <c r="H6" s="554"/>
      <c r="I6" s="554" t="s">
        <v>63</v>
      </c>
      <c r="J6" s="574"/>
      <c r="K6" s="557"/>
      <c r="L6" s="548" t="s">
        <v>65</v>
      </c>
      <c r="M6" s="550"/>
      <c r="N6" s="552"/>
      <c r="O6" s="552" t="s">
        <v>77</v>
      </c>
      <c r="P6" s="574"/>
      <c r="Q6" s="566"/>
      <c r="R6" s="577"/>
      <c r="S6" s="577"/>
      <c r="T6" s="580"/>
      <c r="U6" s="569"/>
      <c r="V6" s="546" t="s">
        <v>71</v>
      </c>
      <c r="W6" s="561" t="s">
        <v>60</v>
      </c>
      <c r="X6" s="563" t="s">
        <v>24</v>
      </c>
      <c r="Y6" s="542" t="s">
        <v>75</v>
      </c>
      <c r="Z6" s="544" t="s">
        <v>74</v>
      </c>
    </row>
    <row r="7" spans="1:83" ht="30" customHeight="1" thickBot="1" x14ac:dyDescent="0.3">
      <c r="A7" s="584"/>
      <c r="B7" s="584"/>
      <c r="C7" s="547"/>
      <c r="D7" s="586"/>
      <c r="E7" s="587"/>
      <c r="F7" s="555"/>
      <c r="G7" s="555"/>
      <c r="H7" s="555"/>
      <c r="I7" s="555"/>
      <c r="J7" s="575"/>
      <c r="K7" s="558"/>
      <c r="L7" s="549"/>
      <c r="M7" s="551"/>
      <c r="N7" s="553"/>
      <c r="O7" s="553"/>
      <c r="P7" s="575"/>
      <c r="Q7" s="567"/>
      <c r="R7" s="578"/>
      <c r="S7" s="578"/>
      <c r="T7" s="581"/>
      <c r="U7" s="570"/>
      <c r="V7" s="547"/>
      <c r="W7" s="562"/>
      <c r="X7" s="564"/>
      <c r="Y7" s="543"/>
      <c r="Z7" s="545"/>
    </row>
    <row r="8" spans="1:83" x14ac:dyDescent="0.25">
      <c r="A8" s="272" t="s">
        <v>30</v>
      </c>
      <c r="B8" s="99"/>
      <c r="C8" s="176">
        <v>5857</v>
      </c>
      <c r="D8" s="472"/>
      <c r="E8" s="66">
        <f>D8+C8</f>
        <v>5857</v>
      </c>
      <c r="F8" s="67"/>
      <c r="G8" s="68"/>
      <c r="H8" s="68"/>
      <c r="I8" s="70">
        <f t="shared" ref="I8:I72" si="0">SUM(F8:H8)</f>
        <v>0</v>
      </c>
      <c r="J8" s="68"/>
      <c r="K8" s="87">
        <f>I8+J8</f>
        <v>0</v>
      </c>
      <c r="L8" s="68"/>
      <c r="M8" s="68"/>
      <c r="N8" s="68"/>
      <c r="O8" s="70">
        <f t="shared" ref="O8:O72" si="1">SUM(L8:N8)</f>
        <v>0</v>
      </c>
      <c r="P8" s="68"/>
      <c r="Q8" s="88">
        <f>O8+P8</f>
        <v>0</v>
      </c>
      <c r="R8" s="68"/>
      <c r="S8" s="68"/>
      <c r="T8" s="68"/>
      <c r="U8" s="69">
        <f>SUM(R8:T8)</f>
        <v>0</v>
      </c>
      <c r="V8" s="70">
        <f>C8+I8-O8-U8</f>
        <v>5857</v>
      </c>
      <c r="W8" s="71">
        <f t="shared" ref="W8:W72" si="2">D8+J8-P8</f>
        <v>0</v>
      </c>
      <c r="X8" s="72">
        <f>V8+W8</f>
        <v>5857</v>
      </c>
      <c r="Y8" s="73"/>
      <c r="Z8" s="74"/>
      <c r="AB8" s="16">
        <v>21514</v>
      </c>
    </row>
    <row r="9" spans="1:83" x14ac:dyDescent="0.25">
      <c r="A9" s="272" t="s">
        <v>162</v>
      </c>
      <c r="B9" s="99">
        <v>41640</v>
      </c>
      <c r="C9" s="89">
        <f>V8</f>
        <v>5857</v>
      </c>
      <c r="D9" s="71">
        <f>W8</f>
        <v>0</v>
      </c>
      <c r="E9" s="66">
        <f>D9+C9</f>
        <v>5857</v>
      </c>
      <c r="F9" s="409"/>
      <c r="G9" s="70"/>
      <c r="H9" s="70"/>
      <c r="I9" s="70">
        <f t="shared" si="0"/>
        <v>0</v>
      </c>
      <c r="J9" s="70"/>
      <c r="K9" s="87">
        <f>I9+J9</f>
        <v>0</v>
      </c>
      <c r="L9" s="70"/>
      <c r="M9" s="70"/>
      <c r="N9" s="70"/>
      <c r="O9" s="70">
        <f t="shared" si="1"/>
        <v>0</v>
      </c>
      <c r="P9" s="70"/>
      <c r="Q9" s="69">
        <f>O9+P9</f>
        <v>0</v>
      </c>
      <c r="R9" s="70"/>
      <c r="S9" s="70"/>
      <c r="T9" s="70"/>
      <c r="U9" s="69">
        <f>SUM(R9:T9)</f>
        <v>0</v>
      </c>
      <c r="V9" s="70">
        <f>C9+I9-O9-U9</f>
        <v>5857</v>
      </c>
      <c r="W9" s="71">
        <f t="shared" si="2"/>
        <v>0</v>
      </c>
      <c r="X9" s="72">
        <f>V9+W9</f>
        <v>5857</v>
      </c>
      <c r="Y9" s="73"/>
      <c r="Z9" s="74"/>
      <c r="AB9" s="16"/>
    </row>
    <row r="10" spans="1:83" x14ac:dyDescent="0.25">
      <c r="A10" s="272" t="s">
        <v>163</v>
      </c>
      <c r="B10" s="99">
        <f>B9+1</f>
        <v>41641</v>
      </c>
      <c r="C10" s="89">
        <f t="shared" ref="C10:C73" si="3">V9</f>
        <v>5857</v>
      </c>
      <c r="D10" s="71">
        <f t="shared" ref="D10:D41" si="4">W9</f>
        <v>0</v>
      </c>
      <c r="E10" s="66">
        <f t="shared" ref="E10:E73" si="5">D10+C10</f>
        <v>5857</v>
      </c>
      <c r="F10" s="409"/>
      <c r="G10" s="70"/>
      <c r="H10" s="70"/>
      <c r="I10" s="70">
        <f t="shared" si="0"/>
        <v>0</v>
      </c>
      <c r="J10" s="70"/>
      <c r="K10" s="87">
        <f t="shared" ref="K10:K73" si="6">I10+J10</f>
        <v>0</v>
      </c>
      <c r="L10" s="70"/>
      <c r="M10" s="70"/>
      <c r="N10" s="70"/>
      <c r="O10" s="70">
        <f t="shared" si="1"/>
        <v>0</v>
      </c>
      <c r="P10" s="70"/>
      <c r="Q10" s="69">
        <f t="shared" ref="Q10:Q73" si="7">O10+P10</f>
        <v>0</v>
      </c>
      <c r="R10" s="70"/>
      <c r="S10" s="70"/>
      <c r="T10" s="70"/>
      <c r="U10" s="69">
        <f t="shared" ref="U10:U73" si="8">SUM(R10:T10)</f>
        <v>0</v>
      </c>
      <c r="V10" s="70">
        <f t="shared" ref="V10:V73" si="9">C10+I10-O10-U10</f>
        <v>5857</v>
      </c>
      <c r="W10" s="71">
        <f t="shared" si="2"/>
        <v>0</v>
      </c>
      <c r="X10" s="72">
        <f t="shared" ref="X10:X73" si="10">V10+W10</f>
        <v>5857</v>
      </c>
      <c r="Y10" s="73"/>
      <c r="Z10" s="74"/>
      <c r="AB10" s="16"/>
    </row>
    <row r="11" spans="1:83" x14ac:dyDescent="0.25">
      <c r="A11" s="272" t="s">
        <v>164</v>
      </c>
      <c r="B11" s="99">
        <f t="shared" ref="B11:B39" si="11">B10+1</f>
        <v>41642</v>
      </c>
      <c r="C11" s="89">
        <f t="shared" si="3"/>
        <v>5857</v>
      </c>
      <c r="D11" s="71">
        <f t="shared" si="4"/>
        <v>0</v>
      </c>
      <c r="E11" s="66">
        <f t="shared" si="5"/>
        <v>5857</v>
      </c>
      <c r="F11" s="409"/>
      <c r="G11" s="70"/>
      <c r="H11" s="70"/>
      <c r="I11" s="70">
        <f t="shared" si="0"/>
        <v>0</v>
      </c>
      <c r="J11" s="70"/>
      <c r="K11" s="87">
        <f t="shared" si="6"/>
        <v>0</v>
      </c>
      <c r="L11" s="70"/>
      <c r="M11" s="70"/>
      <c r="N11" s="70"/>
      <c r="O11" s="70">
        <f t="shared" si="1"/>
        <v>0</v>
      </c>
      <c r="P11" s="70"/>
      <c r="Q11" s="69">
        <f t="shared" si="7"/>
        <v>0</v>
      </c>
      <c r="R11" s="70"/>
      <c r="S11" s="70"/>
      <c r="T11" s="70"/>
      <c r="U11" s="69">
        <f t="shared" si="8"/>
        <v>0</v>
      </c>
      <c r="V11" s="70">
        <f t="shared" si="9"/>
        <v>5857</v>
      </c>
      <c r="W11" s="71">
        <f t="shared" si="2"/>
        <v>0</v>
      </c>
      <c r="X11" s="72">
        <f t="shared" si="10"/>
        <v>5857</v>
      </c>
      <c r="Y11" s="73"/>
      <c r="Z11" s="74"/>
      <c r="AB11" s="16"/>
    </row>
    <row r="12" spans="1:83" x14ac:dyDescent="0.25">
      <c r="A12" s="272" t="s">
        <v>165</v>
      </c>
      <c r="B12" s="99">
        <f t="shared" si="11"/>
        <v>41643</v>
      </c>
      <c r="C12" s="89">
        <f t="shared" si="3"/>
        <v>5857</v>
      </c>
      <c r="D12" s="71">
        <f t="shared" si="4"/>
        <v>0</v>
      </c>
      <c r="E12" s="66">
        <f t="shared" si="5"/>
        <v>5857</v>
      </c>
      <c r="F12" s="409"/>
      <c r="G12" s="70"/>
      <c r="H12" s="70"/>
      <c r="I12" s="70">
        <f t="shared" si="0"/>
        <v>0</v>
      </c>
      <c r="J12" s="70"/>
      <c r="K12" s="87">
        <f t="shared" si="6"/>
        <v>0</v>
      </c>
      <c r="L12" s="70"/>
      <c r="M12" s="70"/>
      <c r="N12" s="70"/>
      <c r="O12" s="70">
        <f t="shared" si="1"/>
        <v>0</v>
      </c>
      <c r="P12" s="70"/>
      <c r="Q12" s="69">
        <f t="shared" si="7"/>
        <v>0</v>
      </c>
      <c r="R12" s="70"/>
      <c r="S12" s="70"/>
      <c r="T12" s="70"/>
      <c r="U12" s="69">
        <f t="shared" si="8"/>
        <v>0</v>
      </c>
      <c r="V12" s="70">
        <f t="shared" si="9"/>
        <v>5857</v>
      </c>
      <c r="W12" s="71">
        <f t="shared" si="2"/>
        <v>0</v>
      </c>
      <c r="X12" s="72">
        <f t="shared" si="10"/>
        <v>5857</v>
      </c>
      <c r="Y12" s="73"/>
      <c r="Z12" s="74"/>
      <c r="AB12" s="16"/>
    </row>
    <row r="13" spans="1:83" x14ac:dyDescent="0.25">
      <c r="A13" s="273" t="s">
        <v>166</v>
      </c>
      <c r="B13" s="274">
        <f t="shared" si="11"/>
        <v>41644</v>
      </c>
      <c r="C13" s="89">
        <f t="shared" si="3"/>
        <v>5857</v>
      </c>
      <c r="D13" s="71">
        <f t="shared" si="4"/>
        <v>0</v>
      </c>
      <c r="E13" s="66">
        <f t="shared" si="5"/>
        <v>5857</v>
      </c>
      <c r="F13" s="409"/>
      <c r="G13" s="70"/>
      <c r="H13" s="70"/>
      <c r="I13" s="70">
        <f t="shared" si="0"/>
        <v>0</v>
      </c>
      <c r="J13" s="70"/>
      <c r="K13" s="87">
        <f t="shared" si="6"/>
        <v>0</v>
      </c>
      <c r="L13" s="70"/>
      <c r="M13" s="70"/>
      <c r="N13" s="70"/>
      <c r="O13" s="70">
        <f t="shared" si="1"/>
        <v>0</v>
      </c>
      <c r="P13" s="70"/>
      <c r="Q13" s="69">
        <f t="shared" si="7"/>
        <v>0</v>
      </c>
      <c r="R13" s="70"/>
      <c r="S13" s="70"/>
      <c r="T13" s="70"/>
      <c r="U13" s="69">
        <f t="shared" si="8"/>
        <v>0</v>
      </c>
      <c r="V13" s="70">
        <f t="shared" si="9"/>
        <v>5857</v>
      </c>
      <c r="W13" s="71">
        <f t="shared" si="2"/>
        <v>0</v>
      </c>
      <c r="X13" s="72">
        <f t="shared" si="10"/>
        <v>5857</v>
      </c>
      <c r="Y13" s="73"/>
      <c r="Z13" s="74"/>
      <c r="AB13" s="16"/>
    </row>
    <row r="14" spans="1:83" x14ac:dyDescent="0.25">
      <c r="A14" s="272" t="s">
        <v>167</v>
      </c>
      <c r="B14" s="99">
        <f t="shared" si="11"/>
        <v>41645</v>
      </c>
      <c r="C14" s="89">
        <f t="shared" si="3"/>
        <v>5857</v>
      </c>
      <c r="D14" s="71">
        <f t="shared" si="4"/>
        <v>0</v>
      </c>
      <c r="E14" s="66">
        <f t="shared" si="5"/>
        <v>5857</v>
      </c>
      <c r="F14" s="409"/>
      <c r="G14" s="70"/>
      <c r="H14" s="70"/>
      <c r="I14" s="70">
        <f t="shared" si="0"/>
        <v>0</v>
      </c>
      <c r="J14" s="70"/>
      <c r="K14" s="87">
        <f t="shared" si="6"/>
        <v>0</v>
      </c>
      <c r="L14" s="70"/>
      <c r="M14" s="70"/>
      <c r="N14" s="70"/>
      <c r="O14" s="70">
        <f t="shared" si="1"/>
        <v>0</v>
      </c>
      <c r="P14" s="70"/>
      <c r="Q14" s="69">
        <f t="shared" si="7"/>
        <v>0</v>
      </c>
      <c r="R14" s="70"/>
      <c r="S14" s="70"/>
      <c r="T14" s="70"/>
      <c r="U14" s="69">
        <f t="shared" si="8"/>
        <v>0</v>
      </c>
      <c r="V14" s="70">
        <f t="shared" si="9"/>
        <v>5857</v>
      </c>
      <c r="W14" s="71">
        <f t="shared" si="2"/>
        <v>0</v>
      </c>
      <c r="X14" s="72">
        <f t="shared" si="10"/>
        <v>5857</v>
      </c>
      <c r="Y14" s="73"/>
      <c r="Z14" s="74"/>
      <c r="AB14" s="16"/>
    </row>
    <row r="15" spans="1:83" x14ac:dyDescent="0.25">
      <c r="A15" s="272" t="s">
        <v>161</v>
      </c>
      <c r="B15" s="99">
        <f t="shared" si="11"/>
        <v>41646</v>
      </c>
      <c r="C15" s="89">
        <f t="shared" si="3"/>
        <v>5857</v>
      </c>
      <c r="D15" s="71">
        <f t="shared" si="4"/>
        <v>0</v>
      </c>
      <c r="E15" s="66">
        <f t="shared" si="5"/>
        <v>5857</v>
      </c>
      <c r="F15" s="409"/>
      <c r="G15" s="70"/>
      <c r="H15" s="70"/>
      <c r="I15" s="70">
        <f t="shared" si="0"/>
        <v>0</v>
      </c>
      <c r="J15" s="70"/>
      <c r="K15" s="87">
        <f t="shared" si="6"/>
        <v>0</v>
      </c>
      <c r="L15" s="70"/>
      <c r="M15" s="70"/>
      <c r="N15" s="70"/>
      <c r="O15" s="70">
        <f t="shared" si="1"/>
        <v>0</v>
      </c>
      <c r="P15" s="70"/>
      <c r="Q15" s="69">
        <f t="shared" si="7"/>
        <v>0</v>
      </c>
      <c r="R15" s="70"/>
      <c r="S15" s="70"/>
      <c r="T15" s="70"/>
      <c r="U15" s="69">
        <f t="shared" si="8"/>
        <v>0</v>
      </c>
      <c r="V15" s="70">
        <f t="shared" si="9"/>
        <v>5857</v>
      </c>
      <c r="W15" s="71">
        <f t="shared" si="2"/>
        <v>0</v>
      </c>
      <c r="X15" s="72">
        <f t="shared" si="10"/>
        <v>5857</v>
      </c>
      <c r="Y15" s="73"/>
      <c r="Z15" s="74"/>
      <c r="AB15" s="16"/>
    </row>
    <row r="16" spans="1:83" x14ac:dyDescent="0.25">
      <c r="A16" s="272" t="s">
        <v>162</v>
      </c>
      <c r="B16" s="99">
        <f t="shared" si="11"/>
        <v>41647</v>
      </c>
      <c r="C16" s="89">
        <f t="shared" si="3"/>
        <v>5857</v>
      </c>
      <c r="D16" s="71">
        <f t="shared" si="4"/>
        <v>0</v>
      </c>
      <c r="E16" s="66">
        <f t="shared" si="5"/>
        <v>5857</v>
      </c>
      <c r="F16" s="409"/>
      <c r="G16" s="70"/>
      <c r="H16" s="70"/>
      <c r="I16" s="70">
        <f t="shared" si="0"/>
        <v>0</v>
      </c>
      <c r="J16" s="70"/>
      <c r="K16" s="87">
        <f t="shared" si="6"/>
        <v>0</v>
      </c>
      <c r="L16" s="70"/>
      <c r="M16" s="70"/>
      <c r="N16" s="70"/>
      <c r="O16" s="70">
        <f t="shared" si="1"/>
        <v>0</v>
      </c>
      <c r="P16" s="70"/>
      <c r="Q16" s="69">
        <f t="shared" si="7"/>
        <v>0</v>
      </c>
      <c r="R16" s="70"/>
      <c r="S16" s="70"/>
      <c r="T16" s="70"/>
      <c r="U16" s="69">
        <f t="shared" si="8"/>
        <v>0</v>
      </c>
      <c r="V16" s="70">
        <f t="shared" si="9"/>
        <v>5857</v>
      </c>
      <c r="W16" s="71">
        <f t="shared" si="2"/>
        <v>0</v>
      </c>
      <c r="X16" s="72">
        <f t="shared" si="10"/>
        <v>5857</v>
      </c>
      <c r="Y16" s="73"/>
      <c r="Z16" s="74"/>
      <c r="AB16" s="16"/>
    </row>
    <row r="17" spans="1:28" x14ac:dyDescent="0.25">
      <c r="A17" s="272" t="s">
        <v>163</v>
      </c>
      <c r="B17" s="99">
        <f t="shared" si="11"/>
        <v>41648</v>
      </c>
      <c r="C17" s="89">
        <f t="shared" si="3"/>
        <v>5857</v>
      </c>
      <c r="D17" s="71">
        <f t="shared" si="4"/>
        <v>0</v>
      </c>
      <c r="E17" s="66">
        <f t="shared" si="5"/>
        <v>5857</v>
      </c>
      <c r="F17" s="409"/>
      <c r="G17" s="70"/>
      <c r="H17" s="70"/>
      <c r="I17" s="70">
        <f t="shared" si="0"/>
        <v>0</v>
      </c>
      <c r="J17" s="70"/>
      <c r="K17" s="87">
        <f t="shared" si="6"/>
        <v>0</v>
      </c>
      <c r="L17" s="70"/>
      <c r="M17" s="70"/>
      <c r="N17" s="70"/>
      <c r="O17" s="70">
        <f t="shared" si="1"/>
        <v>0</v>
      </c>
      <c r="P17" s="70"/>
      <c r="Q17" s="69">
        <f t="shared" si="7"/>
        <v>0</v>
      </c>
      <c r="R17" s="70"/>
      <c r="S17" s="70"/>
      <c r="T17" s="70"/>
      <c r="U17" s="69">
        <f t="shared" si="8"/>
        <v>0</v>
      </c>
      <c r="V17" s="70">
        <f t="shared" si="9"/>
        <v>5857</v>
      </c>
      <c r="W17" s="71">
        <f t="shared" si="2"/>
        <v>0</v>
      </c>
      <c r="X17" s="72">
        <f t="shared" si="10"/>
        <v>5857</v>
      </c>
      <c r="Y17" s="73"/>
      <c r="Z17" s="74"/>
      <c r="AB17" s="16"/>
    </row>
    <row r="18" spans="1:28" x14ac:dyDescent="0.25">
      <c r="A18" s="272" t="s">
        <v>164</v>
      </c>
      <c r="B18" s="99">
        <f t="shared" si="11"/>
        <v>41649</v>
      </c>
      <c r="C18" s="89">
        <f t="shared" si="3"/>
        <v>5857</v>
      </c>
      <c r="D18" s="71">
        <f t="shared" si="4"/>
        <v>0</v>
      </c>
      <c r="E18" s="66">
        <f t="shared" si="5"/>
        <v>5857</v>
      </c>
      <c r="F18" s="409"/>
      <c r="G18" s="70"/>
      <c r="H18" s="70"/>
      <c r="I18" s="70">
        <f t="shared" si="0"/>
        <v>0</v>
      </c>
      <c r="J18" s="70"/>
      <c r="K18" s="87">
        <f t="shared" si="6"/>
        <v>0</v>
      </c>
      <c r="L18" s="70"/>
      <c r="M18" s="70"/>
      <c r="N18" s="70"/>
      <c r="O18" s="70">
        <f t="shared" si="1"/>
        <v>0</v>
      </c>
      <c r="P18" s="70"/>
      <c r="Q18" s="69">
        <f t="shared" si="7"/>
        <v>0</v>
      </c>
      <c r="R18" s="70"/>
      <c r="S18" s="70"/>
      <c r="T18" s="70"/>
      <c r="U18" s="69">
        <f t="shared" si="8"/>
        <v>0</v>
      </c>
      <c r="V18" s="70">
        <f t="shared" si="9"/>
        <v>5857</v>
      </c>
      <c r="W18" s="71">
        <f t="shared" si="2"/>
        <v>0</v>
      </c>
      <c r="X18" s="72">
        <f t="shared" si="10"/>
        <v>5857</v>
      </c>
      <c r="Y18" s="73"/>
      <c r="Z18" s="74"/>
      <c r="AB18" s="16"/>
    </row>
    <row r="19" spans="1:28" x14ac:dyDescent="0.25">
      <c r="A19" s="272" t="s">
        <v>165</v>
      </c>
      <c r="B19" s="99">
        <f t="shared" si="11"/>
        <v>41650</v>
      </c>
      <c r="C19" s="89">
        <f t="shared" si="3"/>
        <v>5857</v>
      </c>
      <c r="D19" s="71">
        <f t="shared" si="4"/>
        <v>0</v>
      </c>
      <c r="E19" s="66">
        <f t="shared" si="5"/>
        <v>5857</v>
      </c>
      <c r="F19" s="409"/>
      <c r="G19" s="70"/>
      <c r="H19" s="70"/>
      <c r="I19" s="70">
        <f t="shared" si="0"/>
        <v>0</v>
      </c>
      <c r="J19" s="70"/>
      <c r="K19" s="87">
        <f t="shared" si="6"/>
        <v>0</v>
      </c>
      <c r="L19" s="70"/>
      <c r="M19" s="70"/>
      <c r="N19" s="70"/>
      <c r="O19" s="70">
        <f t="shared" si="1"/>
        <v>0</v>
      </c>
      <c r="P19" s="70"/>
      <c r="Q19" s="69">
        <f t="shared" si="7"/>
        <v>0</v>
      </c>
      <c r="R19" s="70"/>
      <c r="S19" s="70"/>
      <c r="T19" s="70"/>
      <c r="U19" s="69">
        <f t="shared" si="8"/>
        <v>0</v>
      </c>
      <c r="V19" s="70">
        <f t="shared" si="9"/>
        <v>5857</v>
      </c>
      <c r="W19" s="71">
        <f t="shared" si="2"/>
        <v>0</v>
      </c>
      <c r="X19" s="72">
        <f t="shared" si="10"/>
        <v>5857</v>
      </c>
      <c r="Y19" s="73"/>
      <c r="Z19" s="74"/>
      <c r="AB19" s="16"/>
    </row>
    <row r="20" spans="1:28" x14ac:dyDescent="0.25">
      <c r="A20" s="273" t="s">
        <v>166</v>
      </c>
      <c r="B20" s="274">
        <f t="shared" si="11"/>
        <v>41651</v>
      </c>
      <c r="C20" s="89">
        <f t="shared" si="3"/>
        <v>5857</v>
      </c>
      <c r="D20" s="71">
        <f t="shared" si="4"/>
        <v>0</v>
      </c>
      <c r="E20" s="66">
        <f t="shared" si="5"/>
        <v>5857</v>
      </c>
      <c r="F20" s="409"/>
      <c r="G20" s="70"/>
      <c r="H20" s="70"/>
      <c r="I20" s="70">
        <f t="shared" si="0"/>
        <v>0</v>
      </c>
      <c r="J20" s="70"/>
      <c r="K20" s="87">
        <f t="shared" si="6"/>
        <v>0</v>
      </c>
      <c r="L20" s="70"/>
      <c r="M20" s="70"/>
      <c r="N20" s="70"/>
      <c r="O20" s="70">
        <f t="shared" si="1"/>
        <v>0</v>
      </c>
      <c r="P20" s="70"/>
      <c r="Q20" s="69">
        <f t="shared" si="7"/>
        <v>0</v>
      </c>
      <c r="R20" s="70"/>
      <c r="S20" s="70"/>
      <c r="T20" s="70"/>
      <c r="U20" s="69">
        <f t="shared" si="8"/>
        <v>0</v>
      </c>
      <c r="V20" s="70">
        <f t="shared" si="9"/>
        <v>5857</v>
      </c>
      <c r="W20" s="71">
        <f t="shared" si="2"/>
        <v>0</v>
      </c>
      <c r="X20" s="72">
        <f t="shared" si="10"/>
        <v>5857</v>
      </c>
      <c r="Y20" s="73"/>
      <c r="Z20" s="74"/>
      <c r="AB20" s="16"/>
    </row>
    <row r="21" spans="1:28" x14ac:dyDescent="0.25">
      <c r="A21" s="272" t="s">
        <v>167</v>
      </c>
      <c r="B21" s="99">
        <f t="shared" si="11"/>
        <v>41652</v>
      </c>
      <c r="C21" s="89">
        <f t="shared" si="3"/>
        <v>5857</v>
      </c>
      <c r="D21" s="71">
        <f t="shared" si="4"/>
        <v>0</v>
      </c>
      <c r="E21" s="66">
        <f t="shared" si="5"/>
        <v>5857</v>
      </c>
      <c r="F21" s="409"/>
      <c r="G21" s="70"/>
      <c r="H21" s="70"/>
      <c r="I21" s="70">
        <f t="shared" si="0"/>
        <v>0</v>
      </c>
      <c r="J21" s="70"/>
      <c r="K21" s="87">
        <f t="shared" si="6"/>
        <v>0</v>
      </c>
      <c r="L21" s="70"/>
      <c r="M21" s="70"/>
      <c r="N21" s="70"/>
      <c r="O21" s="70">
        <f t="shared" si="1"/>
        <v>0</v>
      </c>
      <c r="P21" s="70"/>
      <c r="Q21" s="69">
        <f t="shared" si="7"/>
        <v>0</v>
      </c>
      <c r="R21" s="70"/>
      <c r="S21" s="70"/>
      <c r="T21" s="70"/>
      <c r="U21" s="69">
        <f t="shared" si="8"/>
        <v>0</v>
      </c>
      <c r="V21" s="70">
        <f t="shared" si="9"/>
        <v>5857</v>
      </c>
      <c r="W21" s="71">
        <f t="shared" si="2"/>
        <v>0</v>
      </c>
      <c r="X21" s="72">
        <f t="shared" si="10"/>
        <v>5857</v>
      </c>
      <c r="Y21" s="73"/>
      <c r="Z21" s="74"/>
      <c r="AB21" s="16"/>
    </row>
    <row r="22" spans="1:28" x14ac:dyDescent="0.25">
      <c r="A22" s="272" t="s">
        <v>161</v>
      </c>
      <c r="B22" s="99">
        <f t="shared" si="11"/>
        <v>41653</v>
      </c>
      <c r="C22" s="89">
        <f t="shared" si="3"/>
        <v>5857</v>
      </c>
      <c r="D22" s="71">
        <f t="shared" si="4"/>
        <v>0</v>
      </c>
      <c r="E22" s="66">
        <f t="shared" si="5"/>
        <v>5857</v>
      </c>
      <c r="F22" s="409"/>
      <c r="G22" s="70"/>
      <c r="H22" s="70"/>
      <c r="I22" s="70">
        <f t="shared" si="0"/>
        <v>0</v>
      </c>
      <c r="J22" s="70"/>
      <c r="K22" s="87">
        <f t="shared" si="6"/>
        <v>0</v>
      </c>
      <c r="L22" s="70"/>
      <c r="M22" s="70"/>
      <c r="N22" s="70"/>
      <c r="O22" s="70">
        <f t="shared" si="1"/>
        <v>0</v>
      </c>
      <c r="P22" s="70"/>
      <c r="Q22" s="69">
        <f t="shared" si="7"/>
        <v>0</v>
      </c>
      <c r="R22" s="70"/>
      <c r="S22" s="70"/>
      <c r="T22" s="70"/>
      <c r="U22" s="69">
        <f t="shared" si="8"/>
        <v>0</v>
      </c>
      <c r="V22" s="70">
        <f t="shared" si="9"/>
        <v>5857</v>
      </c>
      <c r="W22" s="71">
        <f t="shared" si="2"/>
        <v>0</v>
      </c>
      <c r="X22" s="72">
        <f t="shared" si="10"/>
        <v>5857</v>
      </c>
      <c r="Y22" s="73"/>
      <c r="Z22" s="74"/>
      <c r="AB22" s="16"/>
    </row>
    <row r="23" spans="1:28" x14ac:dyDescent="0.25">
      <c r="A23" s="272" t="s">
        <v>162</v>
      </c>
      <c r="B23" s="99">
        <f t="shared" si="11"/>
        <v>41654</v>
      </c>
      <c r="C23" s="89">
        <f t="shared" si="3"/>
        <v>5857</v>
      </c>
      <c r="D23" s="71">
        <f t="shared" si="4"/>
        <v>0</v>
      </c>
      <c r="E23" s="66">
        <f t="shared" si="5"/>
        <v>5857</v>
      </c>
      <c r="F23" s="409"/>
      <c r="G23" s="70"/>
      <c r="H23" s="70"/>
      <c r="I23" s="70">
        <f t="shared" si="0"/>
        <v>0</v>
      </c>
      <c r="J23" s="70"/>
      <c r="K23" s="87">
        <f t="shared" si="6"/>
        <v>0</v>
      </c>
      <c r="L23" s="70"/>
      <c r="M23" s="70"/>
      <c r="N23" s="70"/>
      <c r="O23" s="70">
        <f t="shared" si="1"/>
        <v>0</v>
      </c>
      <c r="P23" s="70"/>
      <c r="Q23" s="69">
        <f t="shared" si="7"/>
        <v>0</v>
      </c>
      <c r="R23" s="70"/>
      <c r="S23" s="70"/>
      <c r="T23" s="70"/>
      <c r="U23" s="69">
        <f t="shared" si="8"/>
        <v>0</v>
      </c>
      <c r="V23" s="70">
        <f t="shared" si="9"/>
        <v>5857</v>
      </c>
      <c r="W23" s="71">
        <f t="shared" si="2"/>
        <v>0</v>
      </c>
      <c r="X23" s="72">
        <f t="shared" si="10"/>
        <v>5857</v>
      </c>
      <c r="Y23" s="73"/>
      <c r="Z23" s="74"/>
      <c r="AB23" s="16"/>
    </row>
    <row r="24" spans="1:28" x14ac:dyDescent="0.25">
      <c r="A24" s="272" t="s">
        <v>163</v>
      </c>
      <c r="B24" s="99">
        <f t="shared" si="11"/>
        <v>41655</v>
      </c>
      <c r="C24" s="89">
        <f t="shared" si="3"/>
        <v>5857</v>
      </c>
      <c r="D24" s="71">
        <f t="shared" si="4"/>
        <v>0</v>
      </c>
      <c r="E24" s="66">
        <f t="shared" si="5"/>
        <v>5857</v>
      </c>
      <c r="F24" s="409"/>
      <c r="G24" s="70"/>
      <c r="H24" s="70"/>
      <c r="I24" s="70">
        <f t="shared" si="0"/>
        <v>0</v>
      </c>
      <c r="J24" s="70"/>
      <c r="K24" s="87">
        <f t="shared" si="6"/>
        <v>0</v>
      </c>
      <c r="L24" s="70"/>
      <c r="M24" s="70"/>
      <c r="N24" s="70"/>
      <c r="O24" s="70">
        <f t="shared" si="1"/>
        <v>0</v>
      </c>
      <c r="P24" s="70"/>
      <c r="Q24" s="69">
        <f t="shared" si="7"/>
        <v>0</v>
      </c>
      <c r="R24" s="70"/>
      <c r="S24" s="70"/>
      <c r="T24" s="70"/>
      <c r="U24" s="69">
        <f t="shared" si="8"/>
        <v>0</v>
      </c>
      <c r="V24" s="70">
        <f t="shared" si="9"/>
        <v>5857</v>
      </c>
      <c r="W24" s="71">
        <f t="shared" si="2"/>
        <v>0</v>
      </c>
      <c r="X24" s="72">
        <f t="shared" si="10"/>
        <v>5857</v>
      </c>
      <c r="Y24" s="73"/>
      <c r="Z24" s="74"/>
      <c r="AB24" s="16"/>
    </row>
    <row r="25" spans="1:28" x14ac:dyDescent="0.25">
      <c r="A25" s="272" t="s">
        <v>164</v>
      </c>
      <c r="B25" s="99">
        <f t="shared" si="11"/>
        <v>41656</v>
      </c>
      <c r="C25" s="89">
        <f t="shared" si="3"/>
        <v>5857</v>
      </c>
      <c r="D25" s="71">
        <f t="shared" si="4"/>
        <v>0</v>
      </c>
      <c r="E25" s="66">
        <f t="shared" si="5"/>
        <v>5857</v>
      </c>
      <c r="F25" s="409"/>
      <c r="G25" s="70"/>
      <c r="H25" s="70"/>
      <c r="I25" s="70">
        <f t="shared" si="0"/>
        <v>0</v>
      </c>
      <c r="J25" s="70"/>
      <c r="K25" s="87">
        <f t="shared" si="6"/>
        <v>0</v>
      </c>
      <c r="L25" s="70"/>
      <c r="M25" s="70"/>
      <c r="N25" s="70"/>
      <c r="O25" s="70">
        <f t="shared" si="1"/>
        <v>0</v>
      </c>
      <c r="P25" s="70"/>
      <c r="Q25" s="69">
        <f t="shared" si="7"/>
        <v>0</v>
      </c>
      <c r="R25" s="70"/>
      <c r="S25" s="70"/>
      <c r="T25" s="70"/>
      <c r="U25" s="69">
        <f t="shared" si="8"/>
        <v>0</v>
      </c>
      <c r="V25" s="70">
        <f t="shared" si="9"/>
        <v>5857</v>
      </c>
      <c r="W25" s="71">
        <f t="shared" si="2"/>
        <v>0</v>
      </c>
      <c r="X25" s="72">
        <f t="shared" si="10"/>
        <v>5857</v>
      </c>
      <c r="Y25" s="73"/>
      <c r="Z25" s="74"/>
      <c r="AB25" s="16"/>
    </row>
    <row r="26" spans="1:28" x14ac:dyDescent="0.25">
      <c r="A26" s="272" t="s">
        <v>165</v>
      </c>
      <c r="B26" s="99">
        <f t="shared" si="11"/>
        <v>41657</v>
      </c>
      <c r="C26" s="89">
        <f t="shared" si="3"/>
        <v>5857</v>
      </c>
      <c r="D26" s="71">
        <f t="shared" si="4"/>
        <v>0</v>
      </c>
      <c r="E26" s="66">
        <f t="shared" si="5"/>
        <v>5857</v>
      </c>
      <c r="F26" s="409"/>
      <c r="G26" s="70"/>
      <c r="H26" s="70"/>
      <c r="I26" s="70">
        <f t="shared" si="0"/>
        <v>0</v>
      </c>
      <c r="J26" s="70"/>
      <c r="K26" s="87">
        <f t="shared" si="6"/>
        <v>0</v>
      </c>
      <c r="L26" s="70"/>
      <c r="M26" s="70"/>
      <c r="N26" s="70"/>
      <c r="O26" s="70">
        <f t="shared" si="1"/>
        <v>0</v>
      </c>
      <c r="P26" s="70"/>
      <c r="Q26" s="69">
        <f t="shared" si="7"/>
        <v>0</v>
      </c>
      <c r="R26" s="70"/>
      <c r="S26" s="70"/>
      <c r="T26" s="70"/>
      <c r="U26" s="69">
        <f t="shared" si="8"/>
        <v>0</v>
      </c>
      <c r="V26" s="70">
        <f t="shared" si="9"/>
        <v>5857</v>
      </c>
      <c r="W26" s="71">
        <f t="shared" si="2"/>
        <v>0</v>
      </c>
      <c r="X26" s="72">
        <f t="shared" si="10"/>
        <v>5857</v>
      </c>
      <c r="Y26" s="73"/>
      <c r="Z26" s="74"/>
      <c r="AB26" s="16"/>
    </row>
    <row r="27" spans="1:28" x14ac:dyDescent="0.25">
      <c r="A27" s="273" t="s">
        <v>166</v>
      </c>
      <c r="B27" s="274">
        <f t="shared" si="11"/>
        <v>41658</v>
      </c>
      <c r="C27" s="89">
        <f t="shared" si="3"/>
        <v>5857</v>
      </c>
      <c r="D27" s="71">
        <f t="shared" si="4"/>
        <v>0</v>
      </c>
      <c r="E27" s="66">
        <f t="shared" si="5"/>
        <v>5857</v>
      </c>
      <c r="F27" s="409"/>
      <c r="G27" s="70"/>
      <c r="H27" s="70"/>
      <c r="I27" s="70">
        <f t="shared" si="0"/>
        <v>0</v>
      </c>
      <c r="J27" s="70"/>
      <c r="K27" s="87">
        <f t="shared" si="6"/>
        <v>0</v>
      </c>
      <c r="L27" s="70"/>
      <c r="M27" s="70"/>
      <c r="N27" s="70"/>
      <c r="O27" s="70">
        <f t="shared" si="1"/>
        <v>0</v>
      </c>
      <c r="P27" s="70"/>
      <c r="Q27" s="69">
        <f t="shared" si="7"/>
        <v>0</v>
      </c>
      <c r="R27" s="70"/>
      <c r="S27" s="70"/>
      <c r="T27" s="70"/>
      <c r="U27" s="69">
        <f t="shared" si="8"/>
        <v>0</v>
      </c>
      <c r="V27" s="70">
        <f t="shared" si="9"/>
        <v>5857</v>
      </c>
      <c r="W27" s="71">
        <f t="shared" si="2"/>
        <v>0</v>
      </c>
      <c r="X27" s="72">
        <f t="shared" si="10"/>
        <v>5857</v>
      </c>
      <c r="Y27" s="73"/>
      <c r="Z27" s="74"/>
      <c r="AB27" s="16"/>
    </row>
    <row r="28" spans="1:28" x14ac:dyDescent="0.25">
      <c r="A28" s="272" t="s">
        <v>167</v>
      </c>
      <c r="B28" s="99">
        <f t="shared" si="11"/>
        <v>41659</v>
      </c>
      <c r="C28" s="89">
        <f t="shared" si="3"/>
        <v>5857</v>
      </c>
      <c r="D28" s="71">
        <f t="shared" si="4"/>
        <v>0</v>
      </c>
      <c r="E28" s="66">
        <f t="shared" si="5"/>
        <v>5857</v>
      </c>
      <c r="F28" s="409"/>
      <c r="G28" s="70"/>
      <c r="H28" s="70"/>
      <c r="I28" s="70">
        <f t="shared" si="0"/>
        <v>0</v>
      </c>
      <c r="J28" s="70"/>
      <c r="K28" s="87">
        <f t="shared" si="6"/>
        <v>0</v>
      </c>
      <c r="L28" s="70"/>
      <c r="M28" s="70"/>
      <c r="N28" s="70"/>
      <c r="O28" s="70">
        <f t="shared" si="1"/>
        <v>0</v>
      </c>
      <c r="P28" s="70"/>
      <c r="Q28" s="69">
        <f t="shared" si="7"/>
        <v>0</v>
      </c>
      <c r="R28" s="70"/>
      <c r="S28" s="70"/>
      <c r="T28" s="70"/>
      <c r="U28" s="69">
        <f t="shared" si="8"/>
        <v>0</v>
      </c>
      <c r="V28" s="70">
        <f t="shared" si="9"/>
        <v>5857</v>
      </c>
      <c r="W28" s="71">
        <f t="shared" si="2"/>
        <v>0</v>
      </c>
      <c r="X28" s="72">
        <f t="shared" si="10"/>
        <v>5857</v>
      </c>
      <c r="Y28" s="73"/>
      <c r="Z28" s="74"/>
      <c r="AB28" s="16"/>
    </row>
    <row r="29" spans="1:28" x14ac:dyDescent="0.25">
      <c r="A29" s="272" t="s">
        <v>161</v>
      </c>
      <c r="B29" s="99">
        <f t="shared" si="11"/>
        <v>41660</v>
      </c>
      <c r="C29" s="89">
        <f t="shared" si="3"/>
        <v>5857</v>
      </c>
      <c r="D29" s="71">
        <f t="shared" si="4"/>
        <v>0</v>
      </c>
      <c r="E29" s="66">
        <f t="shared" si="5"/>
        <v>5857</v>
      </c>
      <c r="F29" s="409"/>
      <c r="G29" s="70"/>
      <c r="H29" s="70"/>
      <c r="I29" s="70">
        <f t="shared" si="0"/>
        <v>0</v>
      </c>
      <c r="J29" s="70"/>
      <c r="K29" s="87">
        <f t="shared" si="6"/>
        <v>0</v>
      </c>
      <c r="L29" s="70"/>
      <c r="M29" s="70"/>
      <c r="N29" s="70"/>
      <c r="O29" s="70">
        <f t="shared" si="1"/>
        <v>0</v>
      </c>
      <c r="P29" s="70"/>
      <c r="Q29" s="69">
        <f t="shared" si="7"/>
        <v>0</v>
      </c>
      <c r="R29" s="70"/>
      <c r="S29" s="70"/>
      <c r="T29" s="70"/>
      <c r="U29" s="69">
        <f t="shared" si="8"/>
        <v>0</v>
      </c>
      <c r="V29" s="70">
        <f t="shared" si="9"/>
        <v>5857</v>
      </c>
      <c r="W29" s="71">
        <f t="shared" si="2"/>
        <v>0</v>
      </c>
      <c r="X29" s="72">
        <f t="shared" si="10"/>
        <v>5857</v>
      </c>
      <c r="Y29" s="73"/>
      <c r="Z29" s="74"/>
      <c r="AB29" s="16"/>
    </row>
    <row r="30" spans="1:28" x14ac:dyDescent="0.25">
      <c r="A30" s="272" t="s">
        <v>162</v>
      </c>
      <c r="B30" s="99">
        <f t="shared" si="11"/>
        <v>41661</v>
      </c>
      <c r="C30" s="89">
        <f t="shared" si="3"/>
        <v>5857</v>
      </c>
      <c r="D30" s="71">
        <f t="shared" si="4"/>
        <v>0</v>
      </c>
      <c r="E30" s="66">
        <f t="shared" si="5"/>
        <v>5857</v>
      </c>
      <c r="F30" s="409"/>
      <c r="G30" s="70"/>
      <c r="H30" s="70"/>
      <c r="I30" s="70">
        <f t="shared" si="0"/>
        <v>0</v>
      </c>
      <c r="J30" s="70"/>
      <c r="K30" s="87">
        <f t="shared" si="6"/>
        <v>0</v>
      </c>
      <c r="L30" s="70"/>
      <c r="M30" s="70"/>
      <c r="N30" s="70"/>
      <c r="O30" s="70">
        <f t="shared" si="1"/>
        <v>0</v>
      </c>
      <c r="P30" s="70"/>
      <c r="Q30" s="69">
        <f t="shared" si="7"/>
        <v>0</v>
      </c>
      <c r="R30" s="70"/>
      <c r="S30" s="70"/>
      <c r="T30" s="70"/>
      <c r="U30" s="69">
        <f t="shared" si="8"/>
        <v>0</v>
      </c>
      <c r="V30" s="70">
        <f t="shared" si="9"/>
        <v>5857</v>
      </c>
      <c r="W30" s="71">
        <f t="shared" si="2"/>
        <v>0</v>
      </c>
      <c r="X30" s="72">
        <f t="shared" si="10"/>
        <v>5857</v>
      </c>
      <c r="Y30" s="73"/>
      <c r="Z30" s="74"/>
      <c r="AB30" s="16"/>
    </row>
    <row r="31" spans="1:28" x14ac:dyDescent="0.25">
      <c r="A31" s="272" t="s">
        <v>163</v>
      </c>
      <c r="B31" s="99">
        <f t="shared" si="11"/>
        <v>41662</v>
      </c>
      <c r="C31" s="89">
        <f t="shared" si="3"/>
        <v>5857</v>
      </c>
      <c r="D31" s="71">
        <f t="shared" si="4"/>
        <v>0</v>
      </c>
      <c r="E31" s="66">
        <f t="shared" si="5"/>
        <v>5857</v>
      </c>
      <c r="F31" s="409"/>
      <c r="G31" s="70"/>
      <c r="H31" s="70"/>
      <c r="I31" s="70">
        <f t="shared" si="0"/>
        <v>0</v>
      </c>
      <c r="J31" s="70"/>
      <c r="K31" s="87">
        <f t="shared" si="6"/>
        <v>0</v>
      </c>
      <c r="L31" s="70"/>
      <c r="M31" s="70"/>
      <c r="N31" s="70"/>
      <c r="O31" s="70">
        <f t="shared" si="1"/>
        <v>0</v>
      </c>
      <c r="P31" s="70"/>
      <c r="Q31" s="69">
        <f t="shared" si="7"/>
        <v>0</v>
      </c>
      <c r="R31" s="70"/>
      <c r="S31" s="70"/>
      <c r="T31" s="70"/>
      <c r="U31" s="69">
        <f t="shared" si="8"/>
        <v>0</v>
      </c>
      <c r="V31" s="70">
        <f t="shared" si="9"/>
        <v>5857</v>
      </c>
      <c r="W31" s="71">
        <f t="shared" si="2"/>
        <v>0</v>
      </c>
      <c r="X31" s="72">
        <f t="shared" si="10"/>
        <v>5857</v>
      </c>
      <c r="Y31" s="73"/>
      <c r="Z31" s="74"/>
      <c r="AB31" s="16"/>
    </row>
    <row r="32" spans="1:28" x14ac:dyDescent="0.25">
      <c r="A32" s="272" t="s">
        <v>164</v>
      </c>
      <c r="B32" s="99">
        <f t="shared" si="11"/>
        <v>41663</v>
      </c>
      <c r="C32" s="89">
        <f t="shared" si="3"/>
        <v>5857</v>
      </c>
      <c r="D32" s="71">
        <f t="shared" si="4"/>
        <v>0</v>
      </c>
      <c r="E32" s="66">
        <f t="shared" si="5"/>
        <v>5857</v>
      </c>
      <c r="F32" s="409"/>
      <c r="G32" s="70"/>
      <c r="H32" s="70"/>
      <c r="I32" s="70">
        <f t="shared" si="0"/>
        <v>0</v>
      </c>
      <c r="J32" s="70"/>
      <c r="K32" s="87">
        <f t="shared" si="6"/>
        <v>0</v>
      </c>
      <c r="L32" s="70"/>
      <c r="M32" s="70"/>
      <c r="N32" s="70"/>
      <c r="O32" s="70">
        <f t="shared" si="1"/>
        <v>0</v>
      </c>
      <c r="P32" s="70"/>
      <c r="Q32" s="69">
        <f t="shared" si="7"/>
        <v>0</v>
      </c>
      <c r="R32" s="70"/>
      <c r="S32" s="70"/>
      <c r="T32" s="70"/>
      <c r="U32" s="69">
        <f t="shared" si="8"/>
        <v>0</v>
      </c>
      <c r="V32" s="70">
        <f t="shared" si="9"/>
        <v>5857</v>
      </c>
      <c r="W32" s="71">
        <f t="shared" si="2"/>
        <v>0</v>
      </c>
      <c r="X32" s="72">
        <f t="shared" si="10"/>
        <v>5857</v>
      </c>
      <c r="Y32" s="73"/>
      <c r="Z32" s="74"/>
      <c r="AB32" s="16"/>
    </row>
    <row r="33" spans="1:28" x14ac:dyDescent="0.25">
      <c r="A33" s="272" t="s">
        <v>165</v>
      </c>
      <c r="B33" s="99">
        <f t="shared" si="11"/>
        <v>41664</v>
      </c>
      <c r="C33" s="89">
        <f t="shared" si="3"/>
        <v>5857</v>
      </c>
      <c r="D33" s="71">
        <f t="shared" si="4"/>
        <v>0</v>
      </c>
      <c r="E33" s="66">
        <f t="shared" si="5"/>
        <v>5857</v>
      </c>
      <c r="F33" s="409"/>
      <c r="G33" s="70"/>
      <c r="H33" s="70"/>
      <c r="I33" s="70">
        <f t="shared" si="0"/>
        <v>0</v>
      </c>
      <c r="J33" s="70"/>
      <c r="K33" s="87">
        <f t="shared" si="6"/>
        <v>0</v>
      </c>
      <c r="L33" s="70"/>
      <c r="M33" s="70"/>
      <c r="N33" s="70"/>
      <c r="O33" s="70">
        <f t="shared" si="1"/>
        <v>0</v>
      </c>
      <c r="P33" s="70"/>
      <c r="Q33" s="69">
        <f t="shared" si="7"/>
        <v>0</v>
      </c>
      <c r="R33" s="70"/>
      <c r="S33" s="70"/>
      <c r="T33" s="70"/>
      <c r="U33" s="69">
        <f t="shared" si="8"/>
        <v>0</v>
      </c>
      <c r="V33" s="70">
        <f t="shared" si="9"/>
        <v>5857</v>
      </c>
      <c r="W33" s="71">
        <f t="shared" si="2"/>
        <v>0</v>
      </c>
      <c r="X33" s="72">
        <f t="shared" si="10"/>
        <v>5857</v>
      </c>
      <c r="Y33" s="73"/>
      <c r="Z33" s="74"/>
      <c r="AB33" s="16"/>
    </row>
    <row r="34" spans="1:28" x14ac:dyDescent="0.25">
      <c r="A34" s="273" t="s">
        <v>166</v>
      </c>
      <c r="B34" s="274">
        <f t="shared" si="11"/>
        <v>41665</v>
      </c>
      <c r="C34" s="89">
        <f t="shared" si="3"/>
        <v>5857</v>
      </c>
      <c r="D34" s="71">
        <f t="shared" si="4"/>
        <v>0</v>
      </c>
      <c r="E34" s="66">
        <f t="shared" si="5"/>
        <v>5857</v>
      </c>
      <c r="F34" s="409"/>
      <c r="G34" s="70"/>
      <c r="H34" s="70"/>
      <c r="I34" s="70">
        <f t="shared" si="0"/>
        <v>0</v>
      </c>
      <c r="J34" s="70"/>
      <c r="K34" s="87">
        <f t="shared" si="6"/>
        <v>0</v>
      </c>
      <c r="L34" s="70"/>
      <c r="M34" s="70"/>
      <c r="N34" s="70"/>
      <c r="O34" s="70">
        <f t="shared" si="1"/>
        <v>0</v>
      </c>
      <c r="P34" s="70"/>
      <c r="Q34" s="69">
        <f t="shared" si="7"/>
        <v>0</v>
      </c>
      <c r="R34" s="70"/>
      <c r="S34" s="70"/>
      <c r="T34" s="70"/>
      <c r="U34" s="69">
        <f t="shared" si="8"/>
        <v>0</v>
      </c>
      <c r="V34" s="70">
        <f t="shared" si="9"/>
        <v>5857</v>
      </c>
      <c r="W34" s="71">
        <f t="shared" si="2"/>
        <v>0</v>
      </c>
      <c r="X34" s="72">
        <f t="shared" si="10"/>
        <v>5857</v>
      </c>
      <c r="Y34" s="73"/>
      <c r="Z34" s="74"/>
      <c r="AB34" s="16"/>
    </row>
    <row r="35" spans="1:28" x14ac:dyDescent="0.25">
      <c r="A35" s="272" t="s">
        <v>167</v>
      </c>
      <c r="B35" s="99">
        <f t="shared" si="11"/>
        <v>41666</v>
      </c>
      <c r="C35" s="89">
        <f t="shared" si="3"/>
        <v>5857</v>
      </c>
      <c r="D35" s="71">
        <f t="shared" si="4"/>
        <v>0</v>
      </c>
      <c r="E35" s="66">
        <f t="shared" si="5"/>
        <v>5857</v>
      </c>
      <c r="F35" s="409"/>
      <c r="G35" s="70"/>
      <c r="H35" s="70"/>
      <c r="I35" s="70">
        <f t="shared" si="0"/>
        <v>0</v>
      </c>
      <c r="J35" s="70"/>
      <c r="K35" s="87">
        <f t="shared" si="6"/>
        <v>0</v>
      </c>
      <c r="L35" s="70"/>
      <c r="M35" s="70"/>
      <c r="N35" s="70"/>
      <c r="O35" s="70">
        <f t="shared" si="1"/>
        <v>0</v>
      </c>
      <c r="P35" s="70"/>
      <c r="Q35" s="69">
        <f t="shared" si="7"/>
        <v>0</v>
      </c>
      <c r="R35" s="70"/>
      <c r="S35" s="70"/>
      <c r="T35" s="70"/>
      <c r="U35" s="69">
        <f t="shared" si="8"/>
        <v>0</v>
      </c>
      <c r="V35" s="70">
        <f t="shared" si="9"/>
        <v>5857</v>
      </c>
      <c r="W35" s="71">
        <f t="shared" si="2"/>
        <v>0</v>
      </c>
      <c r="X35" s="72">
        <f t="shared" si="10"/>
        <v>5857</v>
      </c>
      <c r="Y35" s="73"/>
      <c r="Z35" s="74"/>
      <c r="AB35" s="16"/>
    </row>
    <row r="36" spans="1:28" x14ac:dyDescent="0.25">
      <c r="A36" s="272" t="s">
        <v>161</v>
      </c>
      <c r="B36" s="99">
        <f t="shared" si="11"/>
        <v>41667</v>
      </c>
      <c r="C36" s="89">
        <f t="shared" si="3"/>
        <v>5857</v>
      </c>
      <c r="D36" s="71">
        <f t="shared" si="4"/>
        <v>0</v>
      </c>
      <c r="E36" s="66">
        <f t="shared" si="5"/>
        <v>5857</v>
      </c>
      <c r="F36" s="409">
        <v>5000</v>
      </c>
      <c r="G36" s="70"/>
      <c r="H36" s="70"/>
      <c r="I36" s="70">
        <f t="shared" si="0"/>
        <v>5000</v>
      </c>
      <c r="J36" s="70"/>
      <c r="K36" s="87">
        <f t="shared" si="6"/>
        <v>5000</v>
      </c>
      <c r="L36" s="70"/>
      <c r="M36" s="70"/>
      <c r="N36" s="70"/>
      <c r="O36" s="70">
        <f t="shared" si="1"/>
        <v>0</v>
      </c>
      <c r="P36" s="70"/>
      <c r="Q36" s="69">
        <f t="shared" si="7"/>
        <v>0</v>
      </c>
      <c r="R36" s="70"/>
      <c r="S36" s="70"/>
      <c r="T36" s="70"/>
      <c r="U36" s="69">
        <f t="shared" si="8"/>
        <v>0</v>
      </c>
      <c r="V36" s="70">
        <f t="shared" si="9"/>
        <v>10857</v>
      </c>
      <c r="W36" s="71">
        <f t="shared" si="2"/>
        <v>0</v>
      </c>
      <c r="X36" s="72">
        <f t="shared" si="10"/>
        <v>10857</v>
      </c>
      <c r="Y36" s="73"/>
      <c r="Z36" s="74"/>
      <c r="AB36" s="16"/>
    </row>
    <row r="37" spans="1:28" x14ac:dyDescent="0.25">
      <c r="A37" s="272" t="s">
        <v>162</v>
      </c>
      <c r="B37" s="99">
        <f t="shared" si="11"/>
        <v>41668</v>
      </c>
      <c r="C37" s="89">
        <f t="shared" si="3"/>
        <v>10857</v>
      </c>
      <c r="D37" s="71">
        <f t="shared" si="4"/>
        <v>0</v>
      </c>
      <c r="E37" s="66">
        <f t="shared" si="5"/>
        <v>10857</v>
      </c>
      <c r="F37" s="409"/>
      <c r="G37" s="70"/>
      <c r="H37" s="70"/>
      <c r="I37" s="70">
        <f t="shared" si="0"/>
        <v>0</v>
      </c>
      <c r="J37" s="70"/>
      <c r="K37" s="87">
        <f t="shared" si="6"/>
        <v>0</v>
      </c>
      <c r="L37" s="70"/>
      <c r="M37" s="70"/>
      <c r="N37" s="70"/>
      <c r="O37" s="70">
        <f t="shared" si="1"/>
        <v>0</v>
      </c>
      <c r="P37" s="70"/>
      <c r="Q37" s="69">
        <f t="shared" si="7"/>
        <v>0</v>
      </c>
      <c r="R37" s="70"/>
      <c r="S37" s="70"/>
      <c r="T37" s="70"/>
      <c r="U37" s="69">
        <f t="shared" si="8"/>
        <v>0</v>
      </c>
      <c r="V37" s="70">
        <f t="shared" si="9"/>
        <v>10857</v>
      </c>
      <c r="W37" s="71">
        <f t="shared" si="2"/>
        <v>0</v>
      </c>
      <c r="X37" s="72">
        <f t="shared" si="10"/>
        <v>10857</v>
      </c>
      <c r="Y37" s="73"/>
      <c r="Z37" s="74"/>
      <c r="AB37" s="16"/>
    </row>
    <row r="38" spans="1:28" x14ac:dyDescent="0.25">
      <c r="A38" s="272" t="s">
        <v>163</v>
      </c>
      <c r="B38" s="99">
        <f t="shared" si="11"/>
        <v>41669</v>
      </c>
      <c r="C38" s="89">
        <f t="shared" si="3"/>
        <v>10857</v>
      </c>
      <c r="D38" s="71">
        <f t="shared" si="4"/>
        <v>0</v>
      </c>
      <c r="E38" s="66">
        <f t="shared" si="5"/>
        <v>10857</v>
      </c>
      <c r="F38" s="409"/>
      <c r="G38" s="70"/>
      <c r="H38" s="70"/>
      <c r="I38" s="70">
        <f t="shared" si="0"/>
        <v>0</v>
      </c>
      <c r="J38" s="70"/>
      <c r="K38" s="87">
        <f t="shared" si="6"/>
        <v>0</v>
      </c>
      <c r="L38" s="70"/>
      <c r="M38" s="70"/>
      <c r="N38" s="70"/>
      <c r="O38" s="70">
        <f t="shared" si="1"/>
        <v>0</v>
      </c>
      <c r="P38" s="70"/>
      <c r="Q38" s="69">
        <f t="shared" si="7"/>
        <v>0</v>
      </c>
      <c r="R38" s="70"/>
      <c r="S38" s="70"/>
      <c r="T38" s="70"/>
      <c r="U38" s="69">
        <f t="shared" si="8"/>
        <v>0</v>
      </c>
      <c r="V38" s="70">
        <f t="shared" si="9"/>
        <v>10857</v>
      </c>
      <c r="W38" s="71">
        <f t="shared" si="2"/>
        <v>0</v>
      </c>
      <c r="X38" s="72">
        <f t="shared" si="10"/>
        <v>10857</v>
      </c>
      <c r="Y38" s="73"/>
      <c r="Z38" s="74"/>
      <c r="AB38" s="16"/>
    </row>
    <row r="39" spans="1:28" s="221" customFormat="1" x14ac:dyDescent="0.25">
      <c r="A39" s="272" t="s">
        <v>164</v>
      </c>
      <c r="B39" s="99">
        <f t="shared" si="11"/>
        <v>41670</v>
      </c>
      <c r="C39" s="233">
        <f t="shared" si="3"/>
        <v>10857</v>
      </c>
      <c r="D39" s="187">
        <f t="shared" si="4"/>
        <v>0</v>
      </c>
      <c r="E39" s="234">
        <f t="shared" si="5"/>
        <v>10857</v>
      </c>
      <c r="F39" s="424"/>
      <c r="G39" s="185"/>
      <c r="H39" s="185"/>
      <c r="I39" s="185">
        <f t="shared" si="0"/>
        <v>0</v>
      </c>
      <c r="J39" s="185"/>
      <c r="K39" s="186">
        <f t="shared" si="6"/>
        <v>0</v>
      </c>
      <c r="L39" s="185"/>
      <c r="M39" s="185"/>
      <c r="N39" s="185"/>
      <c r="O39" s="185">
        <f t="shared" si="1"/>
        <v>0</v>
      </c>
      <c r="P39" s="185"/>
      <c r="Q39" s="185">
        <f t="shared" si="7"/>
        <v>0</v>
      </c>
      <c r="R39" s="185"/>
      <c r="S39" s="185"/>
      <c r="T39" s="185"/>
      <c r="U39" s="185">
        <f t="shared" si="8"/>
        <v>0</v>
      </c>
      <c r="V39" s="185">
        <f t="shared" si="9"/>
        <v>10857</v>
      </c>
      <c r="W39" s="187">
        <f t="shared" si="2"/>
        <v>0</v>
      </c>
      <c r="X39" s="188">
        <f t="shared" si="10"/>
        <v>10857</v>
      </c>
      <c r="Y39" s="189">
        <f>Z39-X39</f>
        <v>2</v>
      </c>
      <c r="Z39" s="190">
        <f>E40</f>
        <v>10859</v>
      </c>
      <c r="AB39" s="222"/>
    </row>
    <row r="40" spans="1:28" x14ac:dyDescent="0.25">
      <c r="A40" s="272" t="s">
        <v>165</v>
      </c>
      <c r="B40" s="99">
        <f>B39+1</f>
        <v>41671</v>
      </c>
      <c r="C40" s="176">
        <v>10859</v>
      </c>
      <c r="D40" s="177"/>
      <c r="E40" s="66">
        <v>10859</v>
      </c>
      <c r="F40" s="409"/>
      <c r="G40" s="70"/>
      <c r="H40" s="70"/>
      <c r="I40" s="70">
        <f t="shared" si="0"/>
        <v>0</v>
      </c>
      <c r="J40" s="70"/>
      <c r="K40" s="87">
        <f t="shared" si="6"/>
        <v>0</v>
      </c>
      <c r="L40" s="70"/>
      <c r="M40" s="70"/>
      <c r="N40" s="70"/>
      <c r="O40" s="70">
        <f t="shared" si="1"/>
        <v>0</v>
      </c>
      <c r="P40" s="70"/>
      <c r="Q40" s="69">
        <f t="shared" si="7"/>
        <v>0</v>
      </c>
      <c r="R40" s="70"/>
      <c r="S40" s="70"/>
      <c r="T40" s="70"/>
      <c r="U40" s="69">
        <f t="shared" si="8"/>
        <v>0</v>
      </c>
      <c r="V40" s="70">
        <f t="shared" si="9"/>
        <v>10859</v>
      </c>
      <c r="W40" s="71">
        <f t="shared" si="2"/>
        <v>0</v>
      </c>
      <c r="X40" s="72">
        <f t="shared" si="10"/>
        <v>10859</v>
      </c>
      <c r="Y40" s="73"/>
      <c r="Z40" s="74"/>
      <c r="AB40" s="16"/>
    </row>
    <row r="41" spans="1:28" x14ac:dyDescent="0.25">
      <c r="A41" s="273" t="s">
        <v>166</v>
      </c>
      <c r="B41" s="274">
        <f>B40+1</f>
        <v>41672</v>
      </c>
      <c r="C41" s="89">
        <f t="shared" si="3"/>
        <v>10859</v>
      </c>
      <c r="D41" s="71">
        <f t="shared" si="4"/>
        <v>0</v>
      </c>
      <c r="E41" s="66">
        <f t="shared" si="5"/>
        <v>10859</v>
      </c>
      <c r="F41" s="409"/>
      <c r="G41" s="70"/>
      <c r="H41" s="70"/>
      <c r="I41" s="70">
        <f t="shared" si="0"/>
        <v>0</v>
      </c>
      <c r="J41" s="70"/>
      <c r="K41" s="87">
        <f t="shared" si="6"/>
        <v>0</v>
      </c>
      <c r="L41" s="70"/>
      <c r="M41" s="70"/>
      <c r="N41" s="70"/>
      <c r="O41" s="70">
        <f t="shared" si="1"/>
        <v>0</v>
      </c>
      <c r="P41" s="70"/>
      <c r="Q41" s="69">
        <f t="shared" si="7"/>
        <v>0</v>
      </c>
      <c r="R41" s="70"/>
      <c r="S41" s="70"/>
      <c r="T41" s="70"/>
      <c r="U41" s="69">
        <f t="shared" si="8"/>
        <v>0</v>
      </c>
      <c r="V41" s="70">
        <f t="shared" si="9"/>
        <v>10859</v>
      </c>
      <c r="W41" s="71">
        <f t="shared" si="2"/>
        <v>0</v>
      </c>
      <c r="X41" s="72">
        <f t="shared" si="10"/>
        <v>10859</v>
      </c>
      <c r="Y41" s="73"/>
      <c r="Z41" s="74"/>
      <c r="AB41" s="16"/>
    </row>
    <row r="42" spans="1:28" x14ac:dyDescent="0.25">
      <c r="A42" s="272" t="s">
        <v>167</v>
      </c>
      <c r="B42" s="99">
        <f t="shared" ref="B42:B105" si="12">B41+1</f>
        <v>41673</v>
      </c>
      <c r="C42" s="89">
        <f t="shared" si="3"/>
        <v>10859</v>
      </c>
      <c r="D42" s="71">
        <f t="shared" ref="D42:D72" si="13">W41</f>
        <v>0</v>
      </c>
      <c r="E42" s="66">
        <f t="shared" si="5"/>
        <v>10859</v>
      </c>
      <c r="F42" s="409"/>
      <c r="G42" s="70"/>
      <c r="H42" s="70"/>
      <c r="I42" s="70">
        <f t="shared" si="0"/>
        <v>0</v>
      </c>
      <c r="J42" s="70"/>
      <c r="K42" s="87">
        <f t="shared" si="6"/>
        <v>0</v>
      </c>
      <c r="L42" s="70"/>
      <c r="M42" s="70"/>
      <c r="N42" s="70"/>
      <c r="O42" s="70">
        <f t="shared" si="1"/>
        <v>0</v>
      </c>
      <c r="P42" s="70"/>
      <c r="Q42" s="69">
        <f t="shared" si="7"/>
        <v>0</v>
      </c>
      <c r="R42" s="70"/>
      <c r="S42" s="70"/>
      <c r="T42" s="70"/>
      <c r="U42" s="69">
        <f t="shared" si="8"/>
        <v>0</v>
      </c>
      <c r="V42" s="70">
        <f t="shared" si="9"/>
        <v>10859</v>
      </c>
      <c r="W42" s="71">
        <f t="shared" si="2"/>
        <v>0</v>
      </c>
      <c r="X42" s="72">
        <f t="shared" si="10"/>
        <v>10859</v>
      </c>
      <c r="Y42" s="73"/>
      <c r="Z42" s="74"/>
      <c r="AB42" s="16"/>
    </row>
    <row r="43" spans="1:28" x14ac:dyDescent="0.25">
      <c r="A43" s="272" t="s">
        <v>161</v>
      </c>
      <c r="B43" s="99">
        <f t="shared" si="12"/>
        <v>41674</v>
      </c>
      <c r="C43" s="89">
        <f t="shared" si="3"/>
        <v>10859</v>
      </c>
      <c r="D43" s="71">
        <f t="shared" si="13"/>
        <v>0</v>
      </c>
      <c r="E43" s="66">
        <f t="shared" si="5"/>
        <v>10859</v>
      </c>
      <c r="F43" s="409"/>
      <c r="G43" s="70"/>
      <c r="H43" s="70"/>
      <c r="I43" s="70">
        <f t="shared" si="0"/>
        <v>0</v>
      </c>
      <c r="J43" s="70"/>
      <c r="K43" s="87">
        <f t="shared" si="6"/>
        <v>0</v>
      </c>
      <c r="L43" s="70"/>
      <c r="M43" s="70"/>
      <c r="N43" s="70"/>
      <c r="O43" s="70">
        <f t="shared" si="1"/>
        <v>0</v>
      </c>
      <c r="P43" s="70"/>
      <c r="Q43" s="69">
        <f t="shared" si="7"/>
        <v>0</v>
      </c>
      <c r="R43" s="70"/>
      <c r="S43" s="70"/>
      <c r="T43" s="70"/>
      <c r="U43" s="69">
        <f t="shared" si="8"/>
        <v>0</v>
      </c>
      <c r="V43" s="70">
        <f t="shared" si="9"/>
        <v>10859</v>
      </c>
      <c r="W43" s="71">
        <f t="shared" si="2"/>
        <v>0</v>
      </c>
      <c r="X43" s="72">
        <f t="shared" si="10"/>
        <v>10859</v>
      </c>
      <c r="Y43" s="73"/>
      <c r="Z43" s="74"/>
      <c r="AB43" s="16"/>
    </row>
    <row r="44" spans="1:28" x14ac:dyDescent="0.25">
      <c r="A44" s="272" t="s">
        <v>162</v>
      </c>
      <c r="B44" s="99">
        <f t="shared" si="12"/>
        <v>41675</v>
      </c>
      <c r="C44" s="89">
        <f t="shared" si="3"/>
        <v>10859</v>
      </c>
      <c r="D44" s="71">
        <f t="shared" si="13"/>
        <v>0</v>
      </c>
      <c r="E44" s="66">
        <f t="shared" si="5"/>
        <v>10859</v>
      </c>
      <c r="F44" s="409"/>
      <c r="G44" s="70"/>
      <c r="H44" s="70"/>
      <c r="I44" s="70">
        <f t="shared" si="0"/>
        <v>0</v>
      </c>
      <c r="J44" s="70"/>
      <c r="K44" s="87">
        <f t="shared" si="6"/>
        <v>0</v>
      </c>
      <c r="L44" s="70"/>
      <c r="M44" s="70"/>
      <c r="N44" s="70"/>
      <c r="O44" s="70">
        <f t="shared" si="1"/>
        <v>0</v>
      </c>
      <c r="P44" s="70"/>
      <c r="Q44" s="69">
        <f t="shared" si="7"/>
        <v>0</v>
      </c>
      <c r="R44" s="70"/>
      <c r="S44" s="70"/>
      <c r="T44" s="70"/>
      <c r="U44" s="69">
        <f t="shared" si="8"/>
        <v>0</v>
      </c>
      <c r="V44" s="70">
        <f t="shared" si="9"/>
        <v>10859</v>
      </c>
      <c r="W44" s="71">
        <f t="shared" si="2"/>
        <v>0</v>
      </c>
      <c r="X44" s="72">
        <f t="shared" si="10"/>
        <v>10859</v>
      </c>
      <c r="Y44" s="73"/>
      <c r="Z44" s="74"/>
      <c r="AB44" s="16"/>
    </row>
    <row r="45" spans="1:28" x14ac:dyDescent="0.25">
      <c r="A45" s="272" t="s">
        <v>163</v>
      </c>
      <c r="B45" s="99">
        <f t="shared" si="12"/>
        <v>41676</v>
      </c>
      <c r="C45" s="89">
        <f t="shared" si="3"/>
        <v>10859</v>
      </c>
      <c r="D45" s="71">
        <f t="shared" si="13"/>
        <v>0</v>
      </c>
      <c r="E45" s="66">
        <f t="shared" si="5"/>
        <v>10859</v>
      </c>
      <c r="F45" s="409"/>
      <c r="G45" s="70"/>
      <c r="H45" s="70"/>
      <c r="I45" s="70">
        <f t="shared" si="0"/>
        <v>0</v>
      </c>
      <c r="J45" s="70"/>
      <c r="K45" s="87">
        <f t="shared" si="6"/>
        <v>0</v>
      </c>
      <c r="L45" s="70"/>
      <c r="M45" s="70"/>
      <c r="N45" s="70"/>
      <c r="O45" s="70">
        <f t="shared" si="1"/>
        <v>0</v>
      </c>
      <c r="P45" s="70"/>
      <c r="Q45" s="69">
        <f t="shared" si="7"/>
        <v>0</v>
      </c>
      <c r="R45" s="70"/>
      <c r="S45" s="70"/>
      <c r="T45" s="70"/>
      <c r="U45" s="69">
        <f t="shared" si="8"/>
        <v>0</v>
      </c>
      <c r="V45" s="70">
        <f t="shared" si="9"/>
        <v>10859</v>
      </c>
      <c r="W45" s="71">
        <f t="shared" si="2"/>
        <v>0</v>
      </c>
      <c r="X45" s="72">
        <f t="shared" si="10"/>
        <v>10859</v>
      </c>
      <c r="Y45" s="73"/>
      <c r="Z45" s="74"/>
      <c r="AB45" s="16"/>
    </row>
    <row r="46" spans="1:28" x14ac:dyDescent="0.25">
      <c r="A46" s="272" t="s">
        <v>164</v>
      </c>
      <c r="B46" s="99">
        <f t="shared" si="12"/>
        <v>41677</v>
      </c>
      <c r="C46" s="89">
        <f t="shared" si="3"/>
        <v>10859</v>
      </c>
      <c r="D46" s="71">
        <f t="shared" si="13"/>
        <v>0</v>
      </c>
      <c r="E46" s="66">
        <f t="shared" si="5"/>
        <v>10859</v>
      </c>
      <c r="F46" s="409">
        <v>5000</v>
      </c>
      <c r="G46" s="70"/>
      <c r="H46" s="70"/>
      <c r="I46" s="70">
        <f t="shared" si="0"/>
        <v>5000</v>
      </c>
      <c r="J46" s="70"/>
      <c r="K46" s="87">
        <f t="shared" si="6"/>
        <v>5000</v>
      </c>
      <c r="L46" s="70"/>
      <c r="M46" s="70"/>
      <c r="N46" s="70"/>
      <c r="O46" s="70">
        <f t="shared" si="1"/>
        <v>0</v>
      </c>
      <c r="P46" s="70"/>
      <c r="Q46" s="69">
        <f t="shared" si="7"/>
        <v>0</v>
      </c>
      <c r="R46" s="70"/>
      <c r="S46" s="70"/>
      <c r="T46" s="70"/>
      <c r="U46" s="69">
        <f t="shared" si="8"/>
        <v>0</v>
      </c>
      <c r="V46" s="70">
        <f t="shared" si="9"/>
        <v>15859</v>
      </c>
      <c r="W46" s="71">
        <f t="shared" si="2"/>
        <v>0</v>
      </c>
      <c r="X46" s="72">
        <f t="shared" si="10"/>
        <v>15859</v>
      </c>
      <c r="Y46" s="73"/>
      <c r="Z46" s="74"/>
      <c r="AB46" s="16"/>
    </row>
    <row r="47" spans="1:28" x14ac:dyDescent="0.25">
      <c r="A47" s="272" t="s">
        <v>165</v>
      </c>
      <c r="B47" s="99">
        <f t="shared" si="12"/>
        <v>41678</v>
      </c>
      <c r="C47" s="89">
        <f t="shared" si="3"/>
        <v>15859</v>
      </c>
      <c r="D47" s="71">
        <f t="shared" si="13"/>
        <v>0</v>
      </c>
      <c r="E47" s="66">
        <f t="shared" si="5"/>
        <v>15859</v>
      </c>
      <c r="F47" s="409"/>
      <c r="G47" s="70"/>
      <c r="H47" s="70"/>
      <c r="I47" s="70">
        <f t="shared" si="0"/>
        <v>0</v>
      </c>
      <c r="J47" s="70"/>
      <c r="K47" s="87">
        <f t="shared" si="6"/>
        <v>0</v>
      </c>
      <c r="L47" s="70"/>
      <c r="M47" s="70"/>
      <c r="N47" s="70"/>
      <c r="O47" s="70">
        <f t="shared" si="1"/>
        <v>0</v>
      </c>
      <c r="P47" s="70"/>
      <c r="Q47" s="69">
        <f t="shared" si="7"/>
        <v>0</v>
      </c>
      <c r="R47" s="70"/>
      <c r="S47" s="70"/>
      <c r="T47" s="70"/>
      <c r="U47" s="69">
        <f t="shared" si="8"/>
        <v>0</v>
      </c>
      <c r="V47" s="70">
        <f t="shared" si="9"/>
        <v>15859</v>
      </c>
      <c r="W47" s="71">
        <f t="shared" si="2"/>
        <v>0</v>
      </c>
      <c r="X47" s="72">
        <f t="shared" si="10"/>
        <v>15859</v>
      </c>
      <c r="Y47" s="73"/>
      <c r="Z47" s="74"/>
      <c r="AB47" s="16"/>
    </row>
    <row r="48" spans="1:28" x14ac:dyDescent="0.25">
      <c r="A48" s="273" t="s">
        <v>166</v>
      </c>
      <c r="B48" s="274">
        <f t="shared" si="12"/>
        <v>41679</v>
      </c>
      <c r="C48" s="89">
        <f t="shared" si="3"/>
        <v>15859</v>
      </c>
      <c r="D48" s="71">
        <f t="shared" si="13"/>
        <v>0</v>
      </c>
      <c r="E48" s="66">
        <f t="shared" si="5"/>
        <v>15859</v>
      </c>
      <c r="F48" s="409"/>
      <c r="G48" s="70"/>
      <c r="H48" s="70"/>
      <c r="I48" s="70">
        <f t="shared" si="0"/>
        <v>0</v>
      </c>
      <c r="J48" s="70"/>
      <c r="K48" s="87">
        <f t="shared" si="6"/>
        <v>0</v>
      </c>
      <c r="L48" s="70"/>
      <c r="M48" s="70"/>
      <c r="N48" s="70"/>
      <c r="O48" s="70">
        <f t="shared" si="1"/>
        <v>0</v>
      </c>
      <c r="P48" s="70"/>
      <c r="Q48" s="69">
        <f t="shared" si="7"/>
        <v>0</v>
      </c>
      <c r="R48" s="70"/>
      <c r="S48" s="70"/>
      <c r="T48" s="70"/>
      <c r="U48" s="69">
        <f t="shared" si="8"/>
        <v>0</v>
      </c>
      <c r="V48" s="70">
        <f t="shared" si="9"/>
        <v>15859</v>
      </c>
      <c r="W48" s="71">
        <f t="shared" si="2"/>
        <v>0</v>
      </c>
      <c r="X48" s="72">
        <f t="shared" si="10"/>
        <v>15859</v>
      </c>
      <c r="Y48" s="73"/>
      <c r="Z48" s="74"/>
      <c r="AB48" s="16"/>
    </row>
    <row r="49" spans="1:28" x14ac:dyDescent="0.25">
      <c r="A49" s="272" t="s">
        <v>167</v>
      </c>
      <c r="B49" s="99">
        <f t="shared" si="12"/>
        <v>41680</v>
      </c>
      <c r="C49" s="89">
        <f t="shared" si="3"/>
        <v>15859</v>
      </c>
      <c r="D49" s="71">
        <f t="shared" si="13"/>
        <v>0</v>
      </c>
      <c r="E49" s="66">
        <f t="shared" si="5"/>
        <v>15859</v>
      </c>
      <c r="F49" s="409"/>
      <c r="G49" s="70"/>
      <c r="H49" s="70"/>
      <c r="I49" s="70">
        <f t="shared" si="0"/>
        <v>0</v>
      </c>
      <c r="J49" s="70"/>
      <c r="K49" s="87">
        <f t="shared" si="6"/>
        <v>0</v>
      </c>
      <c r="L49" s="70"/>
      <c r="M49" s="70"/>
      <c r="N49" s="70"/>
      <c r="O49" s="70">
        <f t="shared" si="1"/>
        <v>0</v>
      </c>
      <c r="P49" s="70"/>
      <c r="Q49" s="69">
        <f t="shared" si="7"/>
        <v>0</v>
      </c>
      <c r="R49" s="70"/>
      <c r="S49" s="70"/>
      <c r="T49" s="70"/>
      <c r="U49" s="69">
        <f t="shared" si="8"/>
        <v>0</v>
      </c>
      <c r="V49" s="70">
        <f t="shared" si="9"/>
        <v>15859</v>
      </c>
      <c r="W49" s="71">
        <f t="shared" si="2"/>
        <v>0</v>
      </c>
      <c r="X49" s="72">
        <f t="shared" si="10"/>
        <v>15859</v>
      </c>
      <c r="Y49" s="73"/>
      <c r="Z49" s="74"/>
      <c r="AB49" s="16"/>
    </row>
    <row r="50" spans="1:28" x14ac:dyDescent="0.25">
      <c r="A50" s="272" t="s">
        <v>161</v>
      </c>
      <c r="B50" s="99">
        <f t="shared" si="12"/>
        <v>41681</v>
      </c>
      <c r="C50" s="89">
        <f t="shared" si="3"/>
        <v>15859</v>
      </c>
      <c r="D50" s="71">
        <f t="shared" si="13"/>
        <v>0</v>
      </c>
      <c r="E50" s="66">
        <f t="shared" si="5"/>
        <v>15859</v>
      </c>
      <c r="F50" s="409"/>
      <c r="G50" s="70"/>
      <c r="H50" s="70"/>
      <c r="I50" s="70">
        <f t="shared" si="0"/>
        <v>0</v>
      </c>
      <c r="J50" s="70"/>
      <c r="K50" s="87">
        <f t="shared" si="6"/>
        <v>0</v>
      </c>
      <c r="L50" s="70"/>
      <c r="M50" s="70"/>
      <c r="N50" s="70"/>
      <c r="O50" s="70">
        <f t="shared" si="1"/>
        <v>0</v>
      </c>
      <c r="P50" s="70"/>
      <c r="Q50" s="69">
        <f t="shared" si="7"/>
        <v>0</v>
      </c>
      <c r="R50" s="70"/>
      <c r="S50" s="70"/>
      <c r="T50" s="70"/>
      <c r="U50" s="69">
        <f t="shared" si="8"/>
        <v>0</v>
      </c>
      <c r="V50" s="70">
        <f t="shared" si="9"/>
        <v>15859</v>
      </c>
      <c r="W50" s="71">
        <f t="shared" si="2"/>
        <v>0</v>
      </c>
      <c r="X50" s="72">
        <f t="shared" si="10"/>
        <v>15859</v>
      </c>
      <c r="Y50" s="73"/>
      <c r="Z50" s="74"/>
      <c r="AB50" s="16"/>
    </row>
    <row r="51" spans="1:28" x14ac:dyDescent="0.25">
      <c r="A51" s="272" t="s">
        <v>162</v>
      </c>
      <c r="B51" s="99">
        <f t="shared" si="12"/>
        <v>41682</v>
      </c>
      <c r="C51" s="89">
        <f t="shared" si="3"/>
        <v>15859</v>
      </c>
      <c r="D51" s="71">
        <f t="shared" si="13"/>
        <v>0</v>
      </c>
      <c r="E51" s="66">
        <f t="shared" si="5"/>
        <v>15859</v>
      </c>
      <c r="F51" s="409"/>
      <c r="G51" s="70"/>
      <c r="H51" s="70"/>
      <c r="I51" s="70">
        <f t="shared" si="0"/>
        <v>0</v>
      </c>
      <c r="J51" s="70"/>
      <c r="K51" s="87">
        <f t="shared" si="6"/>
        <v>0</v>
      </c>
      <c r="L51" s="70"/>
      <c r="M51" s="70"/>
      <c r="N51" s="70"/>
      <c r="O51" s="70">
        <f t="shared" si="1"/>
        <v>0</v>
      </c>
      <c r="P51" s="70"/>
      <c r="Q51" s="69">
        <f t="shared" si="7"/>
        <v>0</v>
      </c>
      <c r="R51" s="70"/>
      <c r="S51" s="70"/>
      <c r="T51" s="70"/>
      <c r="U51" s="69">
        <f t="shared" si="8"/>
        <v>0</v>
      </c>
      <c r="V51" s="70">
        <f t="shared" si="9"/>
        <v>15859</v>
      </c>
      <c r="W51" s="71">
        <f t="shared" si="2"/>
        <v>0</v>
      </c>
      <c r="X51" s="72">
        <f t="shared" si="10"/>
        <v>15859</v>
      </c>
      <c r="Y51" s="73"/>
      <c r="Z51" s="74"/>
      <c r="AB51" s="16"/>
    </row>
    <row r="52" spans="1:28" x14ac:dyDescent="0.25">
      <c r="A52" s="272" t="s">
        <v>163</v>
      </c>
      <c r="B52" s="99">
        <f t="shared" si="12"/>
        <v>41683</v>
      </c>
      <c r="C52" s="89">
        <f t="shared" si="3"/>
        <v>15859</v>
      </c>
      <c r="D52" s="71">
        <f t="shared" si="13"/>
        <v>0</v>
      </c>
      <c r="E52" s="66">
        <f t="shared" si="5"/>
        <v>15859</v>
      </c>
      <c r="F52" s="409"/>
      <c r="G52" s="70"/>
      <c r="H52" s="70"/>
      <c r="I52" s="70">
        <f t="shared" si="0"/>
        <v>0</v>
      </c>
      <c r="J52" s="70"/>
      <c r="K52" s="87">
        <f t="shared" si="6"/>
        <v>0</v>
      </c>
      <c r="L52" s="70"/>
      <c r="M52" s="70"/>
      <c r="N52" s="70"/>
      <c r="O52" s="70">
        <f t="shared" si="1"/>
        <v>0</v>
      </c>
      <c r="P52" s="70"/>
      <c r="Q52" s="69">
        <f t="shared" si="7"/>
        <v>0</v>
      </c>
      <c r="R52" s="70"/>
      <c r="S52" s="70"/>
      <c r="T52" s="70"/>
      <c r="U52" s="69">
        <f t="shared" si="8"/>
        <v>0</v>
      </c>
      <c r="V52" s="70">
        <f t="shared" si="9"/>
        <v>15859</v>
      </c>
      <c r="W52" s="71">
        <f t="shared" si="2"/>
        <v>0</v>
      </c>
      <c r="X52" s="72">
        <f t="shared" si="10"/>
        <v>15859</v>
      </c>
      <c r="Y52" s="73"/>
      <c r="Z52" s="74"/>
      <c r="AB52" s="16"/>
    </row>
    <row r="53" spans="1:28" x14ac:dyDescent="0.25">
      <c r="A53" s="272" t="s">
        <v>164</v>
      </c>
      <c r="B53" s="99">
        <f t="shared" si="12"/>
        <v>41684</v>
      </c>
      <c r="C53" s="89">
        <f t="shared" si="3"/>
        <v>15859</v>
      </c>
      <c r="D53" s="71">
        <f t="shared" si="13"/>
        <v>0</v>
      </c>
      <c r="E53" s="66">
        <f t="shared" si="5"/>
        <v>15859</v>
      </c>
      <c r="F53" s="409"/>
      <c r="G53" s="70"/>
      <c r="H53" s="70"/>
      <c r="I53" s="70">
        <f t="shared" si="0"/>
        <v>0</v>
      </c>
      <c r="J53" s="70"/>
      <c r="K53" s="87">
        <f t="shared" si="6"/>
        <v>0</v>
      </c>
      <c r="L53" s="70"/>
      <c r="M53" s="70"/>
      <c r="N53" s="70"/>
      <c r="O53" s="70">
        <f t="shared" si="1"/>
        <v>0</v>
      </c>
      <c r="P53" s="70"/>
      <c r="Q53" s="69">
        <f t="shared" si="7"/>
        <v>0</v>
      </c>
      <c r="R53" s="70"/>
      <c r="S53" s="70"/>
      <c r="T53" s="70"/>
      <c r="U53" s="69">
        <f t="shared" si="8"/>
        <v>0</v>
      </c>
      <c r="V53" s="70">
        <f t="shared" si="9"/>
        <v>15859</v>
      </c>
      <c r="W53" s="71">
        <f t="shared" si="2"/>
        <v>0</v>
      </c>
      <c r="X53" s="72">
        <f t="shared" si="10"/>
        <v>15859</v>
      </c>
      <c r="Y53" s="73"/>
      <c r="Z53" s="74"/>
      <c r="AB53" s="16"/>
    </row>
    <row r="54" spans="1:28" x14ac:dyDescent="0.25">
      <c r="A54" s="272" t="s">
        <v>165</v>
      </c>
      <c r="B54" s="99">
        <f t="shared" si="12"/>
        <v>41685</v>
      </c>
      <c r="C54" s="89">
        <f t="shared" si="3"/>
        <v>15859</v>
      </c>
      <c r="D54" s="71">
        <f t="shared" si="13"/>
        <v>0</v>
      </c>
      <c r="E54" s="66">
        <f t="shared" si="5"/>
        <v>15859</v>
      </c>
      <c r="F54" s="409"/>
      <c r="G54" s="70"/>
      <c r="H54" s="70"/>
      <c r="I54" s="70">
        <f t="shared" si="0"/>
        <v>0</v>
      </c>
      <c r="J54" s="70"/>
      <c r="K54" s="87">
        <f t="shared" si="6"/>
        <v>0</v>
      </c>
      <c r="L54" s="70"/>
      <c r="M54" s="70"/>
      <c r="N54" s="70"/>
      <c r="O54" s="70">
        <f t="shared" si="1"/>
        <v>0</v>
      </c>
      <c r="P54" s="70"/>
      <c r="Q54" s="69">
        <f t="shared" si="7"/>
        <v>0</v>
      </c>
      <c r="R54" s="70"/>
      <c r="S54" s="70"/>
      <c r="T54" s="70"/>
      <c r="U54" s="69">
        <f t="shared" si="8"/>
        <v>0</v>
      </c>
      <c r="V54" s="70">
        <f t="shared" si="9"/>
        <v>15859</v>
      </c>
      <c r="W54" s="71">
        <f t="shared" si="2"/>
        <v>0</v>
      </c>
      <c r="X54" s="72">
        <f t="shared" si="10"/>
        <v>15859</v>
      </c>
      <c r="Y54" s="73"/>
      <c r="Z54" s="74"/>
      <c r="AB54" s="16"/>
    </row>
    <row r="55" spans="1:28" x14ac:dyDescent="0.25">
      <c r="A55" s="273" t="s">
        <v>166</v>
      </c>
      <c r="B55" s="274">
        <f t="shared" si="12"/>
        <v>41686</v>
      </c>
      <c r="C55" s="89">
        <f t="shared" si="3"/>
        <v>15859</v>
      </c>
      <c r="D55" s="71">
        <f t="shared" si="13"/>
        <v>0</v>
      </c>
      <c r="E55" s="66">
        <f t="shared" si="5"/>
        <v>15859</v>
      </c>
      <c r="F55" s="409"/>
      <c r="G55" s="70"/>
      <c r="H55" s="70"/>
      <c r="I55" s="70">
        <f t="shared" si="0"/>
        <v>0</v>
      </c>
      <c r="J55" s="70"/>
      <c r="K55" s="87">
        <f t="shared" si="6"/>
        <v>0</v>
      </c>
      <c r="L55" s="70"/>
      <c r="M55" s="70"/>
      <c r="N55" s="70"/>
      <c r="O55" s="70">
        <f t="shared" si="1"/>
        <v>0</v>
      </c>
      <c r="P55" s="70"/>
      <c r="Q55" s="69">
        <f t="shared" si="7"/>
        <v>0</v>
      </c>
      <c r="R55" s="70"/>
      <c r="S55" s="70"/>
      <c r="T55" s="70"/>
      <c r="U55" s="69">
        <f t="shared" si="8"/>
        <v>0</v>
      </c>
      <c r="V55" s="70">
        <f t="shared" si="9"/>
        <v>15859</v>
      </c>
      <c r="W55" s="71">
        <f t="shared" si="2"/>
        <v>0</v>
      </c>
      <c r="X55" s="72">
        <f t="shared" si="10"/>
        <v>15859</v>
      </c>
      <c r="Y55" s="73"/>
      <c r="Z55" s="74"/>
      <c r="AB55" s="16"/>
    </row>
    <row r="56" spans="1:28" x14ac:dyDescent="0.25">
      <c r="A56" s="272" t="s">
        <v>167</v>
      </c>
      <c r="B56" s="99">
        <f t="shared" si="12"/>
        <v>41687</v>
      </c>
      <c r="C56" s="89">
        <f t="shared" si="3"/>
        <v>15859</v>
      </c>
      <c r="D56" s="71">
        <f t="shared" si="13"/>
        <v>0</v>
      </c>
      <c r="E56" s="66">
        <f t="shared" si="5"/>
        <v>15859</v>
      </c>
      <c r="F56" s="409"/>
      <c r="G56" s="70"/>
      <c r="H56" s="70"/>
      <c r="I56" s="70">
        <f t="shared" si="0"/>
        <v>0</v>
      </c>
      <c r="J56" s="70"/>
      <c r="K56" s="87">
        <f t="shared" si="6"/>
        <v>0</v>
      </c>
      <c r="L56" s="70"/>
      <c r="M56" s="70"/>
      <c r="N56" s="70"/>
      <c r="O56" s="70">
        <f t="shared" si="1"/>
        <v>0</v>
      </c>
      <c r="P56" s="70"/>
      <c r="Q56" s="69">
        <f t="shared" si="7"/>
        <v>0</v>
      </c>
      <c r="R56" s="70"/>
      <c r="S56" s="70"/>
      <c r="T56" s="70"/>
      <c r="U56" s="69">
        <f t="shared" si="8"/>
        <v>0</v>
      </c>
      <c r="V56" s="70">
        <f t="shared" si="9"/>
        <v>15859</v>
      </c>
      <c r="W56" s="71">
        <f t="shared" si="2"/>
        <v>0</v>
      </c>
      <c r="X56" s="72">
        <f t="shared" si="10"/>
        <v>15859</v>
      </c>
      <c r="Y56" s="73"/>
      <c r="Z56" s="74"/>
      <c r="AB56" s="16"/>
    </row>
    <row r="57" spans="1:28" x14ac:dyDescent="0.25">
      <c r="A57" s="272" t="s">
        <v>161</v>
      </c>
      <c r="B57" s="99">
        <f t="shared" si="12"/>
        <v>41688</v>
      </c>
      <c r="C57" s="89">
        <f t="shared" si="3"/>
        <v>15859</v>
      </c>
      <c r="D57" s="71">
        <f t="shared" si="13"/>
        <v>0</v>
      </c>
      <c r="E57" s="66">
        <f t="shared" si="5"/>
        <v>15859</v>
      </c>
      <c r="F57" s="409"/>
      <c r="G57" s="70"/>
      <c r="H57" s="70"/>
      <c r="I57" s="70">
        <f t="shared" si="0"/>
        <v>0</v>
      </c>
      <c r="J57" s="70"/>
      <c r="K57" s="87">
        <f t="shared" si="6"/>
        <v>0</v>
      </c>
      <c r="L57" s="70"/>
      <c r="M57" s="70"/>
      <c r="N57" s="70"/>
      <c r="O57" s="70">
        <f t="shared" si="1"/>
        <v>0</v>
      </c>
      <c r="P57" s="70"/>
      <c r="Q57" s="69">
        <f t="shared" si="7"/>
        <v>0</v>
      </c>
      <c r="R57" s="70"/>
      <c r="S57" s="70"/>
      <c r="T57" s="70"/>
      <c r="U57" s="69">
        <f t="shared" si="8"/>
        <v>0</v>
      </c>
      <c r="V57" s="70">
        <f t="shared" si="9"/>
        <v>15859</v>
      </c>
      <c r="W57" s="71">
        <f t="shared" si="2"/>
        <v>0</v>
      </c>
      <c r="X57" s="72">
        <f t="shared" si="10"/>
        <v>15859</v>
      </c>
      <c r="Y57" s="73"/>
      <c r="Z57" s="74"/>
      <c r="AB57" s="16"/>
    </row>
    <row r="58" spans="1:28" x14ac:dyDescent="0.25">
      <c r="A58" s="272" t="s">
        <v>162</v>
      </c>
      <c r="B58" s="99">
        <f t="shared" si="12"/>
        <v>41689</v>
      </c>
      <c r="C58" s="89">
        <f t="shared" si="3"/>
        <v>15859</v>
      </c>
      <c r="D58" s="71">
        <f t="shared" si="13"/>
        <v>0</v>
      </c>
      <c r="E58" s="66">
        <f t="shared" si="5"/>
        <v>15859</v>
      </c>
      <c r="F58" s="409"/>
      <c r="G58" s="70"/>
      <c r="H58" s="70"/>
      <c r="I58" s="70">
        <f t="shared" si="0"/>
        <v>0</v>
      </c>
      <c r="J58" s="70"/>
      <c r="K58" s="87">
        <f t="shared" si="6"/>
        <v>0</v>
      </c>
      <c r="L58" s="70"/>
      <c r="M58" s="70"/>
      <c r="N58" s="70"/>
      <c r="O58" s="70">
        <f t="shared" si="1"/>
        <v>0</v>
      </c>
      <c r="P58" s="70"/>
      <c r="Q58" s="69">
        <f t="shared" si="7"/>
        <v>0</v>
      </c>
      <c r="R58" s="70"/>
      <c r="S58" s="70"/>
      <c r="T58" s="70"/>
      <c r="U58" s="69">
        <f t="shared" si="8"/>
        <v>0</v>
      </c>
      <c r="V58" s="70">
        <f t="shared" si="9"/>
        <v>15859</v>
      </c>
      <c r="W58" s="71">
        <f t="shared" si="2"/>
        <v>0</v>
      </c>
      <c r="X58" s="72">
        <f t="shared" si="10"/>
        <v>15859</v>
      </c>
      <c r="Y58" s="73"/>
      <c r="Z58" s="74"/>
      <c r="AB58" s="16"/>
    </row>
    <row r="59" spans="1:28" x14ac:dyDescent="0.25">
      <c r="A59" s="272" t="s">
        <v>163</v>
      </c>
      <c r="B59" s="99">
        <f t="shared" si="12"/>
        <v>41690</v>
      </c>
      <c r="C59" s="89">
        <f t="shared" si="3"/>
        <v>15859</v>
      </c>
      <c r="D59" s="71">
        <f t="shared" si="13"/>
        <v>0</v>
      </c>
      <c r="E59" s="66">
        <f t="shared" si="5"/>
        <v>15859</v>
      </c>
      <c r="F59" s="409"/>
      <c r="G59" s="70"/>
      <c r="H59" s="70"/>
      <c r="I59" s="70">
        <f t="shared" si="0"/>
        <v>0</v>
      </c>
      <c r="J59" s="70"/>
      <c r="K59" s="87">
        <f t="shared" si="6"/>
        <v>0</v>
      </c>
      <c r="L59" s="70"/>
      <c r="M59" s="70"/>
      <c r="N59" s="70"/>
      <c r="O59" s="70">
        <f t="shared" si="1"/>
        <v>0</v>
      </c>
      <c r="P59" s="70"/>
      <c r="Q59" s="69">
        <f t="shared" si="7"/>
        <v>0</v>
      </c>
      <c r="R59" s="70"/>
      <c r="S59" s="70"/>
      <c r="T59" s="70"/>
      <c r="U59" s="69">
        <f t="shared" si="8"/>
        <v>0</v>
      </c>
      <c r="V59" s="70">
        <f t="shared" si="9"/>
        <v>15859</v>
      </c>
      <c r="W59" s="71">
        <f t="shared" si="2"/>
        <v>0</v>
      </c>
      <c r="X59" s="72">
        <f t="shared" si="10"/>
        <v>15859</v>
      </c>
      <c r="Y59" s="73"/>
      <c r="Z59" s="74"/>
      <c r="AB59" s="16"/>
    </row>
    <row r="60" spans="1:28" x14ac:dyDescent="0.25">
      <c r="A60" s="272" t="s">
        <v>164</v>
      </c>
      <c r="B60" s="99">
        <f t="shared" si="12"/>
        <v>41691</v>
      </c>
      <c r="C60" s="89">
        <f t="shared" si="3"/>
        <v>15859</v>
      </c>
      <c r="D60" s="71">
        <f t="shared" si="13"/>
        <v>0</v>
      </c>
      <c r="E60" s="66">
        <f t="shared" si="5"/>
        <v>15859</v>
      </c>
      <c r="F60" s="409"/>
      <c r="G60" s="70"/>
      <c r="H60" s="70"/>
      <c r="I60" s="70">
        <f t="shared" si="0"/>
        <v>0</v>
      </c>
      <c r="J60" s="70"/>
      <c r="K60" s="87">
        <f t="shared" si="6"/>
        <v>0</v>
      </c>
      <c r="L60" s="70"/>
      <c r="M60" s="70"/>
      <c r="N60" s="70"/>
      <c r="O60" s="70">
        <f t="shared" si="1"/>
        <v>0</v>
      </c>
      <c r="P60" s="70"/>
      <c r="Q60" s="69">
        <f t="shared" si="7"/>
        <v>0</v>
      </c>
      <c r="R60" s="70"/>
      <c r="S60" s="70"/>
      <c r="T60" s="70"/>
      <c r="U60" s="69">
        <f t="shared" si="8"/>
        <v>0</v>
      </c>
      <c r="V60" s="70">
        <f t="shared" si="9"/>
        <v>15859</v>
      </c>
      <c r="W60" s="71">
        <f t="shared" si="2"/>
        <v>0</v>
      </c>
      <c r="X60" s="72">
        <f t="shared" si="10"/>
        <v>15859</v>
      </c>
      <c r="Y60" s="73"/>
      <c r="Z60" s="74"/>
      <c r="AB60" s="16"/>
    </row>
    <row r="61" spans="1:28" x14ac:dyDescent="0.25">
      <c r="A61" s="272" t="s">
        <v>165</v>
      </c>
      <c r="B61" s="99">
        <f t="shared" si="12"/>
        <v>41692</v>
      </c>
      <c r="C61" s="89">
        <f t="shared" si="3"/>
        <v>15859</v>
      </c>
      <c r="D61" s="71">
        <f t="shared" si="13"/>
        <v>0</v>
      </c>
      <c r="E61" s="66">
        <f t="shared" si="5"/>
        <v>15859</v>
      </c>
      <c r="F61" s="409"/>
      <c r="G61" s="70"/>
      <c r="H61" s="70"/>
      <c r="I61" s="70">
        <f t="shared" si="0"/>
        <v>0</v>
      </c>
      <c r="J61" s="70"/>
      <c r="K61" s="87">
        <f t="shared" si="6"/>
        <v>0</v>
      </c>
      <c r="L61" s="70"/>
      <c r="M61" s="70"/>
      <c r="N61" s="70"/>
      <c r="O61" s="70">
        <f t="shared" si="1"/>
        <v>0</v>
      </c>
      <c r="P61" s="70"/>
      <c r="Q61" s="69">
        <f t="shared" si="7"/>
        <v>0</v>
      </c>
      <c r="R61" s="70"/>
      <c r="S61" s="70"/>
      <c r="T61" s="70"/>
      <c r="U61" s="69">
        <f t="shared" si="8"/>
        <v>0</v>
      </c>
      <c r="V61" s="70">
        <f t="shared" si="9"/>
        <v>15859</v>
      </c>
      <c r="W61" s="71">
        <f t="shared" si="2"/>
        <v>0</v>
      </c>
      <c r="X61" s="72">
        <f t="shared" si="10"/>
        <v>15859</v>
      </c>
      <c r="Y61" s="73"/>
      <c r="Z61" s="74"/>
      <c r="AB61" s="16"/>
    </row>
    <row r="62" spans="1:28" x14ac:dyDescent="0.25">
      <c r="A62" s="273" t="s">
        <v>166</v>
      </c>
      <c r="B62" s="274">
        <f t="shared" si="12"/>
        <v>41693</v>
      </c>
      <c r="C62" s="89">
        <f t="shared" si="3"/>
        <v>15859</v>
      </c>
      <c r="D62" s="71">
        <f t="shared" si="13"/>
        <v>0</v>
      </c>
      <c r="E62" s="66">
        <f t="shared" si="5"/>
        <v>15859</v>
      </c>
      <c r="F62" s="409"/>
      <c r="G62" s="70"/>
      <c r="H62" s="70"/>
      <c r="I62" s="70">
        <f t="shared" si="0"/>
        <v>0</v>
      </c>
      <c r="J62" s="70"/>
      <c r="K62" s="87">
        <f t="shared" si="6"/>
        <v>0</v>
      </c>
      <c r="L62" s="70"/>
      <c r="M62" s="70"/>
      <c r="N62" s="70"/>
      <c r="O62" s="70">
        <f t="shared" si="1"/>
        <v>0</v>
      </c>
      <c r="P62" s="70"/>
      <c r="Q62" s="69">
        <f t="shared" si="7"/>
        <v>0</v>
      </c>
      <c r="R62" s="70"/>
      <c r="S62" s="70"/>
      <c r="T62" s="70"/>
      <c r="U62" s="69">
        <f t="shared" si="8"/>
        <v>0</v>
      </c>
      <c r="V62" s="70">
        <f t="shared" si="9"/>
        <v>15859</v>
      </c>
      <c r="W62" s="71">
        <f t="shared" si="2"/>
        <v>0</v>
      </c>
      <c r="X62" s="72">
        <f t="shared" si="10"/>
        <v>15859</v>
      </c>
      <c r="Y62" s="73"/>
      <c r="Z62" s="74"/>
      <c r="AB62" s="16"/>
    </row>
    <row r="63" spans="1:28" x14ac:dyDescent="0.25">
      <c r="A63" s="272" t="s">
        <v>167</v>
      </c>
      <c r="B63" s="99">
        <f t="shared" si="12"/>
        <v>41694</v>
      </c>
      <c r="C63" s="89">
        <f t="shared" si="3"/>
        <v>15859</v>
      </c>
      <c r="D63" s="71">
        <f t="shared" si="13"/>
        <v>0</v>
      </c>
      <c r="E63" s="66">
        <f t="shared" si="5"/>
        <v>15859</v>
      </c>
      <c r="F63" s="409"/>
      <c r="G63" s="70"/>
      <c r="H63" s="70"/>
      <c r="I63" s="70">
        <f t="shared" si="0"/>
        <v>0</v>
      </c>
      <c r="J63" s="70"/>
      <c r="K63" s="87">
        <f t="shared" si="6"/>
        <v>0</v>
      </c>
      <c r="L63" s="70"/>
      <c r="M63" s="70"/>
      <c r="N63" s="70"/>
      <c r="O63" s="70">
        <f t="shared" si="1"/>
        <v>0</v>
      </c>
      <c r="P63" s="70"/>
      <c r="Q63" s="69">
        <f t="shared" si="7"/>
        <v>0</v>
      </c>
      <c r="R63" s="70"/>
      <c r="S63" s="70"/>
      <c r="T63" s="70"/>
      <c r="U63" s="69">
        <f t="shared" si="8"/>
        <v>0</v>
      </c>
      <c r="V63" s="70">
        <f t="shared" si="9"/>
        <v>15859</v>
      </c>
      <c r="W63" s="71">
        <f t="shared" si="2"/>
        <v>0</v>
      </c>
      <c r="X63" s="72">
        <f t="shared" si="10"/>
        <v>15859</v>
      </c>
      <c r="Y63" s="73"/>
      <c r="Z63" s="74"/>
      <c r="AB63" s="16"/>
    </row>
    <row r="64" spans="1:28" x14ac:dyDescent="0.25">
      <c r="A64" s="272" t="s">
        <v>161</v>
      </c>
      <c r="B64" s="99">
        <f t="shared" si="12"/>
        <v>41695</v>
      </c>
      <c r="C64" s="89">
        <f t="shared" si="3"/>
        <v>15859</v>
      </c>
      <c r="D64" s="71">
        <f t="shared" si="13"/>
        <v>0</v>
      </c>
      <c r="E64" s="66">
        <f t="shared" si="5"/>
        <v>15859</v>
      </c>
      <c r="F64" s="409"/>
      <c r="G64" s="70"/>
      <c r="H64" s="70"/>
      <c r="I64" s="70">
        <f t="shared" si="0"/>
        <v>0</v>
      </c>
      <c r="J64" s="70"/>
      <c r="K64" s="87">
        <f t="shared" si="6"/>
        <v>0</v>
      </c>
      <c r="L64" s="70"/>
      <c r="M64" s="70"/>
      <c r="N64" s="70"/>
      <c r="O64" s="70">
        <f t="shared" si="1"/>
        <v>0</v>
      </c>
      <c r="P64" s="70"/>
      <c r="Q64" s="69">
        <f t="shared" si="7"/>
        <v>0</v>
      </c>
      <c r="R64" s="70"/>
      <c r="S64" s="70"/>
      <c r="T64" s="70"/>
      <c r="U64" s="69">
        <f t="shared" si="8"/>
        <v>0</v>
      </c>
      <c r="V64" s="70">
        <f t="shared" si="9"/>
        <v>15859</v>
      </c>
      <c r="W64" s="71">
        <f t="shared" si="2"/>
        <v>0</v>
      </c>
      <c r="X64" s="72">
        <f t="shared" si="10"/>
        <v>15859</v>
      </c>
      <c r="Y64" s="73"/>
      <c r="Z64" s="74"/>
      <c r="AB64" s="16"/>
    </row>
    <row r="65" spans="1:28" x14ac:dyDescent="0.25">
      <c r="A65" s="272" t="s">
        <v>162</v>
      </c>
      <c r="B65" s="99">
        <f t="shared" si="12"/>
        <v>41696</v>
      </c>
      <c r="C65" s="89">
        <f t="shared" si="3"/>
        <v>15859</v>
      </c>
      <c r="D65" s="71">
        <f t="shared" si="13"/>
        <v>0</v>
      </c>
      <c r="E65" s="66">
        <f t="shared" si="5"/>
        <v>15859</v>
      </c>
      <c r="F65" s="409"/>
      <c r="G65" s="70"/>
      <c r="H65" s="70"/>
      <c r="I65" s="70">
        <f t="shared" si="0"/>
        <v>0</v>
      </c>
      <c r="J65" s="70"/>
      <c r="K65" s="87">
        <f t="shared" si="6"/>
        <v>0</v>
      </c>
      <c r="L65" s="70"/>
      <c r="M65" s="70"/>
      <c r="N65" s="70"/>
      <c r="O65" s="70">
        <f t="shared" si="1"/>
        <v>0</v>
      </c>
      <c r="P65" s="70"/>
      <c r="Q65" s="69">
        <f t="shared" si="7"/>
        <v>0</v>
      </c>
      <c r="R65" s="70"/>
      <c r="S65" s="70"/>
      <c r="T65" s="70"/>
      <c r="U65" s="69">
        <f t="shared" si="8"/>
        <v>0</v>
      </c>
      <c r="V65" s="70">
        <f t="shared" si="9"/>
        <v>15859</v>
      </c>
      <c r="W65" s="71">
        <f t="shared" si="2"/>
        <v>0</v>
      </c>
      <c r="X65" s="72">
        <f t="shared" si="10"/>
        <v>15859</v>
      </c>
      <c r="Y65" s="73"/>
      <c r="Z65" s="74"/>
      <c r="AB65" s="16"/>
    </row>
    <row r="66" spans="1:28" x14ac:dyDescent="0.25">
      <c r="A66" s="272" t="s">
        <v>163</v>
      </c>
      <c r="B66" s="99">
        <f t="shared" si="12"/>
        <v>41697</v>
      </c>
      <c r="C66" s="89">
        <f t="shared" si="3"/>
        <v>15859</v>
      </c>
      <c r="D66" s="71">
        <f t="shared" si="13"/>
        <v>0</v>
      </c>
      <c r="E66" s="66">
        <f t="shared" si="5"/>
        <v>15859</v>
      </c>
      <c r="F66" s="409"/>
      <c r="G66" s="70"/>
      <c r="H66" s="70"/>
      <c r="I66" s="70">
        <f t="shared" si="0"/>
        <v>0</v>
      </c>
      <c r="J66" s="70"/>
      <c r="K66" s="87">
        <f t="shared" si="6"/>
        <v>0</v>
      </c>
      <c r="L66" s="70"/>
      <c r="M66" s="70"/>
      <c r="N66" s="70"/>
      <c r="O66" s="70">
        <f t="shared" si="1"/>
        <v>0</v>
      </c>
      <c r="P66" s="70"/>
      <c r="Q66" s="69">
        <f t="shared" si="7"/>
        <v>0</v>
      </c>
      <c r="R66" s="70"/>
      <c r="S66" s="70"/>
      <c r="T66" s="70"/>
      <c r="U66" s="69">
        <f t="shared" si="8"/>
        <v>0</v>
      </c>
      <c r="V66" s="70">
        <f t="shared" si="9"/>
        <v>15859</v>
      </c>
      <c r="W66" s="71">
        <f t="shared" si="2"/>
        <v>0</v>
      </c>
      <c r="X66" s="72">
        <f t="shared" si="10"/>
        <v>15859</v>
      </c>
      <c r="Y66" s="73"/>
      <c r="Z66" s="74"/>
      <c r="AB66" s="16"/>
    </row>
    <row r="67" spans="1:28" s="221" customFormat="1" x14ac:dyDescent="0.25">
      <c r="A67" s="272" t="s">
        <v>164</v>
      </c>
      <c r="B67" s="99">
        <f t="shared" si="12"/>
        <v>41698</v>
      </c>
      <c r="C67" s="233">
        <f t="shared" si="3"/>
        <v>15859</v>
      </c>
      <c r="D67" s="187">
        <f t="shared" si="13"/>
        <v>0</v>
      </c>
      <c r="E67" s="234">
        <f t="shared" si="5"/>
        <v>15859</v>
      </c>
      <c r="F67" s="424"/>
      <c r="G67" s="185"/>
      <c r="H67" s="185"/>
      <c r="I67" s="185">
        <f t="shared" si="0"/>
        <v>0</v>
      </c>
      <c r="J67" s="185"/>
      <c r="K67" s="186">
        <f t="shared" si="6"/>
        <v>0</v>
      </c>
      <c r="L67" s="185"/>
      <c r="M67" s="185"/>
      <c r="N67" s="185"/>
      <c r="O67" s="185">
        <f t="shared" si="1"/>
        <v>0</v>
      </c>
      <c r="P67" s="185"/>
      <c r="Q67" s="185">
        <f t="shared" si="7"/>
        <v>0</v>
      </c>
      <c r="R67" s="185"/>
      <c r="S67" s="185"/>
      <c r="T67" s="185"/>
      <c r="U67" s="185">
        <f t="shared" si="8"/>
        <v>0</v>
      </c>
      <c r="V67" s="185">
        <f t="shared" si="9"/>
        <v>15859</v>
      </c>
      <c r="W67" s="187">
        <f t="shared" si="2"/>
        <v>0</v>
      </c>
      <c r="X67" s="188">
        <f t="shared" si="10"/>
        <v>15859</v>
      </c>
      <c r="Y67" s="189">
        <f>Z67-X67</f>
        <v>4</v>
      </c>
      <c r="Z67" s="190">
        <f>E68</f>
        <v>15863</v>
      </c>
      <c r="AB67" s="222"/>
    </row>
    <row r="68" spans="1:28" x14ac:dyDescent="0.25">
      <c r="A68" s="272" t="s">
        <v>165</v>
      </c>
      <c r="B68" s="99">
        <f>B67+1</f>
        <v>41699</v>
      </c>
      <c r="C68" s="176">
        <v>15863</v>
      </c>
      <c r="D68" s="177"/>
      <c r="E68" s="66">
        <f t="shared" si="5"/>
        <v>15863</v>
      </c>
      <c r="F68" s="409"/>
      <c r="G68" s="70"/>
      <c r="H68" s="70"/>
      <c r="I68" s="70">
        <f t="shared" si="0"/>
        <v>0</v>
      </c>
      <c r="J68" s="70"/>
      <c r="K68" s="87">
        <f t="shared" si="6"/>
        <v>0</v>
      </c>
      <c r="L68" s="70"/>
      <c r="M68" s="70"/>
      <c r="N68" s="70"/>
      <c r="O68" s="70">
        <f t="shared" si="1"/>
        <v>0</v>
      </c>
      <c r="P68" s="70"/>
      <c r="Q68" s="69">
        <f t="shared" si="7"/>
        <v>0</v>
      </c>
      <c r="R68" s="70"/>
      <c r="S68" s="70"/>
      <c r="T68" s="70"/>
      <c r="U68" s="69">
        <f t="shared" si="8"/>
        <v>0</v>
      </c>
      <c r="V68" s="70">
        <f t="shared" si="9"/>
        <v>15863</v>
      </c>
      <c r="W68" s="71">
        <f t="shared" si="2"/>
        <v>0</v>
      </c>
      <c r="X68" s="72">
        <f t="shared" si="10"/>
        <v>15863</v>
      </c>
      <c r="Y68" s="73"/>
      <c r="Z68" s="74"/>
      <c r="AB68" s="16"/>
    </row>
    <row r="69" spans="1:28" x14ac:dyDescent="0.25">
      <c r="A69" s="273" t="s">
        <v>166</v>
      </c>
      <c r="B69" s="274">
        <f t="shared" si="12"/>
        <v>41700</v>
      </c>
      <c r="C69" s="89">
        <f t="shared" si="3"/>
        <v>15863</v>
      </c>
      <c r="D69" s="71">
        <f t="shared" si="13"/>
        <v>0</v>
      </c>
      <c r="E69" s="66">
        <f t="shared" si="5"/>
        <v>15863</v>
      </c>
      <c r="F69" s="409"/>
      <c r="G69" s="70"/>
      <c r="H69" s="70"/>
      <c r="I69" s="70">
        <f t="shared" si="0"/>
        <v>0</v>
      </c>
      <c r="J69" s="70"/>
      <c r="K69" s="87">
        <f t="shared" si="6"/>
        <v>0</v>
      </c>
      <c r="L69" s="70"/>
      <c r="M69" s="70"/>
      <c r="N69" s="70"/>
      <c r="O69" s="70">
        <f t="shared" si="1"/>
        <v>0</v>
      </c>
      <c r="P69" s="70"/>
      <c r="Q69" s="69">
        <f t="shared" si="7"/>
        <v>0</v>
      </c>
      <c r="R69" s="70"/>
      <c r="S69" s="70"/>
      <c r="T69" s="70"/>
      <c r="U69" s="69">
        <f t="shared" si="8"/>
        <v>0</v>
      </c>
      <c r="V69" s="70">
        <f t="shared" si="9"/>
        <v>15863</v>
      </c>
      <c r="W69" s="71">
        <f t="shared" si="2"/>
        <v>0</v>
      </c>
      <c r="X69" s="72">
        <f t="shared" si="10"/>
        <v>15863</v>
      </c>
      <c r="Y69" s="73"/>
      <c r="Z69" s="74"/>
      <c r="AB69" s="16"/>
    </row>
    <row r="70" spans="1:28" x14ac:dyDescent="0.25">
      <c r="A70" s="272" t="s">
        <v>167</v>
      </c>
      <c r="B70" s="99">
        <f t="shared" si="12"/>
        <v>41701</v>
      </c>
      <c r="C70" s="89">
        <f t="shared" si="3"/>
        <v>15863</v>
      </c>
      <c r="D70" s="71">
        <f t="shared" si="13"/>
        <v>0</v>
      </c>
      <c r="E70" s="66">
        <f t="shared" si="5"/>
        <v>15863</v>
      </c>
      <c r="F70" s="409"/>
      <c r="G70" s="70"/>
      <c r="H70" s="70"/>
      <c r="I70" s="70">
        <f t="shared" si="0"/>
        <v>0</v>
      </c>
      <c r="J70" s="70"/>
      <c r="K70" s="87">
        <f t="shared" si="6"/>
        <v>0</v>
      </c>
      <c r="L70" s="70"/>
      <c r="M70" s="70"/>
      <c r="N70" s="70"/>
      <c r="O70" s="70">
        <f t="shared" si="1"/>
        <v>0</v>
      </c>
      <c r="P70" s="70"/>
      <c r="Q70" s="69">
        <f t="shared" si="7"/>
        <v>0</v>
      </c>
      <c r="R70" s="70"/>
      <c r="S70" s="70"/>
      <c r="T70" s="70"/>
      <c r="U70" s="69">
        <f t="shared" si="8"/>
        <v>0</v>
      </c>
      <c r="V70" s="70">
        <f t="shared" si="9"/>
        <v>15863</v>
      </c>
      <c r="W70" s="71">
        <f t="shared" si="2"/>
        <v>0</v>
      </c>
      <c r="X70" s="72">
        <f t="shared" si="10"/>
        <v>15863</v>
      </c>
      <c r="Y70" s="73"/>
      <c r="Z70" s="74"/>
      <c r="AB70" s="16"/>
    </row>
    <row r="71" spans="1:28" x14ac:dyDescent="0.25">
      <c r="A71" s="272" t="s">
        <v>161</v>
      </c>
      <c r="B71" s="99">
        <f t="shared" si="12"/>
        <v>41702</v>
      </c>
      <c r="C71" s="89">
        <f t="shared" si="3"/>
        <v>15863</v>
      </c>
      <c r="D71" s="71">
        <f t="shared" si="13"/>
        <v>0</v>
      </c>
      <c r="E71" s="66">
        <f t="shared" si="5"/>
        <v>15863</v>
      </c>
      <c r="F71" s="409"/>
      <c r="G71" s="70"/>
      <c r="H71" s="70"/>
      <c r="I71" s="70">
        <f t="shared" si="0"/>
        <v>0</v>
      </c>
      <c r="J71" s="70"/>
      <c r="K71" s="87">
        <f t="shared" si="6"/>
        <v>0</v>
      </c>
      <c r="L71" s="70"/>
      <c r="M71" s="70"/>
      <c r="N71" s="70"/>
      <c r="O71" s="70">
        <f t="shared" si="1"/>
        <v>0</v>
      </c>
      <c r="P71" s="70"/>
      <c r="Q71" s="69">
        <f t="shared" si="7"/>
        <v>0</v>
      </c>
      <c r="R71" s="70"/>
      <c r="S71" s="70"/>
      <c r="T71" s="70"/>
      <c r="U71" s="69">
        <f t="shared" si="8"/>
        <v>0</v>
      </c>
      <c r="V71" s="70">
        <f t="shared" si="9"/>
        <v>15863</v>
      </c>
      <c r="W71" s="71">
        <f t="shared" si="2"/>
        <v>0</v>
      </c>
      <c r="X71" s="72">
        <f t="shared" si="10"/>
        <v>15863</v>
      </c>
      <c r="Y71" s="73"/>
      <c r="Z71" s="74"/>
      <c r="AB71" s="16"/>
    </row>
    <row r="72" spans="1:28" x14ac:dyDescent="0.25">
      <c r="A72" s="272" t="s">
        <v>162</v>
      </c>
      <c r="B72" s="99">
        <f t="shared" si="12"/>
        <v>41703</v>
      </c>
      <c r="C72" s="89">
        <f t="shared" si="3"/>
        <v>15863</v>
      </c>
      <c r="D72" s="71">
        <f t="shared" si="13"/>
        <v>0</v>
      </c>
      <c r="E72" s="66">
        <f t="shared" si="5"/>
        <v>15863</v>
      </c>
      <c r="F72" s="409"/>
      <c r="G72" s="70"/>
      <c r="H72" s="70"/>
      <c r="I72" s="70">
        <f t="shared" si="0"/>
        <v>0</v>
      </c>
      <c r="J72" s="70"/>
      <c r="K72" s="87">
        <f t="shared" si="6"/>
        <v>0</v>
      </c>
      <c r="L72" s="70"/>
      <c r="M72" s="70"/>
      <c r="N72" s="70"/>
      <c r="O72" s="70">
        <f t="shared" si="1"/>
        <v>0</v>
      </c>
      <c r="P72" s="70"/>
      <c r="Q72" s="69">
        <f t="shared" si="7"/>
        <v>0</v>
      </c>
      <c r="R72" s="70"/>
      <c r="S72" s="70"/>
      <c r="T72" s="70"/>
      <c r="U72" s="69">
        <f t="shared" si="8"/>
        <v>0</v>
      </c>
      <c r="V72" s="70">
        <f t="shared" si="9"/>
        <v>15863</v>
      </c>
      <c r="W72" s="71">
        <f t="shared" si="2"/>
        <v>0</v>
      </c>
      <c r="X72" s="72">
        <f t="shared" si="10"/>
        <v>15863</v>
      </c>
      <c r="Y72" s="73"/>
      <c r="Z72" s="74"/>
      <c r="AB72" s="16"/>
    </row>
    <row r="73" spans="1:28" x14ac:dyDescent="0.25">
      <c r="A73" s="272" t="s">
        <v>163</v>
      </c>
      <c r="B73" s="99">
        <f t="shared" si="12"/>
        <v>41704</v>
      </c>
      <c r="C73" s="89">
        <f t="shared" si="3"/>
        <v>15863</v>
      </c>
      <c r="D73" s="71">
        <f t="shared" ref="D73:D136" si="14">W72</f>
        <v>0</v>
      </c>
      <c r="E73" s="66">
        <f t="shared" si="5"/>
        <v>15863</v>
      </c>
      <c r="F73" s="409"/>
      <c r="G73" s="70"/>
      <c r="H73" s="70"/>
      <c r="I73" s="70">
        <f t="shared" ref="I73:I136" si="15">SUM(F73:H73)</f>
        <v>0</v>
      </c>
      <c r="J73" s="70"/>
      <c r="K73" s="87">
        <f t="shared" si="6"/>
        <v>0</v>
      </c>
      <c r="L73" s="70"/>
      <c r="M73" s="70"/>
      <c r="N73" s="70"/>
      <c r="O73" s="70">
        <f t="shared" ref="O73:O136" si="16">SUM(L73:N73)</f>
        <v>0</v>
      </c>
      <c r="P73" s="70"/>
      <c r="Q73" s="69">
        <f t="shared" si="7"/>
        <v>0</v>
      </c>
      <c r="R73" s="70"/>
      <c r="S73" s="70"/>
      <c r="T73" s="70"/>
      <c r="U73" s="69">
        <f t="shared" si="8"/>
        <v>0</v>
      </c>
      <c r="V73" s="70">
        <f t="shared" si="9"/>
        <v>15863</v>
      </c>
      <c r="W73" s="71">
        <f t="shared" ref="W73:W136" si="17">D73+J73-P73</f>
        <v>0</v>
      </c>
      <c r="X73" s="72">
        <f t="shared" si="10"/>
        <v>15863</v>
      </c>
      <c r="Y73" s="73"/>
      <c r="Z73" s="74"/>
      <c r="AB73" s="16"/>
    </row>
    <row r="74" spans="1:28" x14ac:dyDescent="0.25">
      <c r="A74" s="272" t="s">
        <v>164</v>
      </c>
      <c r="B74" s="99">
        <f t="shared" si="12"/>
        <v>41705</v>
      </c>
      <c r="C74" s="89">
        <f t="shared" ref="C74:C137" si="18">V73</f>
        <v>15863</v>
      </c>
      <c r="D74" s="71">
        <f t="shared" si="14"/>
        <v>0</v>
      </c>
      <c r="E74" s="66">
        <f t="shared" ref="E74:E137" si="19">D74+C74</f>
        <v>15863</v>
      </c>
      <c r="F74" s="409"/>
      <c r="G74" s="70"/>
      <c r="H74" s="70"/>
      <c r="I74" s="70">
        <f t="shared" si="15"/>
        <v>0</v>
      </c>
      <c r="J74" s="70"/>
      <c r="K74" s="87">
        <f t="shared" ref="K74:K137" si="20">I74+J74</f>
        <v>0</v>
      </c>
      <c r="L74" s="70"/>
      <c r="M74" s="70"/>
      <c r="N74" s="70"/>
      <c r="O74" s="70">
        <f t="shared" si="16"/>
        <v>0</v>
      </c>
      <c r="P74" s="70"/>
      <c r="Q74" s="69">
        <f t="shared" ref="Q74:Q137" si="21">O74+P74</f>
        <v>0</v>
      </c>
      <c r="R74" s="70"/>
      <c r="S74" s="70"/>
      <c r="T74" s="70"/>
      <c r="U74" s="69">
        <f t="shared" ref="U74:U137" si="22">SUM(R74:T74)</f>
        <v>0</v>
      </c>
      <c r="V74" s="70">
        <f t="shared" ref="V74:V137" si="23">C74+I74-O74-U74</f>
        <v>15863</v>
      </c>
      <c r="W74" s="71">
        <f t="shared" si="17"/>
        <v>0</v>
      </c>
      <c r="X74" s="72">
        <f t="shared" ref="X74:X137" si="24">V74+W74</f>
        <v>15863</v>
      </c>
      <c r="Y74" s="73"/>
      <c r="Z74" s="74"/>
      <c r="AB74" s="16"/>
    </row>
    <row r="75" spans="1:28" x14ac:dyDescent="0.25">
      <c r="A75" s="272" t="s">
        <v>165</v>
      </c>
      <c r="B75" s="99">
        <f t="shared" si="12"/>
        <v>41706</v>
      </c>
      <c r="C75" s="89">
        <f t="shared" si="18"/>
        <v>15863</v>
      </c>
      <c r="D75" s="71">
        <f t="shared" si="14"/>
        <v>0</v>
      </c>
      <c r="E75" s="66">
        <f t="shared" si="19"/>
        <v>15863</v>
      </c>
      <c r="F75" s="409"/>
      <c r="G75" s="70"/>
      <c r="H75" s="70"/>
      <c r="I75" s="70">
        <f t="shared" si="15"/>
        <v>0</v>
      </c>
      <c r="J75" s="70"/>
      <c r="K75" s="87">
        <f t="shared" si="20"/>
        <v>0</v>
      </c>
      <c r="L75" s="70"/>
      <c r="M75" s="70"/>
      <c r="N75" s="70"/>
      <c r="O75" s="70">
        <f t="shared" si="16"/>
        <v>0</v>
      </c>
      <c r="P75" s="70"/>
      <c r="Q75" s="69">
        <f t="shared" si="21"/>
        <v>0</v>
      </c>
      <c r="R75" s="70"/>
      <c r="S75" s="70"/>
      <c r="T75" s="70"/>
      <c r="U75" s="69">
        <f t="shared" si="22"/>
        <v>0</v>
      </c>
      <c r="V75" s="70">
        <f t="shared" si="23"/>
        <v>15863</v>
      </c>
      <c r="W75" s="71">
        <f t="shared" si="17"/>
        <v>0</v>
      </c>
      <c r="X75" s="72">
        <f t="shared" si="24"/>
        <v>15863</v>
      </c>
      <c r="Y75" s="73"/>
      <c r="Z75" s="74"/>
      <c r="AB75" s="16"/>
    </row>
    <row r="76" spans="1:28" x14ac:dyDescent="0.25">
      <c r="A76" s="273" t="s">
        <v>166</v>
      </c>
      <c r="B76" s="274">
        <f t="shared" si="12"/>
        <v>41707</v>
      </c>
      <c r="C76" s="89">
        <f t="shared" si="18"/>
        <v>15863</v>
      </c>
      <c r="D76" s="71">
        <f t="shared" si="14"/>
        <v>0</v>
      </c>
      <c r="E76" s="66">
        <f t="shared" si="19"/>
        <v>15863</v>
      </c>
      <c r="F76" s="409"/>
      <c r="G76" s="70"/>
      <c r="H76" s="70"/>
      <c r="I76" s="70">
        <f t="shared" si="15"/>
        <v>0</v>
      </c>
      <c r="J76" s="70"/>
      <c r="K76" s="87">
        <f t="shared" si="20"/>
        <v>0</v>
      </c>
      <c r="L76" s="70"/>
      <c r="M76" s="70"/>
      <c r="N76" s="70"/>
      <c r="O76" s="70">
        <f t="shared" si="16"/>
        <v>0</v>
      </c>
      <c r="P76" s="70"/>
      <c r="Q76" s="69">
        <f t="shared" si="21"/>
        <v>0</v>
      </c>
      <c r="R76" s="70"/>
      <c r="S76" s="70"/>
      <c r="T76" s="70"/>
      <c r="U76" s="69">
        <f t="shared" si="22"/>
        <v>0</v>
      </c>
      <c r="V76" s="70">
        <f t="shared" si="23"/>
        <v>15863</v>
      </c>
      <c r="W76" s="71">
        <f t="shared" si="17"/>
        <v>0</v>
      </c>
      <c r="X76" s="72">
        <f t="shared" si="24"/>
        <v>15863</v>
      </c>
      <c r="Y76" s="73"/>
      <c r="Z76" s="74"/>
      <c r="AB76" s="16"/>
    </row>
    <row r="77" spans="1:28" x14ac:dyDescent="0.25">
      <c r="A77" s="272" t="s">
        <v>167</v>
      </c>
      <c r="B77" s="99">
        <f t="shared" si="12"/>
        <v>41708</v>
      </c>
      <c r="C77" s="89">
        <f t="shared" si="18"/>
        <v>15863</v>
      </c>
      <c r="D77" s="71">
        <f t="shared" si="14"/>
        <v>0</v>
      </c>
      <c r="E77" s="66">
        <f t="shared" si="19"/>
        <v>15863</v>
      </c>
      <c r="F77" s="409"/>
      <c r="G77" s="70"/>
      <c r="H77" s="70"/>
      <c r="I77" s="70">
        <f t="shared" si="15"/>
        <v>0</v>
      </c>
      <c r="J77" s="70"/>
      <c r="K77" s="87">
        <f t="shared" si="20"/>
        <v>0</v>
      </c>
      <c r="L77" s="70"/>
      <c r="M77" s="70"/>
      <c r="N77" s="70"/>
      <c r="O77" s="70">
        <f t="shared" si="16"/>
        <v>0</v>
      </c>
      <c r="P77" s="70"/>
      <c r="Q77" s="69">
        <f t="shared" si="21"/>
        <v>0</v>
      </c>
      <c r="R77" s="70"/>
      <c r="S77" s="70"/>
      <c r="T77" s="70"/>
      <c r="U77" s="69">
        <f t="shared" si="22"/>
        <v>0</v>
      </c>
      <c r="V77" s="70">
        <f t="shared" si="23"/>
        <v>15863</v>
      </c>
      <c r="W77" s="71">
        <f t="shared" si="17"/>
        <v>0</v>
      </c>
      <c r="X77" s="72">
        <f t="shared" si="24"/>
        <v>15863</v>
      </c>
      <c r="Y77" s="73"/>
      <c r="Z77" s="74"/>
      <c r="AB77" s="16"/>
    </row>
    <row r="78" spans="1:28" x14ac:dyDescent="0.25">
      <c r="A78" s="272" t="s">
        <v>161</v>
      </c>
      <c r="B78" s="99">
        <f t="shared" si="12"/>
        <v>41709</v>
      </c>
      <c r="C78" s="89">
        <f t="shared" si="18"/>
        <v>15863</v>
      </c>
      <c r="D78" s="71">
        <f t="shared" si="14"/>
        <v>0</v>
      </c>
      <c r="E78" s="66">
        <f t="shared" si="19"/>
        <v>15863</v>
      </c>
      <c r="F78" s="409"/>
      <c r="G78" s="70"/>
      <c r="H78" s="70"/>
      <c r="I78" s="70">
        <f t="shared" si="15"/>
        <v>0</v>
      </c>
      <c r="J78" s="70"/>
      <c r="K78" s="87">
        <f t="shared" si="20"/>
        <v>0</v>
      </c>
      <c r="L78" s="70"/>
      <c r="M78" s="70"/>
      <c r="N78" s="70"/>
      <c r="O78" s="70">
        <f t="shared" si="16"/>
        <v>0</v>
      </c>
      <c r="P78" s="70"/>
      <c r="Q78" s="69">
        <f t="shared" si="21"/>
        <v>0</v>
      </c>
      <c r="R78" s="70"/>
      <c r="S78" s="70"/>
      <c r="T78" s="70"/>
      <c r="U78" s="69">
        <f t="shared" si="22"/>
        <v>0</v>
      </c>
      <c r="V78" s="70">
        <f t="shared" si="23"/>
        <v>15863</v>
      </c>
      <c r="W78" s="71">
        <f t="shared" si="17"/>
        <v>0</v>
      </c>
      <c r="X78" s="72">
        <f t="shared" si="24"/>
        <v>15863</v>
      </c>
      <c r="Y78" s="73"/>
      <c r="Z78" s="74"/>
      <c r="AB78" s="16"/>
    </row>
    <row r="79" spans="1:28" x14ac:dyDescent="0.25">
      <c r="A79" s="272" t="s">
        <v>162</v>
      </c>
      <c r="B79" s="99">
        <f t="shared" si="12"/>
        <v>41710</v>
      </c>
      <c r="C79" s="89">
        <f t="shared" si="18"/>
        <v>15863</v>
      </c>
      <c r="D79" s="71">
        <f t="shared" si="14"/>
        <v>0</v>
      </c>
      <c r="E79" s="66">
        <f t="shared" si="19"/>
        <v>15863</v>
      </c>
      <c r="F79" s="409"/>
      <c r="G79" s="70"/>
      <c r="H79" s="70"/>
      <c r="I79" s="70">
        <f t="shared" si="15"/>
        <v>0</v>
      </c>
      <c r="J79" s="70"/>
      <c r="K79" s="87">
        <f t="shared" si="20"/>
        <v>0</v>
      </c>
      <c r="L79" s="70"/>
      <c r="M79" s="70"/>
      <c r="N79" s="70"/>
      <c r="O79" s="70">
        <f t="shared" si="16"/>
        <v>0</v>
      </c>
      <c r="P79" s="70"/>
      <c r="Q79" s="69">
        <f t="shared" si="21"/>
        <v>0</v>
      </c>
      <c r="R79" s="70"/>
      <c r="S79" s="70"/>
      <c r="T79" s="70"/>
      <c r="U79" s="69">
        <f t="shared" si="22"/>
        <v>0</v>
      </c>
      <c r="V79" s="70">
        <f t="shared" si="23"/>
        <v>15863</v>
      </c>
      <c r="W79" s="71">
        <f t="shared" si="17"/>
        <v>0</v>
      </c>
      <c r="X79" s="72">
        <f t="shared" si="24"/>
        <v>15863</v>
      </c>
      <c r="Y79" s="73"/>
      <c r="Z79" s="74"/>
      <c r="AB79" s="16"/>
    </row>
    <row r="80" spans="1:28" x14ac:dyDescent="0.25">
      <c r="A80" s="272" t="s">
        <v>163</v>
      </c>
      <c r="B80" s="99">
        <f t="shared" si="12"/>
        <v>41711</v>
      </c>
      <c r="C80" s="89">
        <f t="shared" si="18"/>
        <v>15863</v>
      </c>
      <c r="D80" s="71">
        <f t="shared" si="14"/>
        <v>0</v>
      </c>
      <c r="E80" s="66">
        <f t="shared" si="19"/>
        <v>15863</v>
      </c>
      <c r="F80" s="409"/>
      <c r="G80" s="70"/>
      <c r="H80" s="70"/>
      <c r="I80" s="70">
        <f t="shared" si="15"/>
        <v>0</v>
      </c>
      <c r="J80" s="70"/>
      <c r="K80" s="87">
        <f t="shared" si="20"/>
        <v>0</v>
      </c>
      <c r="L80" s="70"/>
      <c r="M80" s="70"/>
      <c r="N80" s="70"/>
      <c r="O80" s="70">
        <f t="shared" si="16"/>
        <v>0</v>
      </c>
      <c r="P80" s="70"/>
      <c r="Q80" s="69">
        <f t="shared" si="21"/>
        <v>0</v>
      </c>
      <c r="R80" s="70"/>
      <c r="S80" s="70"/>
      <c r="T80" s="70"/>
      <c r="U80" s="69">
        <f t="shared" si="22"/>
        <v>0</v>
      </c>
      <c r="V80" s="70">
        <f t="shared" si="23"/>
        <v>15863</v>
      </c>
      <c r="W80" s="71">
        <f t="shared" si="17"/>
        <v>0</v>
      </c>
      <c r="X80" s="72">
        <f t="shared" si="24"/>
        <v>15863</v>
      </c>
      <c r="Y80" s="73"/>
      <c r="Z80" s="74"/>
      <c r="AB80" s="16"/>
    </row>
    <row r="81" spans="1:28" x14ac:dyDescent="0.25">
      <c r="A81" s="272" t="s">
        <v>164</v>
      </c>
      <c r="B81" s="99">
        <f t="shared" si="12"/>
        <v>41712</v>
      </c>
      <c r="C81" s="89">
        <f t="shared" si="18"/>
        <v>15863</v>
      </c>
      <c r="D81" s="71">
        <f t="shared" si="14"/>
        <v>0</v>
      </c>
      <c r="E81" s="66">
        <f t="shared" si="19"/>
        <v>15863</v>
      </c>
      <c r="F81" s="409"/>
      <c r="G81" s="70"/>
      <c r="H81" s="70"/>
      <c r="I81" s="70">
        <f t="shared" si="15"/>
        <v>0</v>
      </c>
      <c r="J81" s="70"/>
      <c r="K81" s="87">
        <f t="shared" si="20"/>
        <v>0</v>
      </c>
      <c r="L81" s="70"/>
      <c r="M81" s="70"/>
      <c r="N81" s="70"/>
      <c r="O81" s="70">
        <f t="shared" si="16"/>
        <v>0</v>
      </c>
      <c r="P81" s="70"/>
      <c r="Q81" s="69">
        <f t="shared" si="21"/>
        <v>0</v>
      </c>
      <c r="R81" s="70"/>
      <c r="S81" s="70"/>
      <c r="T81" s="70"/>
      <c r="U81" s="69">
        <f t="shared" si="22"/>
        <v>0</v>
      </c>
      <c r="V81" s="70">
        <f t="shared" si="23"/>
        <v>15863</v>
      </c>
      <c r="W81" s="71">
        <f t="shared" si="17"/>
        <v>0</v>
      </c>
      <c r="X81" s="72">
        <f t="shared" si="24"/>
        <v>15863</v>
      </c>
      <c r="Y81" s="73"/>
      <c r="Z81" s="74"/>
      <c r="AB81" s="16"/>
    </row>
    <row r="82" spans="1:28" x14ac:dyDescent="0.25">
      <c r="A82" s="272" t="s">
        <v>165</v>
      </c>
      <c r="B82" s="99">
        <f t="shared" si="12"/>
        <v>41713</v>
      </c>
      <c r="C82" s="89">
        <f t="shared" si="18"/>
        <v>15863</v>
      </c>
      <c r="D82" s="71">
        <f t="shared" si="14"/>
        <v>0</v>
      </c>
      <c r="E82" s="66">
        <f t="shared" si="19"/>
        <v>15863</v>
      </c>
      <c r="F82" s="409"/>
      <c r="G82" s="70"/>
      <c r="H82" s="70"/>
      <c r="I82" s="70">
        <f t="shared" si="15"/>
        <v>0</v>
      </c>
      <c r="J82" s="70"/>
      <c r="K82" s="87">
        <f t="shared" si="20"/>
        <v>0</v>
      </c>
      <c r="L82" s="70"/>
      <c r="M82" s="70"/>
      <c r="N82" s="70"/>
      <c r="O82" s="70">
        <f t="shared" si="16"/>
        <v>0</v>
      </c>
      <c r="P82" s="70"/>
      <c r="Q82" s="69">
        <f t="shared" si="21"/>
        <v>0</v>
      </c>
      <c r="R82" s="70"/>
      <c r="S82" s="70"/>
      <c r="T82" s="70"/>
      <c r="U82" s="69">
        <f t="shared" si="22"/>
        <v>0</v>
      </c>
      <c r="V82" s="70">
        <f t="shared" si="23"/>
        <v>15863</v>
      </c>
      <c r="W82" s="71">
        <f t="shared" si="17"/>
        <v>0</v>
      </c>
      <c r="X82" s="72">
        <f t="shared" si="24"/>
        <v>15863</v>
      </c>
      <c r="Y82" s="73"/>
      <c r="Z82" s="74"/>
      <c r="AB82" s="16"/>
    </row>
    <row r="83" spans="1:28" x14ac:dyDescent="0.25">
      <c r="A83" s="273" t="s">
        <v>166</v>
      </c>
      <c r="B83" s="274">
        <f t="shared" si="12"/>
        <v>41714</v>
      </c>
      <c r="C83" s="89">
        <f t="shared" si="18"/>
        <v>15863</v>
      </c>
      <c r="D83" s="71">
        <f t="shared" si="14"/>
        <v>0</v>
      </c>
      <c r="E83" s="66">
        <f t="shared" si="19"/>
        <v>15863</v>
      </c>
      <c r="F83" s="409"/>
      <c r="G83" s="70"/>
      <c r="H83" s="70"/>
      <c r="I83" s="70">
        <f t="shared" si="15"/>
        <v>0</v>
      </c>
      <c r="J83" s="70"/>
      <c r="K83" s="87">
        <f t="shared" si="20"/>
        <v>0</v>
      </c>
      <c r="L83" s="70"/>
      <c r="M83" s="70"/>
      <c r="N83" s="70"/>
      <c r="O83" s="70">
        <f t="shared" si="16"/>
        <v>0</v>
      </c>
      <c r="P83" s="70"/>
      <c r="Q83" s="69">
        <f t="shared" si="21"/>
        <v>0</v>
      </c>
      <c r="R83" s="70"/>
      <c r="S83" s="70"/>
      <c r="T83" s="70"/>
      <c r="U83" s="69">
        <f t="shared" si="22"/>
        <v>0</v>
      </c>
      <c r="V83" s="70">
        <f t="shared" si="23"/>
        <v>15863</v>
      </c>
      <c r="W83" s="71">
        <f t="shared" si="17"/>
        <v>0</v>
      </c>
      <c r="X83" s="72">
        <f t="shared" si="24"/>
        <v>15863</v>
      </c>
      <c r="Y83" s="73"/>
      <c r="Z83" s="74"/>
      <c r="AB83" s="16"/>
    </row>
    <row r="84" spans="1:28" x14ac:dyDescent="0.25">
      <c r="A84" s="272" t="s">
        <v>167</v>
      </c>
      <c r="B84" s="99">
        <f t="shared" si="12"/>
        <v>41715</v>
      </c>
      <c r="C84" s="89">
        <f t="shared" si="18"/>
        <v>15863</v>
      </c>
      <c r="D84" s="71">
        <f t="shared" si="14"/>
        <v>0</v>
      </c>
      <c r="E84" s="66">
        <f t="shared" si="19"/>
        <v>15863</v>
      </c>
      <c r="F84" s="409"/>
      <c r="G84" s="70"/>
      <c r="H84" s="70"/>
      <c r="I84" s="70">
        <f t="shared" si="15"/>
        <v>0</v>
      </c>
      <c r="J84" s="70"/>
      <c r="K84" s="87">
        <f t="shared" si="20"/>
        <v>0</v>
      </c>
      <c r="L84" s="70"/>
      <c r="M84" s="70"/>
      <c r="N84" s="70"/>
      <c r="O84" s="70">
        <f t="shared" si="16"/>
        <v>0</v>
      </c>
      <c r="P84" s="70"/>
      <c r="Q84" s="69">
        <f t="shared" si="21"/>
        <v>0</v>
      </c>
      <c r="R84" s="70"/>
      <c r="S84" s="70"/>
      <c r="T84" s="70"/>
      <c r="U84" s="69">
        <f t="shared" si="22"/>
        <v>0</v>
      </c>
      <c r="V84" s="70">
        <f t="shared" si="23"/>
        <v>15863</v>
      </c>
      <c r="W84" s="71">
        <f t="shared" si="17"/>
        <v>0</v>
      </c>
      <c r="X84" s="72">
        <f t="shared" si="24"/>
        <v>15863</v>
      </c>
      <c r="Y84" s="73"/>
      <c r="Z84" s="74"/>
      <c r="AB84" s="16"/>
    </row>
    <row r="85" spans="1:28" x14ac:dyDescent="0.25">
      <c r="A85" s="272" t="s">
        <v>161</v>
      </c>
      <c r="B85" s="99">
        <f t="shared" si="12"/>
        <v>41716</v>
      </c>
      <c r="C85" s="89">
        <f t="shared" si="18"/>
        <v>15863</v>
      </c>
      <c r="D85" s="71">
        <f t="shared" si="14"/>
        <v>0</v>
      </c>
      <c r="E85" s="66">
        <f t="shared" si="19"/>
        <v>15863</v>
      </c>
      <c r="F85" s="409"/>
      <c r="G85" s="70"/>
      <c r="H85" s="70"/>
      <c r="I85" s="70">
        <f t="shared" si="15"/>
        <v>0</v>
      </c>
      <c r="J85" s="70"/>
      <c r="K85" s="87">
        <f t="shared" si="20"/>
        <v>0</v>
      </c>
      <c r="L85" s="70"/>
      <c r="M85" s="70"/>
      <c r="N85" s="70"/>
      <c r="O85" s="70">
        <f t="shared" si="16"/>
        <v>0</v>
      </c>
      <c r="P85" s="70"/>
      <c r="Q85" s="69">
        <f t="shared" si="21"/>
        <v>0</v>
      </c>
      <c r="R85" s="70"/>
      <c r="S85" s="70"/>
      <c r="T85" s="70"/>
      <c r="U85" s="69">
        <f t="shared" si="22"/>
        <v>0</v>
      </c>
      <c r="V85" s="70">
        <f t="shared" si="23"/>
        <v>15863</v>
      </c>
      <c r="W85" s="71">
        <f t="shared" si="17"/>
        <v>0</v>
      </c>
      <c r="X85" s="72">
        <f t="shared" si="24"/>
        <v>15863</v>
      </c>
      <c r="Y85" s="73"/>
      <c r="Z85" s="74"/>
      <c r="AB85" s="16"/>
    </row>
    <row r="86" spans="1:28" x14ac:dyDescent="0.25">
      <c r="A86" s="272" t="s">
        <v>162</v>
      </c>
      <c r="B86" s="99">
        <f t="shared" si="12"/>
        <v>41717</v>
      </c>
      <c r="C86" s="89">
        <f t="shared" si="18"/>
        <v>15863</v>
      </c>
      <c r="D86" s="71">
        <f t="shared" si="14"/>
        <v>0</v>
      </c>
      <c r="E86" s="66">
        <f t="shared" si="19"/>
        <v>15863</v>
      </c>
      <c r="F86" s="409"/>
      <c r="G86" s="70"/>
      <c r="H86" s="70"/>
      <c r="I86" s="70">
        <f t="shared" si="15"/>
        <v>0</v>
      </c>
      <c r="J86" s="70"/>
      <c r="K86" s="87">
        <f t="shared" si="20"/>
        <v>0</v>
      </c>
      <c r="L86" s="70"/>
      <c r="M86" s="70"/>
      <c r="N86" s="70"/>
      <c r="O86" s="70">
        <f t="shared" si="16"/>
        <v>0</v>
      </c>
      <c r="P86" s="70"/>
      <c r="Q86" s="69">
        <f t="shared" si="21"/>
        <v>0</v>
      </c>
      <c r="R86" s="70"/>
      <c r="S86" s="70"/>
      <c r="T86" s="70"/>
      <c r="U86" s="69">
        <f t="shared" si="22"/>
        <v>0</v>
      </c>
      <c r="V86" s="70">
        <f t="shared" si="23"/>
        <v>15863</v>
      </c>
      <c r="W86" s="71">
        <f t="shared" si="17"/>
        <v>0</v>
      </c>
      <c r="X86" s="72">
        <f t="shared" si="24"/>
        <v>15863</v>
      </c>
      <c r="Y86" s="73"/>
      <c r="Z86" s="74"/>
      <c r="AB86" s="16"/>
    </row>
    <row r="87" spans="1:28" x14ac:dyDescent="0.25">
      <c r="A87" s="272" t="s">
        <v>163</v>
      </c>
      <c r="B87" s="99">
        <f t="shared" si="12"/>
        <v>41718</v>
      </c>
      <c r="C87" s="89">
        <f t="shared" si="18"/>
        <v>15863</v>
      </c>
      <c r="D87" s="71">
        <f t="shared" si="14"/>
        <v>0</v>
      </c>
      <c r="E87" s="66">
        <f t="shared" si="19"/>
        <v>15863</v>
      </c>
      <c r="F87" s="409"/>
      <c r="G87" s="70"/>
      <c r="H87" s="70"/>
      <c r="I87" s="70">
        <f t="shared" si="15"/>
        <v>0</v>
      </c>
      <c r="J87" s="70"/>
      <c r="K87" s="87">
        <f t="shared" si="20"/>
        <v>0</v>
      </c>
      <c r="L87" s="70"/>
      <c r="M87" s="70"/>
      <c r="N87" s="70"/>
      <c r="O87" s="70">
        <f t="shared" si="16"/>
        <v>0</v>
      </c>
      <c r="P87" s="70"/>
      <c r="Q87" s="69">
        <f t="shared" si="21"/>
        <v>0</v>
      </c>
      <c r="R87" s="70"/>
      <c r="S87" s="70"/>
      <c r="T87" s="70"/>
      <c r="U87" s="69">
        <f t="shared" si="22"/>
        <v>0</v>
      </c>
      <c r="V87" s="70">
        <f t="shared" si="23"/>
        <v>15863</v>
      </c>
      <c r="W87" s="71">
        <f t="shared" si="17"/>
        <v>0</v>
      </c>
      <c r="X87" s="72">
        <f t="shared" si="24"/>
        <v>15863</v>
      </c>
      <c r="Y87" s="73"/>
      <c r="Z87" s="74"/>
      <c r="AB87" s="16"/>
    </row>
    <row r="88" spans="1:28" x14ac:dyDescent="0.25">
      <c r="A88" s="272" t="s">
        <v>164</v>
      </c>
      <c r="B88" s="99">
        <f t="shared" si="12"/>
        <v>41719</v>
      </c>
      <c r="C88" s="89">
        <f t="shared" si="18"/>
        <v>15863</v>
      </c>
      <c r="D88" s="71">
        <f t="shared" si="14"/>
        <v>0</v>
      </c>
      <c r="E88" s="66">
        <f t="shared" si="19"/>
        <v>15863</v>
      </c>
      <c r="F88" s="409"/>
      <c r="G88" s="70"/>
      <c r="H88" s="70"/>
      <c r="I88" s="70">
        <f t="shared" si="15"/>
        <v>0</v>
      </c>
      <c r="J88" s="70"/>
      <c r="K88" s="87">
        <f t="shared" si="20"/>
        <v>0</v>
      </c>
      <c r="L88" s="70"/>
      <c r="M88" s="70"/>
      <c r="N88" s="70"/>
      <c r="O88" s="70">
        <f t="shared" si="16"/>
        <v>0</v>
      </c>
      <c r="P88" s="70"/>
      <c r="Q88" s="69">
        <f t="shared" si="21"/>
        <v>0</v>
      </c>
      <c r="R88" s="70"/>
      <c r="S88" s="70"/>
      <c r="T88" s="70"/>
      <c r="U88" s="69">
        <f t="shared" si="22"/>
        <v>0</v>
      </c>
      <c r="V88" s="70">
        <f t="shared" si="23"/>
        <v>15863</v>
      </c>
      <c r="W88" s="71">
        <f t="shared" si="17"/>
        <v>0</v>
      </c>
      <c r="X88" s="72">
        <f t="shared" si="24"/>
        <v>15863</v>
      </c>
      <c r="Y88" s="73"/>
      <c r="Z88" s="74"/>
      <c r="AB88" s="16"/>
    </row>
    <row r="89" spans="1:28" x14ac:dyDescent="0.25">
      <c r="A89" s="272" t="s">
        <v>165</v>
      </c>
      <c r="B89" s="99">
        <f t="shared" si="12"/>
        <v>41720</v>
      </c>
      <c r="C89" s="89">
        <f t="shared" si="18"/>
        <v>15863</v>
      </c>
      <c r="D89" s="71">
        <f t="shared" si="14"/>
        <v>0</v>
      </c>
      <c r="E89" s="66">
        <f t="shared" si="19"/>
        <v>15863</v>
      </c>
      <c r="F89" s="409"/>
      <c r="G89" s="70"/>
      <c r="H89" s="70"/>
      <c r="I89" s="70">
        <f t="shared" si="15"/>
        <v>0</v>
      </c>
      <c r="J89" s="70"/>
      <c r="K89" s="87">
        <f t="shared" si="20"/>
        <v>0</v>
      </c>
      <c r="L89" s="70"/>
      <c r="M89" s="70"/>
      <c r="N89" s="70"/>
      <c r="O89" s="70">
        <f t="shared" si="16"/>
        <v>0</v>
      </c>
      <c r="P89" s="70"/>
      <c r="Q89" s="69">
        <f t="shared" si="21"/>
        <v>0</v>
      </c>
      <c r="R89" s="70"/>
      <c r="S89" s="70"/>
      <c r="T89" s="70"/>
      <c r="U89" s="69">
        <f t="shared" si="22"/>
        <v>0</v>
      </c>
      <c r="V89" s="70">
        <f t="shared" si="23"/>
        <v>15863</v>
      </c>
      <c r="W89" s="71">
        <f t="shared" si="17"/>
        <v>0</v>
      </c>
      <c r="X89" s="72">
        <f t="shared" si="24"/>
        <v>15863</v>
      </c>
      <c r="Y89" s="73"/>
      <c r="Z89" s="74"/>
      <c r="AB89" s="16"/>
    </row>
    <row r="90" spans="1:28" x14ac:dyDescent="0.25">
      <c r="A90" s="273" t="s">
        <v>166</v>
      </c>
      <c r="B90" s="274">
        <f t="shared" si="12"/>
        <v>41721</v>
      </c>
      <c r="C90" s="89">
        <f t="shared" si="18"/>
        <v>15863</v>
      </c>
      <c r="D90" s="71">
        <f t="shared" si="14"/>
        <v>0</v>
      </c>
      <c r="E90" s="66">
        <f t="shared" si="19"/>
        <v>15863</v>
      </c>
      <c r="F90" s="409"/>
      <c r="G90" s="70"/>
      <c r="H90" s="70"/>
      <c r="I90" s="70">
        <f t="shared" si="15"/>
        <v>0</v>
      </c>
      <c r="J90" s="70"/>
      <c r="K90" s="87">
        <f t="shared" si="20"/>
        <v>0</v>
      </c>
      <c r="L90" s="70"/>
      <c r="M90" s="70"/>
      <c r="N90" s="70"/>
      <c r="O90" s="70">
        <f t="shared" si="16"/>
        <v>0</v>
      </c>
      <c r="P90" s="70"/>
      <c r="Q90" s="69">
        <f t="shared" si="21"/>
        <v>0</v>
      </c>
      <c r="R90" s="70"/>
      <c r="S90" s="70"/>
      <c r="T90" s="70"/>
      <c r="U90" s="69">
        <f t="shared" si="22"/>
        <v>0</v>
      </c>
      <c r="V90" s="70">
        <f t="shared" si="23"/>
        <v>15863</v>
      </c>
      <c r="W90" s="71">
        <f t="shared" si="17"/>
        <v>0</v>
      </c>
      <c r="X90" s="72">
        <f t="shared" si="24"/>
        <v>15863</v>
      </c>
      <c r="Y90" s="73"/>
      <c r="Z90" s="74"/>
      <c r="AB90" s="16"/>
    </row>
    <row r="91" spans="1:28" x14ac:dyDescent="0.25">
      <c r="A91" s="272" t="s">
        <v>167</v>
      </c>
      <c r="B91" s="99">
        <f t="shared" si="12"/>
        <v>41722</v>
      </c>
      <c r="C91" s="89">
        <f t="shared" si="18"/>
        <v>15863</v>
      </c>
      <c r="D91" s="71">
        <f t="shared" si="14"/>
        <v>0</v>
      </c>
      <c r="E91" s="66">
        <f t="shared" si="19"/>
        <v>15863</v>
      </c>
      <c r="F91" s="409"/>
      <c r="G91" s="70"/>
      <c r="H91" s="70"/>
      <c r="I91" s="70">
        <f t="shared" si="15"/>
        <v>0</v>
      </c>
      <c r="J91" s="70"/>
      <c r="K91" s="87">
        <f t="shared" si="20"/>
        <v>0</v>
      </c>
      <c r="L91" s="70"/>
      <c r="M91" s="70"/>
      <c r="N91" s="70"/>
      <c r="O91" s="70">
        <f t="shared" si="16"/>
        <v>0</v>
      </c>
      <c r="P91" s="70"/>
      <c r="Q91" s="69">
        <f t="shared" si="21"/>
        <v>0</v>
      </c>
      <c r="R91" s="70"/>
      <c r="S91" s="70"/>
      <c r="T91" s="70"/>
      <c r="U91" s="69">
        <f t="shared" si="22"/>
        <v>0</v>
      </c>
      <c r="V91" s="70">
        <f t="shared" si="23"/>
        <v>15863</v>
      </c>
      <c r="W91" s="71">
        <f t="shared" si="17"/>
        <v>0</v>
      </c>
      <c r="X91" s="72">
        <f t="shared" si="24"/>
        <v>15863</v>
      </c>
      <c r="Y91" s="73"/>
      <c r="Z91" s="74"/>
      <c r="AB91" s="16"/>
    </row>
    <row r="92" spans="1:28" x14ac:dyDescent="0.25">
      <c r="A92" s="272" t="s">
        <v>161</v>
      </c>
      <c r="B92" s="99">
        <f t="shared" si="12"/>
        <v>41723</v>
      </c>
      <c r="C92" s="89">
        <f t="shared" si="18"/>
        <v>15863</v>
      </c>
      <c r="D92" s="71">
        <f t="shared" si="14"/>
        <v>0</v>
      </c>
      <c r="E92" s="66">
        <f t="shared" si="19"/>
        <v>15863</v>
      </c>
      <c r="F92" s="409"/>
      <c r="G92" s="70"/>
      <c r="H92" s="70"/>
      <c r="I92" s="70">
        <f t="shared" si="15"/>
        <v>0</v>
      </c>
      <c r="J92" s="70"/>
      <c r="K92" s="87">
        <f t="shared" si="20"/>
        <v>0</v>
      </c>
      <c r="L92" s="70"/>
      <c r="M92" s="70"/>
      <c r="N92" s="70"/>
      <c r="O92" s="70">
        <f t="shared" si="16"/>
        <v>0</v>
      </c>
      <c r="P92" s="70"/>
      <c r="Q92" s="69">
        <f t="shared" si="21"/>
        <v>0</v>
      </c>
      <c r="R92" s="70"/>
      <c r="S92" s="70"/>
      <c r="T92" s="70"/>
      <c r="U92" s="69">
        <f t="shared" si="22"/>
        <v>0</v>
      </c>
      <c r="V92" s="70">
        <f t="shared" si="23"/>
        <v>15863</v>
      </c>
      <c r="W92" s="71">
        <f t="shared" si="17"/>
        <v>0</v>
      </c>
      <c r="X92" s="72">
        <f t="shared" si="24"/>
        <v>15863</v>
      </c>
      <c r="Y92" s="73"/>
      <c r="Z92" s="74"/>
      <c r="AB92" s="16"/>
    </row>
    <row r="93" spans="1:28" x14ac:dyDescent="0.25">
      <c r="A93" s="272" t="s">
        <v>162</v>
      </c>
      <c r="B93" s="99">
        <f t="shared" si="12"/>
        <v>41724</v>
      </c>
      <c r="C93" s="89">
        <f t="shared" si="18"/>
        <v>15863</v>
      </c>
      <c r="D93" s="71">
        <f t="shared" si="14"/>
        <v>0</v>
      </c>
      <c r="E93" s="66">
        <f t="shared" si="19"/>
        <v>15863</v>
      </c>
      <c r="F93" s="409"/>
      <c r="G93" s="70"/>
      <c r="H93" s="70"/>
      <c r="I93" s="70">
        <f t="shared" si="15"/>
        <v>0</v>
      </c>
      <c r="J93" s="70"/>
      <c r="K93" s="87">
        <f t="shared" si="20"/>
        <v>0</v>
      </c>
      <c r="L93" s="70"/>
      <c r="M93" s="70"/>
      <c r="N93" s="70"/>
      <c r="O93" s="70">
        <f t="shared" si="16"/>
        <v>0</v>
      </c>
      <c r="P93" s="70"/>
      <c r="Q93" s="69">
        <f t="shared" si="21"/>
        <v>0</v>
      </c>
      <c r="R93" s="70"/>
      <c r="S93" s="70"/>
      <c r="T93" s="70"/>
      <c r="U93" s="69">
        <f t="shared" si="22"/>
        <v>0</v>
      </c>
      <c r="V93" s="70">
        <f t="shared" si="23"/>
        <v>15863</v>
      </c>
      <c r="W93" s="71">
        <f t="shared" si="17"/>
        <v>0</v>
      </c>
      <c r="X93" s="72">
        <f t="shared" si="24"/>
        <v>15863</v>
      </c>
      <c r="Y93" s="73"/>
      <c r="Z93" s="74"/>
      <c r="AB93" s="16"/>
    </row>
    <row r="94" spans="1:28" x14ac:dyDescent="0.25">
      <c r="A94" s="272" t="s">
        <v>163</v>
      </c>
      <c r="B94" s="99">
        <f t="shared" si="12"/>
        <v>41725</v>
      </c>
      <c r="C94" s="89">
        <f t="shared" si="18"/>
        <v>15863</v>
      </c>
      <c r="D94" s="71">
        <f t="shared" si="14"/>
        <v>0</v>
      </c>
      <c r="E94" s="66">
        <f t="shared" si="19"/>
        <v>15863</v>
      </c>
      <c r="F94" s="409"/>
      <c r="G94" s="70"/>
      <c r="H94" s="70"/>
      <c r="I94" s="70">
        <f t="shared" si="15"/>
        <v>0</v>
      </c>
      <c r="J94" s="70"/>
      <c r="K94" s="87">
        <f t="shared" si="20"/>
        <v>0</v>
      </c>
      <c r="L94" s="70"/>
      <c r="M94" s="70"/>
      <c r="N94" s="70"/>
      <c r="O94" s="70">
        <f t="shared" si="16"/>
        <v>0</v>
      </c>
      <c r="P94" s="70"/>
      <c r="Q94" s="69">
        <f t="shared" si="21"/>
        <v>0</v>
      </c>
      <c r="R94" s="70"/>
      <c r="S94" s="70"/>
      <c r="T94" s="70"/>
      <c r="U94" s="69">
        <f t="shared" si="22"/>
        <v>0</v>
      </c>
      <c r="V94" s="70">
        <f t="shared" si="23"/>
        <v>15863</v>
      </c>
      <c r="W94" s="71">
        <f t="shared" si="17"/>
        <v>0</v>
      </c>
      <c r="X94" s="72">
        <f t="shared" si="24"/>
        <v>15863</v>
      </c>
      <c r="Y94" s="73"/>
      <c r="Z94" s="74"/>
      <c r="AB94" s="16"/>
    </row>
    <row r="95" spans="1:28" x14ac:dyDescent="0.25">
      <c r="A95" s="272" t="s">
        <v>164</v>
      </c>
      <c r="B95" s="99">
        <f t="shared" si="12"/>
        <v>41726</v>
      </c>
      <c r="C95" s="89">
        <f t="shared" si="18"/>
        <v>15863</v>
      </c>
      <c r="D95" s="71">
        <f t="shared" si="14"/>
        <v>0</v>
      </c>
      <c r="E95" s="66">
        <f t="shared" si="19"/>
        <v>15863</v>
      </c>
      <c r="F95" s="409"/>
      <c r="G95" s="70"/>
      <c r="H95" s="70"/>
      <c r="I95" s="70">
        <f t="shared" si="15"/>
        <v>0</v>
      </c>
      <c r="J95" s="70"/>
      <c r="K95" s="87">
        <f t="shared" si="20"/>
        <v>0</v>
      </c>
      <c r="L95" s="70"/>
      <c r="M95" s="70"/>
      <c r="N95" s="70"/>
      <c r="O95" s="70">
        <f t="shared" si="16"/>
        <v>0</v>
      </c>
      <c r="P95" s="70"/>
      <c r="Q95" s="69">
        <f t="shared" si="21"/>
        <v>0</v>
      </c>
      <c r="R95" s="70"/>
      <c r="S95" s="70"/>
      <c r="T95" s="70"/>
      <c r="U95" s="69">
        <f t="shared" si="22"/>
        <v>0</v>
      </c>
      <c r="V95" s="70">
        <f t="shared" si="23"/>
        <v>15863</v>
      </c>
      <c r="W95" s="71">
        <f t="shared" si="17"/>
        <v>0</v>
      </c>
      <c r="X95" s="72">
        <f t="shared" si="24"/>
        <v>15863</v>
      </c>
      <c r="Y95" s="73"/>
      <c r="Z95" s="74"/>
      <c r="AB95" s="16"/>
    </row>
    <row r="96" spans="1:28" x14ac:dyDescent="0.25">
      <c r="A96" s="272" t="s">
        <v>165</v>
      </c>
      <c r="B96" s="99">
        <f t="shared" si="12"/>
        <v>41727</v>
      </c>
      <c r="C96" s="89">
        <f t="shared" si="18"/>
        <v>15863</v>
      </c>
      <c r="D96" s="71">
        <f t="shared" si="14"/>
        <v>0</v>
      </c>
      <c r="E96" s="66">
        <f t="shared" si="19"/>
        <v>15863</v>
      </c>
      <c r="F96" s="409"/>
      <c r="G96" s="70"/>
      <c r="H96" s="70"/>
      <c r="I96" s="70">
        <f t="shared" si="15"/>
        <v>0</v>
      </c>
      <c r="J96" s="70"/>
      <c r="K96" s="87">
        <f t="shared" si="20"/>
        <v>0</v>
      </c>
      <c r="L96" s="70"/>
      <c r="M96" s="70"/>
      <c r="N96" s="70"/>
      <c r="O96" s="70">
        <f t="shared" si="16"/>
        <v>0</v>
      </c>
      <c r="P96" s="70"/>
      <c r="Q96" s="69">
        <f t="shared" si="21"/>
        <v>0</v>
      </c>
      <c r="R96" s="70"/>
      <c r="S96" s="70"/>
      <c r="T96" s="70"/>
      <c r="U96" s="69">
        <f t="shared" si="22"/>
        <v>0</v>
      </c>
      <c r="V96" s="70">
        <f t="shared" si="23"/>
        <v>15863</v>
      </c>
      <c r="W96" s="71">
        <f t="shared" si="17"/>
        <v>0</v>
      </c>
      <c r="X96" s="72">
        <f t="shared" si="24"/>
        <v>15863</v>
      </c>
      <c r="Y96" s="73"/>
      <c r="Z96" s="74"/>
      <c r="AB96" s="16"/>
    </row>
    <row r="97" spans="1:28" x14ac:dyDescent="0.25">
      <c r="A97" s="273" t="s">
        <v>166</v>
      </c>
      <c r="B97" s="274">
        <f t="shared" si="12"/>
        <v>41728</v>
      </c>
      <c r="C97" s="89">
        <f t="shared" si="18"/>
        <v>15863</v>
      </c>
      <c r="D97" s="71">
        <f t="shared" si="14"/>
        <v>0</v>
      </c>
      <c r="E97" s="66">
        <f t="shared" si="19"/>
        <v>15863</v>
      </c>
      <c r="F97" s="409"/>
      <c r="G97" s="70"/>
      <c r="H97" s="70"/>
      <c r="I97" s="70">
        <f t="shared" si="15"/>
        <v>0</v>
      </c>
      <c r="J97" s="70"/>
      <c r="K97" s="87">
        <f t="shared" si="20"/>
        <v>0</v>
      </c>
      <c r="L97" s="70"/>
      <c r="M97" s="70"/>
      <c r="N97" s="70"/>
      <c r="O97" s="70">
        <f t="shared" si="16"/>
        <v>0</v>
      </c>
      <c r="P97" s="70"/>
      <c r="Q97" s="69">
        <f t="shared" si="21"/>
        <v>0</v>
      </c>
      <c r="R97" s="70"/>
      <c r="S97" s="70"/>
      <c r="T97" s="70"/>
      <c r="U97" s="69">
        <f t="shared" si="22"/>
        <v>0</v>
      </c>
      <c r="V97" s="70">
        <f t="shared" si="23"/>
        <v>15863</v>
      </c>
      <c r="W97" s="71">
        <f t="shared" si="17"/>
        <v>0</v>
      </c>
      <c r="X97" s="72">
        <f t="shared" si="24"/>
        <v>15863</v>
      </c>
      <c r="Y97" s="77"/>
      <c r="Z97" s="78"/>
      <c r="AB97" s="16"/>
    </row>
    <row r="98" spans="1:28" s="221" customFormat="1" x14ac:dyDescent="0.25">
      <c r="A98" s="272" t="s">
        <v>167</v>
      </c>
      <c r="B98" s="99">
        <f t="shared" si="12"/>
        <v>41729</v>
      </c>
      <c r="C98" s="233">
        <f t="shared" si="18"/>
        <v>15863</v>
      </c>
      <c r="D98" s="187">
        <f t="shared" si="14"/>
        <v>0</v>
      </c>
      <c r="E98" s="234">
        <f t="shared" si="19"/>
        <v>15863</v>
      </c>
      <c r="F98" s="424"/>
      <c r="G98" s="185"/>
      <c r="H98" s="185"/>
      <c r="I98" s="185">
        <f t="shared" si="15"/>
        <v>0</v>
      </c>
      <c r="J98" s="185"/>
      <c r="K98" s="186">
        <f t="shared" si="20"/>
        <v>0</v>
      </c>
      <c r="L98" s="185"/>
      <c r="M98" s="185"/>
      <c r="N98" s="185"/>
      <c r="O98" s="185">
        <f t="shared" si="16"/>
        <v>0</v>
      </c>
      <c r="P98" s="185"/>
      <c r="Q98" s="185">
        <f t="shared" si="21"/>
        <v>0</v>
      </c>
      <c r="R98" s="185"/>
      <c r="S98" s="185"/>
      <c r="T98" s="185"/>
      <c r="U98" s="185">
        <f t="shared" si="22"/>
        <v>0</v>
      </c>
      <c r="V98" s="185">
        <f t="shared" si="23"/>
        <v>15863</v>
      </c>
      <c r="W98" s="187">
        <f t="shared" si="17"/>
        <v>0</v>
      </c>
      <c r="X98" s="188">
        <f t="shared" si="24"/>
        <v>15863</v>
      </c>
      <c r="Y98" s="189">
        <f>Z98-X98</f>
        <v>8</v>
      </c>
      <c r="Z98" s="190">
        <f>E99</f>
        <v>15871</v>
      </c>
      <c r="AB98" s="222"/>
    </row>
    <row r="99" spans="1:28" x14ac:dyDescent="0.25">
      <c r="A99" s="272" t="s">
        <v>161</v>
      </c>
      <c r="B99" s="99">
        <f t="shared" si="12"/>
        <v>41730</v>
      </c>
      <c r="C99" s="176">
        <v>15871</v>
      </c>
      <c r="D99" s="177"/>
      <c r="E99" s="66">
        <f t="shared" si="19"/>
        <v>15871</v>
      </c>
      <c r="F99" s="409"/>
      <c r="G99" s="70"/>
      <c r="H99" s="70"/>
      <c r="I99" s="70">
        <f t="shared" si="15"/>
        <v>0</v>
      </c>
      <c r="J99" s="70"/>
      <c r="K99" s="87">
        <f t="shared" si="20"/>
        <v>0</v>
      </c>
      <c r="L99" s="70"/>
      <c r="M99" s="70"/>
      <c r="N99" s="70"/>
      <c r="O99" s="70">
        <f t="shared" si="16"/>
        <v>0</v>
      </c>
      <c r="P99" s="70"/>
      <c r="Q99" s="69">
        <f t="shared" si="21"/>
        <v>0</v>
      </c>
      <c r="R99" s="70"/>
      <c r="S99" s="70"/>
      <c r="T99" s="70"/>
      <c r="U99" s="69">
        <f t="shared" si="22"/>
        <v>0</v>
      </c>
      <c r="V99" s="70">
        <f t="shared" si="23"/>
        <v>15871</v>
      </c>
      <c r="W99" s="71">
        <f t="shared" si="17"/>
        <v>0</v>
      </c>
      <c r="X99" s="72">
        <f t="shared" si="24"/>
        <v>15871</v>
      </c>
      <c r="Y99" s="73"/>
      <c r="Z99" s="74"/>
      <c r="AB99" s="16"/>
    </row>
    <row r="100" spans="1:28" x14ac:dyDescent="0.25">
      <c r="A100" s="272" t="s">
        <v>162</v>
      </c>
      <c r="B100" s="99">
        <f t="shared" si="12"/>
        <v>41731</v>
      </c>
      <c r="C100" s="89">
        <f t="shared" si="18"/>
        <v>15871</v>
      </c>
      <c r="D100" s="71">
        <f t="shared" si="14"/>
        <v>0</v>
      </c>
      <c r="E100" s="66">
        <f t="shared" si="19"/>
        <v>15871</v>
      </c>
      <c r="F100" s="409"/>
      <c r="G100" s="70"/>
      <c r="H100" s="70"/>
      <c r="I100" s="70">
        <f t="shared" si="15"/>
        <v>0</v>
      </c>
      <c r="J100" s="70"/>
      <c r="K100" s="87">
        <f t="shared" si="20"/>
        <v>0</v>
      </c>
      <c r="L100" s="70"/>
      <c r="M100" s="70"/>
      <c r="N100" s="70"/>
      <c r="O100" s="70">
        <f t="shared" si="16"/>
        <v>0</v>
      </c>
      <c r="P100" s="70"/>
      <c r="Q100" s="69">
        <f t="shared" si="21"/>
        <v>0</v>
      </c>
      <c r="R100" s="70"/>
      <c r="S100" s="70"/>
      <c r="T100" s="70"/>
      <c r="U100" s="69">
        <f t="shared" si="22"/>
        <v>0</v>
      </c>
      <c r="V100" s="70">
        <f t="shared" si="23"/>
        <v>15871</v>
      </c>
      <c r="W100" s="71">
        <f t="shared" si="17"/>
        <v>0</v>
      </c>
      <c r="X100" s="72">
        <f t="shared" si="24"/>
        <v>15871</v>
      </c>
      <c r="Y100" s="73"/>
      <c r="Z100" s="74"/>
      <c r="AB100" s="16"/>
    </row>
    <row r="101" spans="1:28" x14ac:dyDescent="0.25">
      <c r="A101" s="272" t="s">
        <v>163</v>
      </c>
      <c r="B101" s="99">
        <f t="shared" si="12"/>
        <v>41732</v>
      </c>
      <c r="C101" s="89">
        <f t="shared" si="18"/>
        <v>15871</v>
      </c>
      <c r="D101" s="71">
        <f t="shared" si="14"/>
        <v>0</v>
      </c>
      <c r="E101" s="66">
        <f t="shared" si="19"/>
        <v>15871</v>
      </c>
      <c r="F101" s="409"/>
      <c r="G101" s="70"/>
      <c r="H101" s="70"/>
      <c r="I101" s="70">
        <f t="shared" si="15"/>
        <v>0</v>
      </c>
      <c r="J101" s="70"/>
      <c r="K101" s="87">
        <f t="shared" si="20"/>
        <v>0</v>
      </c>
      <c r="L101" s="70"/>
      <c r="M101" s="70"/>
      <c r="N101" s="70"/>
      <c r="O101" s="70">
        <f t="shared" si="16"/>
        <v>0</v>
      </c>
      <c r="P101" s="70"/>
      <c r="Q101" s="69">
        <f t="shared" si="21"/>
        <v>0</v>
      </c>
      <c r="R101" s="70"/>
      <c r="S101" s="70"/>
      <c r="T101" s="70"/>
      <c r="U101" s="69">
        <f t="shared" si="22"/>
        <v>0</v>
      </c>
      <c r="V101" s="70">
        <f t="shared" si="23"/>
        <v>15871</v>
      </c>
      <c r="W101" s="71">
        <f t="shared" si="17"/>
        <v>0</v>
      </c>
      <c r="X101" s="72">
        <f t="shared" si="24"/>
        <v>15871</v>
      </c>
      <c r="Y101" s="73"/>
      <c r="Z101" s="74"/>
      <c r="AB101" s="16"/>
    </row>
    <row r="102" spans="1:28" x14ac:dyDescent="0.25">
      <c r="A102" s="272" t="s">
        <v>164</v>
      </c>
      <c r="B102" s="99">
        <f t="shared" si="12"/>
        <v>41733</v>
      </c>
      <c r="C102" s="89">
        <f t="shared" si="18"/>
        <v>15871</v>
      </c>
      <c r="D102" s="71">
        <f t="shared" si="14"/>
        <v>0</v>
      </c>
      <c r="E102" s="66">
        <f t="shared" si="19"/>
        <v>15871</v>
      </c>
      <c r="F102" s="409"/>
      <c r="G102" s="70"/>
      <c r="H102" s="70"/>
      <c r="I102" s="70">
        <f t="shared" si="15"/>
        <v>0</v>
      </c>
      <c r="J102" s="70"/>
      <c r="K102" s="87">
        <f t="shared" si="20"/>
        <v>0</v>
      </c>
      <c r="L102" s="70"/>
      <c r="M102" s="70"/>
      <c r="N102" s="70"/>
      <c r="O102" s="70">
        <f t="shared" si="16"/>
        <v>0</v>
      </c>
      <c r="P102" s="70"/>
      <c r="Q102" s="69">
        <f t="shared" si="21"/>
        <v>0</v>
      </c>
      <c r="R102" s="70"/>
      <c r="S102" s="70"/>
      <c r="T102" s="70"/>
      <c r="U102" s="69">
        <f t="shared" si="22"/>
        <v>0</v>
      </c>
      <c r="V102" s="70">
        <f t="shared" si="23"/>
        <v>15871</v>
      </c>
      <c r="W102" s="71">
        <f t="shared" si="17"/>
        <v>0</v>
      </c>
      <c r="X102" s="72">
        <f t="shared" si="24"/>
        <v>15871</v>
      </c>
      <c r="Y102" s="73"/>
      <c r="Z102" s="74"/>
      <c r="AB102" s="16"/>
    </row>
    <row r="103" spans="1:28" x14ac:dyDescent="0.25">
      <c r="A103" s="272" t="s">
        <v>165</v>
      </c>
      <c r="B103" s="99">
        <f t="shared" si="12"/>
        <v>41734</v>
      </c>
      <c r="C103" s="89">
        <f t="shared" si="18"/>
        <v>15871</v>
      </c>
      <c r="D103" s="71">
        <f t="shared" si="14"/>
        <v>0</v>
      </c>
      <c r="E103" s="66">
        <f t="shared" si="19"/>
        <v>15871</v>
      </c>
      <c r="F103" s="409"/>
      <c r="G103" s="70"/>
      <c r="H103" s="70"/>
      <c r="I103" s="70">
        <f t="shared" si="15"/>
        <v>0</v>
      </c>
      <c r="J103" s="70"/>
      <c r="K103" s="87">
        <f t="shared" si="20"/>
        <v>0</v>
      </c>
      <c r="L103" s="70"/>
      <c r="M103" s="70"/>
      <c r="N103" s="70"/>
      <c r="O103" s="70">
        <f t="shared" si="16"/>
        <v>0</v>
      </c>
      <c r="P103" s="70"/>
      <c r="Q103" s="69">
        <f t="shared" si="21"/>
        <v>0</v>
      </c>
      <c r="R103" s="70"/>
      <c r="S103" s="70"/>
      <c r="T103" s="70"/>
      <c r="U103" s="69">
        <f t="shared" si="22"/>
        <v>0</v>
      </c>
      <c r="V103" s="70">
        <f t="shared" si="23"/>
        <v>15871</v>
      </c>
      <c r="W103" s="71">
        <f t="shared" si="17"/>
        <v>0</v>
      </c>
      <c r="X103" s="72">
        <f t="shared" si="24"/>
        <v>15871</v>
      </c>
      <c r="Y103" s="73"/>
      <c r="Z103" s="74"/>
      <c r="AB103" s="16"/>
    </row>
    <row r="104" spans="1:28" x14ac:dyDescent="0.25">
      <c r="A104" s="273" t="s">
        <v>166</v>
      </c>
      <c r="B104" s="274">
        <f t="shared" si="12"/>
        <v>41735</v>
      </c>
      <c r="C104" s="89">
        <f t="shared" si="18"/>
        <v>15871</v>
      </c>
      <c r="D104" s="71">
        <f t="shared" si="14"/>
        <v>0</v>
      </c>
      <c r="E104" s="66">
        <f t="shared" si="19"/>
        <v>15871</v>
      </c>
      <c r="F104" s="409"/>
      <c r="G104" s="70"/>
      <c r="H104" s="70"/>
      <c r="I104" s="70">
        <f t="shared" si="15"/>
        <v>0</v>
      </c>
      <c r="J104" s="70"/>
      <c r="K104" s="87">
        <f t="shared" si="20"/>
        <v>0</v>
      </c>
      <c r="L104" s="70"/>
      <c r="M104" s="70"/>
      <c r="N104" s="70"/>
      <c r="O104" s="70">
        <f t="shared" si="16"/>
        <v>0</v>
      </c>
      <c r="P104" s="70"/>
      <c r="Q104" s="69">
        <f t="shared" si="21"/>
        <v>0</v>
      </c>
      <c r="R104" s="70"/>
      <c r="S104" s="70"/>
      <c r="T104" s="70"/>
      <c r="U104" s="69">
        <f t="shared" si="22"/>
        <v>0</v>
      </c>
      <c r="V104" s="70">
        <f t="shared" si="23"/>
        <v>15871</v>
      </c>
      <c r="W104" s="71">
        <f t="shared" si="17"/>
        <v>0</v>
      </c>
      <c r="X104" s="72">
        <f t="shared" si="24"/>
        <v>15871</v>
      </c>
      <c r="Y104" s="73"/>
      <c r="Z104" s="74"/>
      <c r="AB104" s="16"/>
    </row>
    <row r="105" spans="1:28" x14ac:dyDescent="0.25">
      <c r="A105" s="272" t="s">
        <v>167</v>
      </c>
      <c r="B105" s="99">
        <f t="shared" si="12"/>
        <v>41736</v>
      </c>
      <c r="C105" s="89">
        <f t="shared" si="18"/>
        <v>15871</v>
      </c>
      <c r="D105" s="71">
        <f t="shared" si="14"/>
        <v>0</v>
      </c>
      <c r="E105" s="66">
        <f t="shared" si="19"/>
        <v>15871</v>
      </c>
      <c r="F105" s="409"/>
      <c r="G105" s="70"/>
      <c r="H105" s="70"/>
      <c r="I105" s="70">
        <f t="shared" si="15"/>
        <v>0</v>
      </c>
      <c r="J105" s="70"/>
      <c r="K105" s="87">
        <f t="shared" si="20"/>
        <v>0</v>
      </c>
      <c r="L105" s="70"/>
      <c r="M105" s="70"/>
      <c r="N105" s="70"/>
      <c r="O105" s="70">
        <f t="shared" si="16"/>
        <v>0</v>
      </c>
      <c r="P105" s="70"/>
      <c r="Q105" s="69">
        <f t="shared" si="21"/>
        <v>0</v>
      </c>
      <c r="R105" s="70"/>
      <c r="S105" s="70"/>
      <c r="T105" s="70"/>
      <c r="U105" s="69">
        <f t="shared" si="22"/>
        <v>0</v>
      </c>
      <c r="V105" s="70">
        <f t="shared" si="23"/>
        <v>15871</v>
      </c>
      <c r="W105" s="71">
        <f t="shared" si="17"/>
        <v>0</v>
      </c>
      <c r="X105" s="72">
        <f t="shared" si="24"/>
        <v>15871</v>
      </c>
      <c r="Y105" s="73"/>
      <c r="Z105" s="74"/>
      <c r="AB105" s="16"/>
    </row>
    <row r="106" spans="1:28" x14ac:dyDescent="0.25">
      <c r="A106" s="272" t="s">
        <v>161</v>
      </c>
      <c r="B106" s="99">
        <f t="shared" ref="B106:B169" si="25">B105+1</f>
        <v>41737</v>
      </c>
      <c r="C106" s="89">
        <f t="shared" si="18"/>
        <v>15871</v>
      </c>
      <c r="D106" s="71">
        <f t="shared" si="14"/>
        <v>0</v>
      </c>
      <c r="E106" s="66">
        <f t="shared" si="19"/>
        <v>15871</v>
      </c>
      <c r="F106" s="409"/>
      <c r="G106" s="70"/>
      <c r="H106" s="70"/>
      <c r="I106" s="70">
        <f t="shared" si="15"/>
        <v>0</v>
      </c>
      <c r="J106" s="70"/>
      <c r="K106" s="87">
        <f t="shared" si="20"/>
        <v>0</v>
      </c>
      <c r="L106" s="70"/>
      <c r="M106" s="70"/>
      <c r="N106" s="70"/>
      <c r="O106" s="70">
        <f t="shared" si="16"/>
        <v>0</v>
      </c>
      <c r="P106" s="70"/>
      <c r="Q106" s="69">
        <f t="shared" si="21"/>
        <v>0</v>
      </c>
      <c r="R106" s="70"/>
      <c r="S106" s="70"/>
      <c r="T106" s="70"/>
      <c r="U106" s="69">
        <f t="shared" si="22"/>
        <v>0</v>
      </c>
      <c r="V106" s="70">
        <f t="shared" si="23"/>
        <v>15871</v>
      </c>
      <c r="W106" s="71">
        <f t="shared" si="17"/>
        <v>0</v>
      </c>
      <c r="X106" s="72">
        <f t="shared" si="24"/>
        <v>15871</v>
      </c>
      <c r="Y106" s="73"/>
      <c r="Z106" s="74"/>
      <c r="AB106" s="16"/>
    </row>
    <row r="107" spans="1:28" x14ac:dyDescent="0.25">
      <c r="A107" s="272" t="s">
        <v>162</v>
      </c>
      <c r="B107" s="99">
        <f t="shared" si="25"/>
        <v>41738</v>
      </c>
      <c r="C107" s="89">
        <f t="shared" si="18"/>
        <v>15871</v>
      </c>
      <c r="D107" s="71">
        <f t="shared" si="14"/>
        <v>0</v>
      </c>
      <c r="E107" s="66">
        <f t="shared" si="19"/>
        <v>15871</v>
      </c>
      <c r="F107" s="409"/>
      <c r="G107" s="70"/>
      <c r="H107" s="70"/>
      <c r="I107" s="70">
        <f t="shared" si="15"/>
        <v>0</v>
      </c>
      <c r="J107" s="70"/>
      <c r="K107" s="87">
        <f t="shared" si="20"/>
        <v>0</v>
      </c>
      <c r="L107" s="70"/>
      <c r="M107" s="70"/>
      <c r="N107" s="70"/>
      <c r="O107" s="70">
        <f t="shared" si="16"/>
        <v>0</v>
      </c>
      <c r="P107" s="70"/>
      <c r="Q107" s="69">
        <f t="shared" si="21"/>
        <v>0</v>
      </c>
      <c r="R107" s="70"/>
      <c r="S107" s="70"/>
      <c r="T107" s="70"/>
      <c r="U107" s="69">
        <f t="shared" si="22"/>
        <v>0</v>
      </c>
      <c r="V107" s="70">
        <f t="shared" si="23"/>
        <v>15871</v>
      </c>
      <c r="W107" s="71">
        <f t="shared" si="17"/>
        <v>0</v>
      </c>
      <c r="X107" s="72">
        <f t="shared" si="24"/>
        <v>15871</v>
      </c>
      <c r="Y107" s="73"/>
      <c r="Z107" s="74"/>
      <c r="AB107" s="16"/>
    </row>
    <row r="108" spans="1:28" x14ac:dyDescent="0.25">
      <c r="A108" s="272" t="s">
        <v>163</v>
      </c>
      <c r="B108" s="99">
        <f t="shared" si="25"/>
        <v>41739</v>
      </c>
      <c r="C108" s="89">
        <f t="shared" si="18"/>
        <v>15871</v>
      </c>
      <c r="D108" s="71">
        <f t="shared" si="14"/>
        <v>0</v>
      </c>
      <c r="E108" s="66">
        <f t="shared" si="19"/>
        <v>15871</v>
      </c>
      <c r="F108" s="409"/>
      <c r="G108" s="70"/>
      <c r="H108" s="70"/>
      <c r="I108" s="70">
        <f t="shared" si="15"/>
        <v>0</v>
      </c>
      <c r="J108" s="70"/>
      <c r="K108" s="87">
        <f t="shared" si="20"/>
        <v>0</v>
      </c>
      <c r="L108" s="70"/>
      <c r="M108" s="70"/>
      <c r="N108" s="70"/>
      <c r="O108" s="70">
        <f t="shared" si="16"/>
        <v>0</v>
      </c>
      <c r="P108" s="70"/>
      <c r="Q108" s="69">
        <f t="shared" si="21"/>
        <v>0</v>
      </c>
      <c r="R108" s="70"/>
      <c r="S108" s="70"/>
      <c r="T108" s="70"/>
      <c r="U108" s="69">
        <f t="shared" si="22"/>
        <v>0</v>
      </c>
      <c r="V108" s="70">
        <f t="shared" si="23"/>
        <v>15871</v>
      </c>
      <c r="W108" s="71">
        <f t="shared" si="17"/>
        <v>0</v>
      </c>
      <c r="X108" s="72">
        <f t="shared" si="24"/>
        <v>15871</v>
      </c>
      <c r="Y108" s="73"/>
      <c r="Z108" s="74"/>
      <c r="AB108" s="16"/>
    </row>
    <row r="109" spans="1:28" x14ac:dyDescent="0.25">
      <c r="A109" s="272" t="s">
        <v>164</v>
      </c>
      <c r="B109" s="99">
        <f t="shared" si="25"/>
        <v>41740</v>
      </c>
      <c r="C109" s="89">
        <f t="shared" si="18"/>
        <v>15871</v>
      </c>
      <c r="D109" s="71">
        <f t="shared" si="14"/>
        <v>0</v>
      </c>
      <c r="E109" s="66">
        <f t="shared" si="19"/>
        <v>15871</v>
      </c>
      <c r="F109" s="409"/>
      <c r="G109" s="70"/>
      <c r="H109" s="70"/>
      <c r="I109" s="70">
        <f t="shared" si="15"/>
        <v>0</v>
      </c>
      <c r="J109" s="70"/>
      <c r="K109" s="87">
        <f t="shared" si="20"/>
        <v>0</v>
      </c>
      <c r="L109" s="70"/>
      <c r="M109" s="70"/>
      <c r="N109" s="70"/>
      <c r="O109" s="70">
        <f t="shared" si="16"/>
        <v>0</v>
      </c>
      <c r="P109" s="70"/>
      <c r="Q109" s="69">
        <f t="shared" si="21"/>
        <v>0</v>
      </c>
      <c r="R109" s="70"/>
      <c r="S109" s="70"/>
      <c r="T109" s="70"/>
      <c r="U109" s="69">
        <f t="shared" si="22"/>
        <v>0</v>
      </c>
      <c r="V109" s="70">
        <f t="shared" si="23"/>
        <v>15871</v>
      </c>
      <c r="W109" s="71">
        <f t="shared" si="17"/>
        <v>0</v>
      </c>
      <c r="X109" s="72">
        <f t="shared" si="24"/>
        <v>15871</v>
      </c>
      <c r="Y109" s="73"/>
      <c r="Z109" s="74"/>
      <c r="AB109" s="16"/>
    </row>
    <row r="110" spans="1:28" x14ac:dyDescent="0.25">
      <c r="A110" s="272" t="s">
        <v>165</v>
      </c>
      <c r="B110" s="99">
        <f t="shared" si="25"/>
        <v>41741</v>
      </c>
      <c r="C110" s="89">
        <f t="shared" si="18"/>
        <v>15871</v>
      </c>
      <c r="D110" s="71">
        <f t="shared" si="14"/>
        <v>0</v>
      </c>
      <c r="E110" s="66">
        <f t="shared" si="19"/>
        <v>15871</v>
      </c>
      <c r="F110" s="409"/>
      <c r="G110" s="70"/>
      <c r="H110" s="70"/>
      <c r="I110" s="70">
        <f t="shared" si="15"/>
        <v>0</v>
      </c>
      <c r="J110" s="70"/>
      <c r="K110" s="87">
        <f t="shared" si="20"/>
        <v>0</v>
      </c>
      <c r="L110" s="70"/>
      <c r="M110" s="70"/>
      <c r="N110" s="70"/>
      <c r="O110" s="70">
        <f t="shared" si="16"/>
        <v>0</v>
      </c>
      <c r="P110" s="70"/>
      <c r="Q110" s="69">
        <f t="shared" si="21"/>
        <v>0</v>
      </c>
      <c r="R110" s="70"/>
      <c r="S110" s="70"/>
      <c r="T110" s="70"/>
      <c r="U110" s="69">
        <f t="shared" si="22"/>
        <v>0</v>
      </c>
      <c r="V110" s="70">
        <f t="shared" si="23"/>
        <v>15871</v>
      </c>
      <c r="W110" s="71">
        <f t="shared" si="17"/>
        <v>0</v>
      </c>
      <c r="X110" s="72">
        <f t="shared" si="24"/>
        <v>15871</v>
      </c>
      <c r="Y110" s="73"/>
      <c r="Z110" s="74"/>
      <c r="AB110" s="16"/>
    </row>
    <row r="111" spans="1:28" x14ac:dyDescent="0.25">
      <c r="A111" s="273" t="s">
        <v>166</v>
      </c>
      <c r="B111" s="274">
        <f t="shared" si="25"/>
        <v>41742</v>
      </c>
      <c r="C111" s="89">
        <f t="shared" si="18"/>
        <v>15871</v>
      </c>
      <c r="D111" s="71">
        <f t="shared" si="14"/>
        <v>0</v>
      </c>
      <c r="E111" s="66">
        <f t="shared" si="19"/>
        <v>15871</v>
      </c>
      <c r="F111" s="409"/>
      <c r="G111" s="70"/>
      <c r="H111" s="70"/>
      <c r="I111" s="70">
        <f t="shared" si="15"/>
        <v>0</v>
      </c>
      <c r="J111" s="70"/>
      <c r="K111" s="87">
        <f t="shared" si="20"/>
        <v>0</v>
      </c>
      <c r="L111" s="70"/>
      <c r="M111" s="70"/>
      <c r="N111" s="70"/>
      <c r="O111" s="70">
        <f t="shared" si="16"/>
        <v>0</v>
      </c>
      <c r="P111" s="70"/>
      <c r="Q111" s="69">
        <f t="shared" si="21"/>
        <v>0</v>
      </c>
      <c r="R111" s="70"/>
      <c r="S111" s="70"/>
      <c r="T111" s="70"/>
      <c r="U111" s="69">
        <f t="shared" si="22"/>
        <v>0</v>
      </c>
      <c r="V111" s="70">
        <f t="shared" si="23"/>
        <v>15871</v>
      </c>
      <c r="W111" s="71">
        <f t="shared" si="17"/>
        <v>0</v>
      </c>
      <c r="X111" s="72">
        <f t="shared" si="24"/>
        <v>15871</v>
      </c>
      <c r="Y111" s="73"/>
      <c r="Z111" s="74"/>
      <c r="AB111" s="16"/>
    </row>
    <row r="112" spans="1:28" x14ac:dyDescent="0.25">
      <c r="A112" s="272" t="s">
        <v>167</v>
      </c>
      <c r="B112" s="99">
        <f t="shared" si="25"/>
        <v>41743</v>
      </c>
      <c r="C112" s="89">
        <f t="shared" si="18"/>
        <v>15871</v>
      </c>
      <c r="D112" s="71">
        <f t="shared" si="14"/>
        <v>0</v>
      </c>
      <c r="E112" s="66">
        <f t="shared" si="19"/>
        <v>15871</v>
      </c>
      <c r="F112" s="409"/>
      <c r="G112" s="70"/>
      <c r="H112" s="70"/>
      <c r="I112" s="70">
        <f t="shared" si="15"/>
        <v>0</v>
      </c>
      <c r="J112" s="70"/>
      <c r="K112" s="87">
        <f t="shared" si="20"/>
        <v>0</v>
      </c>
      <c r="L112" s="70"/>
      <c r="M112" s="70"/>
      <c r="N112" s="70"/>
      <c r="O112" s="70">
        <f t="shared" si="16"/>
        <v>0</v>
      </c>
      <c r="P112" s="70"/>
      <c r="Q112" s="69">
        <f t="shared" si="21"/>
        <v>0</v>
      </c>
      <c r="R112" s="70"/>
      <c r="S112" s="70"/>
      <c r="T112" s="70"/>
      <c r="U112" s="69">
        <f t="shared" si="22"/>
        <v>0</v>
      </c>
      <c r="V112" s="70">
        <f t="shared" si="23"/>
        <v>15871</v>
      </c>
      <c r="W112" s="71">
        <f t="shared" si="17"/>
        <v>0</v>
      </c>
      <c r="X112" s="72">
        <f t="shared" si="24"/>
        <v>15871</v>
      </c>
      <c r="Y112" s="73"/>
      <c r="Z112" s="74"/>
      <c r="AB112" s="16"/>
    </row>
    <row r="113" spans="1:28" x14ac:dyDescent="0.25">
      <c r="A113" s="272" t="s">
        <v>161</v>
      </c>
      <c r="B113" s="99">
        <f t="shared" si="25"/>
        <v>41744</v>
      </c>
      <c r="C113" s="89">
        <f t="shared" si="18"/>
        <v>15871</v>
      </c>
      <c r="D113" s="71">
        <f t="shared" si="14"/>
        <v>0</v>
      </c>
      <c r="E113" s="66">
        <f t="shared" si="19"/>
        <v>15871</v>
      </c>
      <c r="F113" s="409"/>
      <c r="G113" s="70"/>
      <c r="H113" s="70"/>
      <c r="I113" s="70">
        <f t="shared" si="15"/>
        <v>0</v>
      </c>
      <c r="J113" s="70"/>
      <c r="K113" s="87">
        <f t="shared" si="20"/>
        <v>0</v>
      </c>
      <c r="L113" s="70"/>
      <c r="M113" s="70"/>
      <c r="N113" s="70"/>
      <c r="O113" s="70">
        <f t="shared" si="16"/>
        <v>0</v>
      </c>
      <c r="P113" s="70"/>
      <c r="Q113" s="69">
        <f t="shared" si="21"/>
        <v>0</v>
      </c>
      <c r="R113" s="70"/>
      <c r="S113" s="70"/>
      <c r="T113" s="70"/>
      <c r="U113" s="69">
        <f t="shared" si="22"/>
        <v>0</v>
      </c>
      <c r="V113" s="70">
        <f t="shared" si="23"/>
        <v>15871</v>
      </c>
      <c r="W113" s="71">
        <f t="shared" si="17"/>
        <v>0</v>
      </c>
      <c r="X113" s="72">
        <f t="shared" si="24"/>
        <v>15871</v>
      </c>
      <c r="Y113" s="73"/>
      <c r="Z113" s="74"/>
      <c r="AB113" s="16"/>
    </row>
    <row r="114" spans="1:28" x14ac:dyDescent="0.25">
      <c r="A114" s="272" t="s">
        <v>162</v>
      </c>
      <c r="B114" s="99">
        <f t="shared" si="25"/>
        <v>41745</v>
      </c>
      <c r="C114" s="89">
        <f t="shared" si="18"/>
        <v>15871</v>
      </c>
      <c r="D114" s="71">
        <f t="shared" si="14"/>
        <v>0</v>
      </c>
      <c r="E114" s="66">
        <f t="shared" si="19"/>
        <v>15871</v>
      </c>
      <c r="F114" s="409"/>
      <c r="G114" s="70"/>
      <c r="H114" s="70"/>
      <c r="I114" s="70">
        <f t="shared" si="15"/>
        <v>0</v>
      </c>
      <c r="J114" s="70"/>
      <c r="K114" s="87">
        <f t="shared" si="20"/>
        <v>0</v>
      </c>
      <c r="L114" s="70"/>
      <c r="M114" s="70"/>
      <c r="N114" s="70"/>
      <c r="O114" s="70">
        <f t="shared" si="16"/>
        <v>0</v>
      </c>
      <c r="P114" s="70"/>
      <c r="Q114" s="69">
        <f t="shared" si="21"/>
        <v>0</v>
      </c>
      <c r="R114" s="70"/>
      <c r="S114" s="70"/>
      <c r="T114" s="70"/>
      <c r="U114" s="69">
        <f t="shared" si="22"/>
        <v>0</v>
      </c>
      <c r="V114" s="70">
        <f t="shared" si="23"/>
        <v>15871</v>
      </c>
      <c r="W114" s="71">
        <f t="shared" si="17"/>
        <v>0</v>
      </c>
      <c r="X114" s="72">
        <f t="shared" si="24"/>
        <v>15871</v>
      </c>
      <c r="Y114" s="73"/>
      <c r="Z114" s="74"/>
      <c r="AB114" s="16"/>
    </row>
    <row r="115" spans="1:28" x14ac:dyDescent="0.25">
      <c r="A115" s="272" t="s">
        <v>163</v>
      </c>
      <c r="B115" s="99">
        <f t="shared" si="25"/>
        <v>41746</v>
      </c>
      <c r="C115" s="89">
        <f t="shared" si="18"/>
        <v>15871</v>
      </c>
      <c r="D115" s="71">
        <f t="shared" si="14"/>
        <v>0</v>
      </c>
      <c r="E115" s="66">
        <f t="shared" si="19"/>
        <v>15871</v>
      </c>
      <c r="F115" s="409"/>
      <c r="G115" s="70"/>
      <c r="H115" s="70"/>
      <c r="I115" s="70">
        <f t="shared" si="15"/>
        <v>0</v>
      </c>
      <c r="J115" s="70"/>
      <c r="K115" s="87">
        <f t="shared" si="20"/>
        <v>0</v>
      </c>
      <c r="L115" s="70"/>
      <c r="M115" s="70"/>
      <c r="N115" s="70"/>
      <c r="O115" s="70">
        <f t="shared" si="16"/>
        <v>0</v>
      </c>
      <c r="P115" s="70"/>
      <c r="Q115" s="69">
        <f t="shared" si="21"/>
        <v>0</v>
      </c>
      <c r="R115" s="70"/>
      <c r="S115" s="70"/>
      <c r="T115" s="70"/>
      <c r="U115" s="69">
        <f t="shared" si="22"/>
        <v>0</v>
      </c>
      <c r="V115" s="70">
        <f t="shared" si="23"/>
        <v>15871</v>
      </c>
      <c r="W115" s="71">
        <f t="shared" si="17"/>
        <v>0</v>
      </c>
      <c r="X115" s="72">
        <f t="shared" si="24"/>
        <v>15871</v>
      </c>
      <c r="Y115" s="73"/>
      <c r="Z115" s="74"/>
      <c r="AB115" s="16"/>
    </row>
    <row r="116" spans="1:28" x14ac:dyDescent="0.25">
      <c r="A116" s="272" t="s">
        <v>164</v>
      </c>
      <c r="B116" s="99">
        <f t="shared" si="25"/>
        <v>41747</v>
      </c>
      <c r="C116" s="89">
        <f t="shared" si="18"/>
        <v>15871</v>
      </c>
      <c r="D116" s="71">
        <f t="shared" si="14"/>
        <v>0</v>
      </c>
      <c r="E116" s="66">
        <f t="shared" si="19"/>
        <v>15871</v>
      </c>
      <c r="F116" s="409"/>
      <c r="G116" s="70"/>
      <c r="H116" s="70"/>
      <c r="I116" s="70">
        <f t="shared" si="15"/>
        <v>0</v>
      </c>
      <c r="J116" s="70"/>
      <c r="K116" s="87">
        <f t="shared" si="20"/>
        <v>0</v>
      </c>
      <c r="L116" s="70"/>
      <c r="M116" s="70"/>
      <c r="N116" s="70"/>
      <c r="O116" s="70">
        <f t="shared" si="16"/>
        <v>0</v>
      </c>
      <c r="P116" s="70"/>
      <c r="Q116" s="69">
        <f t="shared" si="21"/>
        <v>0</v>
      </c>
      <c r="R116" s="70"/>
      <c r="S116" s="70"/>
      <c r="T116" s="70"/>
      <c r="U116" s="69">
        <f t="shared" si="22"/>
        <v>0</v>
      </c>
      <c r="V116" s="70">
        <f t="shared" si="23"/>
        <v>15871</v>
      </c>
      <c r="W116" s="71">
        <f t="shared" si="17"/>
        <v>0</v>
      </c>
      <c r="X116" s="72">
        <f t="shared" si="24"/>
        <v>15871</v>
      </c>
      <c r="Y116" s="73"/>
      <c r="Z116" s="74"/>
      <c r="AB116" s="16"/>
    </row>
    <row r="117" spans="1:28" x14ac:dyDescent="0.25">
      <c r="A117" s="272" t="s">
        <v>165</v>
      </c>
      <c r="B117" s="99">
        <f t="shared" si="25"/>
        <v>41748</v>
      </c>
      <c r="C117" s="89">
        <f t="shared" si="18"/>
        <v>15871</v>
      </c>
      <c r="D117" s="71">
        <f t="shared" si="14"/>
        <v>0</v>
      </c>
      <c r="E117" s="66">
        <f t="shared" si="19"/>
        <v>15871</v>
      </c>
      <c r="F117" s="409"/>
      <c r="G117" s="70"/>
      <c r="H117" s="70"/>
      <c r="I117" s="70">
        <f t="shared" si="15"/>
        <v>0</v>
      </c>
      <c r="J117" s="70"/>
      <c r="K117" s="87">
        <f t="shared" si="20"/>
        <v>0</v>
      </c>
      <c r="L117" s="70"/>
      <c r="M117" s="70"/>
      <c r="N117" s="70"/>
      <c r="O117" s="70">
        <f t="shared" si="16"/>
        <v>0</v>
      </c>
      <c r="P117" s="70"/>
      <c r="Q117" s="69">
        <f t="shared" si="21"/>
        <v>0</v>
      </c>
      <c r="R117" s="70"/>
      <c r="S117" s="70"/>
      <c r="T117" s="70"/>
      <c r="U117" s="69">
        <f t="shared" si="22"/>
        <v>0</v>
      </c>
      <c r="V117" s="70">
        <f t="shared" si="23"/>
        <v>15871</v>
      </c>
      <c r="W117" s="71">
        <f t="shared" si="17"/>
        <v>0</v>
      </c>
      <c r="X117" s="72">
        <f t="shared" si="24"/>
        <v>15871</v>
      </c>
      <c r="Y117" s="73"/>
      <c r="Z117" s="74"/>
      <c r="AB117" s="16"/>
    </row>
    <row r="118" spans="1:28" x14ac:dyDescent="0.25">
      <c r="A118" s="273" t="s">
        <v>166</v>
      </c>
      <c r="B118" s="274">
        <f t="shared" si="25"/>
        <v>41749</v>
      </c>
      <c r="C118" s="89">
        <f t="shared" si="18"/>
        <v>15871</v>
      </c>
      <c r="D118" s="71">
        <f t="shared" si="14"/>
        <v>0</v>
      </c>
      <c r="E118" s="66">
        <f t="shared" si="19"/>
        <v>15871</v>
      </c>
      <c r="F118" s="409"/>
      <c r="G118" s="70"/>
      <c r="H118" s="70"/>
      <c r="I118" s="70">
        <f t="shared" si="15"/>
        <v>0</v>
      </c>
      <c r="J118" s="70"/>
      <c r="K118" s="87">
        <f t="shared" si="20"/>
        <v>0</v>
      </c>
      <c r="L118" s="70"/>
      <c r="M118" s="70"/>
      <c r="N118" s="70"/>
      <c r="O118" s="70">
        <f t="shared" si="16"/>
        <v>0</v>
      </c>
      <c r="P118" s="70"/>
      <c r="Q118" s="69">
        <f t="shared" si="21"/>
        <v>0</v>
      </c>
      <c r="R118" s="70"/>
      <c r="S118" s="70"/>
      <c r="T118" s="70"/>
      <c r="U118" s="69">
        <f t="shared" si="22"/>
        <v>0</v>
      </c>
      <c r="V118" s="70">
        <f t="shared" si="23"/>
        <v>15871</v>
      </c>
      <c r="W118" s="71">
        <f t="shared" si="17"/>
        <v>0</v>
      </c>
      <c r="X118" s="72">
        <f t="shared" si="24"/>
        <v>15871</v>
      </c>
      <c r="Y118" s="73"/>
      <c r="Z118" s="74"/>
      <c r="AB118" s="16"/>
    </row>
    <row r="119" spans="1:28" x14ac:dyDescent="0.25">
      <c r="A119" s="272" t="s">
        <v>167</v>
      </c>
      <c r="B119" s="99">
        <f t="shared" si="25"/>
        <v>41750</v>
      </c>
      <c r="C119" s="89">
        <f t="shared" si="18"/>
        <v>15871</v>
      </c>
      <c r="D119" s="71">
        <f t="shared" si="14"/>
        <v>0</v>
      </c>
      <c r="E119" s="66">
        <f t="shared" si="19"/>
        <v>15871</v>
      </c>
      <c r="F119" s="409"/>
      <c r="G119" s="70"/>
      <c r="H119" s="70"/>
      <c r="I119" s="70">
        <f t="shared" si="15"/>
        <v>0</v>
      </c>
      <c r="J119" s="70"/>
      <c r="K119" s="87">
        <f t="shared" si="20"/>
        <v>0</v>
      </c>
      <c r="L119" s="70"/>
      <c r="M119" s="70"/>
      <c r="N119" s="70"/>
      <c r="O119" s="70">
        <f t="shared" si="16"/>
        <v>0</v>
      </c>
      <c r="P119" s="70"/>
      <c r="Q119" s="69">
        <f t="shared" si="21"/>
        <v>0</v>
      </c>
      <c r="R119" s="70"/>
      <c r="S119" s="70"/>
      <c r="T119" s="70"/>
      <c r="U119" s="69">
        <f t="shared" si="22"/>
        <v>0</v>
      </c>
      <c r="V119" s="70">
        <f t="shared" si="23"/>
        <v>15871</v>
      </c>
      <c r="W119" s="71">
        <f t="shared" si="17"/>
        <v>0</v>
      </c>
      <c r="X119" s="72">
        <f t="shared" si="24"/>
        <v>15871</v>
      </c>
      <c r="Y119" s="73"/>
      <c r="Z119" s="74"/>
      <c r="AB119" s="16"/>
    </row>
    <row r="120" spans="1:28" x14ac:dyDescent="0.25">
      <c r="A120" s="272" t="s">
        <v>161</v>
      </c>
      <c r="B120" s="99">
        <f t="shared" si="25"/>
        <v>41751</v>
      </c>
      <c r="C120" s="89">
        <f t="shared" si="18"/>
        <v>15871</v>
      </c>
      <c r="D120" s="71">
        <f t="shared" si="14"/>
        <v>0</v>
      </c>
      <c r="E120" s="66">
        <f t="shared" si="19"/>
        <v>15871</v>
      </c>
      <c r="F120" s="409"/>
      <c r="G120" s="70"/>
      <c r="H120" s="70"/>
      <c r="I120" s="70">
        <f t="shared" si="15"/>
        <v>0</v>
      </c>
      <c r="J120" s="70"/>
      <c r="K120" s="87">
        <f t="shared" si="20"/>
        <v>0</v>
      </c>
      <c r="L120" s="70"/>
      <c r="M120" s="70"/>
      <c r="N120" s="70"/>
      <c r="O120" s="70">
        <f t="shared" si="16"/>
        <v>0</v>
      </c>
      <c r="P120" s="70"/>
      <c r="Q120" s="69">
        <f t="shared" si="21"/>
        <v>0</v>
      </c>
      <c r="R120" s="70"/>
      <c r="S120" s="70"/>
      <c r="T120" s="70"/>
      <c r="U120" s="69">
        <f t="shared" si="22"/>
        <v>0</v>
      </c>
      <c r="V120" s="70">
        <f t="shared" si="23"/>
        <v>15871</v>
      </c>
      <c r="W120" s="71">
        <f t="shared" si="17"/>
        <v>0</v>
      </c>
      <c r="X120" s="72">
        <f t="shared" si="24"/>
        <v>15871</v>
      </c>
      <c r="Y120" s="73"/>
      <c r="Z120" s="74"/>
      <c r="AB120" s="16"/>
    </row>
    <row r="121" spans="1:28" x14ac:dyDescent="0.25">
      <c r="A121" s="272" t="s">
        <v>162</v>
      </c>
      <c r="B121" s="99">
        <f t="shared" si="25"/>
        <v>41752</v>
      </c>
      <c r="C121" s="89">
        <f t="shared" si="18"/>
        <v>15871</v>
      </c>
      <c r="D121" s="71">
        <f t="shared" si="14"/>
        <v>0</v>
      </c>
      <c r="E121" s="66">
        <f t="shared" si="19"/>
        <v>15871</v>
      </c>
      <c r="F121" s="409"/>
      <c r="G121" s="70"/>
      <c r="H121" s="70"/>
      <c r="I121" s="70">
        <f t="shared" si="15"/>
        <v>0</v>
      </c>
      <c r="J121" s="70"/>
      <c r="K121" s="87">
        <f t="shared" si="20"/>
        <v>0</v>
      </c>
      <c r="L121" s="70"/>
      <c r="M121" s="70"/>
      <c r="N121" s="70"/>
      <c r="O121" s="70">
        <f t="shared" si="16"/>
        <v>0</v>
      </c>
      <c r="P121" s="70"/>
      <c r="Q121" s="69">
        <f t="shared" si="21"/>
        <v>0</v>
      </c>
      <c r="R121" s="70"/>
      <c r="S121" s="70"/>
      <c r="T121" s="70"/>
      <c r="U121" s="69">
        <f t="shared" si="22"/>
        <v>0</v>
      </c>
      <c r="V121" s="70">
        <f t="shared" si="23"/>
        <v>15871</v>
      </c>
      <c r="W121" s="71">
        <f t="shared" si="17"/>
        <v>0</v>
      </c>
      <c r="X121" s="72">
        <f t="shared" si="24"/>
        <v>15871</v>
      </c>
      <c r="Y121" s="73"/>
      <c r="Z121" s="74"/>
      <c r="AB121" s="16"/>
    </row>
    <row r="122" spans="1:28" x14ac:dyDescent="0.25">
      <c r="A122" s="272" t="s">
        <v>163</v>
      </c>
      <c r="B122" s="99">
        <f t="shared" si="25"/>
        <v>41753</v>
      </c>
      <c r="C122" s="89">
        <f t="shared" si="18"/>
        <v>15871</v>
      </c>
      <c r="D122" s="71">
        <f t="shared" si="14"/>
        <v>0</v>
      </c>
      <c r="E122" s="66">
        <f t="shared" si="19"/>
        <v>15871</v>
      </c>
      <c r="F122" s="409"/>
      <c r="G122" s="70"/>
      <c r="H122" s="70"/>
      <c r="I122" s="70">
        <f t="shared" si="15"/>
        <v>0</v>
      </c>
      <c r="J122" s="70"/>
      <c r="K122" s="87">
        <f t="shared" si="20"/>
        <v>0</v>
      </c>
      <c r="L122" s="70"/>
      <c r="M122" s="70"/>
      <c r="N122" s="70"/>
      <c r="O122" s="70">
        <f t="shared" si="16"/>
        <v>0</v>
      </c>
      <c r="P122" s="70"/>
      <c r="Q122" s="69">
        <f t="shared" si="21"/>
        <v>0</v>
      </c>
      <c r="R122" s="70"/>
      <c r="S122" s="70"/>
      <c r="T122" s="70"/>
      <c r="U122" s="69">
        <f t="shared" si="22"/>
        <v>0</v>
      </c>
      <c r="V122" s="70">
        <f t="shared" si="23"/>
        <v>15871</v>
      </c>
      <c r="W122" s="71">
        <f t="shared" si="17"/>
        <v>0</v>
      </c>
      <c r="X122" s="72">
        <f t="shared" si="24"/>
        <v>15871</v>
      </c>
      <c r="Y122" s="73"/>
      <c r="Z122" s="74"/>
      <c r="AB122" s="16"/>
    </row>
    <row r="123" spans="1:28" x14ac:dyDescent="0.25">
      <c r="A123" s="272" t="s">
        <v>164</v>
      </c>
      <c r="B123" s="99">
        <f t="shared" si="25"/>
        <v>41754</v>
      </c>
      <c r="C123" s="89">
        <f t="shared" si="18"/>
        <v>15871</v>
      </c>
      <c r="D123" s="71">
        <f t="shared" si="14"/>
        <v>0</v>
      </c>
      <c r="E123" s="66">
        <f t="shared" si="19"/>
        <v>15871</v>
      </c>
      <c r="F123" s="409"/>
      <c r="G123" s="70"/>
      <c r="H123" s="70"/>
      <c r="I123" s="70">
        <f t="shared" si="15"/>
        <v>0</v>
      </c>
      <c r="J123" s="70"/>
      <c r="K123" s="87">
        <f t="shared" si="20"/>
        <v>0</v>
      </c>
      <c r="L123" s="70"/>
      <c r="M123" s="70"/>
      <c r="N123" s="70"/>
      <c r="O123" s="70">
        <f t="shared" si="16"/>
        <v>0</v>
      </c>
      <c r="P123" s="70"/>
      <c r="Q123" s="69">
        <f t="shared" si="21"/>
        <v>0</v>
      </c>
      <c r="R123" s="70"/>
      <c r="S123" s="70"/>
      <c r="T123" s="70"/>
      <c r="U123" s="69">
        <f t="shared" si="22"/>
        <v>0</v>
      </c>
      <c r="V123" s="70">
        <f t="shared" si="23"/>
        <v>15871</v>
      </c>
      <c r="W123" s="71">
        <f t="shared" si="17"/>
        <v>0</v>
      </c>
      <c r="X123" s="72">
        <f t="shared" si="24"/>
        <v>15871</v>
      </c>
      <c r="Y123" s="73"/>
      <c r="Z123" s="74"/>
      <c r="AB123" s="16"/>
    </row>
    <row r="124" spans="1:28" x14ac:dyDescent="0.25">
      <c r="A124" s="272" t="s">
        <v>165</v>
      </c>
      <c r="B124" s="99">
        <f t="shared" si="25"/>
        <v>41755</v>
      </c>
      <c r="C124" s="89">
        <f t="shared" si="18"/>
        <v>15871</v>
      </c>
      <c r="D124" s="71">
        <f t="shared" si="14"/>
        <v>0</v>
      </c>
      <c r="E124" s="66">
        <f t="shared" si="19"/>
        <v>15871</v>
      </c>
      <c r="F124" s="409"/>
      <c r="G124" s="70"/>
      <c r="H124" s="70"/>
      <c r="I124" s="70">
        <f t="shared" si="15"/>
        <v>0</v>
      </c>
      <c r="J124" s="70"/>
      <c r="K124" s="87">
        <f t="shared" si="20"/>
        <v>0</v>
      </c>
      <c r="L124" s="70"/>
      <c r="M124" s="70"/>
      <c r="N124" s="70"/>
      <c r="O124" s="70">
        <f t="shared" si="16"/>
        <v>0</v>
      </c>
      <c r="P124" s="70"/>
      <c r="Q124" s="69">
        <f t="shared" si="21"/>
        <v>0</v>
      </c>
      <c r="R124" s="70"/>
      <c r="S124" s="70"/>
      <c r="T124" s="70"/>
      <c r="U124" s="69">
        <f t="shared" si="22"/>
        <v>0</v>
      </c>
      <c r="V124" s="70">
        <f t="shared" si="23"/>
        <v>15871</v>
      </c>
      <c r="W124" s="71">
        <f t="shared" si="17"/>
        <v>0</v>
      </c>
      <c r="X124" s="72">
        <f t="shared" si="24"/>
        <v>15871</v>
      </c>
      <c r="Y124" s="73"/>
      <c r="Z124" s="74"/>
      <c r="AB124" s="16"/>
    </row>
    <row r="125" spans="1:28" x14ac:dyDescent="0.25">
      <c r="A125" s="273" t="s">
        <v>166</v>
      </c>
      <c r="B125" s="274">
        <f t="shared" si="25"/>
        <v>41756</v>
      </c>
      <c r="C125" s="89">
        <f t="shared" si="18"/>
        <v>15871</v>
      </c>
      <c r="D125" s="71">
        <f t="shared" si="14"/>
        <v>0</v>
      </c>
      <c r="E125" s="66">
        <f t="shared" si="19"/>
        <v>15871</v>
      </c>
      <c r="F125" s="409"/>
      <c r="G125" s="70"/>
      <c r="H125" s="70"/>
      <c r="I125" s="70">
        <f t="shared" si="15"/>
        <v>0</v>
      </c>
      <c r="J125" s="70"/>
      <c r="K125" s="87">
        <f t="shared" si="20"/>
        <v>0</v>
      </c>
      <c r="L125" s="70"/>
      <c r="M125" s="70"/>
      <c r="N125" s="70"/>
      <c r="O125" s="70">
        <f t="shared" si="16"/>
        <v>0</v>
      </c>
      <c r="P125" s="70"/>
      <c r="Q125" s="69">
        <f t="shared" si="21"/>
        <v>0</v>
      </c>
      <c r="R125" s="70"/>
      <c r="S125" s="70"/>
      <c r="T125" s="70"/>
      <c r="U125" s="69">
        <f t="shared" si="22"/>
        <v>0</v>
      </c>
      <c r="V125" s="70">
        <f t="shared" si="23"/>
        <v>15871</v>
      </c>
      <c r="W125" s="71">
        <f t="shared" si="17"/>
        <v>0</v>
      </c>
      <c r="X125" s="72">
        <f t="shared" si="24"/>
        <v>15871</v>
      </c>
      <c r="Y125" s="73"/>
      <c r="Z125" s="74"/>
      <c r="AB125" s="16"/>
    </row>
    <row r="126" spans="1:28" x14ac:dyDescent="0.25">
      <c r="A126" s="272" t="s">
        <v>167</v>
      </c>
      <c r="B126" s="99">
        <f t="shared" si="25"/>
        <v>41757</v>
      </c>
      <c r="C126" s="89">
        <f t="shared" si="18"/>
        <v>15871</v>
      </c>
      <c r="D126" s="71">
        <f t="shared" si="14"/>
        <v>0</v>
      </c>
      <c r="E126" s="66">
        <f t="shared" si="19"/>
        <v>15871</v>
      </c>
      <c r="F126" s="409"/>
      <c r="G126" s="70"/>
      <c r="H126" s="70"/>
      <c r="I126" s="70">
        <f t="shared" si="15"/>
        <v>0</v>
      </c>
      <c r="J126" s="70"/>
      <c r="K126" s="87">
        <f t="shared" si="20"/>
        <v>0</v>
      </c>
      <c r="L126" s="70"/>
      <c r="M126" s="70"/>
      <c r="N126" s="70"/>
      <c r="O126" s="70">
        <f t="shared" si="16"/>
        <v>0</v>
      </c>
      <c r="P126" s="70"/>
      <c r="Q126" s="69">
        <f t="shared" si="21"/>
        <v>0</v>
      </c>
      <c r="R126" s="70"/>
      <c r="S126" s="70"/>
      <c r="T126" s="70"/>
      <c r="U126" s="69">
        <f t="shared" si="22"/>
        <v>0</v>
      </c>
      <c r="V126" s="70">
        <f t="shared" si="23"/>
        <v>15871</v>
      </c>
      <c r="W126" s="71">
        <f t="shared" si="17"/>
        <v>0</v>
      </c>
      <c r="X126" s="72">
        <f t="shared" si="24"/>
        <v>15871</v>
      </c>
      <c r="Y126" s="73"/>
      <c r="Z126" s="74"/>
      <c r="AB126" s="16"/>
    </row>
    <row r="127" spans="1:28" x14ac:dyDescent="0.25">
      <c r="A127" s="272" t="s">
        <v>161</v>
      </c>
      <c r="B127" s="99">
        <f t="shared" si="25"/>
        <v>41758</v>
      </c>
      <c r="C127" s="89">
        <f t="shared" si="18"/>
        <v>15871</v>
      </c>
      <c r="D127" s="71">
        <f t="shared" si="14"/>
        <v>0</v>
      </c>
      <c r="E127" s="66">
        <f t="shared" si="19"/>
        <v>15871</v>
      </c>
      <c r="F127" s="409"/>
      <c r="G127" s="70"/>
      <c r="H127" s="70"/>
      <c r="I127" s="70">
        <f t="shared" si="15"/>
        <v>0</v>
      </c>
      <c r="J127" s="70"/>
      <c r="K127" s="87">
        <f t="shared" si="20"/>
        <v>0</v>
      </c>
      <c r="L127" s="70"/>
      <c r="M127" s="70"/>
      <c r="N127" s="70"/>
      <c r="O127" s="70">
        <f t="shared" si="16"/>
        <v>0</v>
      </c>
      <c r="P127" s="70"/>
      <c r="Q127" s="69">
        <f t="shared" si="21"/>
        <v>0</v>
      </c>
      <c r="R127" s="70"/>
      <c r="S127" s="70"/>
      <c r="T127" s="70"/>
      <c r="U127" s="69">
        <f t="shared" si="22"/>
        <v>0</v>
      </c>
      <c r="V127" s="70">
        <f t="shared" si="23"/>
        <v>15871</v>
      </c>
      <c r="W127" s="71">
        <f t="shared" si="17"/>
        <v>0</v>
      </c>
      <c r="X127" s="72">
        <f t="shared" si="24"/>
        <v>15871</v>
      </c>
      <c r="Y127" s="73"/>
      <c r="Z127" s="74"/>
      <c r="AB127" s="16"/>
    </row>
    <row r="128" spans="1:28" s="221" customFormat="1" x14ac:dyDescent="0.25">
      <c r="A128" s="272" t="s">
        <v>162</v>
      </c>
      <c r="B128" s="99">
        <f t="shared" si="25"/>
        <v>41759</v>
      </c>
      <c r="C128" s="233">
        <f t="shared" si="18"/>
        <v>15871</v>
      </c>
      <c r="D128" s="187">
        <f t="shared" si="14"/>
        <v>0</v>
      </c>
      <c r="E128" s="234">
        <f t="shared" si="19"/>
        <v>15871</v>
      </c>
      <c r="F128" s="424"/>
      <c r="G128" s="185"/>
      <c r="H128" s="185"/>
      <c r="I128" s="185">
        <f t="shared" si="15"/>
        <v>0</v>
      </c>
      <c r="J128" s="185"/>
      <c r="K128" s="186">
        <f t="shared" si="20"/>
        <v>0</v>
      </c>
      <c r="L128" s="185"/>
      <c r="M128" s="185"/>
      <c r="N128" s="185"/>
      <c r="O128" s="185">
        <f t="shared" si="16"/>
        <v>0</v>
      </c>
      <c r="P128" s="185"/>
      <c r="Q128" s="185">
        <f t="shared" si="21"/>
        <v>0</v>
      </c>
      <c r="R128" s="185"/>
      <c r="S128" s="185"/>
      <c r="T128" s="185"/>
      <c r="U128" s="185">
        <f t="shared" si="22"/>
        <v>0</v>
      </c>
      <c r="V128" s="185">
        <f t="shared" si="23"/>
        <v>15871</v>
      </c>
      <c r="W128" s="187">
        <f t="shared" si="17"/>
        <v>0</v>
      </c>
      <c r="X128" s="188">
        <f t="shared" si="24"/>
        <v>15871</v>
      </c>
      <c r="Y128" s="189">
        <f>Z128-X128</f>
        <v>-12</v>
      </c>
      <c r="Z128" s="190">
        <f>E129</f>
        <v>15859</v>
      </c>
      <c r="AB128" s="222"/>
    </row>
    <row r="129" spans="1:46" x14ac:dyDescent="0.25">
      <c r="A129" s="272" t="s">
        <v>163</v>
      </c>
      <c r="B129" s="99">
        <f t="shared" si="25"/>
        <v>41760</v>
      </c>
      <c r="C129" s="176">
        <v>15859</v>
      </c>
      <c r="D129" s="177"/>
      <c r="E129" s="66">
        <f t="shared" si="19"/>
        <v>15859</v>
      </c>
      <c r="F129" s="409"/>
      <c r="G129" s="70"/>
      <c r="H129" s="70"/>
      <c r="I129" s="70">
        <f t="shared" si="15"/>
        <v>0</v>
      </c>
      <c r="J129" s="70"/>
      <c r="K129" s="87">
        <f t="shared" si="20"/>
        <v>0</v>
      </c>
      <c r="L129" s="70"/>
      <c r="M129" s="70"/>
      <c r="N129" s="70"/>
      <c r="O129" s="70">
        <f t="shared" si="16"/>
        <v>0</v>
      </c>
      <c r="P129" s="70"/>
      <c r="Q129" s="69">
        <f t="shared" si="21"/>
        <v>0</v>
      </c>
      <c r="R129" s="70"/>
      <c r="S129" s="70"/>
      <c r="T129" s="70"/>
      <c r="U129" s="69">
        <f t="shared" si="22"/>
        <v>0</v>
      </c>
      <c r="V129" s="70">
        <f t="shared" si="23"/>
        <v>15859</v>
      </c>
      <c r="W129" s="71">
        <f t="shared" si="17"/>
        <v>0</v>
      </c>
      <c r="X129" s="72">
        <f t="shared" si="24"/>
        <v>15859</v>
      </c>
      <c r="Y129" s="73"/>
      <c r="Z129" s="74"/>
      <c r="AB129" s="16"/>
    </row>
    <row r="130" spans="1:46" x14ac:dyDescent="0.25">
      <c r="A130" s="272" t="s">
        <v>164</v>
      </c>
      <c r="B130" s="99">
        <f t="shared" si="25"/>
        <v>41761</v>
      </c>
      <c r="C130" s="89">
        <f t="shared" si="18"/>
        <v>15859</v>
      </c>
      <c r="D130" s="71">
        <f t="shared" si="14"/>
        <v>0</v>
      </c>
      <c r="E130" s="66">
        <f t="shared" si="19"/>
        <v>15859</v>
      </c>
      <c r="F130" s="409"/>
      <c r="G130" s="70"/>
      <c r="H130" s="70"/>
      <c r="I130" s="70">
        <f t="shared" si="15"/>
        <v>0</v>
      </c>
      <c r="J130" s="70"/>
      <c r="K130" s="87">
        <f t="shared" si="20"/>
        <v>0</v>
      </c>
      <c r="L130" s="70"/>
      <c r="M130" s="70"/>
      <c r="N130" s="70"/>
      <c r="O130" s="70">
        <f t="shared" si="16"/>
        <v>0</v>
      </c>
      <c r="P130" s="70"/>
      <c r="Q130" s="69">
        <f t="shared" si="21"/>
        <v>0</v>
      </c>
      <c r="R130" s="70"/>
      <c r="S130" s="70"/>
      <c r="T130" s="70"/>
      <c r="U130" s="69">
        <f t="shared" si="22"/>
        <v>0</v>
      </c>
      <c r="V130" s="70">
        <f t="shared" si="23"/>
        <v>15859</v>
      </c>
      <c r="W130" s="71">
        <f t="shared" si="17"/>
        <v>0</v>
      </c>
      <c r="X130" s="72">
        <f t="shared" si="24"/>
        <v>15859</v>
      </c>
      <c r="Y130" s="73"/>
      <c r="Z130" s="74"/>
    </row>
    <row r="131" spans="1:46" x14ac:dyDescent="0.25">
      <c r="A131" s="272" t="s">
        <v>165</v>
      </c>
      <c r="B131" s="99">
        <f t="shared" si="25"/>
        <v>41762</v>
      </c>
      <c r="C131" s="89">
        <f t="shared" si="18"/>
        <v>15859</v>
      </c>
      <c r="D131" s="71">
        <f t="shared" si="14"/>
        <v>0</v>
      </c>
      <c r="E131" s="66">
        <f t="shared" si="19"/>
        <v>15859</v>
      </c>
      <c r="F131" s="409"/>
      <c r="G131" s="70"/>
      <c r="H131" s="70"/>
      <c r="I131" s="70">
        <f t="shared" si="15"/>
        <v>0</v>
      </c>
      <c r="J131" s="70"/>
      <c r="K131" s="87">
        <f t="shared" si="20"/>
        <v>0</v>
      </c>
      <c r="L131" s="70"/>
      <c r="M131" s="70"/>
      <c r="N131" s="70"/>
      <c r="O131" s="70">
        <f t="shared" si="16"/>
        <v>0</v>
      </c>
      <c r="P131" s="70"/>
      <c r="Q131" s="69">
        <f t="shared" si="21"/>
        <v>0</v>
      </c>
      <c r="R131" s="70"/>
      <c r="S131" s="70"/>
      <c r="T131" s="70"/>
      <c r="U131" s="69">
        <f t="shared" si="22"/>
        <v>0</v>
      </c>
      <c r="V131" s="70">
        <f t="shared" si="23"/>
        <v>15859</v>
      </c>
      <c r="W131" s="71">
        <f t="shared" si="17"/>
        <v>0</v>
      </c>
      <c r="X131" s="72">
        <f t="shared" si="24"/>
        <v>15859</v>
      </c>
      <c r="Y131" s="73"/>
      <c r="Z131" s="74"/>
    </row>
    <row r="132" spans="1:46" x14ac:dyDescent="0.25">
      <c r="A132" s="273" t="s">
        <v>166</v>
      </c>
      <c r="B132" s="274">
        <f t="shared" si="25"/>
        <v>41763</v>
      </c>
      <c r="C132" s="89">
        <f t="shared" si="18"/>
        <v>15859</v>
      </c>
      <c r="D132" s="71">
        <f t="shared" si="14"/>
        <v>0</v>
      </c>
      <c r="E132" s="66">
        <f t="shared" si="19"/>
        <v>15859</v>
      </c>
      <c r="F132" s="409"/>
      <c r="G132" s="70"/>
      <c r="H132" s="70"/>
      <c r="I132" s="70">
        <f t="shared" si="15"/>
        <v>0</v>
      </c>
      <c r="J132" s="70"/>
      <c r="K132" s="87">
        <f t="shared" si="20"/>
        <v>0</v>
      </c>
      <c r="L132" s="70"/>
      <c r="M132" s="70"/>
      <c r="N132" s="70"/>
      <c r="O132" s="70">
        <f t="shared" si="16"/>
        <v>0</v>
      </c>
      <c r="P132" s="70"/>
      <c r="Q132" s="69">
        <f t="shared" si="21"/>
        <v>0</v>
      </c>
      <c r="R132" s="70"/>
      <c r="S132" s="70"/>
      <c r="T132" s="70"/>
      <c r="U132" s="69">
        <f t="shared" si="22"/>
        <v>0</v>
      </c>
      <c r="V132" s="70">
        <f t="shared" si="23"/>
        <v>15859</v>
      </c>
      <c r="W132" s="71">
        <f t="shared" si="17"/>
        <v>0</v>
      </c>
      <c r="X132" s="72">
        <f t="shared" si="24"/>
        <v>15859</v>
      </c>
      <c r="Y132" s="80"/>
      <c r="Z132" s="81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</row>
    <row r="133" spans="1:46" s="17" customFormat="1" x14ac:dyDescent="0.25">
      <c r="A133" s="272" t="s">
        <v>167</v>
      </c>
      <c r="B133" s="99">
        <f t="shared" si="25"/>
        <v>41764</v>
      </c>
      <c r="C133" s="89">
        <f t="shared" si="18"/>
        <v>15859</v>
      </c>
      <c r="D133" s="71">
        <f t="shared" si="14"/>
        <v>0</v>
      </c>
      <c r="E133" s="66">
        <f t="shared" si="19"/>
        <v>15859</v>
      </c>
      <c r="F133" s="409"/>
      <c r="G133" s="70"/>
      <c r="H133" s="70"/>
      <c r="I133" s="70">
        <f t="shared" si="15"/>
        <v>0</v>
      </c>
      <c r="J133" s="70"/>
      <c r="K133" s="87">
        <f t="shared" si="20"/>
        <v>0</v>
      </c>
      <c r="L133" s="70"/>
      <c r="M133" s="70"/>
      <c r="N133" s="70"/>
      <c r="O133" s="70">
        <f t="shared" si="16"/>
        <v>0</v>
      </c>
      <c r="P133" s="70"/>
      <c r="Q133" s="69">
        <f t="shared" si="21"/>
        <v>0</v>
      </c>
      <c r="R133" s="70"/>
      <c r="S133" s="70"/>
      <c r="T133" s="70"/>
      <c r="U133" s="69">
        <f t="shared" si="22"/>
        <v>0</v>
      </c>
      <c r="V133" s="70">
        <f t="shared" si="23"/>
        <v>15859</v>
      </c>
      <c r="W133" s="71">
        <f t="shared" si="17"/>
        <v>0</v>
      </c>
      <c r="X133" s="72">
        <f t="shared" si="24"/>
        <v>15859</v>
      </c>
      <c r="Y133" s="80"/>
      <c r="Z133" s="74"/>
      <c r="AA133" s="2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</row>
    <row r="134" spans="1:46" s="17" customFormat="1" x14ac:dyDescent="0.25">
      <c r="A134" s="272" t="s">
        <v>161</v>
      </c>
      <c r="B134" s="99">
        <f t="shared" si="25"/>
        <v>41765</v>
      </c>
      <c r="C134" s="89">
        <f t="shared" si="18"/>
        <v>15859</v>
      </c>
      <c r="D134" s="71">
        <f t="shared" si="14"/>
        <v>0</v>
      </c>
      <c r="E134" s="66">
        <f t="shared" si="19"/>
        <v>15859</v>
      </c>
      <c r="F134" s="409"/>
      <c r="G134" s="70"/>
      <c r="H134" s="70"/>
      <c r="I134" s="70">
        <f t="shared" si="15"/>
        <v>0</v>
      </c>
      <c r="J134" s="70"/>
      <c r="K134" s="87">
        <f t="shared" si="20"/>
        <v>0</v>
      </c>
      <c r="L134" s="70"/>
      <c r="M134" s="70"/>
      <c r="N134" s="70"/>
      <c r="O134" s="70">
        <f t="shared" si="16"/>
        <v>0</v>
      </c>
      <c r="P134" s="70"/>
      <c r="Q134" s="69">
        <f t="shared" si="21"/>
        <v>0</v>
      </c>
      <c r="R134" s="70"/>
      <c r="S134" s="70"/>
      <c r="T134" s="70"/>
      <c r="U134" s="69">
        <f t="shared" si="22"/>
        <v>0</v>
      </c>
      <c r="V134" s="70">
        <f t="shared" si="23"/>
        <v>15859</v>
      </c>
      <c r="W134" s="71">
        <f t="shared" si="17"/>
        <v>0</v>
      </c>
      <c r="X134" s="72">
        <f t="shared" si="24"/>
        <v>15859</v>
      </c>
      <c r="Y134" s="82"/>
      <c r="Z134" s="83"/>
    </row>
    <row r="135" spans="1:46" s="17" customFormat="1" x14ac:dyDescent="0.25">
      <c r="A135" s="272" t="s">
        <v>162</v>
      </c>
      <c r="B135" s="99">
        <f t="shared" si="25"/>
        <v>41766</v>
      </c>
      <c r="C135" s="89">
        <f t="shared" si="18"/>
        <v>15859</v>
      </c>
      <c r="D135" s="71">
        <f t="shared" si="14"/>
        <v>0</v>
      </c>
      <c r="E135" s="66">
        <f t="shared" si="19"/>
        <v>15859</v>
      </c>
      <c r="F135" s="409"/>
      <c r="G135" s="70"/>
      <c r="H135" s="70"/>
      <c r="I135" s="70">
        <f t="shared" si="15"/>
        <v>0</v>
      </c>
      <c r="J135" s="70"/>
      <c r="K135" s="87">
        <f t="shared" si="20"/>
        <v>0</v>
      </c>
      <c r="L135" s="70"/>
      <c r="M135" s="70"/>
      <c r="N135" s="70"/>
      <c r="O135" s="70">
        <f t="shared" si="16"/>
        <v>0</v>
      </c>
      <c r="P135" s="70"/>
      <c r="Q135" s="69">
        <f t="shared" si="21"/>
        <v>0</v>
      </c>
      <c r="R135" s="70"/>
      <c r="S135" s="70"/>
      <c r="T135" s="70"/>
      <c r="U135" s="69">
        <f t="shared" si="22"/>
        <v>0</v>
      </c>
      <c r="V135" s="70">
        <f t="shared" si="23"/>
        <v>15859</v>
      </c>
      <c r="W135" s="71">
        <f t="shared" si="17"/>
        <v>0</v>
      </c>
      <c r="X135" s="72">
        <f t="shared" si="24"/>
        <v>15859</v>
      </c>
      <c r="Y135" s="82"/>
      <c r="Z135" s="83"/>
    </row>
    <row r="136" spans="1:46" s="17" customFormat="1" x14ac:dyDescent="0.25">
      <c r="A136" s="272" t="s">
        <v>163</v>
      </c>
      <c r="B136" s="99">
        <f t="shared" si="25"/>
        <v>41767</v>
      </c>
      <c r="C136" s="89">
        <f t="shared" si="18"/>
        <v>15859</v>
      </c>
      <c r="D136" s="71">
        <f t="shared" si="14"/>
        <v>0</v>
      </c>
      <c r="E136" s="66">
        <f t="shared" si="19"/>
        <v>15859</v>
      </c>
      <c r="F136" s="409"/>
      <c r="G136" s="70"/>
      <c r="H136" s="70"/>
      <c r="I136" s="70">
        <f t="shared" si="15"/>
        <v>0</v>
      </c>
      <c r="J136" s="70"/>
      <c r="K136" s="87">
        <f t="shared" si="20"/>
        <v>0</v>
      </c>
      <c r="L136" s="70"/>
      <c r="M136" s="70"/>
      <c r="N136" s="70"/>
      <c r="O136" s="70">
        <f t="shared" si="16"/>
        <v>0</v>
      </c>
      <c r="P136" s="70"/>
      <c r="Q136" s="69">
        <f t="shared" si="21"/>
        <v>0</v>
      </c>
      <c r="R136" s="70"/>
      <c r="S136" s="70"/>
      <c r="T136" s="70"/>
      <c r="U136" s="69">
        <f t="shared" si="22"/>
        <v>0</v>
      </c>
      <c r="V136" s="70">
        <f t="shared" si="23"/>
        <v>15859</v>
      </c>
      <c r="W136" s="71">
        <f t="shared" si="17"/>
        <v>0</v>
      </c>
      <c r="X136" s="72">
        <f t="shared" si="24"/>
        <v>15859</v>
      </c>
      <c r="Y136" s="80"/>
      <c r="Z136" s="74"/>
      <c r="AA136" s="2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</row>
    <row r="137" spans="1:46" s="19" customFormat="1" x14ac:dyDescent="0.25">
      <c r="A137" s="272" t="s">
        <v>164</v>
      </c>
      <c r="B137" s="99">
        <f t="shared" si="25"/>
        <v>41768</v>
      </c>
      <c r="C137" s="89">
        <f t="shared" si="18"/>
        <v>15859</v>
      </c>
      <c r="D137" s="71">
        <f t="shared" ref="D137:D200" si="26">W136</f>
        <v>0</v>
      </c>
      <c r="E137" s="66">
        <f t="shared" si="19"/>
        <v>15859</v>
      </c>
      <c r="F137" s="409"/>
      <c r="G137" s="70"/>
      <c r="H137" s="70"/>
      <c r="I137" s="70">
        <f t="shared" ref="I137:I200" si="27">SUM(F137:H137)</f>
        <v>0</v>
      </c>
      <c r="J137" s="70"/>
      <c r="K137" s="87">
        <f t="shared" si="20"/>
        <v>0</v>
      </c>
      <c r="L137" s="70"/>
      <c r="M137" s="70"/>
      <c r="N137" s="70"/>
      <c r="O137" s="70">
        <f t="shared" ref="O137:O200" si="28">SUM(L137:N137)</f>
        <v>0</v>
      </c>
      <c r="P137" s="70"/>
      <c r="Q137" s="69">
        <f t="shared" si="21"/>
        <v>0</v>
      </c>
      <c r="R137" s="70"/>
      <c r="S137" s="70"/>
      <c r="T137" s="70"/>
      <c r="U137" s="69">
        <f t="shared" si="22"/>
        <v>0</v>
      </c>
      <c r="V137" s="70">
        <f t="shared" si="23"/>
        <v>15859</v>
      </c>
      <c r="W137" s="71">
        <f t="shared" ref="W137:W200" si="29">D137+J137-P137</f>
        <v>0</v>
      </c>
      <c r="X137" s="72">
        <f t="shared" si="24"/>
        <v>15859</v>
      </c>
      <c r="Y137" s="80"/>
      <c r="Z137" s="74"/>
      <c r="AA137" s="2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</row>
    <row r="138" spans="1:46" s="19" customFormat="1" x14ac:dyDescent="0.25">
      <c r="A138" s="272" t="s">
        <v>165</v>
      </c>
      <c r="B138" s="99">
        <f t="shared" si="25"/>
        <v>41769</v>
      </c>
      <c r="C138" s="89">
        <f t="shared" ref="C138:C201" si="30">V137</f>
        <v>15859</v>
      </c>
      <c r="D138" s="71">
        <f t="shared" si="26"/>
        <v>0</v>
      </c>
      <c r="E138" s="66">
        <f t="shared" ref="E138:E201" si="31">D138+C138</f>
        <v>15859</v>
      </c>
      <c r="F138" s="409"/>
      <c r="G138" s="70"/>
      <c r="H138" s="70"/>
      <c r="I138" s="70">
        <f t="shared" si="27"/>
        <v>0</v>
      </c>
      <c r="J138" s="70"/>
      <c r="K138" s="87">
        <f t="shared" ref="K138:K201" si="32">I138+J138</f>
        <v>0</v>
      </c>
      <c r="L138" s="70"/>
      <c r="M138" s="70"/>
      <c r="N138" s="70"/>
      <c r="O138" s="70">
        <f t="shared" si="28"/>
        <v>0</v>
      </c>
      <c r="P138" s="70"/>
      <c r="Q138" s="69">
        <f t="shared" ref="Q138:Q201" si="33">O138+P138</f>
        <v>0</v>
      </c>
      <c r="R138" s="70"/>
      <c r="S138" s="70"/>
      <c r="T138" s="70"/>
      <c r="U138" s="69">
        <f t="shared" ref="U138:U201" si="34">SUM(R138:T138)</f>
        <v>0</v>
      </c>
      <c r="V138" s="70">
        <f t="shared" ref="V138:V201" si="35">C138+I138-O138-U138</f>
        <v>15859</v>
      </c>
      <c r="W138" s="71">
        <f t="shared" si="29"/>
        <v>0</v>
      </c>
      <c r="X138" s="72">
        <f t="shared" ref="X138:X201" si="36">V138+W138</f>
        <v>15859</v>
      </c>
      <c r="Y138" s="80"/>
      <c r="Z138" s="74"/>
      <c r="AA138" s="20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</row>
    <row r="139" spans="1:46" s="19" customFormat="1" x14ac:dyDescent="0.25">
      <c r="A139" s="273" t="s">
        <v>166</v>
      </c>
      <c r="B139" s="274">
        <f t="shared" si="25"/>
        <v>41770</v>
      </c>
      <c r="C139" s="89">
        <f t="shared" si="30"/>
        <v>15859</v>
      </c>
      <c r="D139" s="71">
        <f t="shared" si="26"/>
        <v>0</v>
      </c>
      <c r="E139" s="66">
        <f t="shared" si="31"/>
        <v>15859</v>
      </c>
      <c r="F139" s="409"/>
      <c r="G139" s="70"/>
      <c r="H139" s="70"/>
      <c r="I139" s="70">
        <f t="shared" si="27"/>
        <v>0</v>
      </c>
      <c r="J139" s="70"/>
      <c r="K139" s="87">
        <f t="shared" si="32"/>
        <v>0</v>
      </c>
      <c r="L139" s="70"/>
      <c r="M139" s="70"/>
      <c r="N139" s="70"/>
      <c r="O139" s="70">
        <f t="shared" si="28"/>
        <v>0</v>
      </c>
      <c r="P139" s="70"/>
      <c r="Q139" s="69">
        <f t="shared" si="33"/>
        <v>0</v>
      </c>
      <c r="R139" s="70"/>
      <c r="S139" s="70"/>
      <c r="T139" s="70"/>
      <c r="U139" s="69">
        <f t="shared" si="34"/>
        <v>0</v>
      </c>
      <c r="V139" s="70">
        <f t="shared" si="35"/>
        <v>15859</v>
      </c>
      <c r="W139" s="71">
        <f t="shared" si="29"/>
        <v>0</v>
      </c>
      <c r="X139" s="72">
        <f t="shared" si="36"/>
        <v>15859</v>
      </c>
      <c r="Y139" s="80"/>
      <c r="Z139" s="74"/>
      <c r="AA139" s="2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</row>
    <row r="140" spans="1:46" s="17" customFormat="1" x14ac:dyDescent="0.25">
      <c r="A140" s="272" t="s">
        <v>167</v>
      </c>
      <c r="B140" s="99">
        <f t="shared" si="25"/>
        <v>41771</v>
      </c>
      <c r="C140" s="89">
        <f t="shared" si="30"/>
        <v>15859</v>
      </c>
      <c r="D140" s="71">
        <f t="shared" si="26"/>
        <v>0</v>
      </c>
      <c r="E140" s="66">
        <f t="shared" si="31"/>
        <v>15859</v>
      </c>
      <c r="F140" s="409"/>
      <c r="G140" s="70"/>
      <c r="H140" s="70"/>
      <c r="I140" s="70">
        <f t="shared" si="27"/>
        <v>0</v>
      </c>
      <c r="J140" s="70"/>
      <c r="K140" s="87">
        <f t="shared" si="32"/>
        <v>0</v>
      </c>
      <c r="L140" s="70"/>
      <c r="M140" s="70"/>
      <c r="N140" s="70"/>
      <c r="O140" s="70">
        <f t="shared" si="28"/>
        <v>0</v>
      </c>
      <c r="P140" s="70"/>
      <c r="Q140" s="69">
        <f t="shared" si="33"/>
        <v>0</v>
      </c>
      <c r="R140" s="70"/>
      <c r="S140" s="70"/>
      <c r="T140" s="70"/>
      <c r="U140" s="69">
        <f t="shared" si="34"/>
        <v>0</v>
      </c>
      <c r="V140" s="70">
        <f t="shared" si="35"/>
        <v>15859</v>
      </c>
      <c r="W140" s="71">
        <f t="shared" si="29"/>
        <v>0</v>
      </c>
      <c r="X140" s="72">
        <f t="shared" si="36"/>
        <v>15859</v>
      </c>
      <c r="Y140" s="80"/>
      <c r="Z140" s="74"/>
      <c r="AA140" s="2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</row>
    <row r="141" spans="1:46" s="13" customFormat="1" x14ac:dyDescent="0.25">
      <c r="A141" s="272" t="s">
        <v>161</v>
      </c>
      <c r="B141" s="99">
        <f t="shared" si="25"/>
        <v>41772</v>
      </c>
      <c r="C141" s="89">
        <f t="shared" si="30"/>
        <v>15859</v>
      </c>
      <c r="D141" s="71">
        <f t="shared" si="26"/>
        <v>0</v>
      </c>
      <c r="E141" s="66">
        <f t="shared" si="31"/>
        <v>15859</v>
      </c>
      <c r="F141" s="409"/>
      <c r="G141" s="70"/>
      <c r="H141" s="70"/>
      <c r="I141" s="70">
        <f t="shared" si="27"/>
        <v>0</v>
      </c>
      <c r="J141" s="70"/>
      <c r="K141" s="87">
        <f t="shared" si="32"/>
        <v>0</v>
      </c>
      <c r="L141" s="70"/>
      <c r="M141" s="70"/>
      <c r="N141" s="70"/>
      <c r="O141" s="70">
        <f t="shared" si="28"/>
        <v>0</v>
      </c>
      <c r="P141" s="70"/>
      <c r="Q141" s="69">
        <f t="shared" si="33"/>
        <v>0</v>
      </c>
      <c r="R141" s="70"/>
      <c r="S141" s="70"/>
      <c r="T141" s="70"/>
      <c r="U141" s="69">
        <f t="shared" si="34"/>
        <v>0</v>
      </c>
      <c r="V141" s="70">
        <f t="shared" si="35"/>
        <v>15859</v>
      </c>
      <c r="W141" s="71">
        <f t="shared" si="29"/>
        <v>0</v>
      </c>
      <c r="X141" s="72">
        <f t="shared" si="36"/>
        <v>15859</v>
      </c>
      <c r="Y141" s="80"/>
      <c r="Z141" s="74"/>
      <c r="AA141" s="2"/>
    </row>
    <row r="142" spans="1:46" s="17" customFormat="1" x14ac:dyDescent="0.25">
      <c r="A142" s="272" t="s">
        <v>162</v>
      </c>
      <c r="B142" s="99">
        <f t="shared" si="25"/>
        <v>41773</v>
      </c>
      <c r="C142" s="89">
        <f t="shared" si="30"/>
        <v>15859</v>
      </c>
      <c r="D142" s="71">
        <f t="shared" si="26"/>
        <v>0</v>
      </c>
      <c r="E142" s="66">
        <f t="shared" si="31"/>
        <v>15859</v>
      </c>
      <c r="F142" s="409"/>
      <c r="G142" s="70"/>
      <c r="H142" s="70"/>
      <c r="I142" s="70">
        <f t="shared" si="27"/>
        <v>0</v>
      </c>
      <c r="J142" s="70"/>
      <c r="K142" s="87">
        <f t="shared" si="32"/>
        <v>0</v>
      </c>
      <c r="L142" s="70"/>
      <c r="M142" s="70"/>
      <c r="N142" s="70"/>
      <c r="O142" s="70">
        <f t="shared" si="28"/>
        <v>0</v>
      </c>
      <c r="P142" s="70"/>
      <c r="Q142" s="69">
        <f t="shared" si="33"/>
        <v>0</v>
      </c>
      <c r="R142" s="70"/>
      <c r="S142" s="70"/>
      <c r="T142" s="70"/>
      <c r="U142" s="69">
        <f t="shared" si="34"/>
        <v>0</v>
      </c>
      <c r="V142" s="70">
        <f t="shared" si="35"/>
        <v>15859</v>
      </c>
      <c r="W142" s="71">
        <f t="shared" si="29"/>
        <v>0</v>
      </c>
      <c r="X142" s="72">
        <f t="shared" si="36"/>
        <v>15859</v>
      </c>
      <c r="Y142" s="84"/>
      <c r="Z142" s="74"/>
      <c r="AA142" s="2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</row>
    <row r="143" spans="1:46" s="17" customFormat="1" x14ac:dyDescent="0.25">
      <c r="A143" s="272" t="s">
        <v>163</v>
      </c>
      <c r="B143" s="99">
        <f t="shared" si="25"/>
        <v>41774</v>
      </c>
      <c r="C143" s="89">
        <f t="shared" si="30"/>
        <v>15859</v>
      </c>
      <c r="D143" s="71">
        <f t="shared" si="26"/>
        <v>0</v>
      </c>
      <c r="E143" s="66">
        <f t="shared" si="31"/>
        <v>15859</v>
      </c>
      <c r="F143" s="409"/>
      <c r="G143" s="70"/>
      <c r="H143" s="70"/>
      <c r="I143" s="70">
        <f t="shared" si="27"/>
        <v>0</v>
      </c>
      <c r="J143" s="70"/>
      <c r="K143" s="87">
        <f t="shared" si="32"/>
        <v>0</v>
      </c>
      <c r="L143" s="70"/>
      <c r="M143" s="70"/>
      <c r="N143" s="70"/>
      <c r="O143" s="70">
        <f t="shared" si="28"/>
        <v>0</v>
      </c>
      <c r="P143" s="70"/>
      <c r="Q143" s="69">
        <f t="shared" si="33"/>
        <v>0</v>
      </c>
      <c r="R143" s="70"/>
      <c r="S143" s="70"/>
      <c r="T143" s="70"/>
      <c r="U143" s="69">
        <f t="shared" si="34"/>
        <v>0</v>
      </c>
      <c r="V143" s="70">
        <f t="shared" si="35"/>
        <v>15859</v>
      </c>
      <c r="W143" s="71">
        <f t="shared" si="29"/>
        <v>0</v>
      </c>
      <c r="X143" s="72">
        <f t="shared" si="36"/>
        <v>15859</v>
      </c>
      <c r="Y143" s="84"/>
      <c r="Z143" s="74"/>
      <c r="AA143" s="2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</row>
    <row r="144" spans="1:46" s="17" customFormat="1" x14ac:dyDescent="0.25">
      <c r="A144" s="272" t="s">
        <v>164</v>
      </c>
      <c r="B144" s="99">
        <f t="shared" si="25"/>
        <v>41775</v>
      </c>
      <c r="C144" s="89">
        <f t="shared" si="30"/>
        <v>15859</v>
      </c>
      <c r="D144" s="71">
        <f t="shared" si="26"/>
        <v>0</v>
      </c>
      <c r="E144" s="66">
        <f t="shared" si="31"/>
        <v>15859</v>
      </c>
      <c r="F144" s="409"/>
      <c r="G144" s="70"/>
      <c r="H144" s="70"/>
      <c r="I144" s="70">
        <f t="shared" si="27"/>
        <v>0</v>
      </c>
      <c r="J144" s="70"/>
      <c r="K144" s="87">
        <f t="shared" si="32"/>
        <v>0</v>
      </c>
      <c r="L144" s="70"/>
      <c r="M144" s="70"/>
      <c r="N144" s="70"/>
      <c r="O144" s="70">
        <f t="shared" si="28"/>
        <v>0</v>
      </c>
      <c r="P144" s="70"/>
      <c r="Q144" s="69">
        <f t="shared" si="33"/>
        <v>0</v>
      </c>
      <c r="R144" s="70"/>
      <c r="S144" s="70"/>
      <c r="T144" s="70"/>
      <c r="U144" s="69">
        <f t="shared" si="34"/>
        <v>0</v>
      </c>
      <c r="V144" s="70">
        <f t="shared" si="35"/>
        <v>15859</v>
      </c>
      <c r="W144" s="71">
        <f t="shared" si="29"/>
        <v>0</v>
      </c>
      <c r="X144" s="72">
        <f t="shared" si="36"/>
        <v>15859</v>
      </c>
      <c r="Y144" s="84"/>
      <c r="Z144" s="74"/>
      <c r="AA144" s="2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</row>
    <row r="145" spans="1:46" s="17" customFormat="1" x14ac:dyDescent="0.25">
      <c r="A145" s="272" t="s">
        <v>165</v>
      </c>
      <c r="B145" s="99">
        <f t="shared" si="25"/>
        <v>41776</v>
      </c>
      <c r="C145" s="89">
        <f t="shared" si="30"/>
        <v>15859</v>
      </c>
      <c r="D145" s="71">
        <f t="shared" si="26"/>
        <v>0</v>
      </c>
      <c r="E145" s="66">
        <f t="shared" si="31"/>
        <v>15859</v>
      </c>
      <c r="F145" s="409"/>
      <c r="G145" s="70"/>
      <c r="H145" s="70"/>
      <c r="I145" s="70">
        <f t="shared" si="27"/>
        <v>0</v>
      </c>
      <c r="J145" s="70"/>
      <c r="K145" s="87">
        <f t="shared" si="32"/>
        <v>0</v>
      </c>
      <c r="L145" s="70"/>
      <c r="M145" s="70"/>
      <c r="N145" s="70"/>
      <c r="O145" s="70">
        <f t="shared" si="28"/>
        <v>0</v>
      </c>
      <c r="P145" s="70"/>
      <c r="Q145" s="69">
        <f t="shared" si="33"/>
        <v>0</v>
      </c>
      <c r="R145" s="70"/>
      <c r="S145" s="70"/>
      <c r="T145" s="70"/>
      <c r="U145" s="69">
        <f t="shared" si="34"/>
        <v>0</v>
      </c>
      <c r="V145" s="70">
        <f t="shared" si="35"/>
        <v>15859</v>
      </c>
      <c r="W145" s="71">
        <f t="shared" si="29"/>
        <v>0</v>
      </c>
      <c r="X145" s="72">
        <f t="shared" si="36"/>
        <v>15859</v>
      </c>
      <c r="Y145" s="80"/>
      <c r="Z145" s="74"/>
      <c r="AA145" s="2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</row>
    <row r="146" spans="1:46" s="17" customFormat="1" x14ac:dyDescent="0.25">
      <c r="A146" s="273" t="s">
        <v>166</v>
      </c>
      <c r="B146" s="274">
        <f t="shared" si="25"/>
        <v>41777</v>
      </c>
      <c r="C146" s="89">
        <f t="shared" si="30"/>
        <v>15859</v>
      </c>
      <c r="D146" s="71">
        <f t="shared" si="26"/>
        <v>0</v>
      </c>
      <c r="E146" s="66">
        <f t="shared" si="31"/>
        <v>15859</v>
      </c>
      <c r="F146" s="409"/>
      <c r="G146" s="70"/>
      <c r="H146" s="70"/>
      <c r="I146" s="70">
        <f t="shared" si="27"/>
        <v>0</v>
      </c>
      <c r="J146" s="70"/>
      <c r="K146" s="87">
        <f t="shared" si="32"/>
        <v>0</v>
      </c>
      <c r="L146" s="70"/>
      <c r="M146" s="70"/>
      <c r="N146" s="70"/>
      <c r="O146" s="70">
        <f t="shared" si="28"/>
        <v>0</v>
      </c>
      <c r="P146" s="70"/>
      <c r="Q146" s="69">
        <f t="shared" si="33"/>
        <v>0</v>
      </c>
      <c r="R146" s="70"/>
      <c r="S146" s="70"/>
      <c r="T146" s="70"/>
      <c r="U146" s="69">
        <f t="shared" si="34"/>
        <v>0</v>
      </c>
      <c r="V146" s="70">
        <f t="shared" si="35"/>
        <v>15859</v>
      </c>
      <c r="W146" s="71">
        <f t="shared" si="29"/>
        <v>0</v>
      </c>
      <c r="X146" s="72">
        <f t="shared" si="36"/>
        <v>15859</v>
      </c>
      <c r="Y146" s="84"/>
      <c r="Z146" s="74"/>
      <c r="AA146" s="2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</row>
    <row r="147" spans="1:46" s="17" customFormat="1" x14ac:dyDescent="0.25">
      <c r="A147" s="272" t="s">
        <v>167</v>
      </c>
      <c r="B147" s="99">
        <f t="shared" si="25"/>
        <v>41778</v>
      </c>
      <c r="C147" s="89">
        <f t="shared" si="30"/>
        <v>15859</v>
      </c>
      <c r="D147" s="71">
        <f t="shared" si="26"/>
        <v>0</v>
      </c>
      <c r="E147" s="66">
        <f t="shared" si="31"/>
        <v>15859</v>
      </c>
      <c r="F147" s="409"/>
      <c r="G147" s="70"/>
      <c r="H147" s="70"/>
      <c r="I147" s="70">
        <f t="shared" si="27"/>
        <v>0</v>
      </c>
      <c r="J147" s="70"/>
      <c r="K147" s="87">
        <f t="shared" si="32"/>
        <v>0</v>
      </c>
      <c r="L147" s="70"/>
      <c r="M147" s="70"/>
      <c r="N147" s="70"/>
      <c r="O147" s="70">
        <f t="shared" si="28"/>
        <v>0</v>
      </c>
      <c r="P147" s="70"/>
      <c r="Q147" s="69">
        <f t="shared" si="33"/>
        <v>0</v>
      </c>
      <c r="R147" s="70"/>
      <c r="S147" s="70"/>
      <c r="T147" s="70"/>
      <c r="U147" s="69">
        <f t="shared" si="34"/>
        <v>0</v>
      </c>
      <c r="V147" s="70">
        <f t="shared" si="35"/>
        <v>15859</v>
      </c>
      <c r="W147" s="71">
        <f t="shared" si="29"/>
        <v>0</v>
      </c>
      <c r="X147" s="72">
        <f t="shared" si="36"/>
        <v>15859</v>
      </c>
      <c r="Y147" s="80"/>
      <c r="Z147" s="81"/>
      <c r="AA147" s="2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</row>
    <row r="148" spans="1:46" s="13" customFormat="1" x14ac:dyDescent="0.25">
      <c r="A148" s="272" t="s">
        <v>161</v>
      </c>
      <c r="B148" s="99">
        <f t="shared" si="25"/>
        <v>41779</v>
      </c>
      <c r="C148" s="89">
        <f t="shared" si="30"/>
        <v>15859</v>
      </c>
      <c r="D148" s="71">
        <f t="shared" si="26"/>
        <v>0</v>
      </c>
      <c r="E148" s="66">
        <f t="shared" si="31"/>
        <v>15859</v>
      </c>
      <c r="F148" s="409"/>
      <c r="G148" s="70"/>
      <c r="H148" s="70"/>
      <c r="I148" s="70">
        <f t="shared" si="27"/>
        <v>0</v>
      </c>
      <c r="J148" s="70"/>
      <c r="K148" s="87">
        <f t="shared" si="32"/>
        <v>0</v>
      </c>
      <c r="L148" s="70"/>
      <c r="M148" s="70"/>
      <c r="N148" s="70"/>
      <c r="O148" s="70">
        <f t="shared" si="28"/>
        <v>0</v>
      </c>
      <c r="P148" s="70"/>
      <c r="Q148" s="69">
        <f t="shared" si="33"/>
        <v>0</v>
      </c>
      <c r="R148" s="70"/>
      <c r="S148" s="70"/>
      <c r="T148" s="70"/>
      <c r="U148" s="69">
        <f t="shared" si="34"/>
        <v>0</v>
      </c>
      <c r="V148" s="70">
        <f t="shared" si="35"/>
        <v>15859</v>
      </c>
      <c r="W148" s="71">
        <f t="shared" si="29"/>
        <v>0</v>
      </c>
      <c r="X148" s="72">
        <f t="shared" si="36"/>
        <v>15859</v>
      </c>
      <c r="Y148" s="80"/>
      <c r="Z148" s="81"/>
      <c r="AA148" s="2"/>
    </row>
    <row r="149" spans="1:46" s="17" customFormat="1" x14ac:dyDescent="0.25">
      <c r="A149" s="272" t="s">
        <v>162</v>
      </c>
      <c r="B149" s="99">
        <f t="shared" si="25"/>
        <v>41780</v>
      </c>
      <c r="C149" s="89">
        <f t="shared" si="30"/>
        <v>15859</v>
      </c>
      <c r="D149" s="71">
        <f t="shared" si="26"/>
        <v>0</v>
      </c>
      <c r="E149" s="66">
        <f t="shared" si="31"/>
        <v>15859</v>
      </c>
      <c r="F149" s="409"/>
      <c r="G149" s="70"/>
      <c r="H149" s="70"/>
      <c r="I149" s="70">
        <f t="shared" si="27"/>
        <v>0</v>
      </c>
      <c r="J149" s="70"/>
      <c r="K149" s="87">
        <f t="shared" si="32"/>
        <v>0</v>
      </c>
      <c r="L149" s="70"/>
      <c r="M149" s="70"/>
      <c r="N149" s="70"/>
      <c r="O149" s="70">
        <f t="shared" si="28"/>
        <v>0</v>
      </c>
      <c r="P149" s="70"/>
      <c r="Q149" s="69">
        <f t="shared" si="33"/>
        <v>0</v>
      </c>
      <c r="R149" s="70"/>
      <c r="S149" s="70"/>
      <c r="T149" s="70"/>
      <c r="U149" s="69">
        <f t="shared" si="34"/>
        <v>0</v>
      </c>
      <c r="V149" s="70">
        <f t="shared" si="35"/>
        <v>15859</v>
      </c>
      <c r="W149" s="71">
        <f t="shared" si="29"/>
        <v>0</v>
      </c>
      <c r="X149" s="72">
        <f t="shared" si="36"/>
        <v>15859</v>
      </c>
      <c r="Y149" s="80"/>
      <c r="Z149" s="74"/>
      <c r="AA149" s="2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</row>
    <row r="150" spans="1:46" s="17" customFormat="1" x14ac:dyDescent="0.25">
      <c r="A150" s="272" t="s">
        <v>163</v>
      </c>
      <c r="B150" s="99">
        <f t="shared" si="25"/>
        <v>41781</v>
      </c>
      <c r="C150" s="89">
        <f t="shared" si="30"/>
        <v>15859</v>
      </c>
      <c r="D150" s="71">
        <f t="shared" si="26"/>
        <v>0</v>
      </c>
      <c r="E150" s="66">
        <f t="shared" si="31"/>
        <v>15859</v>
      </c>
      <c r="F150" s="409"/>
      <c r="G150" s="70"/>
      <c r="H150" s="70"/>
      <c r="I150" s="70">
        <f t="shared" si="27"/>
        <v>0</v>
      </c>
      <c r="J150" s="70"/>
      <c r="K150" s="87">
        <f t="shared" si="32"/>
        <v>0</v>
      </c>
      <c r="L150" s="70"/>
      <c r="M150" s="70"/>
      <c r="N150" s="70"/>
      <c r="O150" s="70">
        <f t="shared" si="28"/>
        <v>0</v>
      </c>
      <c r="P150" s="70"/>
      <c r="Q150" s="69">
        <f t="shared" si="33"/>
        <v>0</v>
      </c>
      <c r="R150" s="70"/>
      <c r="S150" s="70"/>
      <c r="T150" s="70"/>
      <c r="U150" s="69">
        <f t="shared" si="34"/>
        <v>0</v>
      </c>
      <c r="V150" s="70">
        <f t="shared" si="35"/>
        <v>15859</v>
      </c>
      <c r="W150" s="71">
        <f t="shared" si="29"/>
        <v>0</v>
      </c>
      <c r="X150" s="72">
        <f t="shared" si="36"/>
        <v>15859</v>
      </c>
      <c r="Y150" s="80"/>
      <c r="Z150" s="74"/>
      <c r="AA150" s="2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</row>
    <row r="151" spans="1:46" s="17" customFormat="1" x14ac:dyDescent="0.25">
      <c r="A151" s="272" t="s">
        <v>164</v>
      </c>
      <c r="B151" s="99">
        <f t="shared" si="25"/>
        <v>41782</v>
      </c>
      <c r="C151" s="89">
        <f t="shared" si="30"/>
        <v>15859</v>
      </c>
      <c r="D151" s="71">
        <f t="shared" si="26"/>
        <v>0</v>
      </c>
      <c r="E151" s="66">
        <f t="shared" si="31"/>
        <v>15859</v>
      </c>
      <c r="F151" s="409"/>
      <c r="G151" s="70"/>
      <c r="H151" s="70"/>
      <c r="I151" s="70">
        <f t="shared" si="27"/>
        <v>0</v>
      </c>
      <c r="J151" s="70"/>
      <c r="K151" s="87">
        <f t="shared" si="32"/>
        <v>0</v>
      </c>
      <c r="L151" s="70"/>
      <c r="M151" s="70"/>
      <c r="N151" s="70"/>
      <c r="O151" s="70">
        <f t="shared" si="28"/>
        <v>0</v>
      </c>
      <c r="P151" s="70"/>
      <c r="Q151" s="69">
        <f t="shared" si="33"/>
        <v>0</v>
      </c>
      <c r="R151" s="70"/>
      <c r="S151" s="70"/>
      <c r="T151" s="70"/>
      <c r="U151" s="69">
        <f t="shared" si="34"/>
        <v>0</v>
      </c>
      <c r="V151" s="70">
        <f t="shared" si="35"/>
        <v>15859</v>
      </c>
      <c r="W151" s="71">
        <f t="shared" si="29"/>
        <v>0</v>
      </c>
      <c r="X151" s="72">
        <f t="shared" si="36"/>
        <v>15859</v>
      </c>
      <c r="Y151" s="80"/>
      <c r="Z151" s="74"/>
      <c r="AA151" s="2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</row>
    <row r="152" spans="1:46" s="17" customFormat="1" x14ac:dyDescent="0.25">
      <c r="A152" s="272" t="s">
        <v>165</v>
      </c>
      <c r="B152" s="99">
        <f t="shared" si="25"/>
        <v>41783</v>
      </c>
      <c r="C152" s="89">
        <f t="shared" si="30"/>
        <v>15859</v>
      </c>
      <c r="D152" s="71">
        <f t="shared" si="26"/>
        <v>0</v>
      </c>
      <c r="E152" s="66">
        <f t="shared" si="31"/>
        <v>15859</v>
      </c>
      <c r="F152" s="409"/>
      <c r="G152" s="70"/>
      <c r="H152" s="70"/>
      <c r="I152" s="70">
        <f t="shared" si="27"/>
        <v>0</v>
      </c>
      <c r="J152" s="70"/>
      <c r="K152" s="87">
        <f t="shared" si="32"/>
        <v>0</v>
      </c>
      <c r="L152" s="70"/>
      <c r="M152" s="70"/>
      <c r="N152" s="70"/>
      <c r="O152" s="70">
        <f t="shared" si="28"/>
        <v>0</v>
      </c>
      <c r="P152" s="70"/>
      <c r="Q152" s="69">
        <f t="shared" si="33"/>
        <v>0</v>
      </c>
      <c r="R152" s="70"/>
      <c r="S152" s="70"/>
      <c r="T152" s="70"/>
      <c r="U152" s="69">
        <f t="shared" si="34"/>
        <v>0</v>
      </c>
      <c r="V152" s="70">
        <f t="shared" si="35"/>
        <v>15859</v>
      </c>
      <c r="W152" s="71">
        <f t="shared" si="29"/>
        <v>0</v>
      </c>
      <c r="X152" s="72">
        <f t="shared" si="36"/>
        <v>15859</v>
      </c>
      <c r="Y152" s="80"/>
      <c r="Z152" s="74"/>
      <c r="AA152" s="2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</row>
    <row r="153" spans="1:46" s="17" customFormat="1" x14ac:dyDescent="0.25">
      <c r="A153" s="273" t="s">
        <v>166</v>
      </c>
      <c r="B153" s="274">
        <f t="shared" si="25"/>
        <v>41784</v>
      </c>
      <c r="C153" s="89">
        <f t="shared" si="30"/>
        <v>15859</v>
      </c>
      <c r="D153" s="71">
        <f t="shared" si="26"/>
        <v>0</v>
      </c>
      <c r="E153" s="66">
        <f t="shared" si="31"/>
        <v>15859</v>
      </c>
      <c r="F153" s="409"/>
      <c r="G153" s="70"/>
      <c r="H153" s="70"/>
      <c r="I153" s="70">
        <f t="shared" si="27"/>
        <v>0</v>
      </c>
      <c r="J153" s="70"/>
      <c r="K153" s="87">
        <f t="shared" si="32"/>
        <v>0</v>
      </c>
      <c r="L153" s="70"/>
      <c r="M153" s="70"/>
      <c r="N153" s="70"/>
      <c r="O153" s="70">
        <f t="shared" si="28"/>
        <v>0</v>
      </c>
      <c r="P153" s="70"/>
      <c r="Q153" s="69">
        <f t="shared" si="33"/>
        <v>0</v>
      </c>
      <c r="R153" s="70"/>
      <c r="S153" s="70"/>
      <c r="T153" s="70"/>
      <c r="U153" s="69">
        <f t="shared" si="34"/>
        <v>0</v>
      </c>
      <c r="V153" s="70">
        <f t="shared" si="35"/>
        <v>15859</v>
      </c>
      <c r="W153" s="71">
        <f t="shared" si="29"/>
        <v>0</v>
      </c>
      <c r="X153" s="72">
        <f t="shared" si="36"/>
        <v>15859</v>
      </c>
      <c r="Y153" s="80"/>
      <c r="Z153" s="74"/>
      <c r="AA153" s="2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</row>
    <row r="154" spans="1:46" s="17" customFormat="1" x14ac:dyDescent="0.25">
      <c r="A154" s="272" t="s">
        <v>167</v>
      </c>
      <c r="B154" s="99">
        <f t="shared" si="25"/>
        <v>41785</v>
      </c>
      <c r="C154" s="89">
        <f t="shared" si="30"/>
        <v>15859</v>
      </c>
      <c r="D154" s="71">
        <f t="shared" si="26"/>
        <v>0</v>
      </c>
      <c r="E154" s="66">
        <f t="shared" si="31"/>
        <v>15859</v>
      </c>
      <c r="F154" s="409"/>
      <c r="G154" s="70"/>
      <c r="H154" s="70"/>
      <c r="I154" s="70">
        <f t="shared" si="27"/>
        <v>0</v>
      </c>
      <c r="J154" s="70"/>
      <c r="K154" s="87">
        <f t="shared" si="32"/>
        <v>0</v>
      </c>
      <c r="L154" s="70"/>
      <c r="M154" s="70"/>
      <c r="N154" s="70"/>
      <c r="O154" s="70">
        <f t="shared" si="28"/>
        <v>0</v>
      </c>
      <c r="P154" s="70"/>
      <c r="Q154" s="69">
        <f t="shared" si="33"/>
        <v>0</v>
      </c>
      <c r="R154" s="70"/>
      <c r="S154" s="70"/>
      <c r="T154" s="70"/>
      <c r="U154" s="69">
        <f t="shared" si="34"/>
        <v>0</v>
      </c>
      <c r="V154" s="70">
        <f t="shared" si="35"/>
        <v>15859</v>
      </c>
      <c r="W154" s="71">
        <f t="shared" si="29"/>
        <v>0</v>
      </c>
      <c r="X154" s="72">
        <f t="shared" si="36"/>
        <v>15859</v>
      </c>
      <c r="Y154" s="80"/>
      <c r="Z154" s="74"/>
      <c r="AA154" s="2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</row>
    <row r="155" spans="1:46" s="17" customFormat="1" x14ac:dyDescent="0.25">
      <c r="A155" s="272" t="s">
        <v>161</v>
      </c>
      <c r="B155" s="99">
        <f t="shared" si="25"/>
        <v>41786</v>
      </c>
      <c r="C155" s="89">
        <f t="shared" si="30"/>
        <v>15859</v>
      </c>
      <c r="D155" s="71">
        <f t="shared" si="26"/>
        <v>0</v>
      </c>
      <c r="E155" s="66">
        <f t="shared" si="31"/>
        <v>15859</v>
      </c>
      <c r="F155" s="409"/>
      <c r="G155" s="70"/>
      <c r="H155" s="70"/>
      <c r="I155" s="70">
        <f t="shared" si="27"/>
        <v>0</v>
      </c>
      <c r="J155" s="70"/>
      <c r="K155" s="87">
        <f t="shared" si="32"/>
        <v>0</v>
      </c>
      <c r="L155" s="70"/>
      <c r="M155" s="70"/>
      <c r="N155" s="70"/>
      <c r="O155" s="70">
        <f t="shared" si="28"/>
        <v>0</v>
      </c>
      <c r="P155" s="70"/>
      <c r="Q155" s="69">
        <f t="shared" si="33"/>
        <v>0</v>
      </c>
      <c r="R155" s="70"/>
      <c r="S155" s="70"/>
      <c r="T155" s="70"/>
      <c r="U155" s="69">
        <f t="shared" si="34"/>
        <v>0</v>
      </c>
      <c r="V155" s="70">
        <f t="shared" si="35"/>
        <v>15859</v>
      </c>
      <c r="W155" s="71">
        <f t="shared" si="29"/>
        <v>0</v>
      </c>
      <c r="X155" s="72">
        <f t="shared" si="36"/>
        <v>15859</v>
      </c>
      <c r="Y155" s="80"/>
      <c r="Z155" s="74"/>
      <c r="AA155" s="2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</row>
    <row r="156" spans="1:46" s="17" customFormat="1" x14ac:dyDescent="0.25">
      <c r="A156" s="272" t="s">
        <v>162</v>
      </c>
      <c r="B156" s="99">
        <f t="shared" si="25"/>
        <v>41787</v>
      </c>
      <c r="C156" s="89">
        <f t="shared" si="30"/>
        <v>15859</v>
      </c>
      <c r="D156" s="71">
        <f t="shared" si="26"/>
        <v>0</v>
      </c>
      <c r="E156" s="66">
        <f t="shared" si="31"/>
        <v>15859</v>
      </c>
      <c r="F156" s="409"/>
      <c r="G156" s="70"/>
      <c r="H156" s="70"/>
      <c r="I156" s="70">
        <f t="shared" si="27"/>
        <v>0</v>
      </c>
      <c r="J156" s="70"/>
      <c r="K156" s="87">
        <f t="shared" si="32"/>
        <v>0</v>
      </c>
      <c r="L156" s="70"/>
      <c r="M156" s="70"/>
      <c r="N156" s="70"/>
      <c r="O156" s="70">
        <f t="shared" si="28"/>
        <v>0</v>
      </c>
      <c r="P156" s="70"/>
      <c r="Q156" s="69">
        <f t="shared" si="33"/>
        <v>0</v>
      </c>
      <c r="R156" s="70"/>
      <c r="S156" s="70"/>
      <c r="T156" s="70"/>
      <c r="U156" s="69">
        <f t="shared" si="34"/>
        <v>0</v>
      </c>
      <c r="V156" s="70">
        <f t="shared" si="35"/>
        <v>15859</v>
      </c>
      <c r="W156" s="71">
        <f t="shared" si="29"/>
        <v>0</v>
      </c>
      <c r="X156" s="72">
        <f t="shared" si="36"/>
        <v>15859</v>
      </c>
      <c r="Y156" s="80"/>
      <c r="Z156" s="74"/>
      <c r="AA156" s="2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</row>
    <row r="157" spans="1:46" s="17" customFormat="1" x14ac:dyDescent="0.25">
      <c r="A157" s="272" t="s">
        <v>163</v>
      </c>
      <c r="B157" s="99">
        <f t="shared" si="25"/>
        <v>41788</v>
      </c>
      <c r="C157" s="89">
        <f t="shared" si="30"/>
        <v>15859</v>
      </c>
      <c r="D157" s="71">
        <f t="shared" si="26"/>
        <v>0</v>
      </c>
      <c r="E157" s="66">
        <f t="shared" si="31"/>
        <v>15859</v>
      </c>
      <c r="F157" s="409"/>
      <c r="G157" s="70"/>
      <c r="H157" s="70"/>
      <c r="I157" s="70">
        <f t="shared" si="27"/>
        <v>0</v>
      </c>
      <c r="J157" s="70"/>
      <c r="K157" s="87">
        <f t="shared" si="32"/>
        <v>0</v>
      </c>
      <c r="L157" s="70"/>
      <c r="M157" s="70"/>
      <c r="N157" s="70"/>
      <c r="O157" s="70">
        <f t="shared" si="28"/>
        <v>0</v>
      </c>
      <c r="P157" s="70"/>
      <c r="Q157" s="69">
        <f t="shared" si="33"/>
        <v>0</v>
      </c>
      <c r="R157" s="70"/>
      <c r="S157" s="70"/>
      <c r="T157" s="70"/>
      <c r="U157" s="69">
        <f t="shared" si="34"/>
        <v>0</v>
      </c>
      <c r="V157" s="70">
        <f t="shared" si="35"/>
        <v>15859</v>
      </c>
      <c r="W157" s="71">
        <f t="shared" si="29"/>
        <v>0</v>
      </c>
      <c r="X157" s="72">
        <f t="shared" si="36"/>
        <v>15859</v>
      </c>
      <c r="Y157" s="84"/>
      <c r="Z157" s="74"/>
      <c r="AA157" s="2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</row>
    <row r="158" spans="1:46" s="22" customFormat="1" x14ac:dyDescent="0.25">
      <c r="A158" s="272" t="s">
        <v>164</v>
      </c>
      <c r="B158" s="99">
        <f t="shared" si="25"/>
        <v>41789</v>
      </c>
      <c r="C158" s="89">
        <f t="shared" si="30"/>
        <v>15859</v>
      </c>
      <c r="D158" s="71">
        <f t="shared" si="26"/>
        <v>0</v>
      </c>
      <c r="E158" s="66">
        <f t="shared" si="31"/>
        <v>15859</v>
      </c>
      <c r="F158" s="409"/>
      <c r="G158" s="70"/>
      <c r="H158" s="70"/>
      <c r="I158" s="70">
        <f t="shared" si="27"/>
        <v>0</v>
      </c>
      <c r="J158" s="70"/>
      <c r="K158" s="87">
        <f t="shared" si="32"/>
        <v>0</v>
      </c>
      <c r="L158" s="70"/>
      <c r="M158" s="70"/>
      <c r="N158" s="70"/>
      <c r="O158" s="70">
        <f t="shared" si="28"/>
        <v>0</v>
      </c>
      <c r="P158" s="70"/>
      <c r="Q158" s="69">
        <f t="shared" si="33"/>
        <v>0</v>
      </c>
      <c r="R158" s="70"/>
      <c r="S158" s="70"/>
      <c r="T158" s="70"/>
      <c r="U158" s="69">
        <f t="shared" si="34"/>
        <v>0</v>
      </c>
      <c r="V158" s="70">
        <f t="shared" si="35"/>
        <v>15859</v>
      </c>
      <c r="W158" s="71">
        <f t="shared" si="29"/>
        <v>0</v>
      </c>
      <c r="X158" s="72">
        <f t="shared" si="36"/>
        <v>15859</v>
      </c>
      <c r="Y158" s="80"/>
      <c r="Z158" s="74"/>
      <c r="AA158" s="2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</row>
    <row r="159" spans="1:46" s="212" customFormat="1" x14ac:dyDescent="0.25">
      <c r="A159" s="272" t="s">
        <v>165</v>
      </c>
      <c r="B159" s="99">
        <f t="shared" si="25"/>
        <v>41790</v>
      </c>
      <c r="C159" s="254">
        <f t="shared" si="30"/>
        <v>15859</v>
      </c>
      <c r="D159" s="226">
        <f t="shared" si="26"/>
        <v>0</v>
      </c>
      <c r="E159" s="235">
        <f t="shared" si="31"/>
        <v>15859</v>
      </c>
      <c r="F159" s="481"/>
      <c r="G159" s="228"/>
      <c r="H159" s="228"/>
      <c r="I159" s="228">
        <f t="shared" si="27"/>
        <v>0</v>
      </c>
      <c r="J159" s="228"/>
      <c r="K159" s="229">
        <f t="shared" si="32"/>
        <v>0</v>
      </c>
      <c r="L159" s="228"/>
      <c r="M159" s="228"/>
      <c r="N159" s="228"/>
      <c r="O159" s="228">
        <f t="shared" si="28"/>
        <v>0</v>
      </c>
      <c r="P159" s="228"/>
      <c r="Q159" s="228">
        <f t="shared" si="33"/>
        <v>0</v>
      </c>
      <c r="R159" s="228"/>
      <c r="S159" s="228"/>
      <c r="T159" s="228"/>
      <c r="U159" s="228">
        <f t="shared" si="34"/>
        <v>0</v>
      </c>
      <c r="V159" s="228">
        <f>C159+I159-O159-U159</f>
        <v>15859</v>
      </c>
      <c r="W159" s="226">
        <f t="shared" si="29"/>
        <v>0</v>
      </c>
      <c r="X159" s="230">
        <f t="shared" si="36"/>
        <v>15859</v>
      </c>
      <c r="Y159" s="231">
        <f>Z159-X159</f>
        <v>9</v>
      </c>
      <c r="Z159" s="232">
        <f>E161</f>
        <v>15868</v>
      </c>
    </row>
    <row r="160" spans="1:46" s="22" customFormat="1" x14ac:dyDescent="0.25">
      <c r="A160" s="273" t="s">
        <v>166</v>
      </c>
      <c r="B160" s="274">
        <f t="shared" si="25"/>
        <v>41791</v>
      </c>
      <c r="C160" s="254">
        <v>15868</v>
      </c>
      <c r="D160" s="226">
        <f t="shared" si="26"/>
        <v>0</v>
      </c>
      <c r="E160" s="66">
        <f t="shared" si="31"/>
        <v>15868</v>
      </c>
      <c r="F160" s="409"/>
      <c r="G160" s="70"/>
      <c r="H160" s="70"/>
      <c r="I160" s="70">
        <f t="shared" si="27"/>
        <v>0</v>
      </c>
      <c r="J160" s="70"/>
      <c r="K160" s="87">
        <f t="shared" si="32"/>
        <v>0</v>
      </c>
      <c r="L160" s="70"/>
      <c r="M160" s="70"/>
      <c r="N160" s="70"/>
      <c r="O160" s="70">
        <f t="shared" si="28"/>
        <v>0</v>
      </c>
      <c r="P160" s="70"/>
      <c r="Q160" s="69">
        <f t="shared" si="33"/>
        <v>0</v>
      </c>
      <c r="R160" s="70"/>
      <c r="S160" s="70"/>
      <c r="T160" s="70"/>
      <c r="U160" s="69">
        <f t="shared" si="34"/>
        <v>0</v>
      </c>
      <c r="V160" s="70">
        <f t="shared" si="35"/>
        <v>15868</v>
      </c>
      <c r="W160" s="71">
        <f t="shared" si="29"/>
        <v>0</v>
      </c>
      <c r="X160" s="72">
        <f t="shared" si="36"/>
        <v>15868</v>
      </c>
      <c r="Y160" s="80"/>
      <c r="Z160" s="74"/>
      <c r="AA160" s="2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</row>
    <row r="161" spans="1:46" s="22" customFormat="1" x14ac:dyDescent="0.25">
      <c r="A161" s="272" t="s">
        <v>167</v>
      </c>
      <c r="B161" s="99">
        <f t="shared" si="25"/>
        <v>41792</v>
      </c>
      <c r="C161" s="89">
        <f t="shared" si="30"/>
        <v>15868</v>
      </c>
      <c r="D161" s="71">
        <f t="shared" si="26"/>
        <v>0</v>
      </c>
      <c r="E161" s="66">
        <f t="shared" si="31"/>
        <v>15868</v>
      </c>
      <c r="F161" s="409"/>
      <c r="G161" s="70"/>
      <c r="H161" s="70"/>
      <c r="I161" s="70">
        <f t="shared" si="27"/>
        <v>0</v>
      </c>
      <c r="J161" s="70"/>
      <c r="K161" s="87">
        <f t="shared" si="32"/>
        <v>0</v>
      </c>
      <c r="L161" s="70"/>
      <c r="M161" s="70"/>
      <c r="N161" s="70"/>
      <c r="O161" s="70">
        <f t="shared" si="28"/>
        <v>0</v>
      </c>
      <c r="P161" s="70"/>
      <c r="Q161" s="69">
        <f t="shared" si="33"/>
        <v>0</v>
      </c>
      <c r="R161" s="70"/>
      <c r="S161" s="70"/>
      <c r="T161" s="70"/>
      <c r="U161" s="69">
        <f t="shared" si="34"/>
        <v>0</v>
      </c>
      <c r="V161" s="70">
        <f t="shared" si="35"/>
        <v>15868</v>
      </c>
      <c r="W161" s="71">
        <f t="shared" si="29"/>
        <v>0</v>
      </c>
      <c r="X161" s="72">
        <f t="shared" si="36"/>
        <v>15868</v>
      </c>
      <c r="Y161" s="80"/>
      <c r="Z161" s="74"/>
      <c r="AA161" s="2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</row>
    <row r="162" spans="1:46" s="22" customFormat="1" x14ac:dyDescent="0.25">
      <c r="A162" s="272" t="s">
        <v>161</v>
      </c>
      <c r="B162" s="99">
        <f t="shared" si="25"/>
        <v>41793</v>
      </c>
      <c r="C162" s="89">
        <f t="shared" si="30"/>
        <v>15868</v>
      </c>
      <c r="D162" s="71">
        <f t="shared" si="26"/>
        <v>0</v>
      </c>
      <c r="E162" s="66">
        <f t="shared" si="31"/>
        <v>15868</v>
      </c>
      <c r="F162" s="409"/>
      <c r="G162" s="70"/>
      <c r="H162" s="70"/>
      <c r="I162" s="70">
        <f t="shared" si="27"/>
        <v>0</v>
      </c>
      <c r="J162" s="70"/>
      <c r="K162" s="87">
        <f t="shared" si="32"/>
        <v>0</v>
      </c>
      <c r="L162" s="70"/>
      <c r="M162" s="70"/>
      <c r="N162" s="70"/>
      <c r="O162" s="70">
        <f t="shared" si="28"/>
        <v>0</v>
      </c>
      <c r="P162" s="70"/>
      <c r="Q162" s="69">
        <f t="shared" si="33"/>
        <v>0</v>
      </c>
      <c r="R162" s="70"/>
      <c r="S162" s="70"/>
      <c r="T162" s="70"/>
      <c r="U162" s="69">
        <f t="shared" si="34"/>
        <v>0</v>
      </c>
      <c r="V162" s="70">
        <f t="shared" si="35"/>
        <v>15868</v>
      </c>
      <c r="W162" s="71">
        <f t="shared" si="29"/>
        <v>0</v>
      </c>
      <c r="X162" s="72">
        <f t="shared" si="36"/>
        <v>15868</v>
      </c>
      <c r="Y162" s="80"/>
      <c r="Z162" s="74"/>
      <c r="AA162" s="2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</row>
    <row r="163" spans="1:46" s="22" customFormat="1" x14ac:dyDescent="0.25">
      <c r="A163" s="272" t="s">
        <v>162</v>
      </c>
      <c r="B163" s="99">
        <f t="shared" si="25"/>
        <v>41794</v>
      </c>
      <c r="C163" s="89">
        <f t="shared" si="30"/>
        <v>15868</v>
      </c>
      <c r="D163" s="71">
        <f t="shared" si="26"/>
        <v>0</v>
      </c>
      <c r="E163" s="66">
        <f t="shared" si="31"/>
        <v>15868</v>
      </c>
      <c r="F163" s="409"/>
      <c r="G163" s="70"/>
      <c r="H163" s="70"/>
      <c r="I163" s="70">
        <f t="shared" si="27"/>
        <v>0</v>
      </c>
      <c r="J163" s="70"/>
      <c r="K163" s="87">
        <f t="shared" si="32"/>
        <v>0</v>
      </c>
      <c r="L163" s="70"/>
      <c r="M163" s="70"/>
      <c r="N163" s="70"/>
      <c r="O163" s="70">
        <f t="shared" si="28"/>
        <v>0</v>
      </c>
      <c r="P163" s="70"/>
      <c r="Q163" s="69">
        <f t="shared" si="33"/>
        <v>0</v>
      </c>
      <c r="R163" s="70"/>
      <c r="S163" s="70"/>
      <c r="T163" s="70"/>
      <c r="U163" s="69">
        <f t="shared" si="34"/>
        <v>0</v>
      </c>
      <c r="V163" s="70">
        <f t="shared" si="35"/>
        <v>15868</v>
      </c>
      <c r="W163" s="71">
        <f t="shared" si="29"/>
        <v>0</v>
      </c>
      <c r="X163" s="72">
        <f t="shared" si="36"/>
        <v>15868</v>
      </c>
      <c r="Y163" s="80"/>
      <c r="Z163" s="74"/>
      <c r="AA163" s="2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</row>
    <row r="164" spans="1:46" s="22" customFormat="1" x14ac:dyDescent="0.25">
      <c r="A164" s="272" t="s">
        <v>163</v>
      </c>
      <c r="B164" s="99">
        <f t="shared" si="25"/>
        <v>41795</v>
      </c>
      <c r="C164" s="89">
        <f t="shared" si="30"/>
        <v>15868</v>
      </c>
      <c r="D164" s="71">
        <f t="shared" si="26"/>
        <v>0</v>
      </c>
      <c r="E164" s="66">
        <f t="shared" si="31"/>
        <v>15868</v>
      </c>
      <c r="F164" s="409"/>
      <c r="G164" s="70"/>
      <c r="H164" s="70"/>
      <c r="I164" s="70">
        <f t="shared" si="27"/>
        <v>0</v>
      </c>
      <c r="J164" s="70"/>
      <c r="K164" s="87">
        <f t="shared" si="32"/>
        <v>0</v>
      </c>
      <c r="L164" s="70"/>
      <c r="M164" s="70"/>
      <c r="N164" s="70"/>
      <c r="O164" s="70">
        <f t="shared" si="28"/>
        <v>0</v>
      </c>
      <c r="P164" s="70"/>
      <c r="Q164" s="69">
        <f t="shared" si="33"/>
        <v>0</v>
      </c>
      <c r="R164" s="70"/>
      <c r="S164" s="70"/>
      <c r="T164" s="70"/>
      <c r="U164" s="69">
        <f t="shared" si="34"/>
        <v>0</v>
      </c>
      <c r="V164" s="70">
        <f t="shared" si="35"/>
        <v>15868</v>
      </c>
      <c r="W164" s="71">
        <f t="shared" si="29"/>
        <v>0</v>
      </c>
      <c r="X164" s="72">
        <f t="shared" si="36"/>
        <v>15868</v>
      </c>
      <c r="Y164" s="80"/>
      <c r="Z164" s="74"/>
      <c r="AA164" s="2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</row>
    <row r="165" spans="1:46" s="22" customFormat="1" x14ac:dyDescent="0.25">
      <c r="A165" s="272" t="s">
        <v>164</v>
      </c>
      <c r="B165" s="99">
        <f t="shared" si="25"/>
        <v>41796</v>
      </c>
      <c r="C165" s="89">
        <f t="shared" si="30"/>
        <v>15868</v>
      </c>
      <c r="D165" s="71">
        <f t="shared" si="26"/>
        <v>0</v>
      </c>
      <c r="E165" s="66">
        <f t="shared" si="31"/>
        <v>15868</v>
      </c>
      <c r="F165" s="409"/>
      <c r="G165" s="70"/>
      <c r="H165" s="70"/>
      <c r="I165" s="70">
        <f t="shared" si="27"/>
        <v>0</v>
      </c>
      <c r="J165" s="70"/>
      <c r="K165" s="87">
        <f t="shared" si="32"/>
        <v>0</v>
      </c>
      <c r="L165" s="70"/>
      <c r="M165" s="70"/>
      <c r="N165" s="70"/>
      <c r="O165" s="70">
        <f t="shared" si="28"/>
        <v>0</v>
      </c>
      <c r="P165" s="70"/>
      <c r="Q165" s="69">
        <f t="shared" si="33"/>
        <v>0</v>
      </c>
      <c r="R165" s="70"/>
      <c r="S165" s="70"/>
      <c r="T165" s="70"/>
      <c r="U165" s="69">
        <f t="shared" si="34"/>
        <v>0</v>
      </c>
      <c r="V165" s="70">
        <f t="shared" si="35"/>
        <v>15868</v>
      </c>
      <c r="W165" s="71">
        <f t="shared" si="29"/>
        <v>0</v>
      </c>
      <c r="X165" s="72">
        <f t="shared" si="36"/>
        <v>15868</v>
      </c>
      <c r="Y165" s="80"/>
      <c r="Z165" s="74"/>
      <c r="AA165" s="2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</row>
    <row r="166" spans="1:46" s="22" customFormat="1" x14ac:dyDescent="0.25">
      <c r="A166" s="272" t="s">
        <v>165</v>
      </c>
      <c r="B166" s="99">
        <f t="shared" si="25"/>
        <v>41797</v>
      </c>
      <c r="C166" s="89">
        <f t="shared" si="30"/>
        <v>15868</v>
      </c>
      <c r="D166" s="71">
        <f t="shared" si="26"/>
        <v>0</v>
      </c>
      <c r="E166" s="66">
        <f t="shared" si="31"/>
        <v>15868</v>
      </c>
      <c r="F166" s="409"/>
      <c r="G166" s="70"/>
      <c r="H166" s="70"/>
      <c r="I166" s="70">
        <f t="shared" si="27"/>
        <v>0</v>
      </c>
      <c r="J166" s="70"/>
      <c r="K166" s="87">
        <f t="shared" si="32"/>
        <v>0</v>
      </c>
      <c r="L166" s="70"/>
      <c r="M166" s="70"/>
      <c r="N166" s="70"/>
      <c r="O166" s="70">
        <f t="shared" si="28"/>
        <v>0</v>
      </c>
      <c r="P166" s="70"/>
      <c r="Q166" s="69">
        <f t="shared" si="33"/>
        <v>0</v>
      </c>
      <c r="R166" s="70"/>
      <c r="S166" s="70"/>
      <c r="T166" s="70"/>
      <c r="U166" s="69">
        <f t="shared" si="34"/>
        <v>0</v>
      </c>
      <c r="V166" s="70">
        <f t="shared" si="35"/>
        <v>15868</v>
      </c>
      <c r="W166" s="71">
        <f t="shared" si="29"/>
        <v>0</v>
      </c>
      <c r="X166" s="72">
        <f t="shared" si="36"/>
        <v>15868</v>
      </c>
      <c r="Y166" s="80"/>
      <c r="Z166" s="74"/>
      <c r="AA166" s="2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</row>
    <row r="167" spans="1:46" s="22" customFormat="1" x14ac:dyDescent="0.25">
      <c r="A167" s="273" t="s">
        <v>166</v>
      </c>
      <c r="B167" s="274">
        <f t="shared" si="25"/>
        <v>41798</v>
      </c>
      <c r="C167" s="89">
        <f t="shared" si="30"/>
        <v>15868</v>
      </c>
      <c r="D167" s="71">
        <f t="shared" si="26"/>
        <v>0</v>
      </c>
      <c r="E167" s="66">
        <f t="shared" si="31"/>
        <v>15868</v>
      </c>
      <c r="F167" s="409"/>
      <c r="G167" s="70"/>
      <c r="H167" s="70"/>
      <c r="I167" s="70">
        <f t="shared" si="27"/>
        <v>0</v>
      </c>
      <c r="J167" s="70"/>
      <c r="K167" s="87">
        <f t="shared" si="32"/>
        <v>0</v>
      </c>
      <c r="L167" s="70"/>
      <c r="M167" s="70"/>
      <c r="N167" s="70"/>
      <c r="O167" s="70">
        <f t="shared" si="28"/>
        <v>0</v>
      </c>
      <c r="P167" s="70"/>
      <c r="Q167" s="69">
        <f t="shared" si="33"/>
        <v>0</v>
      </c>
      <c r="R167" s="70"/>
      <c r="S167" s="70"/>
      <c r="T167" s="70"/>
      <c r="U167" s="69">
        <f t="shared" si="34"/>
        <v>0</v>
      </c>
      <c r="V167" s="70">
        <f t="shared" si="35"/>
        <v>15868</v>
      </c>
      <c r="W167" s="71">
        <f t="shared" si="29"/>
        <v>0</v>
      </c>
      <c r="X167" s="72">
        <f t="shared" si="36"/>
        <v>15868</v>
      </c>
      <c r="Y167" s="80"/>
      <c r="Z167" s="74"/>
      <c r="AA167" s="2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</row>
    <row r="168" spans="1:46" s="22" customFormat="1" x14ac:dyDescent="0.25">
      <c r="A168" s="272" t="s">
        <v>167</v>
      </c>
      <c r="B168" s="99">
        <f t="shared" si="25"/>
        <v>41799</v>
      </c>
      <c r="C168" s="89">
        <f t="shared" si="30"/>
        <v>15868</v>
      </c>
      <c r="D168" s="71">
        <f t="shared" si="26"/>
        <v>0</v>
      </c>
      <c r="E168" s="66">
        <f t="shared" si="31"/>
        <v>15868</v>
      </c>
      <c r="F168" s="409"/>
      <c r="G168" s="70"/>
      <c r="H168" s="70"/>
      <c r="I168" s="70">
        <f t="shared" si="27"/>
        <v>0</v>
      </c>
      <c r="J168" s="70"/>
      <c r="K168" s="87">
        <f t="shared" si="32"/>
        <v>0</v>
      </c>
      <c r="L168" s="70"/>
      <c r="M168" s="70"/>
      <c r="N168" s="70"/>
      <c r="O168" s="70">
        <f t="shared" si="28"/>
        <v>0</v>
      </c>
      <c r="P168" s="70"/>
      <c r="Q168" s="69">
        <f t="shared" si="33"/>
        <v>0</v>
      </c>
      <c r="R168" s="70"/>
      <c r="S168" s="70"/>
      <c r="T168" s="70"/>
      <c r="U168" s="69">
        <f t="shared" si="34"/>
        <v>0</v>
      </c>
      <c r="V168" s="70">
        <f t="shared" si="35"/>
        <v>15868</v>
      </c>
      <c r="W168" s="71">
        <f t="shared" si="29"/>
        <v>0</v>
      </c>
      <c r="X168" s="72">
        <f t="shared" si="36"/>
        <v>15868</v>
      </c>
      <c r="Y168" s="80"/>
      <c r="Z168" s="74"/>
      <c r="AA168" s="2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</row>
    <row r="169" spans="1:46" s="22" customFormat="1" x14ac:dyDescent="0.25">
      <c r="A169" s="272" t="s">
        <v>161</v>
      </c>
      <c r="B169" s="99">
        <f t="shared" si="25"/>
        <v>41800</v>
      </c>
      <c r="C169" s="89">
        <f t="shared" si="30"/>
        <v>15868</v>
      </c>
      <c r="D169" s="71">
        <f t="shared" si="26"/>
        <v>0</v>
      </c>
      <c r="E169" s="66">
        <f t="shared" si="31"/>
        <v>15868</v>
      </c>
      <c r="F169" s="409"/>
      <c r="G169" s="70"/>
      <c r="H169" s="70"/>
      <c r="I169" s="70">
        <f t="shared" si="27"/>
        <v>0</v>
      </c>
      <c r="J169" s="70"/>
      <c r="K169" s="87">
        <f t="shared" si="32"/>
        <v>0</v>
      </c>
      <c r="L169" s="70"/>
      <c r="M169" s="70"/>
      <c r="N169" s="70"/>
      <c r="O169" s="70">
        <f t="shared" si="28"/>
        <v>0</v>
      </c>
      <c r="P169" s="70"/>
      <c r="Q169" s="69">
        <f t="shared" si="33"/>
        <v>0</v>
      </c>
      <c r="R169" s="70"/>
      <c r="S169" s="70"/>
      <c r="T169" s="70"/>
      <c r="U169" s="69">
        <f t="shared" si="34"/>
        <v>0</v>
      </c>
      <c r="V169" s="70">
        <f t="shared" si="35"/>
        <v>15868</v>
      </c>
      <c r="W169" s="71">
        <f t="shared" si="29"/>
        <v>0</v>
      </c>
      <c r="X169" s="72">
        <f t="shared" si="36"/>
        <v>15868</v>
      </c>
      <c r="Y169" s="80"/>
      <c r="Z169" s="74"/>
      <c r="AA169" s="2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</row>
    <row r="170" spans="1:46" s="22" customFormat="1" x14ac:dyDescent="0.25">
      <c r="A170" s="272" t="s">
        <v>162</v>
      </c>
      <c r="B170" s="99">
        <f t="shared" ref="B170:B233" si="37">B169+1</f>
        <v>41801</v>
      </c>
      <c r="C170" s="89">
        <f t="shared" si="30"/>
        <v>15868</v>
      </c>
      <c r="D170" s="71">
        <f t="shared" si="26"/>
        <v>0</v>
      </c>
      <c r="E170" s="66">
        <f t="shared" si="31"/>
        <v>15868</v>
      </c>
      <c r="F170" s="409"/>
      <c r="G170" s="70"/>
      <c r="H170" s="70"/>
      <c r="I170" s="70">
        <f t="shared" si="27"/>
        <v>0</v>
      </c>
      <c r="J170" s="70"/>
      <c r="K170" s="87">
        <f t="shared" si="32"/>
        <v>0</v>
      </c>
      <c r="L170" s="70"/>
      <c r="M170" s="70"/>
      <c r="N170" s="70"/>
      <c r="O170" s="70">
        <f t="shared" si="28"/>
        <v>0</v>
      </c>
      <c r="P170" s="70"/>
      <c r="Q170" s="69">
        <f t="shared" si="33"/>
        <v>0</v>
      </c>
      <c r="R170" s="70"/>
      <c r="S170" s="70"/>
      <c r="T170" s="70"/>
      <c r="U170" s="69">
        <f t="shared" si="34"/>
        <v>0</v>
      </c>
      <c r="V170" s="70">
        <f t="shared" si="35"/>
        <v>15868</v>
      </c>
      <c r="W170" s="71">
        <f t="shared" si="29"/>
        <v>0</v>
      </c>
      <c r="X170" s="72">
        <f t="shared" si="36"/>
        <v>15868</v>
      </c>
      <c r="Y170" s="80"/>
      <c r="Z170" s="74"/>
      <c r="AA170" s="2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</row>
    <row r="171" spans="1:46" s="22" customFormat="1" x14ac:dyDescent="0.25">
      <c r="A171" s="272" t="s">
        <v>163</v>
      </c>
      <c r="B171" s="99">
        <f t="shared" si="37"/>
        <v>41802</v>
      </c>
      <c r="C171" s="89">
        <f t="shared" si="30"/>
        <v>15868</v>
      </c>
      <c r="D171" s="71">
        <f t="shared" si="26"/>
        <v>0</v>
      </c>
      <c r="E171" s="66">
        <f t="shared" si="31"/>
        <v>15868</v>
      </c>
      <c r="F171" s="409"/>
      <c r="G171" s="70"/>
      <c r="H171" s="70"/>
      <c r="I171" s="70">
        <f t="shared" si="27"/>
        <v>0</v>
      </c>
      <c r="J171" s="70"/>
      <c r="K171" s="87">
        <f t="shared" si="32"/>
        <v>0</v>
      </c>
      <c r="L171" s="70"/>
      <c r="M171" s="70"/>
      <c r="N171" s="70"/>
      <c r="O171" s="70">
        <f t="shared" si="28"/>
        <v>0</v>
      </c>
      <c r="P171" s="70"/>
      <c r="Q171" s="69">
        <f t="shared" si="33"/>
        <v>0</v>
      </c>
      <c r="R171" s="70"/>
      <c r="S171" s="70"/>
      <c r="T171" s="70"/>
      <c r="U171" s="69">
        <f t="shared" si="34"/>
        <v>0</v>
      </c>
      <c r="V171" s="70">
        <f t="shared" si="35"/>
        <v>15868</v>
      </c>
      <c r="W171" s="71">
        <f t="shared" si="29"/>
        <v>0</v>
      </c>
      <c r="X171" s="72">
        <f t="shared" si="36"/>
        <v>15868</v>
      </c>
      <c r="Y171" s="80"/>
      <c r="Z171" s="74"/>
      <c r="AA171" s="2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</row>
    <row r="172" spans="1:46" s="22" customFormat="1" x14ac:dyDescent="0.25">
      <c r="A172" s="272" t="s">
        <v>164</v>
      </c>
      <c r="B172" s="99">
        <f t="shared" si="37"/>
        <v>41803</v>
      </c>
      <c r="C172" s="89">
        <f t="shared" si="30"/>
        <v>15868</v>
      </c>
      <c r="D172" s="71">
        <f t="shared" si="26"/>
        <v>0</v>
      </c>
      <c r="E172" s="66">
        <f t="shared" si="31"/>
        <v>15868</v>
      </c>
      <c r="F172" s="409"/>
      <c r="G172" s="70"/>
      <c r="H172" s="70"/>
      <c r="I172" s="70">
        <f t="shared" si="27"/>
        <v>0</v>
      </c>
      <c r="J172" s="70"/>
      <c r="K172" s="87">
        <f t="shared" si="32"/>
        <v>0</v>
      </c>
      <c r="L172" s="70"/>
      <c r="M172" s="70"/>
      <c r="N172" s="70"/>
      <c r="O172" s="70">
        <f t="shared" si="28"/>
        <v>0</v>
      </c>
      <c r="P172" s="70"/>
      <c r="Q172" s="69">
        <f t="shared" si="33"/>
        <v>0</v>
      </c>
      <c r="R172" s="70"/>
      <c r="S172" s="70"/>
      <c r="T172" s="70"/>
      <c r="U172" s="69">
        <f t="shared" si="34"/>
        <v>0</v>
      </c>
      <c r="V172" s="70">
        <f t="shared" si="35"/>
        <v>15868</v>
      </c>
      <c r="W172" s="71">
        <f t="shared" si="29"/>
        <v>0</v>
      </c>
      <c r="X172" s="72">
        <f t="shared" si="36"/>
        <v>15868</v>
      </c>
      <c r="Y172" s="80"/>
      <c r="Z172" s="74"/>
      <c r="AA172" s="2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</row>
    <row r="173" spans="1:46" s="22" customFormat="1" x14ac:dyDescent="0.25">
      <c r="A173" s="272" t="s">
        <v>165</v>
      </c>
      <c r="B173" s="99">
        <f t="shared" si="37"/>
        <v>41804</v>
      </c>
      <c r="C173" s="89">
        <f t="shared" si="30"/>
        <v>15868</v>
      </c>
      <c r="D173" s="71">
        <f t="shared" si="26"/>
        <v>0</v>
      </c>
      <c r="E173" s="66">
        <f t="shared" si="31"/>
        <v>15868</v>
      </c>
      <c r="F173" s="409"/>
      <c r="G173" s="70"/>
      <c r="H173" s="70"/>
      <c r="I173" s="70">
        <f t="shared" si="27"/>
        <v>0</v>
      </c>
      <c r="J173" s="70"/>
      <c r="K173" s="87">
        <f t="shared" si="32"/>
        <v>0</v>
      </c>
      <c r="L173" s="70"/>
      <c r="M173" s="70"/>
      <c r="N173" s="70"/>
      <c r="O173" s="70">
        <f t="shared" si="28"/>
        <v>0</v>
      </c>
      <c r="P173" s="70"/>
      <c r="Q173" s="69">
        <f t="shared" si="33"/>
        <v>0</v>
      </c>
      <c r="R173" s="70"/>
      <c r="S173" s="70"/>
      <c r="T173" s="70"/>
      <c r="U173" s="69">
        <f t="shared" si="34"/>
        <v>0</v>
      </c>
      <c r="V173" s="70">
        <f t="shared" si="35"/>
        <v>15868</v>
      </c>
      <c r="W173" s="71">
        <f t="shared" si="29"/>
        <v>0</v>
      </c>
      <c r="X173" s="72">
        <f t="shared" si="36"/>
        <v>15868</v>
      </c>
      <c r="Y173" s="80"/>
      <c r="Z173" s="74"/>
      <c r="AA173" s="2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</row>
    <row r="174" spans="1:46" s="22" customFormat="1" x14ac:dyDescent="0.25">
      <c r="A174" s="273" t="s">
        <v>166</v>
      </c>
      <c r="B174" s="274">
        <f t="shared" si="37"/>
        <v>41805</v>
      </c>
      <c r="C174" s="89">
        <f t="shared" si="30"/>
        <v>15868</v>
      </c>
      <c r="D174" s="71">
        <f t="shared" si="26"/>
        <v>0</v>
      </c>
      <c r="E174" s="66">
        <f t="shared" si="31"/>
        <v>15868</v>
      </c>
      <c r="F174" s="409"/>
      <c r="G174" s="70"/>
      <c r="H174" s="70"/>
      <c r="I174" s="70">
        <f t="shared" si="27"/>
        <v>0</v>
      </c>
      <c r="J174" s="70"/>
      <c r="K174" s="87">
        <f t="shared" si="32"/>
        <v>0</v>
      </c>
      <c r="L174" s="70"/>
      <c r="M174" s="70"/>
      <c r="N174" s="70"/>
      <c r="O174" s="70">
        <f t="shared" si="28"/>
        <v>0</v>
      </c>
      <c r="P174" s="70"/>
      <c r="Q174" s="69">
        <f t="shared" si="33"/>
        <v>0</v>
      </c>
      <c r="R174" s="70"/>
      <c r="S174" s="70"/>
      <c r="T174" s="70"/>
      <c r="U174" s="69">
        <f t="shared" si="34"/>
        <v>0</v>
      </c>
      <c r="V174" s="70">
        <f t="shared" si="35"/>
        <v>15868</v>
      </c>
      <c r="W174" s="71">
        <f t="shared" si="29"/>
        <v>0</v>
      </c>
      <c r="X174" s="72">
        <f t="shared" si="36"/>
        <v>15868</v>
      </c>
      <c r="Y174" s="80"/>
      <c r="Z174" s="74"/>
      <c r="AA174" s="2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</row>
    <row r="175" spans="1:46" s="22" customFormat="1" x14ac:dyDescent="0.25">
      <c r="A175" s="272" t="s">
        <v>167</v>
      </c>
      <c r="B175" s="99">
        <f t="shared" si="37"/>
        <v>41806</v>
      </c>
      <c r="C175" s="89">
        <f t="shared" si="30"/>
        <v>15868</v>
      </c>
      <c r="D175" s="71">
        <f t="shared" si="26"/>
        <v>0</v>
      </c>
      <c r="E175" s="66">
        <f t="shared" si="31"/>
        <v>15868</v>
      </c>
      <c r="F175" s="409"/>
      <c r="G175" s="70"/>
      <c r="H175" s="70"/>
      <c r="I175" s="70">
        <f t="shared" si="27"/>
        <v>0</v>
      </c>
      <c r="J175" s="70"/>
      <c r="K175" s="87">
        <f t="shared" si="32"/>
        <v>0</v>
      </c>
      <c r="L175" s="70"/>
      <c r="M175" s="70"/>
      <c r="N175" s="70"/>
      <c r="O175" s="70">
        <f t="shared" si="28"/>
        <v>0</v>
      </c>
      <c r="P175" s="70"/>
      <c r="Q175" s="69">
        <f t="shared" si="33"/>
        <v>0</v>
      </c>
      <c r="R175" s="70"/>
      <c r="S175" s="70"/>
      <c r="T175" s="70"/>
      <c r="U175" s="69">
        <f t="shared" si="34"/>
        <v>0</v>
      </c>
      <c r="V175" s="70">
        <f t="shared" si="35"/>
        <v>15868</v>
      </c>
      <c r="W175" s="71">
        <f t="shared" si="29"/>
        <v>0</v>
      </c>
      <c r="X175" s="72">
        <f t="shared" si="36"/>
        <v>15868</v>
      </c>
      <c r="Y175" s="80"/>
      <c r="Z175" s="74"/>
      <c r="AA175" s="2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</row>
    <row r="176" spans="1:46" s="22" customFormat="1" x14ac:dyDescent="0.25">
      <c r="A176" s="272" t="s">
        <v>161</v>
      </c>
      <c r="B176" s="99">
        <f t="shared" si="37"/>
        <v>41807</v>
      </c>
      <c r="C176" s="89">
        <f t="shared" si="30"/>
        <v>15868</v>
      </c>
      <c r="D176" s="71">
        <f t="shared" si="26"/>
        <v>0</v>
      </c>
      <c r="E176" s="66">
        <f t="shared" si="31"/>
        <v>15868</v>
      </c>
      <c r="F176" s="409"/>
      <c r="G176" s="70"/>
      <c r="H176" s="70"/>
      <c r="I176" s="70">
        <f t="shared" si="27"/>
        <v>0</v>
      </c>
      <c r="J176" s="70"/>
      <c r="K176" s="87">
        <f t="shared" si="32"/>
        <v>0</v>
      </c>
      <c r="L176" s="70"/>
      <c r="M176" s="70"/>
      <c r="N176" s="70"/>
      <c r="O176" s="70">
        <f t="shared" si="28"/>
        <v>0</v>
      </c>
      <c r="P176" s="70"/>
      <c r="Q176" s="69">
        <f t="shared" si="33"/>
        <v>0</v>
      </c>
      <c r="R176" s="70"/>
      <c r="S176" s="70"/>
      <c r="T176" s="70"/>
      <c r="U176" s="69">
        <f t="shared" si="34"/>
        <v>0</v>
      </c>
      <c r="V176" s="70">
        <f t="shared" si="35"/>
        <v>15868</v>
      </c>
      <c r="W176" s="71">
        <f t="shared" si="29"/>
        <v>0</v>
      </c>
      <c r="X176" s="72">
        <f t="shared" si="36"/>
        <v>15868</v>
      </c>
      <c r="Y176" s="80"/>
      <c r="Z176" s="74"/>
      <c r="AA176" s="2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</row>
    <row r="177" spans="1:46" s="22" customFormat="1" x14ac:dyDescent="0.25">
      <c r="A177" s="272" t="s">
        <v>162</v>
      </c>
      <c r="B177" s="99">
        <f t="shared" si="37"/>
        <v>41808</v>
      </c>
      <c r="C177" s="89">
        <f t="shared" si="30"/>
        <v>15868</v>
      </c>
      <c r="D177" s="71">
        <f t="shared" si="26"/>
        <v>0</v>
      </c>
      <c r="E177" s="66">
        <f t="shared" si="31"/>
        <v>15868</v>
      </c>
      <c r="F177" s="409"/>
      <c r="G177" s="70"/>
      <c r="H177" s="70"/>
      <c r="I177" s="70">
        <f t="shared" si="27"/>
        <v>0</v>
      </c>
      <c r="J177" s="70"/>
      <c r="K177" s="87">
        <f t="shared" si="32"/>
        <v>0</v>
      </c>
      <c r="L177" s="70"/>
      <c r="M177" s="70"/>
      <c r="N177" s="70"/>
      <c r="O177" s="70">
        <f t="shared" si="28"/>
        <v>0</v>
      </c>
      <c r="P177" s="70"/>
      <c r="Q177" s="69">
        <f t="shared" si="33"/>
        <v>0</v>
      </c>
      <c r="R177" s="70"/>
      <c r="S177" s="70"/>
      <c r="T177" s="70"/>
      <c r="U177" s="69">
        <f t="shared" si="34"/>
        <v>0</v>
      </c>
      <c r="V177" s="70">
        <f t="shared" si="35"/>
        <v>15868</v>
      </c>
      <c r="W177" s="71">
        <f t="shared" si="29"/>
        <v>0</v>
      </c>
      <c r="X177" s="72">
        <f t="shared" si="36"/>
        <v>15868</v>
      </c>
      <c r="Y177" s="80"/>
      <c r="Z177" s="74"/>
      <c r="AA177" s="2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</row>
    <row r="178" spans="1:46" s="22" customFormat="1" x14ac:dyDescent="0.25">
      <c r="A178" s="272" t="s">
        <v>163</v>
      </c>
      <c r="B178" s="99">
        <f t="shared" si="37"/>
        <v>41809</v>
      </c>
      <c r="C178" s="89">
        <f t="shared" si="30"/>
        <v>15868</v>
      </c>
      <c r="D178" s="71">
        <f t="shared" si="26"/>
        <v>0</v>
      </c>
      <c r="E178" s="66">
        <f t="shared" si="31"/>
        <v>15868</v>
      </c>
      <c r="F178" s="409"/>
      <c r="G178" s="70"/>
      <c r="H178" s="70"/>
      <c r="I178" s="70">
        <f t="shared" si="27"/>
        <v>0</v>
      </c>
      <c r="J178" s="70"/>
      <c r="K178" s="87">
        <f t="shared" si="32"/>
        <v>0</v>
      </c>
      <c r="L178" s="70"/>
      <c r="M178" s="70"/>
      <c r="N178" s="70"/>
      <c r="O178" s="70">
        <f t="shared" si="28"/>
        <v>0</v>
      </c>
      <c r="P178" s="70"/>
      <c r="Q178" s="69">
        <f t="shared" si="33"/>
        <v>0</v>
      </c>
      <c r="R178" s="70"/>
      <c r="S178" s="70"/>
      <c r="T178" s="70"/>
      <c r="U178" s="69">
        <f t="shared" si="34"/>
        <v>0</v>
      </c>
      <c r="V178" s="70">
        <f t="shared" si="35"/>
        <v>15868</v>
      </c>
      <c r="W178" s="71">
        <f t="shared" si="29"/>
        <v>0</v>
      </c>
      <c r="X178" s="72">
        <f t="shared" si="36"/>
        <v>15868</v>
      </c>
      <c r="Y178" s="80"/>
      <c r="Z178" s="74"/>
      <c r="AA178" s="2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</row>
    <row r="179" spans="1:46" s="22" customFormat="1" x14ac:dyDescent="0.25">
      <c r="A179" s="272" t="s">
        <v>164</v>
      </c>
      <c r="B179" s="99">
        <f t="shared" si="37"/>
        <v>41810</v>
      </c>
      <c r="C179" s="89">
        <f t="shared" si="30"/>
        <v>15868</v>
      </c>
      <c r="D179" s="71">
        <f t="shared" si="26"/>
        <v>0</v>
      </c>
      <c r="E179" s="66">
        <f t="shared" si="31"/>
        <v>15868</v>
      </c>
      <c r="F179" s="409"/>
      <c r="G179" s="70"/>
      <c r="H179" s="70"/>
      <c r="I179" s="70">
        <f t="shared" si="27"/>
        <v>0</v>
      </c>
      <c r="J179" s="70"/>
      <c r="K179" s="87">
        <f t="shared" si="32"/>
        <v>0</v>
      </c>
      <c r="L179" s="70"/>
      <c r="M179" s="70"/>
      <c r="N179" s="70"/>
      <c r="O179" s="70">
        <f t="shared" si="28"/>
        <v>0</v>
      </c>
      <c r="P179" s="70"/>
      <c r="Q179" s="69">
        <f t="shared" si="33"/>
        <v>0</v>
      </c>
      <c r="R179" s="70"/>
      <c r="S179" s="70"/>
      <c r="T179" s="70"/>
      <c r="U179" s="69">
        <f t="shared" si="34"/>
        <v>0</v>
      </c>
      <c r="V179" s="70">
        <f t="shared" si="35"/>
        <v>15868</v>
      </c>
      <c r="W179" s="71">
        <f t="shared" si="29"/>
        <v>0</v>
      </c>
      <c r="X179" s="72">
        <f t="shared" si="36"/>
        <v>15868</v>
      </c>
      <c r="Y179" s="80"/>
      <c r="Z179" s="74"/>
      <c r="AA179" s="2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</row>
    <row r="180" spans="1:46" s="22" customFormat="1" x14ac:dyDescent="0.25">
      <c r="A180" s="272" t="s">
        <v>165</v>
      </c>
      <c r="B180" s="99">
        <f t="shared" si="37"/>
        <v>41811</v>
      </c>
      <c r="C180" s="89">
        <f t="shared" si="30"/>
        <v>15868</v>
      </c>
      <c r="D180" s="71">
        <f t="shared" si="26"/>
        <v>0</v>
      </c>
      <c r="E180" s="66">
        <f t="shared" si="31"/>
        <v>15868</v>
      </c>
      <c r="F180" s="409"/>
      <c r="G180" s="70"/>
      <c r="H180" s="70"/>
      <c r="I180" s="70">
        <f t="shared" si="27"/>
        <v>0</v>
      </c>
      <c r="J180" s="70"/>
      <c r="K180" s="87">
        <f t="shared" si="32"/>
        <v>0</v>
      </c>
      <c r="L180" s="70"/>
      <c r="M180" s="70"/>
      <c r="N180" s="70"/>
      <c r="O180" s="70">
        <f t="shared" si="28"/>
        <v>0</v>
      </c>
      <c r="P180" s="70"/>
      <c r="Q180" s="69">
        <f t="shared" si="33"/>
        <v>0</v>
      </c>
      <c r="R180" s="70"/>
      <c r="S180" s="70"/>
      <c r="T180" s="70"/>
      <c r="U180" s="69">
        <f t="shared" si="34"/>
        <v>0</v>
      </c>
      <c r="V180" s="70">
        <f t="shared" si="35"/>
        <v>15868</v>
      </c>
      <c r="W180" s="71">
        <f t="shared" si="29"/>
        <v>0</v>
      </c>
      <c r="X180" s="72">
        <f t="shared" si="36"/>
        <v>15868</v>
      </c>
      <c r="Y180" s="80"/>
      <c r="Z180" s="74"/>
      <c r="AA180" s="2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</row>
    <row r="181" spans="1:46" s="22" customFormat="1" x14ac:dyDescent="0.25">
      <c r="A181" s="273" t="s">
        <v>166</v>
      </c>
      <c r="B181" s="274">
        <f t="shared" si="37"/>
        <v>41812</v>
      </c>
      <c r="C181" s="89">
        <f t="shared" si="30"/>
        <v>15868</v>
      </c>
      <c r="D181" s="71">
        <f t="shared" si="26"/>
        <v>0</v>
      </c>
      <c r="E181" s="66">
        <f t="shared" si="31"/>
        <v>15868</v>
      </c>
      <c r="F181" s="409"/>
      <c r="G181" s="70"/>
      <c r="H181" s="70"/>
      <c r="I181" s="70">
        <f t="shared" si="27"/>
        <v>0</v>
      </c>
      <c r="J181" s="70"/>
      <c r="K181" s="87">
        <f t="shared" si="32"/>
        <v>0</v>
      </c>
      <c r="L181" s="70"/>
      <c r="M181" s="70"/>
      <c r="N181" s="70"/>
      <c r="O181" s="70">
        <f t="shared" si="28"/>
        <v>0</v>
      </c>
      <c r="P181" s="70"/>
      <c r="Q181" s="69">
        <f t="shared" si="33"/>
        <v>0</v>
      </c>
      <c r="R181" s="70"/>
      <c r="S181" s="70"/>
      <c r="T181" s="70"/>
      <c r="U181" s="69">
        <f t="shared" si="34"/>
        <v>0</v>
      </c>
      <c r="V181" s="70">
        <f t="shared" si="35"/>
        <v>15868</v>
      </c>
      <c r="W181" s="71">
        <f t="shared" si="29"/>
        <v>0</v>
      </c>
      <c r="X181" s="72">
        <f t="shared" si="36"/>
        <v>15868</v>
      </c>
      <c r="Y181" s="80"/>
      <c r="Z181" s="74"/>
      <c r="AA181" s="2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</row>
    <row r="182" spans="1:46" s="22" customFormat="1" x14ac:dyDescent="0.25">
      <c r="A182" s="272" t="s">
        <v>167</v>
      </c>
      <c r="B182" s="99">
        <f t="shared" si="37"/>
        <v>41813</v>
      </c>
      <c r="C182" s="89">
        <f t="shared" si="30"/>
        <v>15868</v>
      </c>
      <c r="D182" s="71">
        <f t="shared" si="26"/>
        <v>0</v>
      </c>
      <c r="E182" s="66">
        <f t="shared" si="31"/>
        <v>15868</v>
      </c>
      <c r="F182" s="409"/>
      <c r="G182" s="70"/>
      <c r="H182" s="70"/>
      <c r="I182" s="70">
        <f t="shared" si="27"/>
        <v>0</v>
      </c>
      <c r="J182" s="70"/>
      <c r="K182" s="87">
        <f t="shared" si="32"/>
        <v>0</v>
      </c>
      <c r="L182" s="70"/>
      <c r="M182" s="70"/>
      <c r="N182" s="70"/>
      <c r="O182" s="70">
        <f t="shared" si="28"/>
        <v>0</v>
      </c>
      <c r="P182" s="70"/>
      <c r="Q182" s="69">
        <f t="shared" si="33"/>
        <v>0</v>
      </c>
      <c r="R182" s="70"/>
      <c r="S182" s="70"/>
      <c r="T182" s="70"/>
      <c r="U182" s="69">
        <f t="shared" si="34"/>
        <v>0</v>
      </c>
      <c r="V182" s="70">
        <f t="shared" si="35"/>
        <v>15868</v>
      </c>
      <c r="W182" s="71">
        <f t="shared" si="29"/>
        <v>0</v>
      </c>
      <c r="X182" s="72">
        <f t="shared" si="36"/>
        <v>15868</v>
      </c>
      <c r="Y182" s="80"/>
      <c r="Z182" s="74"/>
      <c r="AA182" s="2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</row>
    <row r="183" spans="1:46" s="22" customFormat="1" x14ac:dyDescent="0.25">
      <c r="A183" s="272" t="s">
        <v>161</v>
      </c>
      <c r="B183" s="99">
        <f t="shared" si="37"/>
        <v>41814</v>
      </c>
      <c r="C183" s="89">
        <f t="shared" si="30"/>
        <v>15868</v>
      </c>
      <c r="D183" s="71">
        <f t="shared" si="26"/>
        <v>0</v>
      </c>
      <c r="E183" s="66">
        <f t="shared" si="31"/>
        <v>15868</v>
      </c>
      <c r="F183" s="409"/>
      <c r="G183" s="70"/>
      <c r="H183" s="70"/>
      <c r="I183" s="70">
        <f t="shared" si="27"/>
        <v>0</v>
      </c>
      <c r="J183" s="70"/>
      <c r="K183" s="87">
        <f t="shared" si="32"/>
        <v>0</v>
      </c>
      <c r="L183" s="70"/>
      <c r="M183" s="70"/>
      <c r="N183" s="70"/>
      <c r="O183" s="70">
        <f t="shared" si="28"/>
        <v>0</v>
      </c>
      <c r="P183" s="70"/>
      <c r="Q183" s="69">
        <f t="shared" si="33"/>
        <v>0</v>
      </c>
      <c r="R183" s="70"/>
      <c r="S183" s="70"/>
      <c r="T183" s="70"/>
      <c r="U183" s="69">
        <f t="shared" si="34"/>
        <v>0</v>
      </c>
      <c r="V183" s="70">
        <f t="shared" si="35"/>
        <v>15868</v>
      </c>
      <c r="W183" s="71">
        <f t="shared" si="29"/>
        <v>0</v>
      </c>
      <c r="X183" s="72">
        <f t="shared" si="36"/>
        <v>15868</v>
      </c>
      <c r="Y183" s="80"/>
      <c r="Z183" s="74"/>
      <c r="AA183" s="2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</row>
    <row r="184" spans="1:46" s="22" customFormat="1" x14ac:dyDescent="0.25">
      <c r="A184" s="272" t="s">
        <v>162</v>
      </c>
      <c r="B184" s="99">
        <f t="shared" si="37"/>
        <v>41815</v>
      </c>
      <c r="C184" s="89">
        <f t="shared" si="30"/>
        <v>15868</v>
      </c>
      <c r="D184" s="71">
        <f t="shared" si="26"/>
        <v>0</v>
      </c>
      <c r="E184" s="66">
        <f t="shared" si="31"/>
        <v>15868</v>
      </c>
      <c r="F184" s="409"/>
      <c r="G184" s="70"/>
      <c r="H184" s="70"/>
      <c r="I184" s="70">
        <f t="shared" si="27"/>
        <v>0</v>
      </c>
      <c r="J184" s="70"/>
      <c r="K184" s="87">
        <f t="shared" si="32"/>
        <v>0</v>
      </c>
      <c r="L184" s="70"/>
      <c r="M184" s="70"/>
      <c r="N184" s="70"/>
      <c r="O184" s="70">
        <f t="shared" si="28"/>
        <v>0</v>
      </c>
      <c r="P184" s="70"/>
      <c r="Q184" s="69">
        <f t="shared" si="33"/>
        <v>0</v>
      </c>
      <c r="R184" s="70"/>
      <c r="S184" s="70"/>
      <c r="T184" s="70"/>
      <c r="U184" s="69">
        <f t="shared" si="34"/>
        <v>0</v>
      </c>
      <c r="V184" s="70">
        <f t="shared" si="35"/>
        <v>15868</v>
      </c>
      <c r="W184" s="71">
        <f t="shared" si="29"/>
        <v>0</v>
      </c>
      <c r="X184" s="72">
        <f t="shared" si="36"/>
        <v>15868</v>
      </c>
      <c r="Y184" s="80"/>
      <c r="Z184" s="74"/>
      <c r="AA184" s="2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</row>
    <row r="185" spans="1:46" s="22" customFormat="1" x14ac:dyDescent="0.25">
      <c r="A185" s="272" t="s">
        <v>163</v>
      </c>
      <c r="B185" s="99">
        <f t="shared" si="37"/>
        <v>41816</v>
      </c>
      <c r="C185" s="89">
        <f t="shared" si="30"/>
        <v>15868</v>
      </c>
      <c r="D185" s="71">
        <f t="shared" si="26"/>
        <v>0</v>
      </c>
      <c r="E185" s="66">
        <f t="shared" si="31"/>
        <v>15868</v>
      </c>
      <c r="F185" s="409"/>
      <c r="G185" s="70"/>
      <c r="H185" s="70"/>
      <c r="I185" s="70">
        <f t="shared" si="27"/>
        <v>0</v>
      </c>
      <c r="J185" s="70"/>
      <c r="K185" s="87">
        <f t="shared" si="32"/>
        <v>0</v>
      </c>
      <c r="L185" s="70"/>
      <c r="M185" s="70"/>
      <c r="N185" s="70"/>
      <c r="O185" s="70">
        <f t="shared" si="28"/>
        <v>0</v>
      </c>
      <c r="P185" s="70"/>
      <c r="Q185" s="69">
        <f t="shared" si="33"/>
        <v>0</v>
      </c>
      <c r="R185" s="70"/>
      <c r="S185" s="70"/>
      <c r="T185" s="70"/>
      <c r="U185" s="69">
        <f t="shared" si="34"/>
        <v>0</v>
      </c>
      <c r="V185" s="70">
        <f t="shared" si="35"/>
        <v>15868</v>
      </c>
      <c r="W185" s="71">
        <f t="shared" si="29"/>
        <v>0</v>
      </c>
      <c r="X185" s="72">
        <f t="shared" si="36"/>
        <v>15868</v>
      </c>
      <c r="Y185" s="80"/>
      <c r="Z185" s="74"/>
      <c r="AA185" s="2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</row>
    <row r="186" spans="1:46" s="22" customFormat="1" x14ac:dyDescent="0.25">
      <c r="A186" s="272" t="s">
        <v>164</v>
      </c>
      <c r="B186" s="99">
        <f t="shared" si="37"/>
        <v>41817</v>
      </c>
      <c r="C186" s="89">
        <f t="shared" si="30"/>
        <v>15868</v>
      </c>
      <c r="D186" s="71">
        <f t="shared" si="26"/>
        <v>0</v>
      </c>
      <c r="E186" s="66">
        <f t="shared" si="31"/>
        <v>15868</v>
      </c>
      <c r="F186" s="409"/>
      <c r="G186" s="70"/>
      <c r="H186" s="70"/>
      <c r="I186" s="70">
        <f t="shared" si="27"/>
        <v>0</v>
      </c>
      <c r="J186" s="70"/>
      <c r="K186" s="87">
        <f t="shared" si="32"/>
        <v>0</v>
      </c>
      <c r="L186" s="70"/>
      <c r="M186" s="70"/>
      <c r="N186" s="70"/>
      <c r="O186" s="70">
        <f t="shared" si="28"/>
        <v>0</v>
      </c>
      <c r="P186" s="70"/>
      <c r="Q186" s="69">
        <f t="shared" si="33"/>
        <v>0</v>
      </c>
      <c r="R186" s="70"/>
      <c r="S186" s="70"/>
      <c r="T186" s="70"/>
      <c r="U186" s="69">
        <f t="shared" si="34"/>
        <v>0</v>
      </c>
      <c r="V186" s="70">
        <f t="shared" si="35"/>
        <v>15868</v>
      </c>
      <c r="W186" s="71">
        <f t="shared" si="29"/>
        <v>0</v>
      </c>
      <c r="X186" s="72">
        <f t="shared" si="36"/>
        <v>15868</v>
      </c>
      <c r="Y186" s="80"/>
      <c r="Z186" s="74"/>
      <c r="AA186" s="2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</row>
    <row r="187" spans="1:46" s="22" customFormat="1" x14ac:dyDescent="0.25">
      <c r="A187" s="272" t="s">
        <v>165</v>
      </c>
      <c r="B187" s="99">
        <f t="shared" si="37"/>
        <v>41818</v>
      </c>
      <c r="C187" s="89">
        <f t="shared" si="30"/>
        <v>15868</v>
      </c>
      <c r="D187" s="71">
        <f t="shared" si="26"/>
        <v>0</v>
      </c>
      <c r="E187" s="66">
        <f t="shared" si="31"/>
        <v>15868</v>
      </c>
      <c r="F187" s="409"/>
      <c r="G187" s="70"/>
      <c r="H187" s="70"/>
      <c r="I187" s="70">
        <f t="shared" si="27"/>
        <v>0</v>
      </c>
      <c r="J187" s="70"/>
      <c r="K187" s="87">
        <f t="shared" si="32"/>
        <v>0</v>
      </c>
      <c r="L187" s="70"/>
      <c r="M187" s="70"/>
      <c r="N187" s="70"/>
      <c r="O187" s="70">
        <f t="shared" si="28"/>
        <v>0</v>
      </c>
      <c r="P187" s="70"/>
      <c r="Q187" s="69">
        <f t="shared" si="33"/>
        <v>0</v>
      </c>
      <c r="R187" s="70"/>
      <c r="S187" s="70"/>
      <c r="T187" s="70"/>
      <c r="U187" s="69">
        <f t="shared" si="34"/>
        <v>0</v>
      </c>
      <c r="V187" s="70">
        <f t="shared" si="35"/>
        <v>15868</v>
      </c>
      <c r="W187" s="71">
        <f t="shared" si="29"/>
        <v>0</v>
      </c>
      <c r="X187" s="72">
        <f t="shared" si="36"/>
        <v>15868</v>
      </c>
      <c r="Y187" s="80"/>
      <c r="Z187" s="74"/>
      <c r="AA187" s="2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</row>
    <row r="188" spans="1:46" s="22" customFormat="1" x14ac:dyDescent="0.25">
      <c r="A188" s="273" t="s">
        <v>166</v>
      </c>
      <c r="B188" s="274">
        <f t="shared" si="37"/>
        <v>41819</v>
      </c>
      <c r="C188" s="89">
        <f t="shared" si="30"/>
        <v>15868</v>
      </c>
      <c r="D188" s="71">
        <f t="shared" si="26"/>
        <v>0</v>
      </c>
      <c r="E188" s="66">
        <f t="shared" si="31"/>
        <v>15868</v>
      </c>
      <c r="F188" s="409"/>
      <c r="G188" s="70"/>
      <c r="H188" s="70"/>
      <c r="I188" s="70">
        <f t="shared" si="27"/>
        <v>0</v>
      </c>
      <c r="J188" s="70"/>
      <c r="K188" s="87">
        <f t="shared" si="32"/>
        <v>0</v>
      </c>
      <c r="L188" s="70"/>
      <c r="M188" s="70"/>
      <c r="N188" s="70"/>
      <c r="O188" s="70">
        <f t="shared" si="28"/>
        <v>0</v>
      </c>
      <c r="P188" s="70"/>
      <c r="Q188" s="69">
        <f t="shared" si="33"/>
        <v>0</v>
      </c>
      <c r="R188" s="70"/>
      <c r="S188" s="70"/>
      <c r="T188" s="70"/>
      <c r="U188" s="69">
        <f t="shared" si="34"/>
        <v>0</v>
      </c>
      <c r="V188" s="70">
        <f t="shared" si="35"/>
        <v>15868</v>
      </c>
      <c r="W188" s="71">
        <f t="shared" si="29"/>
        <v>0</v>
      </c>
      <c r="X188" s="72">
        <f t="shared" si="36"/>
        <v>15868</v>
      </c>
      <c r="Y188" s="80"/>
      <c r="Z188" s="74"/>
      <c r="AA188" s="2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</row>
    <row r="189" spans="1:46" s="221" customFormat="1" x14ac:dyDescent="0.25">
      <c r="A189" s="272" t="s">
        <v>167</v>
      </c>
      <c r="B189" s="99">
        <f t="shared" si="37"/>
        <v>41820</v>
      </c>
      <c r="C189" s="233">
        <f t="shared" si="30"/>
        <v>15868</v>
      </c>
      <c r="D189" s="187">
        <f t="shared" si="26"/>
        <v>0</v>
      </c>
      <c r="E189" s="234">
        <f t="shared" si="31"/>
        <v>15868</v>
      </c>
      <c r="F189" s="424"/>
      <c r="G189" s="185"/>
      <c r="H189" s="185"/>
      <c r="I189" s="185">
        <f t="shared" si="27"/>
        <v>0</v>
      </c>
      <c r="J189" s="185"/>
      <c r="K189" s="186">
        <f t="shared" si="32"/>
        <v>0</v>
      </c>
      <c r="L189" s="185"/>
      <c r="M189" s="185"/>
      <c r="N189" s="185"/>
      <c r="O189" s="185">
        <f t="shared" si="28"/>
        <v>0</v>
      </c>
      <c r="P189" s="185"/>
      <c r="Q189" s="185">
        <f t="shared" si="33"/>
        <v>0</v>
      </c>
      <c r="R189" s="185"/>
      <c r="S189" s="185"/>
      <c r="T189" s="185"/>
      <c r="U189" s="185">
        <f t="shared" si="34"/>
        <v>0</v>
      </c>
      <c r="V189" s="185">
        <f t="shared" si="35"/>
        <v>15868</v>
      </c>
      <c r="W189" s="187">
        <f t="shared" si="29"/>
        <v>0</v>
      </c>
      <c r="X189" s="188">
        <f t="shared" si="36"/>
        <v>15868</v>
      </c>
      <c r="Y189" s="189">
        <f>Z189-X189</f>
        <v>-26</v>
      </c>
      <c r="Z189" s="190">
        <f>E190</f>
        <v>15842</v>
      </c>
    </row>
    <row r="190" spans="1:46" s="22" customFormat="1" x14ac:dyDescent="0.25">
      <c r="A190" s="272" t="s">
        <v>161</v>
      </c>
      <c r="B190" s="99">
        <f t="shared" si="37"/>
        <v>41821</v>
      </c>
      <c r="C190" s="176">
        <v>15842</v>
      </c>
      <c r="D190" s="177"/>
      <c r="E190" s="66">
        <f t="shared" si="31"/>
        <v>15842</v>
      </c>
      <c r="F190" s="409"/>
      <c r="G190" s="70"/>
      <c r="H190" s="70"/>
      <c r="I190" s="70">
        <f t="shared" si="27"/>
        <v>0</v>
      </c>
      <c r="J190" s="70"/>
      <c r="K190" s="87">
        <f t="shared" si="32"/>
        <v>0</v>
      </c>
      <c r="L190" s="70"/>
      <c r="M190" s="70"/>
      <c r="N190" s="70"/>
      <c r="O190" s="70">
        <f t="shared" si="28"/>
        <v>0</v>
      </c>
      <c r="P190" s="70"/>
      <c r="Q190" s="69">
        <f t="shared" si="33"/>
        <v>0</v>
      </c>
      <c r="R190" s="70"/>
      <c r="S190" s="70"/>
      <c r="T190" s="70"/>
      <c r="U190" s="69">
        <f t="shared" si="34"/>
        <v>0</v>
      </c>
      <c r="V190" s="70">
        <f t="shared" si="35"/>
        <v>15842</v>
      </c>
      <c r="W190" s="71">
        <f t="shared" si="29"/>
        <v>0</v>
      </c>
      <c r="X190" s="72">
        <f t="shared" si="36"/>
        <v>15842</v>
      </c>
      <c r="Y190" s="80"/>
      <c r="Z190" s="74"/>
      <c r="AA190" s="2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</row>
    <row r="191" spans="1:46" s="22" customFormat="1" x14ac:dyDescent="0.25">
      <c r="A191" s="272" t="s">
        <v>162</v>
      </c>
      <c r="B191" s="99">
        <f t="shared" si="37"/>
        <v>41822</v>
      </c>
      <c r="C191" s="89">
        <f t="shared" si="30"/>
        <v>15842</v>
      </c>
      <c r="D191" s="71">
        <f t="shared" si="26"/>
        <v>0</v>
      </c>
      <c r="E191" s="66">
        <f t="shared" si="31"/>
        <v>15842</v>
      </c>
      <c r="F191" s="409"/>
      <c r="G191" s="70"/>
      <c r="H191" s="70"/>
      <c r="I191" s="70">
        <f t="shared" si="27"/>
        <v>0</v>
      </c>
      <c r="J191" s="70"/>
      <c r="K191" s="87">
        <f t="shared" si="32"/>
        <v>0</v>
      </c>
      <c r="L191" s="70"/>
      <c r="M191" s="70"/>
      <c r="N191" s="70"/>
      <c r="O191" s="70">
        <f t="shared" si="28"/>
        <v>0</v>
      </c>
      <c r="P191" s="70"/>
      <c r="Q191" s="69">
        <f t="shared" si="33"/>
        <v>0</v>
      </c>
      <c r="R191" s="70"/>
      <c r="S191" s="70"/>
      <c r="T191" s="70"/>
      <c r="U191" s="69">
        <f t="shared" si="34"/>
        <v>0</v>
      </c>
      <c r="V191" s="70">
        <f t="shared" si="35"/>
        <v>15842</v>
      </c>
      <c r="W191" s="71">
        <f t="shared" si="29"/>
        <v>0</v>
      </c>
      <c r="X191" s="72">
        <f t="shared" si="36"/>
        <v>15842</v>
      </c>
      <c r="Y191" s="80"/>
      <c r="Z191" s="74"/>
      <c r="AA191" s="2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</row>
    <row r="192" spans="1:46" s="22" customFormat="1" x14ac:dyDescent="0.25">
      <c r="A192" s="272" t="s">
        <v>163</v>
      </c>
      <c r="B192" s="99">
        <f t="shared" si="37"/>
        <v>41823</v>
      </c>
      <c r="C192" s="89">
        <f t="shared" si="30"/>
        <v>15842</v>
      </c>
      <c r="D192" s="71">
        <f t="shared" si="26"/>
        <v>0</v>
      </c>
      <c r="E192" s="66">
        <f t="shared" si="31"/>
        <v>15842</v>
      </c>
      <c r="F192" s="409"/>
      <c r="G192" s="70"/>
      <c r="H192" s="70"/>
      <c r="I192" s="70">
        <f t="shared" si="27"/>
        <v>0</v>
      </c>
      <c r="J192" s="70"/>
      <c r="K192" s="87">
        <f t="shared" si="32"/>
        <v>0</v>
      </c>
      <c r="L192" s="70"/>
      <c r="M192" s="70"/>
      <c r="N192" s="70"/>
      <c r="O192" s="70">
        <f t="shared" si="28"/>
        <v>0</v>
      </c>
      <c r="P192" s="70"/>
      <c r="Q192" s="69">
        <f t="shared" si="33"/>
        <v>0</v>
      </c>
      <c r="R192" s="70"/>
      <c r="S192" s="70"/>
      <c r="T192" s="70"/>
      <c r="U192" s="69">
        <f t="shared" si="34"/>
        <v>0</v>
      </c>
      <c r="V192" s="70">
        <f t="shared" si="35"/>
        <v>15842</v>
      </c>
      <c r="W192" s="71">
        <f t="shared" si="29"/>
        <v>0</v>
      </c>
      <c r="X192" s="72">
        <f t="shared" si="36"/>
        <v>15842</v>
      </c>
      <c r="Y192" s="80"/>
      <c r="Z192" s="74"/>
      <c r="AA192" s="2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</row>
    <row r="193" spans="1:46" s="22" customFormat="1" x14ac:dyDescent="0.25">
      <c r="A193" s="272" t="s">
        <v>164</v>
      </c>
      <c r="B193" s="99">
        <f t="shared" si="37"/>
        <v>41824</v>
      </c>
      <c r="C193" s="89">
        <f t="shared" si="30"/>
        <v>15842</v>
      </c>
      <c r="D193" s="71">
        <f t="shared" si="26"/>
        <v>0</v>
      </c>
      <c r="E193" s="66">
        <f t="shared" si="31"/>
        <v>15842</v>
      </c>
      <c r="F193" s="409"/>
      <c r="G193" s="70"/>
      <c r="H193" s="70"/>
      <c r="I193" s="70">
        <f t="shared" si="27"/>
        <v>0</v>
      </c>
      <c r="J193" s="70"/>
      <c r="K193" s="87">
        <f t="shared" si="32"/>
        <v>0</v>
      </c>
      <c r="L193" s="70"/>
      <c r="M193" s="70"/>
      <c r="N193" s="70"/>
      <c r="O193" s="70">
        <f t="shared" si="28"/>
        <v>0</v>
      </c>
      <c r="P193" s="70"/>
      <c r="Q193" s="69">
        <f t="shared" si="33"/>
        <v>0</v>
      </c>
      <c r="R193" s="70"/>
      <c r="S193" s="70"/>
      <c r="T193" s="70"/>
      <c r="U193" s="69">
        <f t="shared" si="34"/>
        <v>0</v>
      </c>
      <c r="V193" s="70">
        <f t="shared" si="35"/>
        <v>15842</v>
      </c>
      <c r="W193" s="71">
        <f t="shared" si="29"/>
        <v>0</v>
      </c>
      <c r="X193" s="72">
        <f t="shared" si="36"/>
        <v>15842</v>
      </c>
      <c r="Y193" s="80"/>
      <c r="Z193" s="74"/>
      <c r="AA193" s="2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</row>
    <row r="194" spans="1:46" s="22" customFormat="1" x14ac:dyDescent="0.25">
      <c r="A194" s="272" t="s">
        <v>165</v>
      </c>
      <c r="B194" s="99">
        <f t="shared" si="37"/>
        <v>41825</v>
      </c>
      <c r="C194" s="89">
        <f t="shared" si="30"/>
        <v>15842</v>
      </c>
      <c r="D194" s="71">
        <f t="shared" si="26"/>
        <v>0</v>
      </c>
      <c r="E194" s="66">
        <f t="shared" si="31"/>
        <v>15842</v>
      </c>
      <c r="F194" s="409"/>
      <c r="G194" s="70"/>
      <c r="H194" s="70"/>
      <c r="I194" s="70">
        <f t="shared" si="27"/>
        <v>0</v>
      </c>
      <c r="J194" s="70"/>
      <c r="K194" s="87">
        <f t="shared" si="32"/>
        <v>0</v>
      </c>
      <c r="L194" s="70"/>
      <c r="M194" s="70"/>
      <c r="N194" s="70"/>
      <c r="O194" s="70">
        <f t="shared" si="28"/>
        <v>0</v>
      </c>
      <c r="P194" s="70"/>
      <c r="Q194" s="69">
        <f t="shared" si="33"/>
        <v>0</v>
      </c>
      <c r="R194" s="70"/>
      <c r="S194" s="70"/>
      <c r="T194" s="70"/>
      <c r="U194" s="69">
        <f t="shared" si="34"/>
        <v>0</v>
      </c>
      <c r="V194" s="70">
        <f t="shared" si="35"/>
        <v>15842</v>
      </c>
      <c r="W194" s="71">
        <f t="shared" si="29"/>
        <v>0</v>
      </c>
      <c r="X194" s="72">
        <f t="shared" si="36"/>
        <v>15842</v>
      </c>
      <c r="Y194" s="80"/>
      <c r="Z194" s="74"/>
      <c r="AA194" s="2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</row>
    <row r="195" spans="1:46" s="22" customFormat="1" x14ac:dyDescent="0.25">
      <c r="A195" s="273" t="s">
        <v>166</v>
      </c>
      <c r="B195" s="274">
        <f t="shared" si="37"/>
        <v>41826</v>
      </c>
      <c r="C195" s="89">
        <f t="shared" si="30"/>
        <v>15842</v>
      </c>
      <c r="D195" s="71">
        <f t="shared" si="26"/>
        <v>0</v>
      </c>
      <c r="E195" s="66">
        <f t="shared" si="31"/>
        <v>15842</v>
      </c>
      <c r="F195" s="409"/>
      <c r="G195" s="70"/>
      <c r="H195" s="70"/>
      <c r="I195" s="70">
        <f t="shared" si="27"/>
        <v>0</v>
      </c>
      <c r="J195" s="70"/>
      <c r="K195" s="87">
        <f t="shared" si="32"/>
        <v>0</v>
      </c>
      <c r="L195" s="70"/>
      <c r="M195" s="70"/>
      <c r="N195" s="70"/>
      <c r="O195" s="70">
        <f t="shared" si="28"/>
        <v>0</v>
      </c>
      <c r="P195" s="70"/>
      <c r="Q195" s="69">
        <f t="shared" si="33"/>
        <v>0</v>
      </c>
      <c r="R195" s="70"/>
      <c r="S195" s="70"/>
      <c r="T195" s="70"/>
      <c r="U195" s="69">
        <f t="shared" si="34"/>
        <v>0</v>
      </c>
      <c r="V195" s="70">
        <f t="shared" si="35"/>
        <v>15842</v>
      </c>
      <c r="W195" s="71">
        <f t="shared" si="29"/>
        <v>0</v>
      </c>
      <c r="X195" s="72">
        <f t="shared" si="36"/>
        <v>15842</v>
      </c>
      <c r="Y195" s="80"/>
      <c r="Z195" s="74"/>
      <c r="AA195" s="2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</row>
    <row r="196" spans="1:46" s="22" customFormat="1" x14ac:dyDescent="0.25">
      <c r="A196" s="272" t="s">
        <v>167</v>
      </c>
      <c r="B196" s="99">
        <f t="shared" si="37"/>
        <v>41827</v>
      </c>
      <c r="C196" s="89">
        <f t="shared" si="30"/>
        <v>15842</v>
      </c>
      <c r="D196" s="71">
        <f t="shared" si="26"/>
        <v>0</v>
      </c>
      <c r="E196" s="66">
        <f t="shared" si="31"/>
        <v>15842</v>
      </c>
      <c r="F196" s="409"/>
      <c r="G196" s="70"/>
      <c r="H196" s="70"/>
      <c r="I196" s="70">
        <f t="shared" si="27"/>
        <v>0</v>
      </c>
      <c r="J196" s="70"/>
      <c r="K196" s="87">
        <f t="shared" si="32"/>
        <v>0</v>
      </c>
      <c r="L196" s="70"/>
      <c r="M196" s="70"/>
      <c r="N196" s="70"/>
      <c r="O196" s="70">
        <f t="shared" si="28"/>
        <v>0</v>
      </c>
      <c r="P196" s="70"/>
      <c r="Q196" s="69">
        <f t="shared" si="33"/>
        <v>0</v>
      </c>
      <c r="R196" s="70"/>
      <c r="S196" s="70"/>
      <c r="T196" s="70"/>
      <c r="U196" s="69">
        <f t="shared" si="34"/>
        <v>0</v>
      </c>
      <c r="V196" s="70">
        <f t="shared" si="35"/>
        <v>15842</v>
      </c>
      <c r="W196" s="71">
        <f t="shared" si="29"/>
        <v>0</v>
      </c>
      <c r="X196" s="72">
        <f t="shared" si="36"/>
        <v>15842</v>
      </c>
      <c r="Y196" s="80"/>
      <c r="Z196" s="74"/>
      <c r="AA196" s="2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</row>
    <row r="197" spans="1:46" s="22" customFormat="1" x14ac:dyDescent="0.25">
      <c r="A197" s="272" t="s">
        <v>161</v>
      </c>
      <c r="B197" s="99">
        <f t="shared" si="37"/>
        <v>41828</v>
      </c>
      <c r="C197" s="89">
        <f t="shared" si="30"/>
        <v>15842</v>
      </c>
      <c r="D197" s="71">
        <f t="shared" si="26"/>
        <v>0</v>
      </c>
      <c r="E197" s="66">
        <f t="shared" si="31"/>
        <v>15842</v>
      </c>
      <c r="F197" s="409"/>
      <c r="G197" s="70"/>
      <c r="H197" s="70"/>
      <c r="I197" s="70">
        <f t="shared" si="27"/>
        <v>0</v>
      </c>
      <c r="J197" s="70"/>
      <c r="K197" s="87">
        <f t="shared" si="32"/>
        <v>0</v>
      </c>
      <c r="L197" s="70"/>
      <c r="M197" s="70"/>
      <c r="N197" s="70"/>
      <c r="O197" s="70">
        <f t="shared" si="28"/>
        <v>0</v>
      </c>
      <c r="P197" s="70"/>
      <c r="Q197" s="69">
        <f t="shared" si="33"/>
        <v>0</v>
      </c>
      <c r="R197" s="70"/>
      <c r="S197" s="70"/>
      <c r="T197" s="70"/>
      <c r="U197" s="69">
        <f t="shared" si="34"/>
        <v>0</v>
      </c>
      <c r="V197" s="70">
        <f t="shared" si="35"/>
        <v>15842</v>
      </c>
      <c r="W197" s="71">
        <f t="shared" si="29"/>
        <v>0</v>
      </c>
      <c r="X197" s="72">
        <f t="shared" si="36"/>
        <v>15842</v>
      </c>
      <c r="Y197" s="80"/>
      <c r="Z197" s="74"/>
      <c r="AA197" s="2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</row>
    <row r="198" spans="1:46" s="22" customFormat="1" x14ac:dyDescent="0.25">
      <c r="A198" s="272" t="s">
        <v>162</v>
      </c>
      <c r="B198" s="99">
        <f t="shared" si="37"/>
        <v>41829</v>
      </c>
      <c r="C198" s="89">
        <f t="shared" si="30"/>
        <v>15842</v>
      </c>
      <c r="D198" s="71">
        <f t="shared" si="26"/>
        <v>0</v>
      </c>
      <c r="E198" s="66">
        <f t="shared" si="31"/>
        <v>15842</v>
      </c>
      <c r="F198" s="409"/>
      <c r="G198" s="70"/>
      <c r="H198" s="70"/>
      <c r="I198" s="70">
        <f t="shared" si="27"/>
        <v>0</v>
      </c>
      <c r="J198" s="70"/>
      <c r="K198" s="87">
        <f t="shared" si="32"/>
        <v>0</v>
      </c>
      <c r="L198" s="70"/>
      <c r="M198" s="70"/>
      <c r="N198" s="70"/>
      <c r="O198" s="70">
        <f t="shared" si="28"/>
        <v>0</v>
      </c>
      <c r="P198" s="70"/>
      <c r="Q198" s="69">
        <f t="shared" si="33"/>
        <v>0</v>
      </c>
      <c r="R198" s="70"/>
      <c r="S198" s="70"/>
      <c r="T198" s="70"/>
      <c r="U198" s="69">
        <f t="shared" si="34"/>
        <v>0</v>
      </c>
      <c r="V198" s="70">
        <f t="shared" si="35"/>
        <v>15842</v>
      </c>
      <c r="W198" s="71">
        <f t="shared" si="29"/>
        <v>0</v>
      </c>
      <c r="X198" s="72">
        <f t="shared" si="36"/>
        <v>15842</v>
      </c>
      <c r="Y198" s="80"/>
      <c r="Z198" s="74"/>
      <c r="AA198" s="2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</row>
    <row r="199" spans="1:46" s="22" customFormat="1" x14ac:dyDescent="0.25">
      <c r="A199" s="272" t="s">
        <v>163</v>
      </c>
      <c r="B199" s="99">
        <f t="shared" si="37"/>
        <v>41830</v>
      </c>
      <c r="C199" s="89">
        <f t="shared" si="30"/>
        <v>15842</v>
      </c>
      <c r="D199" s="71">
        <f t="shared" si="26"/>
        <v>0</v>
      </c>
      <c r="E199" s="66">
        <f t="shared" si="31"/>
        <v>15842</v>
      </c>
      <c r="F199" s="409"/>
      <c r="G199" s="70"/>
      <c r="H199" s="70"/>
      <c r="I199" s="70">
        <f t="shared" si="27"/>
        <v>0</v>
      </c>
      <c r="J199" s="70"/>
      <c r="K199" s="87">
        <f t="shared" si="32"/>
        <v>0</v>
      </c>
      <c r="L199" s="70"/>
      <c r="M199" s="70"/>
      <c r="N199" s="70"/>
      <c r="O199" s="70">
        <f t="shared" si="28"/>
        <v>0</v>
      </c>
      <c r="P199" s="70"/>
      <c r="Q199" s="69">
        <f t="shared" si="33"/>
        <v>0</v>
      </c>
      <c r="R199" s="70"/>
      <c r="S199" s="70"/>
      <c r="T199" s="70"/>
      <c r="U199" s="69">
        <f t="shared" si="34"/>
        <v>0</v>
      </c>
      <c r="V199" s="70">
        <f t="shared" si="35"/>
        <v>15842</v>
      </c>
      <c r="W199" s="71">
        <f t="shared" si="29"/>
        <v>0</v>
      </c>
      <c r="X199" s="72">
        <f t="shared" si="36"/>
        <v>15842</v>
      </c>
      <c r="Y199" s="80"/>
      <c r="Z199" s="74"/>
      <c r="AA199" s="2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</row>
    <row r="200" spans="1:46" s="22" customFormat="1" x14ac:dyDescent="0.25">
      <c r="A200" s="272" t="s">
        <v>164</v>
      </c>
      <c r="B200" s="99">
        <f t="shared" si="37"/>
        <v>41831</v>
      </c>
      <c r="C200" s="89">
        <f t="shared" si="30"/>
        <v>15842</v>
      </c>
      <c r="D200" s="71">
        <f t="shared" si="26"/>
        <v>0</v>
      </c>
      <c r="E200" s="66">
        <f t="shared" si="31"/>
        <v>15842</v>
      </c>
      <c r="F200" s="409">
        <v>5000</v>
      </c>
      <c r="G200" s="70"/>
      <c r="H200" s="70"/>
      <c r="I200" s="70">
        <f t="shared" si="27"/>
        <v>5000</v>
      </c>
      <c r="J200" s="70"/>
      <c r="K200" s="87">
        <f t="shared" si="32"/>
        <v>5000</v>
      </c>
      <c r="L200" s="70"/>
      <c r="M200" s="70"/>
      <c r="N200" s="70"/>
      <c r="O200" s="70">
        <f t="shared" si="28"/>
        <v>0</v>
      </c>
      <c r="P200" s="70"/>
      <c r="Q200" s="69">
        <f t="shared" si="33"/>
        <v>0</v>
      </c>
      <c r="R200" s="70"/>
      <c r="S200" s="70"/>
      <c r="T200" s="70"/>
      <c r="U200" s="69">
        <f t="shared" si="34"/>
        <v>0</v>
      </c>
      <c r="V200" s="70">
        <f t="shared" si="35"/>
        <v>20842</v>
      </c>
      <c r="W200" s="71">
        <f t="shared" si="29"/>
        <v>0</v>
      </c>
      <c r="X200" s="72">
        <f t="shared" si="36"/>
        <v>20842</v>
      </c>
      <c r="Y200" s="80"/>
      <c r="Z200" s="74"/>
      <c r="AA200" s="2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</row>
    <row r="201" spans="1:46" s="22" customFormat="1" x14ac:dyDescent="0.25">
      <c r="A201" s="272" t="s">
        <v>165</v>
      </c>
      <c r="B201" s="99">
        <f t="shared" si="37"/>
        <v>41832</v>
      </c>
      <c r="C201" s="89">
        <f t="shared" si="30"/>
        <v>20842</v>
      </c>
      <c r="D201" s="71">
        <f t="shared" ref="D201:D264" si="38">W200</f>
        <v>0</v>
      </c>
      <c r="E201" s="66">
        <f t="shared" si="31"/>
        <v>20842</v>
      </c>
      <c r="F201" s="409"/>
      <c r="G201" s="70"/>
      <c r="H201" s="70"/>
      <c r="I201" s="70">
        <f t="shared" ref="I201:I264" si="39">SUM(F201:H201)</f>
        <v>0</v>
      </c>
      <c r="J201" s="70"/>
      <c r="K201" s="87">
        <f t="shared" si="32"/>
        <v>0</v>
      </c>
      <c r="L201" s="70"/>
      <c r="M201" s="70"/>
      <c r="N201" s="70"/>
      <c r="O201" s="70">
        <f t="shared" ref="O201:O264" si="40">SUM(L201:N201)</f>
        <v>0</v>
      </c>
      <c r="P201" s="70"/>
      <c r="Q201" s="69">
        <f t="shared" si="33"/>
        <v>0</v>
      </c>
      <c r="R201" s="70"/>
      <c r="S201" s="70"/>
      <c r="T201" s="70"/>
      <c r="U201" s="69">
        <f t="shared" si="34"/>
        <v>0</v>
      </c>
      <c r="V201" s="70">
        <f t="shared" si="35"/>
        <v>20842</v>
      </c>
      <c r="W201" s="71">
        <f t="shared" ref="W201:W264" si="41">D201+J201-P201</f>
        <v>0</v>
      </c>
      <c r="X201" s="72">
        <f t="shared" si="36"/>
        <v>20842</v>
      </c>
      <c r="Y201" s="80"/>
      <c r="Z201" s="74"/>
      <c r="AA201" s="2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</row>
    <row r="202" spans="1:46" s="22" customFormat="1" x14ac:dyDescent="0.25">
      <c r="A202" s="273" t="s">
        <v>166</v>
      </c>
      <c r="B202" s="274">
        <f t="shared" si="37"/>
        <v>41833</v>
      </c>
      <c r="C202" s="89">
        <f t="shared" ref="C202:C265" si="42">V201</f>
        <v>20842</v>
      </c>
      <c r="D202" s="71">
        <f t="shared" si="38"/>
        <v>0</v>
      </c>
      <c r="E202" s="66">
        <f t="shared" ref="E202:E265" si="43">D202+C202</f>
        <v>20842</v>
      </c>
      <c r="F202" s="409"/>
      <c r="G202" s="70"/>
      <c r="H202" s="70"/>
      <c r="I202" s="70">
        <f t="shared" si="39"/>
        <v>0</v>
      </c>
      <c r="J202" s="70"/>
      <c r="K202" s="87">
        <f t="shared" ref="K202:K265" si="44">I202+J202</f>
        <v>0</v>
      </c>
      <c r="L202" s="70"/>
      <c r="M202" s="70"/>
      <c r="N202" s="70"/>
      <c r="O202" s="70">
        <f t="shared" si="40"/>
        <v>0</v>
      </c>
      <c r="P202" s="70"/>
      <c r="Q202" s="69">
        <f t="shared" ref="Q202:Q265" si="45">O202+P202</f>
        <v>0</v>
      </c>
      <c r="R202" s="70"/>
      <c r="S202" s="70"/>
      <c r="T202" s="70"/>
      <c r="U202" s="69">
        <f t="shared" ref="U202:U265" si="46">SUM(R202:T202)</f>
        <v>0</v>
      </c>
      <c r="V202" s="70">
        <f t="shared" ref="V202:V265" si="47">C202+I202-O202-U202</f>
        <v>20842</v>
      </c>
      <c r="W202" s="71">
        <f t="shared" si="41"/>
        <v>0</v>
      </c>
      <c r="X202" s="72">
        <f t="shared" ref="X202:X265" si="48">V202+W202</f>
        <v>20842</v>
      </c>
      <c r="Y202" s="80"/>
      <c r="Z202" s="74"/>
      <c r="AA202" s="2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</row>
    <row r="203" spans="1:46" s="22" customFormat="1" x14ac:dyDescent="0.25">
      <c r="A203" s="272" t="s">
        <v>167</v>
      </c>
      <c r="B203" s="99">
        <f t="shared" si="37"/>
        <v>41834</v>
      </c>
      <c r="C203" s="89">
        <f t="shared" si="42"/>
        <v>20842</v>
      </c>
      <c r="D203" s="71">
        <f t="shared" si="38"/>
        <v>0</v>
      </c>
      <c r="E203" s="66">
        <f t="shared" si="43"/>
        <v>20842</v>
      </c>
      <c r="F203" s="409"/>
      <c r="G203" s="70"/>
      <c r="H203" s="70"/>
      <c r="I203" s="70">
        <f t="shared" si="39"/>
        <v>0</v>
      </c>
      <c r="J203" s="70"/>
      <c r="K203" s="87">
        <f t="shared" si="44"/>
        <v>0</v>
      </c>
      <c r="L203" s="70"/>
      <c r="M203" s="70"/>
      <c r="N203" s="70"/>
      <c r="O203" s="70">
        <f t="shared" si="40"/>
        <v>0</v>
      </c>
      <c r="P203" s="70"/>
      <c r="Q203" s="69">
        <f t="shared" si="45"/>
        <v>0</v>
      </c>
      <c r="R203" s="70"/>
      <c r="S203" s="70"/>
      <c r="T203" s="70"/>
      <c r="U203" s="69">
        <f t="shared" si="46"/>
        <v>0</v>
      </c>
      <c r="V203" s="70">
        <f t="shared" si="47"/>
        <v>20842</v>
      </c>
      <c r="W203" s="71">
        <f t="shared" si="41"/>
        <v>0</v>
      </c>
      <c r="X203" s="72">
        <f t="shared" si="48"/>
        <v>20842</v>
      </c>
      <c r="Y203" s="80"/>
      <c r="Z203" s="74"/>
      <c r="AA203" s="2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</row>
    <row r="204" spans="1:46" s="22" customFormat="1" x14ac:dyDescent="0.25">
      <c r="A204" s="272" t="s">
        <v>161</v>
      </c>
      <c r="B204" s="99">
        <f t="shared" si="37"/>
        <v>41835</v>
      </c>
      <c r="C204" s="89">
        <f t="shared" si="42"/>
        <v>20842</v>
      </c>
      <c r="D204" s="71">
        <f t="shared" si="38"/>
        <v>0</v>
      </c>
      <c r="E204" s="66">
        <f t="shared" si="43"/>
        <v>20842</v>
      </c>
      <c r="F204" s="409"/>
      <c r="G204" s="70"/>
      <c r="H204" s="70"/>
      <c r="I204" s="70">
        <f t="shared" si="39"/>
        <v>0</v>
      </c>
      <c r="J204" s="70"/>
      <c r="K204" s="87">
        <f t="shared" si="44"/>
        <v>0</v>
      </c>
      <c r="L204" s="70"/>
      <c r="M204" s="70"/>
      <c r="N204" s="70"/>
      <c r="O204" s="70">
        <f t="shared" si="40"/>
        <v>0</v>
      </c>
      <c r="P204" s="70"/>
      <c r="Q204" s="69">
        <f t="shared" si="45"/>
        <v>0</v>
      </c>
      <c r="R204" s="70"/>
      <c r="S204" s="70"/>
      <c r="T204" s="70"/>
      <c r="U204" s="69">
        <f t="shared" si="46"/>
        <v>0</v>
      </c>
      <c r="V204" s="70">
        <f t="shared" si="47"/>
        <v>20842</v>
      </c>
      <c r="W204" s="71">
        <f t="shared" si="41"/>
        <v>0</v>
      </c>
      <c r="X204" s="72">
        <f t="shared" si="48"/>
        <v>20842</v>
      </c>
      <c r="Y204" s="80"/>
      <c r="Z204" s="74"/>
      <c r="AA204" s="2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</row>
    <row r="205" spans="1:46" s="22" customFormat="1" x14ac:dyDescent="0.25">
      <c r="A205" s="272" t="s">
        <v>162</v>
      </c>
      <c r="B205" s="99">
        <f t="shared" si="37"/>
        <v>41836</v>
      </c>
      <c r="C205" s="89">
        <f t="shared" si="42"/>
        <v>20842</v>
      </c>
      <c r="D205" s="71">
        <f t="shared" si="38"/>
        <v>0</v>
      </c>
      <c r="E205" s="66">
        <f t="shared" si="43"/>
        <v>20842</v>
      </c>
      <c r="F205" s="409"/>
      <c r="G205" s="70"/>
      <c r="H205" s="70"/>
      <c r="I205" s="70">
        <f t="shared" si="39"/>
        <v>0</v>
      </c>
      <c r="J205" s="70"/>
      <c r="K205" s="87">
        <f t="shared" si="44"/>
        <v>0</v>
      </c>
      <c r="L205" s="70"/>
      <c r="M205" s="70"/>
      <c r="N205" s="70"/>
      <c r="O205" s="70">
        <f t="shared" si="40"/>
        <v>0</v>
      </c>
      <c r="P205" s="70"/>
      <c r="Q205" s="69">
        <f t="shared" si="45"/>
        <v>0</v>
      </c>
      <c r="R205" s="70"/>
      <c r="S205" s="70"/>
      <c r="T205" s="70"/>
      <c r="U205" s="69">
        <f t="shared" si="46"/>
        <v>0</v>
      </c>
      <c r="V205" s="70">
        <f t="shared" si="47"/>
        <v>20842</v>
      </c>
      <c r="W205" s="71">
        <f t="shared" si="41"/>
        <v>0</v>
      </c>
      <c r="X205" s="72">
        <f t="shared" si="48"/>
        <v>20842</v>
      </c>
      <c r="Y205" s="80"/>
      <c r="Z205" s="74"/>
      <c r="AA205" s="2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</row>
    <row r="206" spans="1:46" s="22" customFormat="1" x14ac:dyDescent="0.25">
      <c r="A206" s="272" t="s">
        <v>163</v>
      </c>
      <c r="B206" s="99">
        <f t="shared" si="37"/>
        <v>41837</v>
      </c>
      <c r="C206" s="89">
        <f t="shared" si="42"/>
        <v>20842</v>
      </c>
      <c r="D206" s="71">
        <f t="shared" si="38"/>
        <v>0</v>
      </c>
      <c r="E206" s="66">
        <f t="shared" si="43"/>
        <v>20842</v>
      </c>
      <c r="F206" s="409"/>
      <c r="G206" s="70"/>
      <c r="H206" s="70"/>
      <c r="I206" s="70">
        <f t="shared" si="39"/>
        <v>0</v>
      </c>
      <c r="J206" s="70"/>
      <c r="K206" s="87">
        <f t="shared" si="44"/>
        <v>0</v>
      </c>
      <c r="L206" s="70"/>
      <c r="M206" s="70"/>
      <c r="N206" s="70"/>
      <c r="O206" s="70">
        <f t="shared" si="40"/>
        <v>0</v>
      </c>
      <c r="P206" s="70"/>
      <c r="Q206" s="69">
        <f t="shared" si="45"/>
        <v>0</v>
      </c>
      <c r="R206" s="70"/>
      <c r="S206" s="70"/>
      <c r="T206" s="70"/>
      <c r="U206" s="69">
        <f t="shared" si="46"/>
        <v>0</v>
      </c>
      <c r="V206" s="70">
        <f t="shared" si="47"/>
        <v>20842</v>
      </c>
      <c r="W206" s="71">
        <f t="shared" si="41"/>
        <v>0</v>
      </c>
      <c r="X206" s="72">
        <f t="shared" si="48"/>
        <v>20842</v>
      </c>
      <c r="Y206" s="80"/>
      <c r="Z206" s="74"/>
      <c r="AA206" s="2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</row>
    <row r="207" spans="1:46" s="22" customFormat="1" x14ac:dyDescent="0.25">
      <c r="A207" s="272" t="s">
        <v>164</v>
      </c>
      <c r="B207" s="99">
        <f t="shared" si="37"/>
        <v>41838</v>
      </c>
      <c r="C207" s="89">
        <f t="shared" si="42"/>
        <v>20842</v>
      </c>
      <c r="D207" s="71">
        <f t="shared" si="38"/>
        <v>0</v>
      </c>
      <c r="E207" s="66">
        <f t="shared" si="43"/>
        <v>20842</v>
      </c>
      <c r="F207" s="409"/>
      <c r="G207" s="70"/>
      <c r="H207" s="70"/>
      <c r="I207" s="70">
        <f t="shared" si="39"/>
        <v>0</v>
      </c>
      <c r="J207" s="70"/>
      <c r="K207" s="87">
        <f t="shared" si="44"/>
        <v>0</v>
      </c>
      <c r="L207" s="70"/>
      <c r="M207" s="70"/>
      <c r="N207" s="70"/>
      <c r="O207" s="70">
        <f t="shared" si="40"/>
        <v>0</v>
      </c>
      <c r="P207" s="70"/>
      <c r="Q207" s="69">
        <f t="shared" si="45"/>
        <v>0</v>
      </c>
      <c r="R207" s="70"/>
      <c r="S207" s="70"/>
      <c r="T207" s="70"/>
      <c r="U207" s="69">
        <f t="shared" si="46"/>
        <v>0</v>
      </c>
      <c r="V207" s="70">
        <f t="shared" si="47"/>
        <v>20842</v>
      </c>
      <c r="W207" s="71">
        <f t="shared" si="41"/>
        <v>0</v>
      </c>
      <c r="X207" s="72">
        <f t="shared" si="48"/>
        <v>20842</v>
      </c>
      <c r="Y207" s="80"/>
      <c r="Z207" s="74"/>
      <c r="AA207" s="2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</row>
    <row r="208" spans="1:46" s="22" customFormat="1" x14ac:dyDescent="0.25">
      <c r="A208" s="272" t="s">
        <v>165</v>
      </c>
      <c r="B208" s="99">
        <f t="shared" si="37"/>
        <v>41839</v>
      </c>
      <c r="C208" s="89">
        <f t="shared" si="42"/>
        <v>20842</v>
      </c>
      <c r="D208" s="71">
        <f t="shared" si="38"/>
        <v>0</v>
      </c>
      <c r="E208" s="66">
        <f t="shared" si="43"/>
        <v>20842</v>
      </c>
      <c r="F208" s="409"/>
      <c r="G208" s="70"/>
      <c r="H208" s="70"/>
      <c r="I208" s="70">
        <f t="shared" si="39"/>
        <v>0</v>
      </c>
      <c r="J208" s="70"/>
      <c r="K208" s="87">
        <f t="shared" si="44"/>
        <v>0</v>
      </c>
      <c r="L208" s="70"/>
      <c r="M208" s="70"/>
      <c r="N208" s="70"/>
      <c r="O208" s="70">
        <f t="shared" si="40"/>
        <v>0</v>
      </c>
      <c r="P208" s="70"/>
      <c r="Q208" s="69">
        <f t="shared" si="45"/>
        <v>0</v>
      </c>
      <c r="R208" s="70"/>
      <c r="S208" s="70"/>
      <c r="T208" s="70"/>
      <c r="U208" s="69">
        <f t="shared" si="46"/>
        <v>0</v>
      </c>
      <c r="V208" s="70">
        <f t="shared" si="47"/>
        <v>20842</v>
      </c>
      <c r="W208" s="71">
        <f t="shared" si="41"/>
        <v>0</v>
      </c>
      <c r="X208" s="72">
        <f t="shared" si="48"/>
        <v>20842</v>
      </c>
      <c r="Y208" s="80"/>
      <c r="Z208" s="74"/>
      <c r="AA208" s="2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</row>
    <row r="209" spans="1:46" s="22" customFormat="1" x14ac:dyDescent="0.25">
      <c r="A209" s="273" t="s">
        <v>166</v>
      </c>
      <c r="B209" s="274">
        <f t="shared" si="37"/>
        <v>41840</v>
      </c>
      <c r="C209" s="89">
        <f t="shared" si="42"/>
        <v>20842</v>
      </c>
      <c r="D209" s="71">
        <f t="shared" si="38"/>
        <v>0</v>
      </c>
      <c r="E209" s="66">
        <f t="shared" si="43"/>
        <v>20842</v>
      </c>
      <c r="F209" s="409"/>
      <c r="G209" s="70"/>
      <c r="H209" s="70"/>
      <c r="I209" s="70">
        <f t="shared" si="39"/>
        <v>0</v>
      </c>
      <c r="J209" s="70"/>
      <c r="K209" s="87">
        <f t="shared" si="44"/>
        <v>0</v>
      </c>
      <c r="L209" s="70"/>
      <c r="M209" s="70"/>
      <c r="N209" s="70"/>
      <c r="O209" s="70">
        <f t="shared" si="40"/>
        <v>0</v>
      </c>
      <c r="P209" s="70"/>
      <c r="Q209" s="69">
        <f t="shared" si="45"/>
        <v>0</v>
      </c>
      <c r="R209" s="70"/>
      <c r="S209" s="70"/>
      <c r="T209" s="70"/>
      <c r="U209" s="69">
        <f t="shared" si="46"/>
        <v>0</v>
      </c>
      <c r="V209" s="70">
        <f t="shared" si="47"/>
        <v>20842</v>
      </c>
      <c r="W209" s="71">
        <f t="shared" si="41"/>
        <v>0</v>
      </c>
      <c r="X209" s="72">
        <f t="shared" si="48"/>
        <v>20842</v>
      </c>
      <c r="Y209" s="80"/>
      <c r="Z209" s="74"/>
      <c r="AA209" s="2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</row>
    <row r="210" spans="1:46" s="22" customFormat="1" x14ac:dyDescent="0.25">
      <c r="A210" s="272" t="s">
        <v>167</v>
      </c>
      <c r="B210" s="99">
        <f t="shared" si="37"/>
        <v>41841</v>
      </c>
      <c r="C210" s="89">
        <f t="shared" si="42"/>
        <v>20842</v>
      </c>
      <c r="D210" s="71">
        <f t="shared" si="38"/>
        <v>0</v>
      </c>
      <c r="E210" s="66">
        <f t="shared" si="43"/>
        <v>20842</v>
      </c>
      <c r="F210" s="409"/>
      <c r="G210" s="70"/>
      <c r="H210" s="70"/>
      <c r="I210" s="70">
        <f t="shared" si="39"/>
        <v>0</v>
      </c>
      <c r="J210" s="70"/>
      <c r="K210" s="87">
        <f t="shared" si="44"/>
        <v>0</v>
      </c>
      <c r="L210" s="70"/>
      <c r="M210" s="70"/>
      <c r="N210" s="70"/>
      <c r="O210" s="70">
        <f t="shared" si="40"/>
        <v>0</v>
      </c>
      <c r="P210" s="70"/>
      <c r="Q210" s="69">
        <f t="shared" si="45"/>
        <v>0</v>
      </c>
      <c r="R210" s="70"/>
      <c r="S210" s="70"/>
      <c r="T210" s="70"/>
      <c r="U210" s="69">
        <f t="shared" si="46"/>
        <v>0</v>
      </c>
      <c r="V210" s="70">
        <f t="shared" si="47"/>
        <v>20842</v>
      </c>
      <c r="W210" s="71">
        <f t="shared" si="41"/>
        <v>0</v>
      </c>
      <c r="X210" s="72">
        <f t="shared" si="48"/>
        <v>20842</v>
      </c>
      <c r="Y210" s="80"/>
      <c r="Z210" s="74"/>
      <c r="AA210" s="2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</row>
    <row r="211" spans="1:46" s="22" customFormat="1" x14ac:dyDescent="0.25">
      <c r="A211" s="272" t="s">
        <v>161</v>
      </c>
      <c r="B211" s="99">
        <f t="shared" si="37"/>
        <v>41842</v>
      </c>
      <c r="C211" s="89">
        <f t="shared" si="42"/>
        <v>20842</v>
      </c>
      <c r="D211" s="71">
        <f t="shared" si="38"/>
        <v>0</v>
      </c>
      <c r="E211" s="66">
        <f t="shared" si="43"/>
        <v>20842</v>
      </c>
      <c r="F211" s="409"/>
      <c r="G211" s="70"/>
      <c r="H211" s="70"/>
      <c r="I211" s="70">
        <f t="shared" si="39"/>
        <v>0</v>
      </c>
      <c r="J211" s="70"/>
      <c r="K211" s="87">
        <f t="shared" si="44"/>
        <v>0</v>
      </c>
      <c r="L211" s="70"/>
      <c r="M211" s="70"/>
      <c r="N211" s="70"/>
      <c r="O211" s="70">
        <f t="shared" si="40"/>
        <v>0</v>
      </c>
      <c r="P211" s="70"/>
      <c r="Q211" s="69">
        <f t="shared" si="45"/>
        <v>0</v>
      </c>
      <c r="R211" s="70"/>
      <c r="S211" s="70"/>
      <c r="T211" s="70"/>
      <c r="U211" s="69">
        <f t="shared" si="46"/>
        <v>0</v>
      </c>
      <c r="V211" s="70">
        <f t="shared" si="47"/>
        <v>20842</v>
      </c>
      <c r="W211" s="71">
        <f t="shared" si="41"/>
        <v>0</v>
      </c>
      <c r="X211" s="72">
        <f t="shared" si="48"/>
        <v>20842</v>
      </c>
      <c r="Y211" s="80"/>
      <c r="Z211" s="74"/>
      <c r="AA211" s="2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</row>
    <row r="212" spans="1:46" s="22" customFormat="1" x14ac:dyDescent="0.25">
      <c r="A212" s="272" t="s">
        <v>162</v>
      </c>
      <c r="B212" s="99">
        <f t="shared" si="37"/>
        <v>41843</v>
      </c>
      <c r="C212" s="89">
        <f t="shared" si="42"/>
        <v>20842</v>
      </c>
      <c r="D212" s="71">
        <f t="shared" si="38"/>
        <v>0</v>
      </c>
      <c r="E212" s="66">
        <f t="shared" si="43"/>
        <v>20842</v>
      </c>
      <c r="F212" s="409"/>
      <c r="G212" s="70"/>
      <c r="H212" s="70"/>
      <c r="I212" s="70">
        <f t="shared" si="39"/>
        <v>0</v>
      </c>
      <c r="J212" s="70"/>
      <c r="K212" s="87">
        <f t="shared" si="44"/>
        <v>0</v>
      </c>
      <c r="L212" s="70"/>
      <c r="M212" s="70"/>
      <c r="N212" s="70"/>
      <c r="O212" s="70">
        <f t="shared" si="40"/>
        <v>0</v>
      </c>
      <c r="P212" s="70"/>
      <c r="Q212" s="69">
        <f t="shared" si="45"/>
        <v>0</v>
      </c>
      <c r="R212" s="70"/>
      <c r="S212" s="70"/>
      <c r="T212" s="70"/>
      <c r="U212" s="69">
        <f t="shared" si="46"/>
        <v>0</v>
      </c>
      <c r="V212" s="70">
        <f t="shared" si="47"/>
        <v>20842</v>
      </c>
      <c r="W212" s="71">
        <f t="shared" si="41"/>
        <v>0</v>
      </c>
      <c r="X212" s="72">
        <f t="shared" si="48"/>
        <v>20842</v>
      </c>
      <c r="Y212" s="80"/>
      <c r="Z212" s="74"/>
      <c r="AA212" s="2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</row>
    <row r="213" spans="1:46" s="22" customFormat="1" x14ac:dyDescent="0.25">
      <c r="A213" s="272" t="s">
        <v>163</v>
      </c>
      <c r="B213" s="99">
        <f t="shared" si="37"/>
        <v>41844</v>
      </c>
      <c r="C213" s="89">
        <f t="shared" si="42"/>
        <v>20842</v>
      </c>
      <c r="D213" s="71">
        <f t="shared" si="38"/>
        <v>0</v>
      </c>
      <c r="E213" s="66">
        <f t="shared" si="43"/>
        <v>20842</v>
      </c>
      <c r="F213" s="409"/>
      <c r="G213" s="70"/>
      <c r="H213" s="70"/>
      <c r="I213" s="70">
        <f t="shared" si="39"/>
        <v>0</v>
      </c>
      <c r="J213" s="70"/>
      <c r="K213" s="87">
        <f t="shared" si="44"/>
        <v>0</v>
      </c>
      <c r="L213" s="70"/>
      <c r="M213" s="70"/>
      <c r="N213" s="70"/>
      <c r="O213" s="70">
        <f t="shared" si="40"/>
        <v>0</v>
      </c>
      <c r="P213" s="70"/>
      <c r="Q213" s="69">
        <f t="shared" si="45"/>
        <v>0</v>
      </c>
      <c r="R213" s="70"/>
      <c r="S213" s="70"/>
      <c r="T213" s="70"/>
      <c r="U213" s="69">
        <f t="shared" si="46"/>
        <v>0</v>
      </c>
      <c r="V213" s="70">
        <f t="shared" si="47"/>
        <v>20842</v>
      </c>
      <c r="W213" s="71">
        <f t="shared" si="41"/>
        <v>0</v>
      </c>
      <c r="X213" s="72">
        <f t="shared" si="48"/>
        <v>20842</v>
      </c>
      <c r="Y213" s="80"/>
      <c r="Z213" s="74"/>
      <c r="AA213" s="2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</row>
    <row r="214" spans="1:46" s="22" customFormat="1" x14ac:dyDescent="0.25">
      <c r="A214" s="272" t="s">
        <v>164</v>
      </c>
      <c r="B214" s="99">
        <f t="shared" si="37"/>
        <v>41845</v>
      </c>
      <c r="C214" s="89">
        <f t="shared" si="42"/>
        <v>20842</v>
      </c>
      <c r="D214" s="71">
        <f t="shared" si="38"/>
        <v>0</v>
      </c>
      <c r="E214" s="66">
        <f t="shared" si="43"/>
        <v>20842</v>
      </c>
      <c r="F214" s="409"/>
      <c r="G214" s="70"/>
      <c r="H214" s="70"/>
      <c r="I214" s="70">
        <f t="shared" si="39"/>
        <v>0</v>
      </c>
      <c r="J214" s="70"/>
      <c r="K214" s="87">
        <f t="shared" si="44"/>
        <v>0</v>
      </c>
      <c r="L214" s="70"/>
      <c r="M214" s="70"/>
      <c r="N214" s="70"/>
      <c r="O214" s="70">
        <f t="shared" si="40"/>
        <v>0</v>
      </c>
      <c r="P214" s="70"/>
      <c r="Q214" s="69">
        <f t="shared" si="45"/>
        <v>0</v>
      </c>
      <c r="R214" s="70"/>
      <c r="S214" s="70"/>
      <c r="T214" s="70"/>
      <c r="U214" s="69">
        <f t="shared" si="46"/>
        <v>0</v>
      </c>
      <c r="V214" s="70">
        <f t="shared" si="47"/>
        <v>20842</v>
      </c>
      <c r="W214" s="71">
        <f t="shared" si="41"/>
        <v>0</v>
      </c>
      <c r="X214" s="72">
        <f t="shared" si="48"/>
        <v>20842</v>
      </c>
      <c r="Y214" s="80"/>
      <c r="Z214" s="74"/>
      <c r="AA214" s="2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</row>
    <row r="215" spans="1:46" s="22" customFormat="1" x14ac:dyDescent="0.25">
      <c r="A215" s="272" t="s">
        <v>165</v>
      </c>
      <c r="B215" s="99">
        <f t="shared" si="37"/>
        <v>41846</v>
      </c>
      <c r="C215" s="89">
        <f t="shared" si="42"/>
        <v>20842</v>
      </c>
      <c r="D215" s="71">
        <f t="shared" si="38"/>
        <v>0</v>
      </c>
      <c r="E215" s="66">
        <f t="shared" si="43"/>
        <v>20842</v>
      </c>
      <c r="F215" s="409"/>
      <c r="G215" s="70"/>
      <c r="H215" s="70"/>
      <c r="I215" s="70">
        <f t="shared" si="39"/>
        <v>0</v>
      </c>
      <c r="J215" s="70"/>
      <c r="K215" s="87">
        <f t="shared" si="44"/>
        <v>0</v>
      </c>
      <c r="L215" s="70"/>
      <c r="M215" s="70"/>
      <c r="N215" s="70"/>
      <c r="O215" s="70">
        <f t="shared" si="40"/>
        <v>0</v>
      </c>
      <c r="P215" s="70"/>
      <c r="Q215" s="69">
        <f t="shared" si="45"/>
        <v>0</v>
      </c>
      <c r="R215" s="70"/>
      <c r="S215" s="70"/>
      <c r="T215" s="70"/>
      <c r="U215" s="69">
        <f t="shared" si="46"/>
        <v>0</v>
      </c>
      <c r="V215" s="70">
        <f t="shared" si="47"/>
        <v>20842</v>
      </c>
      <c r="W215" s="71">
        <f t="shared" si="41"/>
        <v>0</v>
      </c>
      <c r="X215" s="72">
        <f t="shared" si="48"/>
        <v>20842</v>
      </c>
      <c r="Y215" s="80"/>
      <c r="Z215" s="74"/>
      <c r="AA215" s="2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</row>
    <row r="216" spans="1:46" s="22" customFormat="1" x14ac:dyDescent="0.25">
      <c r="A216" s="273" t="s">
        <v>166</v>
      </c>
      <c r="B216" s="274">
        <f t="shared" si="37"/>
        <v>41847</v>
      </c>
      <c r="C216" s="89">
        <f t="shared" si="42"/>
        <v>20842</v>
      </c>
      <c r="D216" s="71">
        <f t="shared" si="38"/>
        <v>0</v>
      </c>
      <c r="E216" s="66">
        <f t="shared" si="43"/>
        <v>20842</v>
      </c>
      <c r="F216" s="409"/>
      <c r="G216" s="70"/>
      <c r="H216" s="70"/>
      <c r="I216" s="70">
        <f t="shared" si="39"/>
        <v>0</v>
      </c>
      <c r="J216" s="70"/>
      <c r="K216" s="87">
        <f t="shared" si="44"/>
        <v>0</v>
      </c>
      <c r="L216" s="70"/>
      <c r="M216" s="70"/>
      <c r="N216" s="70"/>
      <c r="O216" s="70">
        <f t="shared" si="40"/>
        <v>0</v>
      </c>
      <c r="P216" s="70"/>
      <c r="Q216" s="69">
        <f t="shared" si="45"/>
        <v>0</v>
      </c>
      <c r="R216" s="70"/>
      <c r="S216" s="70"/>
      <c r="T216" s="70"/>
      <c r="U216" s="69">
        <f t="shared" si="46"/>
        <v>0</v>
      </c>
      <c r="V216" s="70">
        <f t="shared" si="47"/>
        <v>20842</v>
      </c>
      <c r="W216" s="71">
        <f t="shared" si="41"/>
        <v>0</v>
      </c>
      <c r="X216" s="72">
        <f t="shared" si="48"/>
        <v>20842</v>
      </c>
      <c r="Y216" s="80"/>
      <c r="Z216" s="74"/>
      <c r="AA216" s="2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</row>
    <row r="217" spans="1:46" s="22" customFormat="1" x14ac:dyDescent="0.25">
      <c r="A217" s="272" t="s">
        <v>167</v>
      </c>
      <c r="B217" s="99">
        <f t="shared" si="37"/>
        <v>41848</v>
      </c>
      <c r="C217" s="89">
        <f t="shared" si="42"/>
        <v>20842</v>
      </c>
      <c r="D217" s="71">
        <f t="shared" si="38"/>
        <v>0</v>
      </c>
      <c r="E217" s="66">
        <f t="shared" si="43"/>
        <v>20842</v>
      </c>
      <c r="F217" s="409"/>
      <c r="G217" s="70"/>
      <c r="H217" s="70"/>
      <c r="I217" s="70">
        <f t="shared" si="39"/>
        <v>0</v>
      </c>
      <c r="J217" s="70"/>
      <c r="K217" s="87">
        <f t="shared" si="44"/>
        <v>0</v>
      </c>
      <c r="L217" s="70"/>
      <c r="M217" s="70"/>
      <c r="N217" s="70"/>
      <c r="O217" s="70">
        <f t="shared" si="40"/>
        <v>0</v>
      </c>
      <c r="P217" s="70"/>
      <c r="Q217" s="69">
        <f t="shared" si="45"/>
        <v>0</v>
      </c>
      <c r="R217" s="70"/>
      <c r="S217" s="70"/>
      <c r="T217" s="70"/>
      <c r="U217" s="69">
        <f t="shared" si="46"/>
        <v>0</v>
      </c>
      <c r="V217" s="70">
        <f t="shared" si="47"/>
        <v>20842</v>
      </c>
      <c r="W217" s="71">
        <f t="shared" si="41"/>
        <v>0</v>
      </c>
      <c r="X217" s="72">
        <f t="shared" si="48"/>
        <v>20842</v>
      </c>
      <c r="Y217" s="80"/>
      <c r="Z217" s="74"/>
      <c r="AA217" s="2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</row>
    <row r="218" spans="1:46" s="22" customFormat="1" x14ac:dyDescent="0.25">
      <c r="A218" s="272" t="s">
        <v>161</v>
      </c>
      <c r="B218" s="99">
        <f t="shared" si="37"/>
        <v>41849</v>
      </c>
      <c r="C218" s="89">
        <f t="shared" si="42"/>
        <v>20842</v>
      </c>
      <c r="D218" s="71">
        <f t="shared" si="38"/>
        <v>0</v>
      </c>
      <c r="E218" s="66">
        <f t="shared" si="43"/>
        <v>20842</v>
      </c>
      <c r="F218" s="409"/>
      <c r="G218" s="70"/>
      <c r="H218" s="70"/>
      <c r="I218" s="70">
        <f t="shared" si="39"/>
        <v>0</v>
      </c>
      <c r="J218" s="70"/>
      <c r="K218" s="87">
        <f t="shared" si="44"/>
        <v>0</v>
      </c>
      <c r="L218" s="70"/>
      <c r="M218" s="70"/>
      <c r="N218" s="70"/>
      <c r="O218" s="70">
        <f t="shared" si="40"/>
        <v>0</v>
      </c>
      <c r="P218" s="70"/>
      <c r="Q218" s="69">
        <f t="shared" si="45"/>
        <v>0</v>
      </c>
      <c r="R218" s="70"/>
      <c r="S218" s="70"/>
      <c r="T218" s="70"/>
      <c r="U218" s="69">
        <f t="shared" si="46"/>
        <v>0</v>
      </c>
      <c r="V218" s="70">
        <f t="shared" si="47"/>
        <v>20842</v>
      </c>
      <c r="W218" s="71">
        <f t="shared" si="41"/>
        <v>0</v>
      </c>
      <c r="X218" s="72">
        <f t="shared" si="48"/>
        <v>20842</v>
      </c>
      <c r="Y218" s="80"/>
      <c r="Z218" s="74"/>
      <c r="AA218" s="2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</row>
    <row r="219" spans="1:46" s="22" customFormat="1" x14ac:dyDescent="0.25">
      <c r="A219" s="272" t="s">
        <v>162</v>
      </c>
      <c r="B219" s="99">
        <f t="shared" si="37"/>
        <v>41850</v>
      </c>
      <c r="C219" s="89">
        <f t="shared" si="42"/>
        <v>20842</v>
      </c>
      <c r="D219" s="71">
        <f t="shared" si="38"/>
        <v>0</v>
      </c>
      <c r="E219" s="66">
        <f t="shared" si="43"/>
        <v>20842</v>
      </c>
      <c r="F219" s="409"/>
      <c r="G219" s="70"/>
      <c r="H219" s="70"/>
      <c r="I219" s="70">
        <f t="shared" si="39"/>
        <v>0</v>
      </c>
      <c r="J219" s="70"/>
      <c r="K219" s="87">
        <f t="shared" si="44"/>
        <v>0</v>
      </c>
      <c r="L219" s="70"/>
      <c r="M219" s="70"/>
      <c r="N219" s="70"/>
      <c r="O219" s="70">
        <f t="shared" si="40"/>
        <v>0</v>
      </c>
      <c r="P219" s="70"/>
      <c r="Q219" s="69">
        <f t="shared" si="45"/>
        <v>0</v>
      </c>
      <c r="R219" s="70"/>
      <c r="S219" s="70"/>
      <c r="T219" s="70"/>
      <c r="U219" s="69">
        <f t="shared" si="46"/>
        <v>0</v>
      </c>
      <c r="V219" s="70">
        <f t="shared" si="47"/>
        <v>20842</v>
      </c>
      <c r="W219" s="71">
        <f t="shared" si="41"/>
        <v>0</v>
      </c>
      <c r="X219" s="72">
        <f t="shared" si="48"/>
        <v>20842</v>
      </c>
      <c r="Y219" s="80"/>
      <c r="Z219" s="74"/>
      <c r="AA219" s="2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</row>
    <row r="220" spans="1:46" s="221" customFormat="1" x14ac:dyDescent="0.25">
      <c r="A220" s="272" t="s">
        <v>163</v>
      </c>
      <c r="B220" s="99">
        <f t="shared" si="37"/>
        <v>41851</v>
      </c>
      <c r="C220" s="233">
        <f t="shared" si="42"/>
        <v>20842</v>
      </c>
      <c r="D220" s="187">
        <f t="shared" si="38"/>
        <v>0</v>
      </c>
      <c r="E220" s="234">
        <f t="shared" si="43"/>
        <v>20842</v>
      </c>
      <c r="F220" s="424"/>
      <c r="G220" s="185"/>
      <c r="H220" s="185"/>
      <c r="I220" s="185">
        <f t="shared" si="39"/>
        <v>0</v>
      </c>
      <c r="J220" s="185"/>
      <c r="K220" s="186">
        <f t="shared" si="44"/>
        <v>0</v>
      </c>
      <c r="L220" s="185"/>
      <c r="M220" s="185"/>
      <c r="N220" s="185"/>
      <c r="O220" s="185">
        <f t="shared" si="40"/>
        <v>0</v>
      </c>
      <c r="P220" s="185"/>
      <c r="Q220" s="185">
        <f t="shared" si="45"/>
        <v>0</v>
      </c>
      <c r="R220" s="185"/>
      <c r="S220" s="185"/>
      <c r="T220" s="185"/>
      <c r="U220" s="185">
        <f t="shared" si="46"/>
        <v>0</v>
      </c>
      <c r="V220" s="185">
        <f t="shared" si="47"/>
        <v>20842</v>
      </c>
      <c r="W220" s="187">
        <f t="shared" si="41"/>
        <v>0</v>
      </c>
      <c r="X220" s="188">
        <f t="shared" si="48"/>
        <v>20842</v>
      </c>
      <c r="Y220" s="189">
        <f>Z220-X220</f>
        <v>-28</v>
      </c>
      <c r="Z220" s="190">
        <f>E221</f>
        <v>20814</v>
      </c>
    </row>
    <row r="221" spans="1:46" s="22" customFormat="1" x14ac:dyDescent="0.25">
      <c r="A221" s="272" t="s">
        <v>164</v>
      </c>
      <c r="B221" s="99">
        <f t="shared" si="37"/>
        <v>41852</v>
      </c>
      <c r="C221" s="176">
        <v>20814</v>
      </c>
      <c r="D221" s="177"/>
      <c r="E221" s="66">
        <f t="shared" si="43"/>
        <v>20814</v>
      </c>
      <c r="F221" s="409"/>
      <c r="G221" s="70"/>
      <c r="H221" s="70"/>
      <c r="I221" s="70">
        <f t="shared" si="39"/>
        <v>0</v>
      </c>
      <c r="J221" s="70"/>
      <c r="K221" s="87">
        <f t="shared" si="44"/>
        <v>0</v>
      </c>
      <c r="L221" s="70"/>
      <c r="M221" s="70"/>
      <c r="N221" s="70"/>
      <c r="O221" s="70">
        <f t="shared" si="40"/>
        <v>0</v>
      </c>
      <c r="P221" s="70"/>
      <c r="Q221" s="69">
        <f t="shared" si="45"/>
        <v>0</v>
      </c>
      <c r="R221" s="70"/>
      <c r="S221" s="70"/>
      <c r="T221" s="70"/>
      <c r="U221" s="69">
        <f t="shared" si="46"/>
        <v>0</v>
      </c>
      <c r="V221" s="70">
        <f t="shared" si="47"/>
        <v>20814</v>
      </c>
      <c r="W221" s="71">
        <f t="shared" si="41"/>
        <v>0</v>
      </c>
      <c r="X221" s="72">
        <f t="shared" si="48"/>
        <v>20814</v>
      </c>
      <c r="Y221" s="80"/>
      <c r="Z221" s="74"/>
      <c r="AA221" s="2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</row>
    <row r="222" spans="1:46" s="22" customFormat="1" x14ac:dyDescent="0.25">
      <c r="A222" s="272" t="s">
        <v>165</v>
      </c>
      <c r="B222" s="99">
        <f t="shared" si="37"/>
        <v>41853</v>
      </c>
      <c r="C222" s="89">
        <f t="shared" si="42"/>
        <v>20814</v>
      </c>
      <c r="D222" s="71">
        <f t="shared" si="38"/>
        <v>0</v>
      </c>
      <c r="E222" s="66">
        <f t="shared" si="43"/>
        <v>20814</v>
      </c>
      <c r="F222" s="409"/>
      <c r="G222" s="70"/>
      <c r="H222" s="70"/>
      <c r="I222" s="70">
        <f t="shared" si="39"/>
        <v>0</v>
      </c>
      <c r="J222" s="70"/>
      <c r="K222" s="87">
        <f t="shared" si="44"/>
        <v>0</v>
      </c>
      <c r="L222" s="70"/>
      <c r="M222" s="70"/>
      <c r="N222" s="70"/>
      <c r="O222" s="70">
        <f t="shared" si="40"/>
        <v>0</v>
      </c>
      <c r="P222" s="70"/>
      <c r="Q222" s="69">
        <f t="shared" si="45"/>
        <v>0</v>
      </c>
      <c r="R222" s="70"/>
      <c r="S222" s="70"/>
      <c r="T222" s="70"/>
      <c r="U222" s="69">
        <f t="shared" si="46"/>
        <v>0</v>
      </c>
      <c r="V222" s="70">
        <f t="shared" si="47"/>
        <v>20814</v>
      </c>
      <c r="W222" s="71">
        <f t="shared" si="41"/>
        <v>0</v>
      </c>
      <c r="X222" s="72">
        <f t="shared" si="48"/>
        <v>20814</v>
      </c>
      <c r="Y222" s="80"/>
      <c r="Z222" s="74"/>
      <c r="AA222" s="2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</row>
    <row r="223" spans="1:46" s="22" customFormat="1" x14ac:dyDescent="0.25">
      <c r="A223" s="273" t="s">
        <v>166</v>
      </c>
      <c r="B223" s="274">
        <f t="shared" si="37"/>
        <v>41854</v>
      </c>
      <c r="C223" s="89">
        <f t="shared" si="42"/>
        <v>20814</v>
      </c>
      <c r="D223" s="71">
        <f t="shared" si="38"/>
        <v>0</v>
      </c>
      <c r="E223" s="66">
        <f t="shared" si="43"/>
        <v>20814</v>
      </c>
      <c r="F223" s="409"/>
      <c r="G223" s="70"/>
      <c r="H223" s="70"/>
      <c r="I223" s="70">
        <f t="shared" si="39"/>
        <v>0</v>
      </c>
      <c r="J223" s="70"/>
      <c r="K223" s="87">
        <f t="shared" si="44"/>
        <v>0</v>
      </c>
      <c r="L223" s="70"/>
      <c r="M223" s="70"/>
      <c r="N223" s="70"/>
      <c r="O223" s="70">
        <f t="shared" si="40"/>
        <v>0</v>
      </c>
      <c r="P223" s="70"/>
      <c r="Q223" s="69">
        <f t="shared" si="45"/>
        <v>0</v>
      </c>
      <c r="R223" s="70"/>
      <c r="S223" s="70"/>
      <c r="T223" s="70"/>
      <c r="U223" s="69">
        <f t="shared" si="46"/>
        <v>0</v>
      </c>
      <c r="V223" s="70">
        <f t="shared" si="47"/>
        <v>20814</v>
      </c>
      <c r="W223" s="71">
        <f t="shared" si="41"/>
        <v>0</v>
      </c>
      <c r="X223" s="72">
        <f t="shared" si="48"/>
        <v>20814</v>
      </c>
      <c r="Y223" s="80"/>
      <c r="Z223" s="74"/>
      <c r="AA223" s="2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</row>
    <row r="224" spans="1:46" s="22" customFormat="1" x14ac:dyDescent="0.25">
      <c r="A224" s="272" t="s">
        <v>167</v>
      </c>
      <c r="B224" s="99">
        <f t="shared" si="37"/>
        <v>41855</v>
      </c>
      <c r="C224" s="89">
        <f t="shared" si="42"/>
        <v>20814</v>
      </c>
      <c r="D224" s="71">
        <f t="shared" si="38"/>
        <v>0</v>
      </c>
      <c r="E224" s="66">
        <f t="shared" si="43"/>
        <v>20814</v>
      </c>
      <c r="F224" s="409"/>
      <c r="G224" s="70"/>
      <c r="H224" s="70"/>
      <c r="I224" s="70">
        <f t="shared" si="39"/>
        <v>0</v>
      </c>
      <c r="J224" s="70"/>
      <c r="K224" s="87">
        <f t="shared" si="44"/>
        <v>0</v>
      </c>
      <c r="L224" s="70"/>
      <c r="M224" s="70"/>
      <c r="N224" s="70"/>
      <c r="O224" s="70">
        <f t="shared" si="40"/>
        <v>0</v>
      </c>
      <c r="P224" s="70"/>
      <c r="Q224" s="69">
        <f t="shared" si="45"/>
        <v>0</v>
      </c>
      <c r="R224" s="70"/>
      <c r="S224" s="70"/>
      <c r="T224" s="70"/>
      <c r="U224" s="69">
        <f t="shared" si="46"/>
        <v>0</v>
      </c>
      <c r="V224" s="70">
        <f t="shared" si="47"/>
        <v>20814</v>
      </c>
      <c r="W224" s="71">
        <f t="shared" si="41"/>
        <v>0</v>
      </c>
      <c r="X224" s="72">
        <f t="shared" si="48"/>
        <v>20814</v>
      </c>
      <c r="Y224" s="80"/>
      <c r="Z224" s="74"/>
      <c r="AA224" s="2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</row>
    <row r="225" spans="1:46" s="22" customFormat="1" x14ac:dyDescent="0.25">
      <c r="A225" s="272" t="s">
        <v>161</v>
      </c>
      <c r="B225" s="99">
        <f t="shared" si="37"/>
        <v>41856</v>
      </c>
      <c r="C225" s="89">
        <f t="shared" si="42"/>
        <v>20814</v>
      </c>
      <c r="D225" s="71">
        <f t="shared" si="38"/>
        <v>0</v>
      </c>
      <c r="E225" s="66">
        <f t="shared" si="43"/>
        <v>20814</v>
      </c>
      <c r="F225" s="409"/>
      <c r="G225" s="70"/>
      <c r="H225" s="70"/>
      <c r="I225" s="70">
        <f t="shared" si="39"/>
        <v>0</v>
      </c>
      <c r="J225" s="70"/>
      <c r="K225" s="87">
        <f t="shared" si="44"/>
        <v>0</v>
      </c>
      <c r="L225" s="70"/>
      <c r="M225" s="70"/>
      <c r="N225" s="70"/>
      <c r="O225" s="70">
        <f t="shared" si="40"/>
        <v>0</v>
      </c>
      <c r="P225" s="70"/>
      <c r="Q225" s="69">
        <f t="shared" si="45"/>
        <v>0</v>
      </c>
      <c r="R225" s="70"/>
      <c r="S225" s="70"/>
      <c r="T225" s="70"/>
      <c r="U225" s="69">
        <f t="shared" si="46"/>
        <v>0</v>
      </c>
      <c r="V225" s="70">
        <f t="shared" si="47"/>
        <v>20814</v>
      </c>
      <c r="W225" s="71">
        <f t="shared" si="41"/>
        <v>0</v>
      </c>
      <c r="X225" s="72">
        <f t="shared" si="48"/>
        <v>20814</v>
      </c>
      <c r="Y225" s="80"/>
      <c r="Z225" s="74"/>
      <c r="AA225" s="2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</row>
    <row r="226" spans="1:46" s="22" customFormat="1" x14ac:dyDescent="0.25">
      <c r="A226" s="272" t="s">
        <v>162</v>
      </c>
      <c r="B226" s="99">
        <f t="shared" si="37"/>
        <v>41857</v>
      </c>
      <c r="C226" s="89">
        <f t="shared" si="42"/>
        <v>20814</v>
      </c>
      <c r="D226" s="71">
        <f t="shared" si="38"/>
        <v>0</v>
      </c>
      <c r="E226" s="66">
        <f t="shared" si="43"/>
        <v>20814</v>
      </c>
      <c r="F226" s="409"/>
      <c r="G226" s="70"/>
      <c r="H226" s="70"/>
      <c r="I226" s="70">
        <f t="shared" si="39"/>
        <v>0</v>
      </c>
      <c r="J226" s="70"/>
      <c r="K226" s="87">
        <f t="shared" si="44"/>
        <v>0</v>
      </c>
      <c r="L226" s="70"/>
      <c r="M226" s="70"/>
      <c r="N226" s="70"/>
      <c r="O226" s="70">
        <f t="shared" si="40"/>
        <v>0</v>
      </c>
      <c r="P226" s="70"/>
      <c r="Q226" s="69">
        <f t="shared" si="45"/>
        <v>0</v>
      </c>
      <c r="R226" s="70"/>
      <c r="S226" s="70"/>
      <c r="T226" s="70"/>
      <c r="U226" s="69">
        <f t="shared" si="46"/>
        <v>0</v>
      </c>
      <c r="V226" s="70">
        <f t="shared" si="47"/>
        <v>20814</v>
      </c>
      <c r="W226" s="71">
        <f t="shared" si="41"/>
        <v>0</v>
      </c>
      <c r="X226" s="72">
        <f t="shared" si="48"/>
        <v>20814</v>
      </c>
      <c r="Y226" s="80"/>
      <c r="Z226" s="74"/>
      <c r="AA226" s="2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</row>
    <row r="227" spans="1:46" s="22" customFormat="1" x14ac:dyDescent="0.25">
      <c r="A227" s="272" t="s">
        <v>163</v>
      </c>
      <c r="B227" s="99">
        <f t="shared" si="37"/>
        <v>41858</v>
      </c>
      <c r="C227" s="89">
        <f t="shared" si="42"/>
        <v>20814</v>
      </c>
      <c r="D227" s="71">
        <f t="shared" si="38"/>
        <v>0</v>
      </c>
      <c r="E227" s="66">
        <f t="shared" si="43"/>
        <v>20814</v>
      </c>
      <c r="F227" s="409"/>
      <c r="G227" s="70"/>
      <c r="H227" s="70"/>
      <c r="I227" s="70">
        <f t="shared" si="39"/>
        <v>0</v>
      </c>
      <c r="J227" s="70"/>
      <c r="K227" s="87">
        <f t="shared" si="44"/>
        <v>0</v>
      </c>
      <c r="L227" s="70"/>
      <c r="M227" s="70"/>
      <c r="N227" s="70"/>
      <c r="O227" s="70">
        <f t="shared" si="40"/>
        <v>0</v>
      </c>
      <c r="P227" s="70"/>
      <c r="Q227" s="69">
        <f t="shared" si="45"/>
        <v>0</v>
      </c>
      <c r="R227" s="70"/>
      <c r="S227" s="70"/>
      <c r="T227" s="70"/>
      <c r="U227" s="69">
        <f t="shared" si="46"/>
        <v>0</v>
      </c>
      <c r="V227" s="70">
        <f t="shared" si="47"/>
        <v>20814</v>
      </c>
      <c r="W227" s="71">
        <f t="shared" si="41"/>
        <v>0</v>
      </c>
      <c r="X227" s="72">
        <f t="shared" si="48"/>
        <v>20814</v>
      </c>
      <c r="Y227" s="80"/>
      <c r="Z227" s="74"/>
      <c r="AA227" s="2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</row>
    <row r="228" spans="1:46" s="22" customFormat="1" x14ac:dyDescent="0.25">
      <c r="A228" s="272" t="s">
        <v>164</v>
      </c>
      <c r="B228" s="99">
        <f t="shared" si="37"/>
        <v>41859</v>
      </c>
      <c r="C228" s="89">
        <f t="shared" si="42"/>
        <v>20814</v>
      </c>
      <c r="D228" s="71">
        <f t="shared" si="38"/>
        <v>0</v>
      </c>
      <c r="E228" s="66">
        <f t="shared" si="43"/>
        <v>20814</v>
      </c>
      <c r="F228" s="409"/>
      <c r="G228" s="70"/>
      <c r="H228" s="70"/>
      <c r="I228" s="70">
        <f t="shared" si="39"/>
        <v>0</v>
      </c>
      <c r="J228" s="70"/>
      <c r="K228" s="87">
        <f t="shared" si="44"/>
        <v>0</v>
      </c>
      <c r="L228" s="70"/>
      <c r="M228" s="70"/>
      <c r="N228" s="70"/>
      <c r="O228" s="70">
        <f t="shared" si="40"/>
        <v>0</v>
      </c>
      <c r="P228" s="70"/>
      <c r="Q228" s="69">
        <f t="shared" si="45"/>
        <v>0</v>
      </c>
      <c r="R228" s="70"/>
      <c r="S228" s="70"/>
      <c r="T228" s="70"/>
      <c r="U228" s="69">
        <f t="shared" si="46"/>
        <v>0</v>
      </c>
      <c r="V228" s="70">
        <f t="shared" si="47"/>
        <v>20814</v>
      </c>
      <c r="W228" s="71">
        <f t="shared" si="41"/>
        <v>0</v>
      </c>
      <c r="X228" s="72">
        <f t="shared" si="48"/>
        <v>20814</v>
      </c>
      <c r="Y228" s="80"/>
      <c r="Z228" s="74"/>
      <c r="AA228" s="2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</row>
    <row r="229" spans="1:46" s="22" customFormat="1" x14ac:dyDescent="0.25">
      <c r="A229" s="272" t="s">
        <v>165</v>
      </c>
      <c r="B229" s="99">
        <f t="shared" si="37"/>
        <v>41860</v>
      </c>
      <c r="C229" s="89">
        <f t="shared" si="42"/>
        <v>20814</v>
      </c>
      <c r="D229" s="71">
        <f t="shared" si="38"/>
        <v>0</v>
      </c>
      <c r="E229" s="66">
        <f t="shared" si="43"/>
        <v>20814</v>
      </c>
      <c r="F229" s="409"/>
      <c r="G229" s="70"/>
      <c r="H229" s="70"/>
      <c r="I229" s="70">
        <f t="shared" si="39"/>
        <v>0</v>
      </c>
      <c r="J229" s="70"/>
      <c r="K229" s="87">
        <f t="shared" si="44"/>
        <v>0</v>
      </c>
      <c r="L229" s="70"/>
      <c r="M229" s="70"/>
      <c r="N229" s="70"/>
      <c r="O229" s="70">
        <f t="shared" si="40"/>
        <v>0</v>
      </c>
      <c r="P229" s="70"/>
      <c r="Q229" s="69">
        <f t="shared" si="45"/>
        <v>0</v>
      </c>
      <c r="R229" s="70"/>
      <c r="S229" s="70"/>
      <c r="T229" s="70"/>
      <c r="U229" s="69">
        <f t="shared" si="46"/>
        <v>0</v>
      </c>
      <c r="V229" s="70">
        <f t="shared" si="47"/>
        <v>20814</v>
      </c>
      <c r="W229" s="71">
        <f t="shared" si="41"/>
        <v>0</v>
      </c>
      <c r="X229" s="72">
        <f t="shared" si="48"/>
        <v>20814</v>
      </c>
      <c r="Y229" s="80"/>
      <c r="Z229" s="74"/>
      <c r="AA229" s="2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</row>
    <row r="230" spans="1:46" s="22" customFormat="1" x14ac:dyDescent="0.25">
      <c r="A230" s="273" t="s">
        <v>166</v>
      </c>
      <c r="B230" s="274">
        <f t="shared" si="37"/>
        <v>41861</v>
      </c>
      <c r="C230" s="89">
        <f t="shared" si="42"/>
        <v>20814</v>
      </c>
      <c r="D230" s="71">
        <f t="shared" si="38"/>
        <v>0</v>
      </c>
      <c r="E230" s="66">
        <f t="shared" si="43"/>
        <v>20814</v>
      </c>
      <c r="F230" s="409"/>
      <c r="G230" s="70"/>
      <c r="H230" s="70"/>
      <c r="I230" s="70">
        <f t="shared" si="39"/>
        <v>0</v>
      </c>
      <c r="J230" s="70"/>
      <c r="K230" s="87">
        <f t="shared" si="44"/>
        <v>0</v>
      </c>
      <c r="L230" s="70"/>
      <c r="M230" s="70"/>
      <c r="N230" s="70"/>
      <c r="O230" s="70">
        <f t="shared" si="40"/>
        <v>0</v>
      </c>
      <c r="P230" s="70"/>
      <c r="Q230" s="69">
        <f t="shared" si="45"/>
        <v>0</v>
      </c>
      <c r="R230" s="70"/>
      <c r="S230" s="70"/>
      <c r="T230" s="70"/>
      <c r="U230" s="69">
        <f t="shared" si="46"/>
        <v>0</v>
      </c>
      <c r="V230" s="70">
        <f t="shared" si="47"/>
        <v>20814</v>
      </c>
      <c r="W230" s="71">
        <f t="shared" si="41"/>
        <v>0</v>
      </c>
      <c r="X230" s="72">
        <f t="shared" si="48"/>
        <v>20814</v>
      </c>
      <c r="Y230" s="80"/>
      <c r="Z230" s="74"/>
      <c r="AA230" s="2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</row>
    <row r="231" spans="1:46" s="22" customFormat="1" x14ac:dyDescent="0.25">
      <c r="A231" s="272" t="s">
        <v>167</v>
      </c>
      <c r="B231" s="99">
        <f t="shared" si="37"/>
        <v>41862</v>
      </c>
      <c r="C231" s="89">
        <f t="shared" si="42"/>
        <v>20814</v>
      </c>
      <c r="D231" s="71">
        <f t="shared" si="38"/>
        <v>0</v>
      </c>
      <c r="E231" s="66">
        <f t="shared" si="43"/>
        <v>20814</v>
      </c>
      <c r="F231" s="409"/>
      <c r="G231" s="70"/>
      <c r="H231" s="70"/>
      <c r="I231" s="70">
        <f t="shared" si="39"/>
        <v>0</v>
      </c>
      <c r="J231" s="70"/>
      <c r="K231" s="87">
        <f t="shared" si="44"/>
        <v>0</v>
      </c>
      <c r="L231" s="70"/>
      <c r="M231" s="70"/>
      <c r="N231" s="70"/>
      <c r="O231" s="70">
        <f t="shared" si="40"/>
        <v>0</v>
      </c>
      <c r="P231" s="70"/>
      <c r="Q231" s="69">
        <f t="shared" si="45"/>
        <v>0</v>
      </c>
      <c r="R231" s="70"/>
      <c r="S231" s="70"/>
      <c r="T231" s="70"/>
      <c r="U231" s="69">
        <f t="shared" si="46"/>
        <v>0</v>
      </c>
      <c r="V231" s="70">
        <f t="shared" si="47"/>
        <v>20814</v>
      </c>
      <c r="W231" s="71">
        <f t="shared" si="41"/>
        <v>0</v>
      </c>
      <c r="X231" s="72">
        <f t="shared" si="48"/>
        <v>20814</v>
      </c>
      <c r="Y231" s="80"/>
      <c r="Z231" s="74"/>
      <c r="AA231" s="2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</row>
    <row r="232" spans="1:46" s="22" customFormat="1" x14ac:dyDescent="0.25">
      <c r="A232" s="272" t="s">
        <v>161</v>
      </c>
      <c r="B232" s="99">
        <f t="shared" si="37"/>
        <v>41863</v>
      </c>
      <c r="C232" s="89">
        <f t="shared" si="42"/>
        <v>20814</v>
      </c>
      <c r="D232" s="71">
        <f t="shared" si="38"/>
        <v>0</v>
      </c>
      <c r="E232" s="66">
        <f t="shared" si="43"/>
        <v>20814</v>
      </c>
      <c r="F232" s="409"/>
      <c r="G232" s="70"/>
      <c r="H232" s="70"/>
      <c r="I232" s="70">
        <f t="shared" si="39"/>
        <v>0</v>
      </c>
      <c r="J232" s="70"/>
      <c r="K232" s="87">
        <f t="shared" si="44"/>
        <v>0</v>
      </c>
      <c r="L232" s="70"/>
      <c r="M232" s="70"/>
      <c r="N232" s="70"/>
      <c r="O232" s="70">
        <f t="shared" si="40"/>
        <v>0</v>
      </c>
      <c r="P232" s="70"/>
      <c r="Q232" s="69">
        <f t="shared" si="45"/>
        <v>0</v>
      </c>
      <c r="R232" s="70"/>
      <c r="S232" s="70"/>
      <c r="T232" s="70"/>
      <c r="U232" s="69">
        <f t="shared" si="46"/>
        <v>0</v>
      </c>
      <c r="V232" s="70">
        <f t="shared" si="47"/>
        <v>20814</v>
      </c>
      <c r="W232" s="71">
        <f t="shared" si="41"/>
        <v>0</v>
      </c>
      <c r="X232" s="72">
        <f t="shared" si="48"/>
        <v>20814</v>
      </c>
      <c r="Y232" s="80"/>
      <c r="Z232" s="74"/>
      <c r="AA232" s="2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</row>
    <row r="233" spans="1:46" s="22" customFormat="1" x14ac:dyDescent="0.25">
      <c r="A233" s="272" t="s">
        <v>162</v>
      </c>
      <c r="B233" s="99">
        <f t="shared" si="37"/>
        <v>41864</v>
      </c>
      <c r="C233" s="89">
        <f t="shared" si="42"/>
        <v>20814</v>
      </c>
      <c r="D233" s="71">
        <f t="shared" si="38"/>
        <v>0</v>
      </c>
      <c r="E233" s="66">
        <f t="shared" si="43"/>
        <v>20814</v>
      </c>
      <c r="F233" s="409"/>
      <c r="G233" s="70"/>
      <c r="H233" s="70"/>
      <c r="I233" s="70">
        <f t="shared" si="39"/>
        <v>0</v>
      </c>
      <c r="J233" s="70"/>
      <c r="K233" s="87">
        <f t="shared" si="44"/>
        <v>0</v>
      </c>
      <c r="L233" s="70"/>
      <c r="M233" s="70"/>
      <c r="N233" s="70"/>
      <c r="O233" s="70">
        <f t="shared" si="40"/>
        <v>0</v>
      </c>
      <c r="P233" s="70"/>
      <c r="Q233" s="69">
        <f t="shared" si="45"/>
        <v>0</v>
      </c>
      <c r="R233" s="70"/>
      <c r="S233" s="70"/>
      <c r="T233" s="70"/>
      <c r="U233" s="69">
        <f t="shared" si="46"/>
        <v>0</v>
      </c>
      <c r="V233" s="70">
        <f t="shared" si="47"/>
        <v>20814</v>
      </c>
      <c r="W233" s="71">
        <f t="shared" si="41"/>
        <v>0</v>
      </c>
      <c r="X233" s="72">
        <f t="shared" si="48"/>
        <v>20814</v>
      </c>
      <c r="Y233" s="80"/>
      <c r="Z233" s="74"/>
      <c r="AA233" s="2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</row>
    <row r="234" spans="1:46" s="22" customFormat="1" x14ac:dyDescent="0.25">
      <c r="A234" s="272" t="s">
        <v>163</v>
      </c>
      <c r="B234" s="99">
        <f t="shared" ref="B234:B297" si="49">B233+1</f>
        <v>41865</v>
      </c>
      <c r="C234" s="89">
        <f t="shared" si="42"/>
        <v>20814</v>
      </c>
      <c r="D234" s="71">
        <f t="shared" si="38"/>
        <v>0</v>
      </c>
      <c r="E234" s="66">
        <f t="shared" si="43"/>
        <v>20814</v>
      </c>
      <c r="F234" s="409"/>
      <c r="G234" s="70"/>
      <c r="H234" s="70"/>
      <c r="I234" s="70">
        <f t="shared" si="39"/>
        <v>0</v>
      </c>
      <c r="J234" s="70"/>
      <c r="K234" s="87">
        <f t="shared" si="44"/>
        <v>0</v>
      </c>
      <c r="L234" s="70"/>
      <c r="M234" s="70"/>
      <c r="N234" s="70"/>
      <c r="O234" s="70">
        <f t="shared" si="40"/>
        <v>0</v>
      </c>
      <c r="P234" s="70"/>
      <c r="Q234" s="69">
        <f t="shared" si="45"/>
        <v>0</v>
      </c>
      <c r="R234" s="70"/>
      <c r="S234" s="70"/>
      <c r="T234" s="70"/>
      <c r="U234" s="69">
        <f t="shared" si="46"/>
        <v>0</v>
      </c>
      <c r="V234" s="70">
        <f t="shared" si="47"/>
        <v>20814</v>
      </c>
      <c r="W234" s="71">
        <f t="shared" si="41"/>
        <v>0</v>
      </c>
      <c r="X234" s="72">
        <f t="shared" si="48"/>
        <v>20814</v>
      </c>
      <c r="Y234" s="80"/>
      <c r="Z234" s="74"/>
      <c r="AA234" s="2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</row>
    <row r="235" spans="1:46" s="22" customFormat="1" x14ac:dyDescent="0.25">
      <c r="A235" s="272" t="s">
        <v>164</v>
      </c>
      <c r="B235" s="99">
        <f t="shared" si="49"/>
        <v>41866</v>
      </c>
      <c r="C235" s="89">
        <f t="shared" si="42"/>
        <v>20814</v>
      </c>
      <c r="D235" s="71">
        <f t="shared" si="38"/>
        <v>0</v>
      </c>
      <c r="E235" s="66">
        <f t="shared" si="43"/>
        <v>20814</v>
      </c>
      <c r="F235" s="409"/>
      <c r="G235" s="70"/>
      <c r="H235" s="70"/>
      <c r="I235" s="70">
        <f t="shared" si="39"/>
        <v>0</v>
      </c>
      <c r="J235" s="70"/>
      <c r="K235" s="87">
        <f t="shared" si="44"/>
        <v>0</v>
      </c>
      <c r="L235" s="70"/>
      <c r="M235" s="70"/>
      <c r="N235" s="70"/>
      <c r="O235" s="70">
        <f t="shared" si="40"/>
        <v>0</v>
      </c>
      <c r="P235" s="70"/>
      <c r="Q235" s="69">
        <f t="shared" si="45"/>
        <v>0</v>
      </c>
      <c r="R235" s="70"/>
      <c r="S235" s="70"/>
      <c r="T235" s="70"/>
      <c r="U235" s="69">
        <f t="shared" si="46"/>
        <v>0</v>
      </c>
      <c r="V235" s="70">
        <f t="shared" si="47"/>
        <v>20814</v>
      </c>
      <c r="W235" s="71">
        <f t="shared" si="41"/>
        <v>0</v>
      </c>
      <c r="X235" s="72">
        <f t="shared" si="48"/>
        <v>20814</v>
      </c>
      <c r="Y235" s="80"/>
      <c r="Z235" s="74"/>
      <c r="AA235" s="2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</row>
    <row r="236" spans="1:46" s="22" customFormat="1" x14ac:dyDescent="0.25">
      <c r="A236" s="272" t="s">
        <v>165</v>
      </c>
      <c r="B236" s="99">
        <f t="shared" si="49"/>
        <v>41867</v>
      </c>
      <c r="C236" s="89">
        <f t="shared" si="42"/>
        <v>20814</v>
      </c>
      <c r="D236" s="71">
        <f t="shared" si="38"/>
        <v>0</v>
      </c>
      <c r="E236" s="66">
        <f t="shared" si="43"/>
        <v>20814</v>
      </c>
      <c r="F236" s="409"/>
      <c r="G236" s="70"/>
      <c r="H236" s="70"/>
      <c r="I236" s="70">
        <f t="shared" si="39"/>
        <v>0</v>
      </c>
      <c r="J236" s="70"/>
      <c r="K236" s="87">
        <f t="shared" si="44"/>
        <v>0</v>
      </c>
      <c r="L236" s="70"/>
      <c r="M236" s="70"/>
      <c r="N236" s="70"/>
      <c r="O236" s="70">
        <f t="shared" si="40"/>
        <v>0</v>
      </c>
      <c r="P236" s="70"/>
      <c r="Q236" s="69">
        <f t="shared" si="45"/>
        <v>0</v>
      </c>
      <c r="R236" s="70"/>
      <c r="S236" s="70"/>
      <c r="T236" s="70"/>
      <c r="U236" s="69">
        <f t="shared" si="46"/>
        <v>0</v>
      </c>
      <c r="V236" s="70">
        <f t="shared" si="47"/>
        <v>20814</v>
      </c>
      <c r="W236" s="71">
        <f t="shared" si="41"/>
        <v>0</v>
      </c>
      <c r="X236" s="72">
        <f t="shared" si="48"/>
        <v>20814</v>
      </c>
      <c r="Y236" s="80"/>
      <c r="Z236" s="74"/>
      <c r="AA236" s="2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</row>
    <row r="237" spans="1:46" s="22" customFormat="1" x14ac:dyDescent="0.25">
      <c r="A237" s="273" t="s">
        <v>166</v>
      </c>
      <c r="B237" s="274">
        <f t="shared" si="49"/>
        <v>41868</v>
      </c>
      <c r="C237" s="89">
        <f t="shared" si="42"/>
        <v>20814</v>
      </c>
      <c r="D237" s="71">
        <f t="shared" si="38"/>
        <v>0</v>
      </c>
      <c r="E237" s="66">
        <f t="shared" si="43"/>
        <v>20814</v>
      </c>
      <c r="F237" s="409"/>
      <c r="G237" s="70"/>
      <c r="H237" s="70"/>
      <c r="I237" s="70">
        <f t="shared" si="39"/>
        <v>0</v>
      </c>
      <c r="J237" s="70"/>
      <c r="K237" s="87">
        <f t="shared" si="44"/>
        <v>0</v>
      </c>
      <c r="L237" s="70"/>
      <c r="M237" s="70"/>
      <c r="N237" s="70"/>
      <c r="O237" s="70">
        <f t="shared" si="40"/>
        <v>0</v>
      </c>
      <c r="P237" s="70"/>
      <c r="Q237" s="69">
        <f t="shared" si="45"/>
        <v>0</v>
      </c>
      <c r="R237" s="70"/>
      <c r="S237" s="70"/>
      <c r="T237" s="70"/>
      <c r="U237" s="69">
        <f t="shared" si="46"/>
        <v>0</v>
      </c>
      <c r="V237" s="70">
        <f t="shared" si="47"/>
        <v>20814</v>
      </c>
      <c r="W237" s="71">
        <f t="shared" si="41"/>
        <v>0</v>
      </c>
      <c r="X237" s="72">
        <f t="shared" si="48"/>
        <v>20814</v>
      </c>
      <c r="Y237" s="80"/>
      <c r="Z237" s="74"/>
      <c r="AA237" s="2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</row>
    <row r="238" spans="1:46" s="22" customFormat="1" x14ac:dyDescent="0.25">
      <c r="A238" s="272" t="s">
        <v>167</v>
      </c>
      <c r="B238" s="99">
        <f t="shared" si="49"/>
        <v>41869</v>
      </c>
      <c r="C238" s="89">
        <f t="shared" si="42"/>
        <v>20814</v>
      </c>
      <c r="D238" s="71">
        <f t="shared" si="38"/>
        <v>0</v>
      </c>
      <c r="E238" s="66">
        <f t="shared" si="43"/>
        <v>20814</v>
      </c>
      <c r="F238" s="409"/>
      <c r="G238" s="70"/>
      <c r="H238" s="70"/>
      <c r="I238" s="70">
        <f t="shared" si="39"/>
        <v>0</v>
      </c>
      <c r="J238" s="70"/>
      <c r="K238" s="87">
        <f t="shared" si="44"/>
        <v>0</v>
      </c>
      <c r="L238" s="70"/>
      <c r="M238" s="70"/>
      <c r="N238" s="70"/>
      <c r="O238" s="70">
        <f t="shared" si="40"/>
        <v>0</v>
      </c>
      <c r="P238" s="70"/>
      <c r="Q238" s="69">
        <f t="shared" si="45"/>
        <v>0</v>
      </c>
      <c r="R238" s="70"/>
      <c r="S238" s="70"/>
      <c r="T238" s="70"/>
      <c r="U238" s="69">
        <f t="shared" si="46"/>
        <v>0</v>
      </c>
      <c r="V238" s="70">
        <f t="shared" si="47"/>
        <v>20814</v>
      </c>
      <c r="W238" s="71">
        <f t="shared" si="41"/>
        <v>0</v>
      </c>
      <c r="X238" s="72">
        <f t="shared" si="48"/>
        <v>20814</v>
      </c>
      <c r="Y238" s="80"/>
      <c r="Z238" s="74"/>
      <c r="AA238" s="2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</row>
    <row r="239" spans="1:46" s="22" customFormat="1" x14ac:dyDescent="0.25">
      <c r="A239" s="272" t="s">
        <v>161</v>
      </c>
      <c r="B239" s="99">
        <f t="shared" si="49"/>
        <v>41870</v>
      </c>
      <c r="C239" s="89">
        <f t="shared" si="42"/>
        <v>20814</v>
      </c>
      <c r="D239" s="71">
        <f t="shared" si="38"/>
        <v>0</v>
      </c>
      <c r="E239" s="66">
        <f t="shared" si="43"/>
        <v>20814</v>
      </c>
      <c r="F239" s="409"/>
      <c r="G239" s="70"/>
      <c r="H239" s="70"/>
      <c r="I239" s="70">
        <f t="shared" si="39"/>
        <v>0</v>
      </c>
      <c r="J239" s="70"/>
      <c r="K239" s="87">
        <f t="shared" si="44"/>
        <v>0</v>
      </c>
      <c r="L239" s="70"/>
      <c r="M239" s="70"/>
      <c r="N239" s="70"/>
      <c r="O239" s="70">
        <f t="shared" si="40"/>
        <v>0</v>
      </c>
      <c r="P239" s="70"/>
      <c r="Q239" s="69">
        <f t="shared" si="45"/>
        <v>0</v>
      </c>
      <c r="R239" s="70"/>
      <c r="S239" s="70"/>
      <c r="T239" s="70"/>
      <c r="U239" s="69">
        <f t="shared" si="46"/>
        <v>0</v>
      </c>
      <c r="V239" s="70">
        <f t="shared" si="47"/>
        <v>20814</v>
      </c>
      <c r="W239" s="71">
        <f t="shared" si="41"/>
        <v>0</v>
      </c>
      <c r="X239" s="72">
        <f t="shared" si="48"/>
        <v>20814</v>
      </c>
      <c r="Y239" s="80"/>
      <c r="Z239" s="74"/>
      <c r="AA239" s="2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</row>
    <row r="240" spans="1:46" s="22" customFormat="1" x14ac:dyDescent="0.25">
      <c r="A240" s="272" t="s">
        <v>162</v>
      </c>
      <c r="B240" s="99">
        <f t="shared" si="49"/>
        <v>41871</v>
      </c>
      <c r="C240" s="89">
        <f t="shared" si="42"/>
        <v>20814</v>
      </c>
      <c r="D240" s="71">
        <f t="shared" si="38"/>
        <v>0</v>
      </c>
      <c r="E240" s="66">
        <f t="shared" si="43"/>
        <v>20814</v>
      </c>
      <c r="F240" s="409"/>
      <c r="G240" s="70"/>
      <c r="H240" s="70"/>
      <c r="I240" s="70">
        <f t="shared" si="39"/>
        <v>0</v>
      </c>
      <c r="J240" s="70"/>
      <c r="K240" s="87">
        <f t="shared" si="44"/>
        <v>0</v>
      </c>
      <c r="L240" s="70"/>
      <c r="M240" s="70"/>
      <c r="N240" s="70"/>
      <c r="O240" s="70">
        <f t="shared" si="40"/>
        <v>0</v>
      </c>
      <c r="P240" s="70"/>
      <c r="Q240" s="69">
        <f t="shared" si="45"/>
        <v>0</v>
      </c>
      <c r="R240" s="70"/>
      <c r="S240" s="70"/>
      <c r="T240" s="70"/>
      <c r="U240" s="69">
        <f t="shared" si="46"/>
        <v>0</v>
      </c>
      <c r="V240" s="70">
        <f t="shared" si="47"/>
        <v>20814</v>
      </c>
      <c r="W240" s="71">
        <f t="shared" si="41"/>
        <v>0</v>
      </c>
      <c r="X240" s="72">
        <f t="shared" si="48"/>
        <v>20814</v>
      </c>
      <c r="Y240" s="80"/>
      <c r="Z240" s="74"/>
      <c r="AA240" s="2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</row>
    <row r="241" spans="1:46" s="22" customFormat="1" x14ac:dyDescent="0.25">
      <c r="A241" s="272" t="s">
        <v>163</v>
      </c>
      <c r="B241" s="99">
        <f t="shared" si="49"/>
        <v>41872</v>
      </c>
      <c r="C241" s="89">
        <f t="shared" si="42"/>
        <v>20814</v>
      </c>
      <c r="D241" s="71">
        <f t="shared" si="38"/>
        <v>0</v>
      </c>
      <c r="E241" s="66">
        <f t="shared" si="43"/>
        <v>20814</v>
      </c>
      <c r="F241" s="409"/>
      <c r="G241" s="70"/>
      <c r="H241" s="70"/>
      <c r="I241" s="70">
        <f t="shared" si="39"/>
        <v>0</v>
      </c>
      <c r="J241" s="70"/>
      <c r="K241" s="87">
        <f t="shared" si="44"/>
        <v>0</v>
      </c>
      <c r="L241" s="70"/>
      <c r="M241" s="70"/>
      <c r="N241" s="70"/>
      <c r="O241" s="70">
        <f t="shared" si="40"/>
        <v>0</v>
      </c>
      <c r="P241" s="70"/>
      <c r="Q241" s="69">
        <f t="shared" si="45"/>
        <v>0</v>
      </c>
      <c r="R241" s="70"/>
      <c r="S241" s="70"/>
      <c r="T241" s="70"/>
      <c r="U241" s="69">
        <f t="shared" si="46"/>
        <v>0</v>
      </c>
      <c r="V241" s="70">
        <f t="shared" si="47"/>
        <v>20814</v>
      </c>
      <c r="W241" s="71">
        <f t="shared" si="41"/>
        <v>0</v>
      </c>
      <c r="X241" s="72">
        <f t="shared" si="48"/>
        <v>20814</v>
      </c>
      <c r="Y241" s="80"/>
      <c r="Z241" s="74"/>
      <c r="AA241" s="2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</row>
    <row r="242" spans="1:46" s="22" customFormat="1" x14ac:dyDescent="0.25">
      <c r="A242" s="272" t="s">
        <v>164</v>
      </c>
      <c r="B242" s="99">
        <f t="shared" si="49"/>
        <v>41873</v>
      </c>
      <c r="C242" s="89">
        <f t="shared" si="42"/>
        <v>20814</v>
      </c>
      <c r="D242" s="71">
        <f t="shared" si="38"/>
        <v>0</v>
      </c>
      <c r="E242" s="66">
        <f t="shared" si="43"/>
        <v>20814</v>
      </c>
      <c r="F242" s="409"/>
      <c r="G242" s="70"/>
      <c r="H242" s="70"/>
      <c r="I242" s="70">
        <f t="shared" si="39"/>
        <v>0</v>
      </c>
      <c r="J242" s="70"/>
      <c r="K242" s="87">
        <f t="shared" si="44"/>
        <v>0</v>
      </c>
      <c r="L242" s="70"/>
      <c r="M242" s="70"/>
      <c r="N242" s="70"/>
      <c r="O242" s="70">
        <f t="shared" si="40"/>
        <v>0</v>
      </c>
      <c r="P242" s="70"/>
      <c r="Q242" s="69">
        <f t="shared" si="45"/>
        <v>0</v>
      </c>
      <c r="R242" s="70"/>
      <c r="S242" s="70"/>
      <c r="T242" s="70"/>
      <c r="U242" s="69">
        <f t="shared" si="46"/>
        <v>0</v>
      </c>
      <c r="V242" s="70">
        <f t="shared" si="47"/>
        <v>20814</v>
      </c>
      <c r="W242" s="71">
        <f t="shared" si="41"/>
        <v>0</v>
      </c>
      <c r="X242" s="72">
        <f t="shared" si="48"/>
        <v>20814</v>
      </c>
      <c r="Y242" s="80"/>
      <c r="Z242" s="74"/>
      <c r="AA242" s="2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</row>
    <row r="243" spans="1:46" s="22" customFormat="1" x14ac:dyDescent="0.25">
      <c r="A243" s="272" t="s">
        <v>165</v>
      </c>
      <c r="B243" s="99">
        <f t="shared" si="49"/>
        <v>41874</v>
      </c>
      <c r="C243" s="89">
        <f t="shared" si="42"/>
        <v>20814</v>
      </c>
      <c r="D243" s="71">
        <f t="shared" si="38"/>
        <v>0</v>
      </c>
      <c r="E243" s="66">
        <f t="shared" si="43"/>
        <v>20814</v>
      </c>
      <c r="F243" s="409"/>
      <c r="G243" s="70"/>
      <c r="H243" s="70"/>
      <c r="I243" s="70">
        <f t="shared" si="39"/>
        <v>0</v>
      </c>
      <c r="J243" s="70"/>
      <c r="K243" s="87">
        <f t="shared" si="44"/>
        <v>0</v>
      </c>
      <c r="L243" s="70"/>
      <c r="M243" s="70"/>
      <c r="N243" s="70"/>
      <c r="O243" s="70">
        <f t="shared" si="40"/>
        <v>0</v>
      </c>
      <c r="P243" s="70"/>
      <c r="Q243" s="69">
        <f t="shared" si="45"/>
        <v>0</v>
      </c>
      <c r="R243" s="70"/>
      <c r="S243" s="70"/>
      <c r="T243" s="70"/>
      <c r="U243" s="69">
        <f t="shared" si="46"/>
        <v>0</v>
      </c>
      <c r="V243" s="70">
        <f t="shared" si="47"/>
        <v>20814</v>
      </c>
      <c r="W243" s="71">
        <f t="shared" si="41"/>
        <v>0</v>
      </c>
      <c r="X243" s="72">
        <f t="shared" si="48"/>
        <v>20814</v>
      </c>
      <c r="Y243" s="80"/>
      <c r="Z243" s="74"/>
      <c r="AA243" s="2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</row>
    <row r="244" spans="1:46" s="22" customFormat="1" x14ac:dyDescent="0.25">
      <c r="A244" s="273" t="s">
        <v>166</v>
      </c>
      <c r="B244" s="274">
        <f t="shared" si="49"/>
        <v>41875</v>
      </c>
      <c r="C244" s="89">
        <f t="shared" si="42"/>
        <v>20814</v>
      </c>
      <c r="D244" s="71">
        <f t="shared" si="38"/>
        <v>0</v>
      </c>
      <c r="E244" s="66">
        <f t="shared" si="43"/>
        <v>20814</v>
      </c>
      <c r="F244" s="409"/>
      <c r="G244" s="70"/>
      <c r="H244" s="70"/>
      <c r="I244" s="70">
        <f t="shared" si="39"/>
        <v>0</v>
      </c>
      <c r="J244" s="70"/>
      <c r="K244" s="87">
        <f t="shared" si="44"/>
        <v>0</v>
      </c>
      <c r="L244" s="70"/>
      <c r="M244" s="70"/>
      <c r="N244" s="70"/>
      <c r="O244" s="70">
        <f t="shared" si="40"/>
        <v>0</v>
      </c>
      <c r="P244" s="70"/>
      <c r="Q244" s="69">
        <f t="shared" si="45"/>
        <v>0</v>
      </c>
      <c r="R244" s="70"/>
      <c r="S244" s="70"/>
      <c r="T244" s="70"/>
      <c r="U244" s="69">
        <f t="shared" si="46"/>
        <v>0</v>
      </c>
      <c r="V244" s="70">
        <f t="shared" si="47"/>
        <v>20814</v>
      </c>
      <c r="W244" s="71">
        <f t="shared" si="41"/>
        <v>0</v>
      </c>
      <c r="X244" s="72">
        <f t="shared" si="48"/>
        <v>20814</v>
      </c>
      <c r="Y244" s="80"/>
      <c r="Z244" s="74"/>
      <c r="AA244" s="2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</row>
    <row r="245" spans="1:46" s="22" customFormat="1" x14ac:dyDescent="0.25">
      <c r="A245" s="272" t="s">
        <v>167</v>
      </c>
      <c r="B245" s="99">
        <f t="shared" si="49"/>
        <v>41876</v>
      </c>
      <c r="C245" s="89">
        <f t="shared" si="42"/>
        <v>20814</v>
      </c>
      <c r="D245" s="71">
        <f t="shared" si="38"/>
        <v>0</v>
      </c>
      <c r="E245" s="66">
        <f t="shared" si="43"/>
        <v>20814</v>
      </c>
      <c r="F245" s="409"/>
      <c r="G245" s="70"/>
      <c r="H245" s="70"/>
      <c r="I245" s="70">
        <f t="shared" si="39"/>
        <v>0</v>
      </c>
      <c r="J245" s="70"/>
      <c r="K245" s="87">
        <f t="shared" si="44"/>
        <v>0</v>
      </c>
      <c r="L245" s="70">
        <v>4000</v>
      </c>
      <c r="M245" s="70"/>
      <c r="N245" s="70"/>
      <c r="O245" s="70">
        <f t="shared" si="40"/>
        <v>4000</v>
      </c>
      <c r="P245" s="70"/>
      <c r="Q245" s="69">
        <f t="shared" si="45"/>
        <v>4000</v>
      </c>
      <c r="R245" s="70"/>
      <c r="S245" s="70"/>
      <c r="T245" s="70"/>
      <c r="U245" s="69">
        <f t="shared" si="46"/>
        <v>0</v>
      </c>
      <c r="V245" s="70">
        <f t="shared" si="47"/>
        <v>16814</v>
      </c>
      <c r="W245" s="71">
        <f t="shared" si="41"/>
        <v>0</v>
      </c>
      <c r="X245" s="72">
        <f t="shared" si="48"/>
        <v>16814</v>
      </c>
      <c r="Y245" s="80"/>
      <c r="Z245" s="74"/>
      <c r="AA245" s="2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</row>
    <row r="246" spans="1:46" s="22" customFormat="1" x14ac:dyDescent="0.25">
      <c r="A246" s="272" t="s">
        <v>161</v>
      </c>
      <c r="B246" s="99">
        <f t="shared" si="49"/>
        <v>41877</v>
      </c>
      <c r="C246" s="89">
        <f t="shared" si="42"/>
        <v>16814</v>
      </c>
      <c r="D246" s="71">
        <f t="shared" si="38"/>
        <v>0</v>
      </c>
      <c r="E246" s="66">
        <f t="shared" si="43"/>
        <v>16814</v>
      </c>
      <c r="F246" s="409"/>
      <c r="G246" s="70"/>
      <c r="H246" s="70"/>
      <c r="I246" s="70">
        <f t="shared" si="39"/>
        <v>0</v>
      </c>
      <c r="J246" s="70"/>
      <c r="K246" s="87">
        <f t="shared" si="44"/>
        <v>0</v>
      </c>
      <c r="L246" s="70"/>
      <c r="M246" s="70"/>
      <c r="N246" s="70"/>
      <c r="O246" s="70">
        <f t="shared" si="40"/>
        <v>0</v>
      </c>
      <c r="P246" s="70"/>
      <c r="Q246" s="69">
        <f t="shared" si="45"/>
        <v>0</v>
      </c>
      <c r="R246" s="70"/>
      <c r="S246" s="70"/>
      <c r="T246" s="70"/>
      <c r="U246" s="69">
        <f t="shared" si="46"/>
        <v>0</v>
      </c>
      <c r="V246" s="70">
        <f t="shared" si="47"/>
        <v>16814</v>
      </c>
      <c r="W246" s="71">
        <f t="shared" si="41"/>
        <v>0</v>
      </c>
      <c r="X246" s="72">
        <f t="shared" si="48"/>
        <v>16814</v>
      </c>
      <c r="Y246" s="80"/>
      <c r="Z246" s="74"/>
      <c r="AA246" s="2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</row>
    <row r="247" spans="1:46" s="22" customFormat="1" x14ac:dyDescent="0.25">
      <c r="A247" s="272" t="s">
        <v>162</v>
      </c>
      <c r="B247" s="99">
        <f t="shared" si="49"/>
        <v>41878</v>
      </c>
      <c r="C247" s="89">
        <f t="shared" si="42"/>
        <v>16814</v>
      </c>
      <c r="D247" s="71">
        <f t="shared" si="38"/>
        <v>0</v>
      </c>
      <c r="E247" s="66">
        <f t="shared" si="43"/>
        <v>16814</v>
      </c>
      <c r="F247" s="409"/>
      <c r="G247" s="70"/>
      <c r="H247" s="70"/>
      <c r="I247" s="70">
        <f t="shared" si="39"/>
        <v>0</v>
      </c>
      <c r="J247" s="70"/>
      <c r="K247" s="87">
        <f t="shared" si="44"/>
        <v>0</v>
      </c>
      <c r="L247" s="70"/>
      <c r="M247" s="70"/>
      <c r="N247" s="70"/>
      <c r="O247" s="70">
        <f t="shared" si="40"/>
        <v>0</v>
      </c>
      <c r="P247" s="70"/>
      <c r="Q247" s="69">
        <f t="shared" si="45"/>
        <v>0</v>
      </c>
      <c r="R247" s="70"/>
      <c r="S247" s="70"/>
      <c r="T247" s="70"/>
      <c r="U247" s="69">
        <f t="shared" si="46"/>
        <v>0</v>
      </c>
      <c r="V247" s="70">
        <f t="shared" si="47"/>
        <v>16814</v>
      </c>
      <c r="W247" s="71">
        <f t="shared" si="41"/>
        <v>0</v>
      </c>
      <c r="X247" s="72">
        <f t="shared" si="48"/>
        <v>16814</v>
      </c>
      <c r="Y247" s="80"/>
      <c r="Z247" s="74"/>
      <c r="AA247" s="2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</row>
    <row r="248" spans="1:46" s="22" customFormat="1" x14ac:dyDescent="0.25">
      <c r="A248" s="272" t="s">
        <v>163</v>
      </c>
      <c r="B248" s="99">
        <f t="shared" si="49"/>
        <v>41879</v>
      </c>
      <c r="C248" s="89">
        <f t="shared" si="42"/>
        <v>16814</v>
      </c>
      <c r="D248" s="71">
        <f t="shared" si="38"/>
        <v>0</v>
      </c>
      <c r="E248" s="66">
        <f t="shared" si="43"/>
        <v>16814</v>
      </c>
      <c r="F248" s="409"/>
      <c r="G248" s="70"/>
      <c r="H248" s="70"/>
      <c r="I248" s="70">
        <f t="shared" si="39"/>
        <v>0</v>
      </c>
      <c r="J248" s="70"/>
      <c r="K248" s="87">
        <f t="shared" si="44"/>
        <v>0</v>
      </c>
      <c r="L248" s="70"/>
      <c r="M248" s="70"/>
      <c r="N248" s="70"/>
      <c r="O248" s="70">
        <f t="shared" si="40"/>
        <v>0</v>
      </c>
      <c r="P248" s="70"/>
      <c r="Q248" s="69">
        <f t="shared" si="45"/>
        <v>0</v>
      </c>
      <c r="R248" s="70"/>
      <c r="S248" s="70"/>
      <c r="T248" s="70"/>
      <c r="U248" s="69">
        <f t="shared" si="46"/>
        <v>0</v>
      </c>
      <c r="V248" s="70">
        <f t="shared" si="47"/>
        <v>16814</v>
      </c>
      <c r="W248" s="71">
        <f t="shared" si="41"/>
        <v>0</v>
      </c>
      <c r="X248" s="72">
        <f t="shared" si="48"/>
        <v>16814</v>
      </c>
      <c r="Y248" s="80"/>
      <c r="Z248" s="74"/>
      <c r="AA248" s="2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</row>
    <row r="249" spans="1:46" s="22" customFormat="1" x14ac:dyDescent="0.25">
      <c r="A249" s="272" t="s">
        <v>164</v>
      </c>
      <c r="B249" s="99">
        <f t="shared" si="49"/>
        <v>41880</v>
      </c>
      <c r="C249" s="89">
        <f t="shared" si="42"/>
        <v>16814</v>
      </c>
      <c r="D249" s="71">
        <f t="shared" si="38"/>
        <v>0</v>
      </c>
      <c r="E249" s="66">
        <f t="shared" si="43"/>
        <v>16814</v>
      </c>
      <c r="F249" s="409"/>
      <c r="G249" s="70"/>
      <c r="H249" s="70"/>
      <c r="I249" s="70">
        <f t="shared" si="39"/>
        <v>0</v>
      </c>
      <c r="J249" s="70"/>
      <c r="K249" s="87">
        <f t="shared" si="44"/>
        <v>0</v>
      </c>
      <c r="L249" s="70"/>
      <c r="M249" s="70"/>
      <c r="N249" s="70"/>
      <c r="O249" s="70">
        <f t="shared" si="40"/>
        <v>0</v>
      </c>
      <c r="P249" s="70"/>
      <c r="Q249" s="69">
        <f t="shared" si="45"/>
        <v>0</v>
      </c>
      <c r="R249" s="70"/>
      <c r="S249" s="70"/>
      <c r="T249" s="70"/>
      <c r="U249" s="69">
        <f t="shared" si="46"/>
        <v>0</v>
      </c>
      <c r="V249" s="70">
        <f t="shared" si="47"/>
        <v>16814</v>
      </c>
      <c r="W249" s="71">
        <f t="shared" si="41"/>
        <v>0</v>
      </c>
      <c r="X249" s="72">
        <f t="shared" si="48"/>
        <v>16814</v>
      </c>
      <c r="Y249" s="80"/>
      <c r="Z249" s="74"/>
      <c r="AA249" s="2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</row>
    <row r="250" spans="1:46" s="22" customFormat="1" x14ac:dyDescent="0.25">
      <c r="A250" s="272" t="s">
        <v>165</v>
      </c>
      <c r="B250" s="99">
        <f t="shared" si="49"/>
        <v>41881</v>
      </c>
      <c r="C250" s="89">
        <f t="shared" si="42"/>
        <v>16814</v>
      </c>
      <c r="D250" s="71">
        <f t="shared" si="38"/>
        <v>0</v>
      </c>
      <c r="E250" s="66">
        <f t="shared" si="43"/>
        <v>16814</v>
      </c>
      <c r="F250" s="409"/>
      <c r="G250" s="70"/>
      <c r="H250" s="70"/>
      <c r="I250" s="70">
        <f t="shared" si="39"/>
        <v>0</v>
      </c>
      <c r="J250" s="70"/>
      <c r="K250" s="87">
        <f t="shared" si="44"/>
        <v>0</v>
      </c>
      <c r="L250" s="70"/>
      <c r="M250" s="70"/>
      <c r="N250" s="70"/>
      <c r="O250" s="70">
        <f t="shared" si="40"/>
        <v>0</v>
      </c>
      <c r="P250" s="70"/>
      <c r="Q250" s="69">
        <f t="shared" si="45"/>
        <v>0</v>
      </c>
      <c r="R250" s="70"/>
      <c r="S250" s="70"/>
      <c r="T250" s="70"/>
      <c r="U250" s="69">
        <f t="shared" si="46"/>
        <v>0</v>
      </c>
      <c r="V250" s="70">
        <f t="shared" si="47"/>
        <v>16814</v>
      </c>
      <c r="W250" s="71">
        <f t="shared" si="41"/>
        <v>0</v>
      </c>
      <c r="X250" s="72">
        <f t="shared" si="48"/>
        <v>16814</v>
      </c>
      <c r="Y250" s="80"/>
      <c r="Z250" s="74"/>
      <c r="AA250" s="2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</row>
    <row r="251" spans="1:46" s="221" customFormat="1" x14ac:dyDescent="0.25">
      <c r="A251" s="273" t="s">
        <v>166</v>
      </c>
      <c r="B251" s="274">
        <f t="shared" si="49"/>
        <v>41882</v>
      </c>
      <c r="C251" s="233">
        <f t="shared" si="42"/>
        <v>16814</v>
      </c>
      <c r="D251" s="187">
        <f t="shared" si="38"/>
        <v>0</v>
      </c>
      <c r="E251" s="234">
        <f t="shared" si="43"/>
        <v>16814</v>
      </c>
      <c r="F251" s="424"/>
      <c r="G251" s="185"/>
      <c r="H251" s="185"/>
      <c r="I251" s="185">
        <f t="shared" si="39"/>
        <v>0</v>
      </c>
      <c r="J251" s="185"/>
      <c r="K251" s="186">
        <f t="shared" si="44"/>
        <v>0</v>
      </c>
      <c r="L251" s="185"/>
      <c r="M251" s="185"/>
      <c r="N251" s="185"/>
      <c r="O251" s="185">
        <f t="shared" si="40"/>
        <v>0</v>
      </c>
      <c r="P251" s="185"/>
      <c r="Q251" s="185">
        <f t="shared" si="45"/>
        <v>0</v>
      </c>
      <c r="R251" s="185"/>
      <c r="S251" s="185"/>
      <c r="T251" s="185"/>
      <c r="U251" s="185">
        <f t="shared" si="46"/>
        <v>0</v>
      </c>
      <c r="V251" s="185">
        <f t="shared" si="47"/>
        <v>16814</v>
      </c>
      <c r="W251" s="187">
        <f t="shared" si="41"/>
        <v>0</v>
      </c>
      <c r="X251" s="188">
        <f t="shared" si="48"/>
        <v>16814</v>
      </c>
      <c r="Y251" s="189">
        <f>Z251-X251</f>
        <v>-5</v>
      </c>
      <c r="Z251" s="190">
        <f>E252</f>
        <v>16809</v>
      </c>
    </row>
    <row r="252" spans="1:46" s="22" customFormat="1" x14ac:dyDescent="0.25">
      <c r="A252" s="272" t="s">
        <v>167</v>
      </c>
      <c r="B252" s="99">
        <f t="shared" si="49"/>
        <v>41883</v>
      </c>
      <c r="C252" s="65">
        <v>16809</v>
      </c>
      <c r="D252" s="79"/>
      <c r="E252" s="66">
        <f t="shared" si="43"/>
        <v>16809</v>
      </c>
      <c r="F252" s="75"/>
      <c r="G252" s="76"/>
      <c r="H252" s="76"/>
      <c r="I252" s="70">
        <f t="shared" si="39"/>
        <v>0</v>
      </c>
      <c r="J252" s="76"/>
      <c r="K252" s="87">
        <f t="shared" si="44"/>
        <v>0</v>
      </c>
      <c r="L252" s="76"/>
      <c r="M252" s="76"/>
      <c r="N252" s="76"/>
      <c r="O252" s="70">
        <f t="shared" si="40"/>
        <v>0</v>
      </c>
      <c r="P252" s="76"/>
      <c r="Q252" s="69">
        <f t="shared" si="45"/>
        <v>0</v>
      </c>
      <c r="R252" s="76"/>
      <c r="S252" s="76"/>
      <c r="T252" s="76"/>
      <c r="U252" s="69">
        <f t="shared" si="46"/>
        <v>0</v>
      </c>
      <c r="V252" s="70">
        <f t="shared" si="47"/>
        <v>16809</v>
      </c>
      <c r="W252" s="71">
        <f t="shared" si="41"/>
        <v>0</v>
      </c>
      <c r="X252" s="72">
        <f t="shared" si="48"/>
        <v>16809</v>
      </c>
      <c r="Y252" s="80"/>
      <c r="Z252" s="74"/>
      <c r="AA252" s="2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</row>
    <row r="253" spans="1:46" s="22" customFormat="1" x14ac:dyDescent="0.25">
      <c r="A253" s="272" t="s">
        <v>161</v>
      </c>
      <c r="B253" s="99">
        <f t="shared" si="49"/>
        <v>41884</v>
      </c>
      <c r="C253" s="89">
        <f t="shared" si="42"/>
        <v>16809</v>
      </c>
      <c r="D253" s="71">
        <f t="shared" si="38"/>
        <v>0</v>
      </c>
      <c r="E253" s="66">
        <f t="shared" si="43"/>
        <v>16809</v>
      </c>
      <c r="F253" s="75"/>
      <c r="G253" s="76"/>
      <c r="H253" s="76"/>
      <c r="I253" s="70">
        <f t="shared" si="39"/>
        <v>0</v>
      </c>
      <c r="J253" s="76"/>
      <c r="K253" s="87">
        <f t="shared" si="44"/>
        <v>0</v>
      </c>
      <c r="L253" s="76"/>
      <c r="M253" s="76"/>
      <c r="N253" s="76"/>
      <c r="O253" s="70">
        <f t="shared" si="40"/>
        <v>0</v>
      </c>
      <c r="P253" s="76"/>
      <c r="Q253" s="69">
        <f t="shared" si="45"/>
        <v>0</v>
      </c>
      <c r="R253" s="76"/>
      <c r="S253" s="76"/>
      <c r="T253" s="76"/>
      <c r="U253" s="69">
        <f t="shared" si="46"/>
        <v>0</v>
      </c>
      <c r="V253" s="70">
        <f t="shared" si="47"/>
        <v>16809</v>
      </c>
      <c r="W253" s="71">
        <f t="shared" si="41"/>
        <v>0</v>
      </c>
      <c r="X253" s="72">
        <f t="shared" si="48"/>
        <v>16809</v>
      </c>
      <c r="Y253" s="80"/>
      <c r="Z253" s="74"/>
      <c r="AA253" s="2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</row>
    <row r="254" spans="1:46" s="22" customFormat="1" x14ac:dyDescent="0.25">
      <c r="A254" s="272" t="s">
        <v>162</v>
      </c>
      <c r="B254" s="99">
        <f t="shared" si="49"/>
        <v>41885</v>
      </c>
      <c r="C254" s="89">
        <f t="shared" si="42"/>
        <v>16809</v>
      </c>
      <c r="D254" s="71">
        <f t="shared" si="38"/>
        <v>0</v>
      </c>
      <c r="E254" s="66">
        <f t="shared" si="43"/>
        <v>16809</v>
      </c>
      <c r="F254" s="75"/>
      <c r="G254" s="76"/>
      <c r="H254" s="76"/>
      <c r="I254" s="70">
        <f t="shared" si="39"/>
        <v>0</v>
      </c>
      <c r="J254" s="76"/>
      <c r="K254" s="87">
        <f t="shared" si="44"/>
        <v>0</v>
      </c>
      <c r="L254" s="76"/>
      <c r="M254" s="76"/>
      <c r="N254" s="76"/>
      <c r="O254" s="70">
        <f t="shared" si="40"/>
        <v>0</v>
      </c>
      <c r="P254" s="76"/>
      <c r="Q254" s="69">
        <f t="shared" si="45"/>
        <v>0</v>
      </c>
      <c r="R254" s="76"/>
      <c r="S254" s="76"/>
      <c r="T254" s="76"/>
      <c r="U254" s="69">
        <f t="shared" si="46"/>
        <v>0</v>
      </c>
      <c r="V254" s="70">
        <f t="shared" si="47"/>
        <v>16809</v>
      </c>
      <c r="W254" s="71">
        <f t="shared" si="41"/>
        <v>0</v>
      </c>
      <c r="X254" s="72">
        <f t="shared" si="48"/>
        <v>16809</v>
      </c>
      <c r="Y254" s="80"/>
      <c r="Z254" s="74"/>
      <c r="AA254" s="2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</row>
    <row r="255" spans="1:46" s="22" customFormat="1" x14ac:dyDescent="0.25">
      <c r="A255" s="272" t="s">
        <v>163</v>
      </c>
      <c r="B255" s="99">
        <f t="shared" si="49"/>
        <v>41886</v>
      </c>
      <c r="C255" s="89">
        <f t="shared" si="42"/>
        <v>16809</v>
      </c>
      <c r="D255" s="71">
        <f t="shared" si="38"/>
        <v>0</v>
      </c>
      <c r="E255" s="66">
        <f t="shared" si="43"/>
        <v>16809</v>
      </c>
      <c r="F255" s="75"/>
      <c r="G255" s="76"/>
      <c r="H255" s="76"/>
      <c r="I255" s="70">
        <f t="shared" si="39"/>
        <v>0</v>
      </c>
      <c r="J255" s="76"/>
      <c r="K255" s="87">
        <f t="shared" si="44"/>
        <v>0</v>
      </c>
      <c r="L255" s="76"/>
      <c r="M255" s="76"/>
      <c r="N255" s="76"/>
      <c r="O255" s="70">
        <f t="shared" si="40"/>
        <v>0</v>
      </c>
      <c r="P255" s="76"/>
      <c r="Q255" s="69">
        <f t="shared" si="45"/>
        <v>0</v>
      </c>
      <c r="R255" s="76"/>
      <c r="S255" s="76"/>
      <c r="T255" s="76"/>
      <c r="U255" s="69">
        <f t="shared" si="46"/>
        <v>0</v>
      </c>
      <c r="V255" s="70">
        <f t="shared" si="47"/>
        <v>16809</v>
      </c>
      <c r="W255" s="71">
        <f t="shared" si="41"/>
        <v>0</v>
      </c>
      <c r="X255" s="72">
        <f t="shared" si="48"/>
        <v>16809</v>
      </c>
      <c r="Y255" s="80"/>
      <c r="Z255" s="74"/>
      <c r="AA255" s="2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</row>
    <row r="256" spans="1:46" s="22" customFormat="1" x14ac:dyDescent="0.25">
      <c r="A256" s="272" t="s">
        <v>164</v>
      </c>
      <c r="B256" s="99">
        <f t="shared" si="49"/>
        <v>41887</v>
      </c>
      <c r="C256" s="89">
        <f t="shared" si="42"/>
        <v>16809</v>
      </c>
      <c r="D256" s="71">
        <f t="shared" si="38"/>
        <v>0</v>
      </c>
      <c r="E256" s="66">
        <f t="shared" si="43"/>
        <v>16809</v>
      </c>
      <c r="F256" s="75"/>
      <c r="G256" s="76"/>
      <c r="H256" s="76"/>
      <c r="I256" s="70">
        <f t="shared" si="39"/>
        <v>0</v>
      </c>
      <c r="J256" s="76"/>
      <c r="K256" s="87">
        <f t="shared" si="44"/>
        <v>0</v>
      </c>
      <c r="L256" s="76"/>
      <c r="M256" s="76"/>
      <c r="N256" s="76"/>
      <c r="O256" s="70">
        <f t="shared" si="40"/>
        <v>0</v>
      </c>
      <c r="P256" s="76"/>
      <c r="Q256" s="69">
        <f t="shared" si="45"/>
        <v>0</v>
      </c>
      <c r="R256" s="76"/>
      <c r="S256" s="76"/>
      <c r="T256" s="76"/>
      <c r="U256" s="69">
        <f t="shared" si="46"/>
        <v>0</v>
      </c>
      <c r="V256" s="70">
        <f t="shared" si="47"/>
        <v>16809</v>
      </c>
      <c r="W256" s="71">
        <f t="shared" si="41"/>
        <v>0</v>
      </c>
      <c r="X256" s="72">
        <f t="shared" si="48"/>
        <v>16809</v>
      </c>
      <c r="Y256" s="80"/>
      <c r="Z256" s="74"/>
      <c r="AA256" s="2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</row>
    <row r="257" spans="1:46" s="22" customFormat="1" x14ac:dyDescent="0.25">
      <c r="A257" s="272" t="s">
        <v>165</v>
      </c>
      <c r="B257" s="99">
        <f t="shared" si="49"/>
        <v>41888</v>
      </c>
      <c r="C257" s="89">
        <f t="shared" si="42"/>
        <v>16809</v>
      </c>
      <c r="D257" s="71">
        <f t="shared" si="38"/>
        <v>0</v>
      </c>
      <c r="E257" s="66">
        <f t="shared" si="43"/>
        <v>16809</v>
      </c>
      <c r="F257" s="75"/>
      <c r="G257" s="76"/>
      <c r="H257" s="76"/>
      <c r="I257" s="70">
        <f t="shared" si="39"/>
        <v>0</v>
      </c>
      <c r="J257" s="76"/>
      <c r="K257" s="87">
        <f t="shared" si="44"/>
        <v>0</v>
      </c>
      <c r="L257" s="76"/>
      <c r="M257" s="76"/>
      <c r="N257" s="76"/>
      <c r="O257" s="70">
        <f t="shared" si="40"/>
        <v>0</v>
      </c>
      <c r="P257" s="76"/>
      <c r="Q257" s="69">
        <f t="shared" si="45"/>
        <v>0</v>
      </c>
      <c r="R257" s="76"/>
      <c r="S257" s="76"/>
      <c r="T257" s="76"/>
      <c r="U257" s="69">
        <f t="shared" si="46"/>
        <v>0</v>
      </c>
      <c r="V257" s="70">
        <f t="shared" si="47"/>
        <v>16809</v>
      </c>
      <c r="W257" s="71">
        <f t="shared" si="41"/>
        <v>0</v>
      </c>
      <c r="X257" s="72">
        <f t="shared" si="48"/>
        <v>16809</v>
      </c>
      <c r="Y257" s="80"/>
      <c r="Z257" s="74"/>
      <c r="AA257" s="2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</row>
    <row r="258" spans="1:46" s="22" customFormat="1" x14ac:dyDescent="0.25">
      <c r="A258" s="273" t="s">
        <v>166</v>
      </c>
      <c r="B258" s="274">
        <f t="shared" si="49"/>
        <v>41889</v>
      </c>
      <c r="C258" s="89">
        <f t="shared" si="42"/>
        <v>16809</v>
      </c>
      <c r="D258" s="71">
        <f t="shared" si="38"/>
        <v>0</v>
      </c>
      <c r="E258" s="66">
        <f t="shared" si="43"/>
        <v>16809</v>
      </c>
      <c r="F258" s="75"/>
      <c r="G258" s="76"/>
      <c r="H258" s="76"/>
      <c r="I258" s="70">
        <f t="shared" si="39"/>
        <v>0</v>
      </c>
      <c r="J258" s="76"/>
      <c r="K258" s="87">
        <f t="shared" si="44"/>
        <v>0</v>
      </c>
      <c r="L258" s="76"/>
      <c r="M258" s="76"/>
      <c r="N258" s="76"/>
      <c r="O258" s="70">
        <f t="shared" si="40"/>
        <v>0</v>
      </c>
      <c r="P258" s="76"/>
      <c r="Q258" s="69">
        <f t="shared" si="45"/>
        <v>0</v>
      </c>
      <c r="R258" s="76"/>
      <c r="S258" s="76"/>
      <c r="T258" s="76"/>
      <c r="U258" s="69">
        <f t="shared" si="46"/>
        <v>0</v>
      </c>
      <c r="V258" s="70">
        <f t="shared" si="47"/>
        <v>16809</v>
      </c>
      <c r="W258" s="71">
        <f t="shared" si="41"/>
        <v>0</v>
      </c>
      <c r="X258" s="72">
        <f t="shared" si="48"/>
        <v>16809</v>
      </c>
      <c r="Y258" s="80"/>
      <c r="Z258" s="74"/>
      <c r="AA258" s="2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</row>
    <row r="259" spans="1:46" s="22" customFormat="1" x14ac:dyDescent="0.25">
      <c r="A259" s="272" t="s">
        <v>167</v>
      </c>
      <c r="B259" s="99">
        <f t="shared" si="49"/>
        <v>41890</v>
      </c>
      <c r="C259" s="89">
        <f t="shared" si="42"/>
        <v>16809</v>
      </c>
      <c r="D259" s="71">
        <f t="shared" si="38"/>
        <v>0</v>
      </c>
      <c r="E259" s="66">
        <f t="shared" si="43"/>
        <v>16809</v>
      </c>
      <c r="F259" s="75"/>
      <c r="G259" s="76"/>
      <c r="H259" s="76"/>
      <c r="I259" s="70">
        <f t="shared" si="39"/>
        <v>0</v>
      </c>
      <c r="J259" s="76"/>
      <c r="K259" s="87">
        <f t="shared" si="44"/>
        <v>0</v>
      </c>
      <c r="L259" s="76"/>
      <c r="M259" s="76"/>
      <c r="N259" s="76"/>
      <c r="O259" s="70">
        <f t="shared" si="40"/>
        <v>0</v>
      </c>
      <c r="P259" s="76"/>
      <c r="Q259" s="69">
        <f t="shared" si="45"/>
        <v>0</v>
      </c>
      <c r="R259" s="76"/>
      <c r="S259" s="76"/>
      <c r="T259" s="76"/>
      <c r="U259" s="69">
        <f t="shared" si="46"/>
        <v>0</v>
      </c>
      <c r="V259" s="70">
        <f t="shared" si="47"/>
        <v>16809</v>
      </c>
      <c r="W259" s="71">
        <f t="shared" si="41"/>
        <v>0</v>
      </c>
      <c r="X259" s="72">
        <f t="shared" si="48"/>
        <v>16809</v>
      </c>
      <c r="Y259" s="80"/>
      <c r="Z259" s="74"/>
      <c r="AA259" s="2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</row>
    <row r="260" spans="1:46" s="22" customFormat="1" x14ac:dyDescent="0.25">
      <c r="A260" s="272" t="s">
        <v>161</v>
      </c>
      <c r="B260" s="99">
        <f t="shared" si="49"/>
        <v>41891</v>
      </c>
      <c r="C260" s="89">
        <f t="shared" si="42"/>
        <v>16809</v>
      </c>
      <c r="D260" s="71">
        <f t="shared" si="38"/>
        <v>0</v>
      </c>
      <c r="E260" s="66">
        <f t="shared" si="43"/>
        <v>16809</v>
      </c>
      <c r="F260" s="75"/>
      <c r="G260" s="76"/>
      <c r="H260" s="76"/>
      <c r="I260" s="70">
        <f t="shared" si="39"/>
        <v>0</v>
      </c>
      <c r="J260" s="76"/>
      <c r="K260" s="87">
        <f t="shared" si="44"/>
        <v>0</v>
      </c>
      <c r="L260" s="76"/>
      <c r="M260" s="76"/>
      <c r="N260" s="76"/>
      <c r="O260" s="70">
        <f t="shared" si="40"/>
        <v>0</v>
      </c>
      <c r="P260" s="76"/>
      <c r="Q260" s="69">
        <f t="shared" si="45"/>
        <v>0</v>
      </c>
      <c r="R260" s="76"/>
      <c r="S260" s="76"/>
      <c r="T260" s="76"/>
      <c r="U260" s="69">
        <f t="shared" si="46"/>
        <v>0</v>
      </c>
      <c r="V260" s="70">
        <f t="shared" si="47"/>
        <v>16809</v>
      </c>
      <c r="W260" s="71">
        <f t="shared" si="41"/>
        <v>0</v>
      </c>
      <c r="X260" s="72">
        <f t="shared" si="48"/>
        <v>16809</v>
      </c>
      <c r="Y260" s="80"/>
      <c r="Z260" s="74"/>
      <c r="AA260" s="2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</row>
    <row r="261" spans="1:46" s="22" customFormat="1" x14ac:dyDescent="0.25">
      <c r="A261" s="272" t="s">
        <v>162</v>
      </c>
      <c r="B261" s="99">
        <f t="shared" si="49"/>
        <v>41892</v>
      </c>
      <c r="C261" s="89">
        <f t="shared" si="42"/>
        <v>16809</v>
      </c>
      <c r="D261" s="71">
        <f t="shared" si="38"/>
        <v>0</v>
      </c>
      <c r="E261" s="66">
        <f t="shared" si="43"/>
        <v>16809</v>
      </c>
      <c r="F261" s="75"/>
      <c r="G261" s="76"/>
      <c r="H261" s="76"/>
      <c r="I261" s="70">
        <f t="shared" si="39"/>
        <v>0</v>
      </c>
      <c r="J261" s="76"/>
      <c r="K261" s="87">
        <f t="shared" si="44"/>
        <v>0</v>
      </c>
      <c r="L261" s="76"/>
      <c r="M261" s="76"/>
      <c r="N261" s="76"/>
      <c r="O261" s="70">
        <f t="shared" si="40"/>
        <v>0</v>
      </c>
      <c r="P261" s="76"/>
      <c r="Q261" s="69">
        <f t="shared" si="45"/>
        <v>0</v>
      </c>
      <c r="R261" s="76"/>
      <c r="S261" s="76"/>
      <c r="T261" s="76"/>
      <c r="U261" s="69">
        <f t="shared" si="46"/>
        <v>0</v>
      </c>
      <c r="V261" s="70">
        <f t="shared" si="47"/>
        <v>16809</v>
      </c>
      <c r="W261" s="71">
        <f t="shared" si="41"/>
        <v>0</v>
      </c>
      <c r="X261" s="72">
        <f t="shared" si="48"/>
        <v>16809</v>
      </c>
      <c r="Y261" s="80"/>
      <c r="Z261" s="74"/>
      <c r="AA261" s="2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</row>
    <row r="262" spans="1:46" s="22" customFormat="1" x14ac:dyDescent="0.25">
      <c r="A262" s="272" t="s">
        <v>163</v>
      </c>
      <c r="B262" s="99">
        <f t="shared" si="49"/>
        <v>41893</v>
      </c>
      <c r="C262" s="89">
        <f t="shared" si="42"/>
        <v>16809</v>
      </c>
      <c r="D262" s="71">
        <f t="shared" si="38"/>
        <v>0</v>
      </c>
      <c r="E262" s="66">
        <f t="shared" si="43"/>
        <v>16809</v>
      </c>
      <c r="F262" s="75"/>
      <c r="G262" s="76"/>
      <c r="H262" s="76"/>
      <c r="I262" s="70">
        <f t="shared" si="39"/>
        <v>0</v>
      </c>
      <c r="J262" s="76"/>
      <c r="K262" s="87">
        <f t="shared" si="44"/>
        <v>0</v>
      </c>
      <c r="L262" s="76"/>
      <c r="M262" s="76"/>
      <c r="N262" s="76"/>
      <c r="O262" s="70">
        <f t="shared" si="40"/>
        <v>0</v>
      </c>
      <c r="P262" s="76"/>
      <c r="Q262" s="69">
        <f t="shared" si="45"/>
        <v>0</v>
      </c>
      <c r="R262" s="76"/>
      <c r="S262" s="76"/>
      <c r="T262" s="76"/>
      <c r="U262" s="69">
        <f t="shared" si="46"/>
        <v>0</v>
      </c>
      <c r="V262" s="70">
        <f t="shared" si="47"/>
        <v>16809</v>
      </c>
      <c r="W262" s="71">
        <f t="shared" si="41"/>
        <v>0</v>
      </c>
      <c r="X262" s="72">
        <f t="shared" si="48"/>
        <v>16809</v>
      </c>
      <c r="Y262" s="80"/>
      <c r="Z262" s="74"/>
      <c r="AA262" s="2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</row>
    <row r="263" spans="1:46" s="22" customFormat="1" x14ac:dyDescent="0.25">
      <c r="A263" s="272" t="s">
        <v>164</v>
      </c>
      <c r="B263" s="99">
        <f t="shared" si="49"/>
        <v>41894</v>
      </c>
      <c r="C263" s="89">
        <f t="shared" si="42"/>
        <v>16809</v>
      </c>
      <c r="D263" s="71">
        <f t="shared" si="38"/>
        <v>0</v>
      </c>
      <c r="E263" s="66">
        <f t="shared" si="43"/>
        <v>16809</v>
      </c>
      <c r="F263" s="75"/>
      <c r="G263" s="76"/>
      <c r="H263" s="76"/>
      <c r="I263" s="70">
        <f t="shared" si="39"/>
        <v>0</v>
      </c>
      <c r="J263" s="76"/>
      <c r="K263" s="87">
        <f t="shared" si="44"/>
        <v>0</v>
      </c>
      <c r="L263" s="76"/>
      <c r="M263" s="76"/>
      <c r="N263" s="76"/>
      <c r="O263" s="70">
        <f t="shared" si="40"/>
        <v>0</v>
      </c>
      <c r="P263" s="76"/>
      <c r="Q263" s="69">
        <f t="shared" si="45"/>
        <v>0</v>
      </c>
      <c r="R263" s="76"/>
      <c r="S263" s="76"/>
      <c r="T263" s="76"/>
      <c r="U263" s="69">
        <f t="shared" si="46"/>
        <v>0</v>
      </c>
      <c r="V263" s="70">
        <f t="shared" si="47"/>
        <v>16809</v>
      </c>
      <c r="W263" s="71">
        <f t="shared" si="41"/>
        <v>0</v>
      </c>
      <c r="X263" s="72">
        <f t="shared" si="48"/>
        <v>16809</v>
      </c>
      <c r="Y263" s="80"/>
      <c r="Z263" s="74"/>
      <c r="AA263" s="2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</row>
    <row r="264" spans="1:46" s="22" customFormat="1" x14ac:dyDescent="0.25">
      <c r="A264" s="272" t="s">
        <v>165</v>
      </c>
      <c r="B264" s="99">
        <f t="shared" si="49"/>
        <v>41895</v>
      </c>
      <c r="C264" s="89">
        <f t="shared" si="42"/>
        <v>16809</v>
      </c>
      <c r="D264" s="71">
        <f t="shared" si="38"/>
        <v>0</v>
      </c>
      <c r="E264" s="66">
        <f t="shared" si="43"/>
        <v>16809</v>
      </c>
      <c r="F264" s="75"/>
      <c r="G264" s="76"/>
      <c r="H264" s="76"/>
      <c r="I264" s="70">
        <f t="shared" si="39"/>
        <v>0</v>
      </c>
      <c r="J264" s="76"/>
      <c r="K264" s="87">
        <f t="shared" si="44"/>
        <v>0</v>
      </c>
      <c r="L264" s="76"/>
      <c r="M264" s="76"/>
      <c r="N264" s="76"/>
      <c r="O264" s="70">
        <f t="shared" si="40"/>
        <v>0</v>
      </c>
      <c r="P264" s="76"/>
      <c r="Q264" s="69">
        <f t="shared" si="45"/>
        <v>0</v>
      </c>
      <c r="R264" s="76"/>
      <c r="S264" s="76"/>
      <c r="T264" s="76"/>
      <c r="U264" s="69">
        <f t="shared" si="46"/>
        <v>0</v>
      </c>
      <c r="V264" s="70">
        <f t="shared" si="47"/>
        <v>16809</v>
      </c>
      <c r="W264" s="71">
        <f t="shared" si="41"/>
        <v>0</v>
      </c>
      <c r="X264" s="72">
        <f t="shared" si="48"/>
        <v>16809</v>
      </c>
      <c r="Y264" s="80"/>
      <c r="Z264" s="74"/>
      <c r="AA264" s="2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</row>
    <row r="265" spans="1:46" s="22" customFormat="1" x14ac:dyDescent="0.25">
      <c r="A265" s="273" t="s">
        <v>166</v>
      </c>
      <c r="B265" s="274">
        <f t="shared" si="49"/>
        <v>41896</v>
      </c>
      <c r="C265" s="89">
        <f t="shared" si="42"/>
        <v>16809</v>
      </c>
      <c r="D265" s="71">
        <f t="shared" ref="D265:D328" si="50">W264</f>
        <v>0</v>
      </c>
      <c r="E265" s="66">
        <f t="shared" si="43"/>
        <v>16809</v>
      </c>
      <c r="F265" s="75"/>
      <c r="G265" s="76"/>
      <c r="H265" s="76"/>
      <c r="I265" s="70">
        <f t="shared" ref="I265:I328" si="51">SUM(F265:H265)</f>
        <v>0</v>
      </c>
      <c r="J265" s="76"/>
      <c r="K265" s="87">
        <f t="shared" si="44"/>
        <v>0</v>
      </c>
      <c r="L265" s="76"/>
      <c r="M265" s="76"/>
      <c r="N265" s="76"/>
      <c r="O265" s="70">
        <f t="shared" ref="O265:O328" si="52">SUM(L265:N265)</f>
        <v>0</v>
      </c>
      <c r="P265" s="76"/>
      <c r="Q265" s="69">
        <f t="shared" si="45"/>
        <v>0</v>
      </c>
      <c r="R265" s="76"/>
      <c r="S265" s="76"/>
      <c r="T265" s="76"/>
      <c r="U265" s="69">
        <f t="shared" si="46"/>
        <v>0</v>
      </c>
      <c r="V265" s="70">
        <f t="shared" si="47"/>
        <v>16809</v>
      </c>
      <c r="W265" s="71">
        <f t="shared" ref="W265:W328" si="53">D265+J265-P265</f>
        <v>0</v>
      </c>
      <c r="X265" s="72">
        <f t="shared" si="48"/>
        <v>16809</v>
      </c>
      <c r="Y265" s="80"/>
      <c r="Z265" s="74"/>
      <c r="AA265" s="2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</row>
    <row r="266" spans="1:46" s="22" customFormat="1" x14ac:dyDescent="0.25">
      <c r="A266" s="272" t="s">
        <v>167</v>
      </c>
      <c r="B266" s="99">
        <f t="shared" si="49"/>
        <v>41897</v>
      </c>
      <c r="C266" s="89">
        <f t="shared" ref="C266:C329" si="54">V265</f>
        <v>16809</v>
      </c>
      <c r="D266" s="71">
        <f t="shared" si="50"/>
        <v>0</v>
      </c>
      <c r="E266" s="66">
        <f t="shared" ref="E266:E329" si="55">D266+C266</f>
        <v>16809</v>
      </c>
      <c r="F266" s="75"/>
      <c r="G266" s="76"/>
      <c r="H266" s="76"/>
      <c r="I266" s="70">
        <f t="shared" si="51"/>
        <v>0</v>
      </c>
      <c r="J266" s="76"/>
      <c r="K266" s="87">
        <f t="shared" ref="K266:K329" si="56">I266+J266</f>
        <v>0</v>
      </c>
      <c r="L266" s="76"/>
      <c r="M266" s="76"/>
      <c r="N266" s="76"/>
      <c r="O266" s="70">
        <f t="shared" si="52"/>
        <v>0</v>
      </c>
      <c r="P266" s="76"/>
      <c r="Q266" s="69">
        <f t="shared" ref="Q266:Q329" si="57">O266+P266</f>
        <v>0</v>
      </c>
      <c r="R266" s="76"/>
      <c r="S266" s="76"/>
      <c r="T266" s="76"/>
      <c r="U266" s="69">
        <f t="shared" ref="U266:U329" si="58">SUM(R266:T266)</f>
        <v>0</v>
      </c>
      <c r="V266" s="70">
        <f t="shared" ref="V266:V329" si="59">C266+I266-O266-U266</f>
        <v>16809</v>
      </c>
      <c r="W266" s="71">
        <f t="shared" si="53"/>
        <v>0</v>
      </c>
      <c r="X266" s="72">
        <f t="shared" ref="X266:X329" si="60">V266+W266</f>
        <v>16809</v>
      </c>
      <c r="Y266" s="80"/>
      <c r="Z266" s="74"/>
      <c r="AA266" s="2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</row>
    <row r="267" spans="1:46" s="22" customFormat="1" x14ac:dyDescent="0.25">
      <c r="A267" s="272" t="s">
        <v>161</v>
      </c>
      <c r="B267" s="99">
        <f t="shared" si="49"/>
        <v>41898</v>
      </c>
      <c r="C267" s="89">
        <f t="shared" si="54"/>
        <v>16809</v>
      </c>
      <c r="D267" s="71">
        <f t="shared" si="50"/>
        <v>0</v>
      </c>
      <c r="E267" s="66">
        <f t="shared" si="55"/>
        <v>16809</v>
      </c>
      <c r="F267" s="75"/>
      <c r="G267" s="76"/>
      <c r="H267" s="76"/>
      <c r="I267" s="70">
        <f t="shared" si="51"/>
        <v>0</v>
      </c>
      <c r="J267" s="76"/>
      <c r="K267" s="87">
        <f t="shared" si="56"/>
        <v>0</v>
      </c>
      <c r="L267" s="76">
        <v>4000</v>
      </c>
      <c r="M267" s="76"/>
      <c r="N267" s="76"/>
      <c r="O267" s="70">
        <f t="shared" si="52"/>
        <v>4000</v>
      </c>
      <c r="P267" s="76"/>
      <c r="Q267" s="69">
        <f t="shared" si="57"/>
        <v>4000</v>
      </c>
      <c r="R267" s="76"/>
      <c r="S267" s="76"/>
      <c r="T267" s="76"/>
      <c r="U267" s="69">
        <f t="shared" si="58"/>
        <v>0</v>
      </c>
      <c r="V267" s="70">
        <f t="shared" si="59"/>
        <v>12809</v>
      </c>
      <c r="W267" s="71">
        <f t="shared" si="53"/>
        <v>0</v>
      </c>
      <c r="X267" s="72">
        <f t="shared" si="60"/>
        <v>12809</v>
      </c>
      <c r="Y267" s="80"/>
      <c r="Z267" s="74"/>
      <c r="AA267" s="2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</row>
    <row r="268" spans="1:46" s="22" customFormat="1" x14ac:dyDescent="0.25">
      <c r="A268" s="272" t="s">
        <v>162</v>
      </c>
      <c r="B268" s="99">
        <f t="shared" si="49"/>
        <v>41899</v>
      </c>
      <c r="C268" s="89">
        <f t="shared" si="54"/>
        <v>12809</v>
      </c>
      <c r="D268" s="71">
        <f t="shared" si="50"/>
        <v>0</v>
      </c>
      <c r="E268" s="66">
        <f t="shared" si="55"/>
        <v>12809</v>
      </c>
      <c r="F268" s="75"/>
      <c r="G268" s="76"/>
      <c r="H268" s="76"/>
      <c r="I268" s="70">
        <f t="shared" si="51"/>
        <v>0</v>
      </c>
      <c r="J268" s="76"/>
      <c r="K268" s="87">
        <f t="shared" si="56"/>
        <v>0</v>
      </c>
      <c r="L268" s="76"/>
      <c r="M268" s="76"/>
      <c r="N268" s="76"/>
      <c r="O268" s="70">
        <f t="shared" si="52"/>
        <v>0</v>
      </c>
      <c r="P268" s="76"/>
      <c r="Q268" s="69">
        <f t="shared" si="57"/>
        <v>0</v>
      </c>
      <c r="R268" s="76"/>
      <c r="S268" s="76"/>
      <c r="T268" s="76"/>
      <c r="U268" s="69">
        <f t="shared" si="58"/>
        <v>0</v>
      </c>
      <c r="V268" s="70">
        <f t="shared" si="59"/>
        <v>12809</v>
      </c>
      <c r="W268" s="71">
        <f t="shared" si="53"/>
        <v>0</v>
      </c>
      <c r="X268" s="72">
        <f t="shared" si="60"/>
        <v>12809</v>
      </c>
      <c r="Y268" s="80"/>
      <c r="Z268" s="74"/>
      <c r="AA268" s="2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</row>
    <row r="269" spans="1:46" s="22" customFormat="1" x14ac:dyDescent="0.25">
      <c r="A269" s="272" t="s">
        <v>163</v>
      </c>
      <c r="B269" s="99">
        <f t="shared" si="49"/>
        <v>41900</v>
      </c>
      <c r="C269" s="89">
        <f t="shared" si="54"/>
        <v>12809</v>
      </c>
      <c r="D269" s="71">
        <f t="shared" si="50"/>
        <v>0</v>
      </c>
      <c r="E269" s="66">
        <f t="shared" si="55"/>
        <v>12809</v>
      </c>
      <c r="F269" s="75"/>
      <c r="G269" s="76"/>
      <c r="H269" s="76"/>
      <c r="I269" s="70">
        <f t="shared" si="51"/>
        <v>0</v>
      </c>
      <c r="J269" s="76"/>
      <c r="K269" s="87">
        <f t="shared" si="56"/>
        <v>0</v>
      </c>
      <c r="L269" s="76"/>
      <c r="M269" s="76"/>
      <c r="N269" s="76"/>
      <c r="O269" s="70">
        <f t="shared" si="52"/>
        <v>0</v>
      </c>
      <c r="P269" s="76"/>
      <c r="Q269" s="69">
        <f t="shared" si="57"/>
        <v>0</v>
      </c>
      <c r="R269" s="76"/>
      <c r="S269" s="76"/>
      <c r="T269" s="76"/>
      <c r="U269" s="69">
        <f t="shared" si="58"/>
        <v>0</v>
      </c>
      <c r="V269" s="70">
        <f t="shared" si="59"/>
        <v>12809</v>
      </c>
      <c r="W269" s="71">
        <f t="shared" si="53"/>
        <v>0</v>
      </c>
      <c r="X269" s="72">
        <f t="shared" si="60"/>
        <v>12809</v>
      </c>
      <c r="Y269" s="80"/>
      <c r="Z269" s="74"/>
      <c r="AA269" s="2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</row>
    <row r="270" spans="1:46" s="22" customFormat="1" x14ac:dyDescent="0.25">
      <c r="A270" s="272" t="s">
        <v>164</v>
      </c>
      <c r="B270" s="99">
        <f t="shared" si="49"/>
        <v>41901</v>
      </c>
      <c r="C270" s="89">
        <f t="shared" si="54"/>
        <v>12809</v>
      </c>
      <c r="D270" s="71">
        <f t="shared" si="50"/>
        <v>0</v>
      </c>
      <c r="E270" s="66">
        <f t="shared" si="55"/>
        <v>12809</v>
      </c>
      <c r="F270" s="75"/>
      <c r="G270" s="76"/>
      <c r="H270" s="76"/>
      <c r="I270" s="70">
        <f t="shared" si="51"/>
        <v>0</v>
      </c>
      <c r="J270" s="76"/>
      <c r="K270" s="87">
        <f t="shared" si="56"/>
        <v>0</v>
      </c>
      <c r="L270" s="76"/>
      <c r="M270" s="76"/>
      <c r="N270" s="76"/>
      <c r="O270" s="70">
        <f t="shared" si="52"/>
        <v>0</v>
      </c>
      <c r="P270" s="76"/>
      <c r="Q270" s="69">
        <f t="shared" si="57"/>
        <v>0</v>
      </c>
      <c r="R270" s="76"/>
      <c r="S270" s="76"/>
      <c r="T270" s="76"/>
      <c r="U270" s="69">
        <f t="shared" si="58"/>
        <v>0</v>
      </c>
      <c r="V270" s="70">
        <f t="shared" si="59"/>
        <v>12809</v>
      </c>
      <c r="W270" s="71">
        <f t="shared" si="53"/>
        <v>0</v>
      </c>
      <c r="X270" s="72">
        <f t="shared" si="60"/>
        <v>12809</v>
      </c>
      <c r="Y270" s="80"/>
      <c r="Z270" s="74"/>
      <c r="AA270" s="2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</row>
    <row r="271" spans="1:46" s="22" customFormat="1" x14ac:dyDescent="0.25">
      <c r="A271" s="272" t="s">
        <v>165</v>
      </c>
      <c r="B271" s="99">
        <f t="shared" si="49"/>
        <v>41902</v>
      </c>
      <c r="C271" s="89">
        <f t="shared" si="54"/>
        <v>12809</v>
      </c>
      <c r="D271" s="71">
        <f t="shared" si="50"/>
        <v>0</v>
      </c>
      <c r="E271" s="66">
        <f t="shared" si="55"/>
        <v>12809</v>
      </c>
      <c r="F271" s="75"/>
      <c r="G271" s="76"/>
      <c r="H271" s="76"/>
      <c r="I271" s="70">
        <f t="shared" si="51"/>
        <v>0</v>
      </c>
      <c r="J271" s="76"/>
      <c r="K271" s="87">
        <f t="shared" si="56"/>
        <v>0</v>
      </c>
      <c r="L271" s="76"/>
      <c r="M271" s="76"/>
      <c r="N271" s="76"/>
      <c r="O271" s="70">
        <f t="shared" si="52"/>
        <v>0</v>
      </c>
      <c r="P271" s="76"/>
      <c r="Q271" s="69">
        <f t="shared" si="57"/>
        <v>0</v>
      </c>
      <c r="R271" s="76"/>
      <c r="S271" s="76"/>
      <c r="T271" s="76"/>
      <c r="U271" s="69">
        <f t="shared" si="58"/>
        <v>0</v>
      </c>
      <c r="V271" s="70">
        <f t="shared" si="59"/>
        <v>12809</v>
      </c>
      <c r="W271" s="71">
        <f t="shared" si="53"/>
        <v>0</v>
      </c>
      <c r="X271" s="72">
        <f t="shared" si="60"/>
        <v>12809</v>
      </c>
      <c r="Y271" s="80"/>
      <c r="Z271" s="74"/>
      <c r="AA271" s="2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</row>
    <row r="272" spans="1:46" s="22" customFormat="1" x14ac:dyDescent="0.25">
      <c r="A272" s="273" t="s">
        <v>166</v>
      </c>
      <c r="B272" s="274">
        <f t="shared" si="49"/>
        <v>41903</v>
      </c>
      <c r="C272" s="89">
        <f t="shared" si="54"/>
        <v>12809</v>
      </c>
      <c r="D272" s="71">
        <f t="shared" si="50"/>
        <v>0</v>
      </c>
      <c r="E272" s="66">
        <f t="shared" si="55"/>
        <v>12809</v>
      </c>
      <c r="F272" s="75"/>
      <c r="G272" s="76"/>
      <c r="H272" s="76"/>
      <c r="I272" s="70">
        <f t="shared" si="51"/>
        <v>0</v>
      </c>
      <c r="J272" s="76"/>
      <c r="K272" s="87">
        <f t="shared" si="56"/>
        <v>0</v>
      </c>
      <c r="L272" s="76"/>
      <c r="M272" s="76"/>
      <c r="N272" s="76"/>
      <c r="O272" s="70">
        <f t="shared" si="52"/>
        <v>0</v>
      </c>
      <c r="P272" s="76"/>
      <c r="Q272" s="69">
        <f t="shared" si="57"/>
        <v>0</v>
      </c>
      <c r="R272" s="76"/>
      <c r="S272" s="76"/>
      <c r="T272" s="76"/>
      <c r="U272" s="69">
        <f t="shared" si="58"/>
        <v>0</v>
      </c>
      <c r="V272" s="70">
        <f t="shared" si="59"/>
        <v>12809</v>
      </c>
      <c r="W272" s="71">
        <f t="shared" si="53"/>
        <v>0</v>
      </c>
      <c r="X272" s="72">
        <f t="shared" si="60"/>
        <v>12809</v>
      </c>
      <c r="Y272" s="80"/>
      <c r="Z272" s="74"/>
      <c r="AA272" s="2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</row>
    <row r="273" spans="1:46" s="22" customFormat="1" x14ac:dyDescent="0.25">
      <c r="A273" s="272" t="s">
        <v>167</v>
      </c>
      <c r="B273" s="99">
        <f t="shared" si="49"/>
        <v>41904</v>
      </c>
      <c r="C273" s="89">
        <f t="shared" si="54"/>
        <v>12809</v>
      </c>
      <c r="D273" s="71">
        <f t="shared" si="50"/>
        <v>0</v>
      </c>
      <c r="E273" s="66">
        <f t="shared" si="55"/>
        <v>12809</v>
      </c>
      <c r="F273" s="75"/>
      <c r="G273" s="76"/>
      <c r="H273" s="76"/>
      <c r="I273" s="70">
        <f t="shared" si="51"/>
        <v>0</v>
      </c>
      <c r="J273" s="76"/>
      <c r="K273" s="87">
        <f t="shared" si="56"/>
        <v>0</v>
      </c>
      <c r="L273" s="76"/>
      <c r="M273" s="76"/>
      <c r="N273" s="76"/>
      <c r="O273" s="70">
        <f t="shared" si="52"/>
        <v>0</v>
      </c>
      <c r="P273" s="76"/>
      <c r="Q273" s="69">
        <f t="shared" si="57"/>
        <v>0</v>
      </c>
      <c r="R273" s="76"/>
      <c r="S273" s="76"/>
      <c r="T273" s="76"/>
      <c r="U273" s="69">
        <f t="shared" si="58"/>
        <v>0</v>
      </c>
      <c r="V273" s="70">
        <f t="shared" si="59"/>
        <v>12809</v>
      </c>
      <c r="W273" s="71">
        <f t="shared" si="53"/>
        <v>0</v>
      </c>
      <c r="X273" s="72">
        <f t="shared" si="60"/>
        <v>12809</v>
      </c>
      <c r="Y273" s="80"/>
      <c r="Z273" s="74"/>
      <c r="AA273" s="2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</row>
    <row r="274" spans="1:46" s="22" customFormat="1" x14ac:dyDescent="0.25">
      <c r="A274" s="272" t="s">
        <v>161</v>
      </c>
      <c r="B274" s="99">
        <f t="shared" si="49"/>
        <v>41905</v>
      </c>
      <c r="C274" s="89">
        <f t="shared" si="54"/>
        <v>12809</v>
      </c>
      <c r="D274" s="71">
        <f t="shared" si="50"/>
        <v>0</v>
      </c>
      <c r="E274" s="66">
        <f t="shared" si="55"/>
        <v>12809</v>
      </c>
      <c r="F274" s="75"/>
      <c r="G274" s="76"/>
      <c r="H274" s="76"/>
      <c r="I274" s="70">
        <f t="shared" si="51"/>
        <v>0</v>
      </c>
      <c r="J274" s="76"/>
      <c r="K274" s="87">
        <f t="shared" si="56"/>
        <v>0</v>
      </c>
      <c r="L274" s="76"/>
      <c r="M274" s="76"/>
      <c r="N274" s="76"/>
      <c r="O274" s="70">
        <f t="shared" si="52"/>
        <v>0</v>
      </c>
      <c r="P274" s="76"/>
      <c r="Q274" s="69">
        <f t="shared" si="57"/>
        <v>0</v>
      </c>
      <c r="R274" s="76"/>
      <c r="S274" s="76"/>
      <c r="T274" s="76"/>
      <c r="U274" s="69">
        <f t="shared" si="58"/>
        <v>0</v>
      </c>
      <c r="V274" s="70">
        <f t="shared" si="59"/>
        <v>12809</v>
      </c>
      <c r="W274" s="71">
        <f t="shared" si="53"/>
        <v>0</v>
      </c>
      <c r="X274" s="72">
        <f t="shared" si="60"/>
        <v>12809</v>
      </c>
      <c r="Y274" s="80"/>
      <c r="Z274" s="74"/>
      <c r="AA274" s="2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</row>
    <row r="275" spans="1:46" s="22" customFormat="1" x14ac:dyDescent="0.25">
      <c r="A275" s="272" t="s">
        <v>162</v>
      </c>
      <c r="B275" s="99">
        <f t="shared" si="49"/>
        <v>41906</v>
      </c>
      <c r="C275" s="89">
        <f t="shared" si="54"/>
        <v>12809</v>
      </c>
      <c r="D275" s="71">
        <f t="shared" si="50"/>
        <v>0</v>
      </c>
      <c r="E275" s="66">
        <f t="shared" si="55"/>
        <v>12809</v>
      </c>
      <c r="F275" s="75"/>
      <c r="G275" s="76"/>
      <c r="H275" s="76"/>
      <c r="I275" s="70">
        <f t="shared" si="51"/>
        <v>0</v>
      </c>
      <c r="J275" s="76"/>
      <c r="K275" s="87">
        <f t="shared" si="56"/>
        <v>0</v>
      </c>
      <c r="L275" s="76"/>
      <c r="M275" s="76"/>
      <c r="N275" s="76"/>
      <c r="O275" s="70">
        <f t="shared" si="52"/>
        <v>0</v>
      </c>
      <c r="P275" s="76"/>
      <c r="Q275" s="69">
        <f t="shared" si="57"/>
        <v>0</v>
      </c>
      <c r="R275" s="76"/>
      <c r="S275" s="76"/>
      <c r="T275" s="76"/>
      <c r="U275" s="69">
        <f t="shared" si="58"/>
        <v>0</v>
      </c>
      <c r="V275" s="70">
        <f t="shared" si="59"/>
        <v>12809</v>
      </c>
      <c r="W275" s="71">
        <f t="shared" si="53"/>
        <v>0</v>
      </c>
      <c r="X275" s="72">
        <f t="shared" si="60"/>
        <v>12809</v>
      </c>
      <c r="Y275" s="80"/>
      <c r="Z275" s="74"/>
      <c r="AA275" s="2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</row>
    <row r="276" spans="1:46" s="22" customFormat="1" x14ac:dyDescent="0.25">
      <c r="A276" s="272" t="s">
        <v>163</v>
      </c>
      <c r="B276" s="99">
        <f t="shared" si="49"/>
        <v>41907</v>
      </c>
      <c r="C276" s="89">
        <f t="shared" si="54"/>
        <v>12809</v>
      </c>
      <c r="D276" s="71">
        <f t="shared" si="50"/>
        <v>0</v>
      </c>
      <c r="E276" s="66">
        <f t="shared" si="55"/>
        <v>12809</v>
      </c>
      <c r="F276" s="75"/>
      <c r="G276" s="76"/>
      <c r="H276" s="76"/>
      <c r="I276" s="70">
        <f t="shared" si="51"/>
        <v>0</v>
      </c>
      <c r="J276" s="76"/>
      <c r="K276" s="87">
        <f t="shared" si="56"/>
        <v>0</v>
      </c>
      <c r="L276" s="76"/>
      <c r="M276" s="76"/>
      <c r="N276" s="76"/>
      <c r="O276" s="70">
        <f t="shared" si="52"/>
        <v>0</v>
      </c>
      <c r="P276" s="76"/>
      <c r="Q276" s="69">
        <f t="shared" si="57"/>
        <v>0</v>
      </c>
      <c r="R276" s="76"/>
      <c r="S276" s="76"/>
      <c r="T276" s="76"/>
      <c r="U276" s="69">
        <f t="shared" si="58"/>
        <v>0</v>
      </c>
      <c r="V276" s="70">
        <f t="shared" si="59"/>
        <v>12809</v>
      </c>
      <c r="W276" s="71">
        <f t="shared" si="53"/>
        <v>0</v>
      </c>
      <c r="X276" s="72">
        <f t="shared" si="60"/>
        <v>12809</v>
      </c>
      <c r="Y276" s="80"/>
      <c r="Z276" s="74"/>
      <c r="AA276" s="2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</row>
    <row r="277" spans="1:46" s="22" customFormat="1" x14ac:dyDescent="0.25">
      <c r="A277" s="272" t="s">
        <v>164</v>
      </c>
      <c r="B277" s="99">
        <f t="shared" si="49"/>
        <v>41908</v>
      </c>
      <c r="C277" s="89">
        <f t="shared" si="54"/>
        <v>12809</v>
      </c>
      <c r="D277" s="71">
        <f t="shared" si="50"/>
        <v>0</v>
      </c>
      <c r="E277" s="66">
        <f t="shared" si="55"/>
        <v>12809</v>
      </c>
      <c r="F277" s="75"/>
      <c r="G277" s="76"/>
      <c r="H277" s="76"/>
      <c r="I277" s="70">
        <f t="shared" si="51"/>
        <v>0</v>
      </c>
      <c r="J277" s="76"/>
      <c r="K277" s="87">
        <f t="shared" si="56"/>
        <v>0</v>
      </c>
      <c r="L277" s="76"/>
      <c r="M277" s="76"/>
      <c r="N277" s="76"/>
      <c r="O277" s="70">
        <f t="shared" si="52"/>
        <v>0</v>
      </c>
      <c r="P277" s="76"/>
      <c r="Q277" s="69">
        <f t="shared" si="57"/>
        <v>0</v>
      </c>
      <c r="R277" s="76"/>
      <c r="S277" s="76"/>
      <c r="T277" s="76"/>
      <c r="U277" s="69">
        <f t="shared" si="58"/>
        <v>0</v>
      </c>
      <c r="V277" s="70">
        <f t="shared" si="59"/>
        <v>12809</v>
      </c>
      <c r="W277" s="71">
        <f t="shared" si="53"/>
        <v>0</v>
      </c>
      <c r="X277" s="72">
        <f t="shared" si="60"/>
        <v>12809</v>
      </c>
      <c r="Y277" s="80"/>
      <c r="Z277" s="74"/>
      <c r="AA277" s="2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</row>
    <row r="278" spans="1:46" s="22" customFormat="1" x14ac:dyDescent="0.25">
      <c r="A278" s="272" t="s">
        <v>165</v>
      </c>
      <c r="B278" s="99">
        <f t="shared" si="49"/>
        <v>41909</v>
      </c>
      <c r="C278" s="89">
        <f t="shared" si="54"/>
        <v>12809</v>
      </c>
      <c r="D278" s="71">
        <f t="shared" si="50"/>
        <v>0</v>
      </c>
      <c r="E278" s="66">
        <f t="shared" si="55"/>
        <v>12809</v>
      </c>
      <c r="F278" s="75"/>
      <c r="G278" s="76"/>
      <c r="H278" s="76"/>
      <c r="I278" s="70">
        <f t="shared" si="51"/>
        <v>0</v>
      </c>
      <c r="J278" s="76"/>
      <c r="K278" s="87">
        <f t="shared" si="56"/>
        <v>0</v>
      </c>
      <c r="L278" s="76"/>
      <c r="M278" s="76"/>
      <c r="N278" s="76"/>
      <c r="O278" s="70">
        <f t="shared" si="52"/>
        <v>0</v>
      </c>
      <c r="P278" s="76"/>
      <c r="Q278" s="69">
        <f t="shared" si="57"/>
        <v>0</v>
      </c>
      <c r="R278" s="76"/>
      <c r="S278" s="76"/>
      <c r="T278" s="76"/>
      <c r="U278" s="69">
        <f t="shared" si="58"/>
        <v>0</v>
      </c>
      <c r="V278" s="70">
        <f t="shared" si="59"/>
        <v>12809</v>
      </c>
      <c r="W278" s="71">
        <f t="shared" si="53"/>
        <v>0</v>
      </c>
      <c r="X278" s="72">
        <f t="shared" si="60"/>
        <v>12809</v>
      </c>
      <c r="Y278" s="80"/>
      <c r="Z278" s="74"/>
      <c r="AA278" s="2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</row>
    <row r="279" spans="1:46" s="22" customFormat="1" x14ac:dyDescent="0.25">
      <c r="A279" s="273" t="s">
        <v>166</v>
      </c>
      <c r="B279" s="274">
        <f t="shared" si="49"/>
        <v>41910</v>
      </c>
      <c r="C279" s="89">
        <f t="shared" si="54"/>
        <v>12809</v>
      </c>
      <c r="D279" s="71">
        <f t="shared" si="50"/>
        <v>0</v>
      </c>
      <c r="E279" s="66">
        <f t="shared" si="55"/>
        <v>12809</v>
      </c>
      <c r="F279" s="75"/>
      <c r="G279" s="76"/>
      <c r="H279" s="76"/>
      <c r="I279" s="70">
        <f t="shared" si="51"/>
        <v>0</v>
      </c>
      <c r="J279" s="76"/>
      <c r="K279" s="87">
        <f t="shared" si="56"/>
        <v>0</v>
      </c>
      <c r="L279" s="76"/>
      <c r="M279" s="76"/>
      <c r="N279" s="76"/>
      <c r="O279" s="70">
        <f t="shared" si="52"/>
        <v>0</v>
      </c>
      <c r="P279" s="76"/>
      <c r="Q279" s="69">
        <f t="shared" si="57"/>
        <v>0</v>
      </c>
      <c r="R279" s="76"/>
      <c r="S279" s="76"/>
      <c r="T279" s="76"/>
      <c r="U279" s="69">
        <f t="shared" si="58"/>
        <v>0</v>
      </c>
      <c r="V279" s="70">
        <f t="shared" si="59"/>
        <v>12809</v>
      </c>
      <c r="W279" s="71">
        <f t="shared" si="53"/>
        <v>0</v>
      </c>
      <c r="X279" s="72">
        <f t="shared" si="60"/>
        <v>12809</v>
      </c>
      <c r="Y279" s="80"/>
      <c r="Z279" s="74"/>
      <c r="AA279" s="2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</row>
    <row r="280" spans="1:46" s="22" customFormat="1" x14ac:dyDescent="0.25">
      <c r="A280" s="272" t="s">
        <v>167</v>
      </c>
      <c r="B280" s="99">
        <f t="shared" si="49"/>
        <v>41911</v>
      </c>
      <c r="C280" s="89">
        <f t="shared" si="54"/>
        <v>12809</v>
      </c>
      <c r="D280" s="71">
        <f t="shared" si="50"/>
        <v>0</v>
      </c>
      <c r="E280" s="66">
        <f t="shared" si="55"/>
        <v>12809</v>
      </c>
      <c r="F280" s="75"/>
      <c r="G280" s="76"/>
      <c r="H280" s="76"/>
      <c r="I280" s="70">
        <f t="shared" si="51"/>
        <v>0</v>
      </c>
      <c r="J280" s="76"/>
      <c r="K280" s="87">
        <f t="shared" si="56"/>
        <v>0</v>
      </c>
      <c r="L280" s="76"/>
      <c r="M280" s="76"/>
      <c r="N280" s="76"/>
      <c r="O280" s="70">
        <f t="shared" si="52"/>
        <v>0</v>
      </c>
      <c r="P280" s="76"/>
      <c r="Q280" s="69">
        <f t="shared" si="57"/>
        <v>0</v>
      </c>
      <c r="R280" s="76"/>
      <c r="S280" s="76"/>
      <c r="T280" s="76"/>
      <c r="U280" s="69">
        <f t="shared" si="58"/>
        <v>0</v>
      </c>
      <c r="V280" s="70">
        <f t="shared" si="59"/>
        <v>12809</v>
      </c>
      <c r="W280" s="71">
        <f t="shared" si="53"/>
        <v>0</v>
      </c>
      <c r="X280" s="72">
        <f t="shared" si="60"/>
        <v>12809</v>
      </c>
      <c r="Y280" s="80"/>
      <c r="Z280" s="74"/>
      <c r="AA280" s="2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</row>
    <row r="281" spans="1:46" s="221" customFormat="1" x14ac:dyDescent="0.25">
      <c r="A281" s="272" t="s">
        <v>161</v>
      </c>
      <c r="B281" s="99">
        <f t="shared" si="49"/>
        <v>41912</v>
      </c>
      <c r="C281" s="233">
        <f t="shared" si="54"/>
        <v>12809</v>
      </c>
      <c r="D281" s="187">
        <f t="shared" si="50"/>
        <v>0</v>
      </c>
      <c r="E281" s="234">
        <f t="shared" si="55"/>
        <v>12809</v>
      </c>
      <c r="F281" s="236">
        <v>32000</v>
      </c>
      <c r="G281" s="184"/>
      <c r="H281" s="184"/>
      <c r="I281" s="185">
        <f t="shared" si="51"/>
        <v>32000</v>
      </c>
      <c r="J281" s="184"/>
      <c r="K281" s="186">
        <f t="shared" si="56"/>
        <v>32000</v>
      </c>
      <c r="L281" s="184"/>
      <c r="M281" s="184"/>
      <c r="N281" s="184"/>
      <c r="O281" s="185">
        <f t="shared" si="52"/>
        <v>0</v>
      </c>
      <c r="P281" s="184"/>
      <c r="Q281" s="185">
        <f t="shared" si="57"/>
        <v>0</v>
      </c>
      <c r="R281" s="184"/>
      <c r="S281" s="184"/>
      <c r="T281" s="184"/>
      <c r="U281" s="185">
        <f t="shared" si="58"/>
        <v>0</v>
      </c>
      <c r="V281" s="185">
        <f t="shared" si="59"/>
        <v>44809</v>
      </c>
      <c r="W281" s="187">
        <f t="shared" si="53"/>
        <v>0</v>
      </c>
      <c r="X281" s="188">
        <f t="shared" si="60"/>
        <v>44809</v>
      </c>
      <c r="Y281" s="189">
        <f>Z281-X281</f>
        <v>-14</v>
      </c>
      <c r="Z281" s="190">
        <f>E282</f>
        <v>44795</v>
      </c>
    </row>
    <row r="282" spans="1:46" s="22" customFormat="1" x14ac:dyDescent="0.25">
      <c r="A282" s="272" t="s">
        <v>162</v>
      </c>
      <c r="B282" s="99">
        <f t="shared" si="49"/>
        <v>41913</v>
      </c>
      <c r="C282" s="65">
        <v>44795</v>
      </c>
      <c r="D282" s="79">
        <v>0</v>
      </c>
      <c r="E282" s="66">
        <f t="shared" si="55"/>
        <v>44795</v>
      </c>
      <c r="F282" s="75"/>
      <c r="G282" s="76"/>
      <c r="H282" s="76"/>
      <c r="I282" s="70">
        <f t="shared" si="51"/>
        <v>0</v>
      </c>
      <c r="J282" s="76"/>
      <c r="K282" s="87">
        <f t="shared" si="56"/>
        <v>0</v>
      </c>
      <c r="L282" s="76"/>
      <c r="M282" s="76"/>
      <c r="N282" s="76"/>
      <c r="O282" s="70">
        <f t="shared" si="52"/>
        <v>0</v>
      </c>
      <c r="P282" s="76"/>
      <c r="Q282" s="69">
        <f t="shared" si="57"/>
        <v>0</v>
      </c>
      <c r="R282" s="76"/>
      <c r="S282" s="76"/>
      <c r="T282" s="76"/>
      <c r="U282" s="69">
        <f t="shared" si="58"/>
        <v>0</v>
      </c>
      <c r="V282" s="70">
        <f t="shared" si="59"/>
        <v>44795</v>
      </c>
      <c r="W282" s="71">
        <f t="shared" si="53"/>
        <v>0</v>
      </c>
      <c r="X282" s="72">
        <f t="shared" si="60"/>
        <v>44795</v>
      </c>
      <c r="Y282" s="80"/>
      <c r="Z282" s="74"/>
      <c r="AA282" s="2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</row>
    <row r="283" spans="1:46" s="22" customFormat="1" x14ac:dyDescent="0.25">
      <c r="A283" s="272" t="s">
        <v>163</v>
      </c>
      <c r="B283" s="99">
        <f t="shared" si="49"/>
        <v>41914</v>
      </c>
      <c r="C283" s="89">
        <f t="shared" si="54"/>
        <v>44795</v>
      </c>
      <c r="D283" s="71">
        <f t="shared" si="50"/>
        <v>0</v>
      </c>
      <c r="E283" s="66">
        <f t="shared" si="55"/>
        <v>44795</v>
      </c>
      <c r="F283" s="75"/>
      <c r="G283" s="76"/>
      <c r="H283" s="76"/>
      <c r="I283" s="70">
        <f t="shared" si="51"/>
        <v>0</v>
      </c>
      <c r="J283" s="76"/>
      <c r="K283" s="87">
        <f t="shared" si="56"/>
        <v>0</v>
      </c>
      <c r="L283" s="76"/>
      <c r="M283" s="76"/>
      <c r="N283" s="76"/>
      <c r="O283" s="70">
        <f t="shared" si="52"/>
        <v>0</v>
      </c>
      <c r="P283" s="76"/>
      <c r="Q283" s="69">
        <f t="shared" si="57"/>
        <v>0</v>
      </c>
      <c r="R283" s="76"/>
      <c r="S283" s="76"/>
      <c r="T283" s="76"/>
      <c r="U283" s="69">
        <f t="shared" si="58"/>
        <v>0</v>
      </c>
      <c r="V283" s="70">
        <f t="shared" si="59"/>
        <v>44795</v>
      </c>
      <c r="W283" s="71">
        <f t="shared" si="53"/>
        <v>0</v>
      </c>
      <c r="X283" s="72">
        <f t="shared" si="60"/>
        <v>44795</v>
      </c>
      <c r="Y283" s="80"/>
      <c r="Z283" s="74"/>
      <c r="AA283" s="2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</row>
    <row r="284" spans="1:46" s="22" customFormat="1" x14ac:dyDescent="0.25">
      <c r="A284" s="272" t="s">
        <v>164</v>
      </c>
      <c r="B284" s="99">
        <f t="shared" si="49"/>
        <v>41915</v>
      </c>
      <c r="C284" s="89">
        <f t="shared" si="54"/>
        <v>44795</v>
      </c>
      <c r="D284" s="71">
        <f t="shared" si="50"/>
        <v>0</v>
      </c>
      <c r="E284" s="66">
        <f t="shared" si="55"/>
        <v>44795</v>
      </c>
      <c r="F284" s="75"/>
      <c r="G284" s="76"/>
      <c r="H284" s="76"/>
      <c r="I284" s="70">
        <f t="shared" si="51"/>
        <v>0</v>
      </c>
      <c r="J284" s="76"/>
      <c r="K284" s="87">
        <f t="shared" si="56"/>
        <v>0</v>
      </c>
      <c r="L284" s="76"/>
      <c r="M284" s="76"/>
      <c r="N284" s="76"/>
      <c r="O284" s="70">
        <f t="shared" si="52"/>
        <v>0</v>
      </c>
      <c r="P284" s="76"/>
      <c r="Q284" s="69">
        <f t="shared" si="57"/>
        <v>0</v>
      </c>
      <c r="R284" s="76"/>
      <c r="S284" s="76"/>
      <c r="T284" s="76"/>
      <c r="U284" s="69">
        <f t="shared" si="58"/>
        <v>0</v>
      </c>
      <c r="V284" s="70">
        <f t="shared" si="59"/>
        <v>44795</v>
      </c>
      <c r="W284" s="71">
        <f t="shared" si="53"/>
        <v>0</v>
      </c>
      <c r="X284" s="72">
        <f t="shared" si="60"/>
        <v>44795</v>
      </c>
      <c r="Y284" s="80"/>
      <c r="Z284" s="74"/>
      <c r="AA284" s="2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</row>
    <row r="285" spans="1:46" s="22" customFormat="1" x14ac:dyDescent="0.25">
      <c r="A285" s="272" t="s">
        <v>165</v>
      </c>
      <c r="B285" s="99">
        <f t="shared" si="49"/>
        <v>41916</v>
      </c>
      <c r="C285" s="89">
        <f t="shared" si="54"/>
        <v>44795</v>
      </c>
      <c r="D285" s="71">
        <f t="shared" si="50"/>
        <v>0</v>
      </c>
      <c r="E285" s="66">
        <f t="shared" si="55"/>
        <v>44795</v>
      </c>
      <c r="F285" s="75"/>
      <c r="G285" s="76"/>
      <c r="H285" s="76"/>
      <c r="I285" s="70">
        <f t="shared" si="51"/>
        <v>0</v>
      </c>
      <c r="J285" s="76"/>
      <c r="K285" s="87">
        <f t="shared" si="56"/>
        <v>0</v>
      </c>
      <c r="L285" s="76"/>
      <c r="M285" s="76"/>
      <c r="N285" s="76"/>
      <c r="O285" s="70">
        <f t="shared" si="52"/>
        <v>0</v>
      </c>
      <c r="P285" s="76"/>
      <c r="Q285" s="69">
        <f t="shared" si="57"/>
        <v>0</v>
      </c>
      <c r="R285" s="76"/>
      <c r="S285" s="76"/>
      <c r="T285" s="76"/>
      <c r="U285" s="69">
        <f t="shared" si="58"/>
        <v>0</v>
      </c>
      <c r="V285" s="70">
        <f t="shared" si="59"/>
        <v>44795</v>
      </c>
      <c r="W285" s="71">
        <f t="shared" si="53"/>
        <v>0</v>
      </c>
      <c r="X285" s="72">
        <f t="shared" si="60"/>
        <v>44795</v>
      </c>
      <c r="Y285" s="80"/>
      <c r="Z285" s="74"/>
      <c r="AA285" s="2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</row>
    <row r="286" spans="1:46" s="22" customFormat="1" x14ac:dyDescent="0.25">
      <c r="A286" s="273" t="s">
        <v>166</v>
      </c>
      <c r="B286" s="274">
        <f t="shared" si="49"/>
        <v>41917</v>
      </c>
      <c r="C286" s="89">
        <f t="shared" si="54"/>
        <v>44795</v>
      </c>
      <c r="D286" s="71">
        <f t="shared" si="50"/>
        <v>0</v>
      </c>
      <c r="E286" s="66">
        <f t="shared" si="55"/>
        <v>44795</v>
      </c>
      <c r="F286" s="75"/>
      <c r="G286" s="76"/>
      <c r="H286" s="76"/>
      <c r="I286" s="70">
        <f t="shared" si="51"/>
        <v>0</v>
      </c>
      <c r="J286" s="76"/>
      <c r="K286" s="87">
        <f t="shared" si="56"/>
        <v>0</v>
      </c>
      <c r="L286" s="76"/>
      <c r="M286" s="76"/>
      <c r="N286" s="76"/>
      <c r="O286" s="70">
        <f t="shared" si="52"/>
        <v>0</v>
      </c>
      <c r="P286" s="76"/>
      <c r="Q286" s="69">
        <f t="shared" si="57"/>
        <v>0</v>
      </c>
      <c r="R286" s="76"/>
      <c r="S286" s="76"/>
      <c r="T286" s="76"/>
      <c r="U286" s="69">
        <f t="shared" si="58"/>
        <v>0</v>
      </c>
      <c r="V286" s="70">
        <f t="shared" si="59"/>
        <v>44795</v>
      </c>
      <c r="W286" s="71">
        <f t="shared" si="53"/>
        <v>0</v>
      </c>
      <c r="X286" s="72">
        <f t="shared" si="60"/>
        <v>44795</v>
      </c>
      <c r="Y286" s="80"/>
      <c r="Z286" s="74"/>
      <c r="AA286" s="2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</row>
    <row r="287" spans="1:46" s="22" customFormat="1" x14ac:dyDescent="0.25">
      <c r="A287" s="272" t="s">
        <v>167</v>
      </c>
      <c r="B287" s="99">
        <f t="shared" si="49"/>
        <v>41918</v>
      </c>
      <c r="C287" s="89">
        <f t="shared" si="54"/>
        <v>44795</v>
      </c>
      <c r="D287" s="71">
        <f t="shared" si="50"/>
        <v>0</v>
      </c>
      <c r="E287" s="66">
        <f t="shared" si="55"/>
        <v>44795</v>
      </c>
      <c r="F287" s="75"/>
      <c r="G287" s="76"/>
      <c r="H287" s="76"/>
      <c r="I287" s="70">
        <f t="shared" si="51"/>
        <v>0</v>
      </c>
      <c r="J287" s="76"/>
      <c r="K287" s="87">
        <f t="shared" si="56"/>
        <v>0</v>
      </c>
      <c r="L287" s="76"/>
      <c r="M287" s="76"/>
      <c r="N287" s="76"/>
      <c r="O287" s="70">
        <f t="shared" si="52"/>
        <v>0</v>
      </c>
      <c r="P287" s="76"/>
      <c r="Q287" s="69">
        <f t="shared" si="57"/>
        <v>0</v>
      </c>
      <c r="R287" s="76"/>
      <c r="S287" s="76"/>
      <c r="T287" s="76"/>
      <c r="U287" s="69">
        <f t="shared" si="58"/>
        <v>0</v>
      </c>
      <c r="V287" s="70">
        <f t="shared" si="59"/>
        <v>44795</v>
      </c>
      <c r="W287" s="71">
        <f t="shared" si="53"/>
        <v>0</v>
      </c>
      <c r="X287" s="72">
        <f t="shared" si="60"/>
        <v>44795</v>
      </c>
      <c r="Y287" s="80"/>
      <c r="Z287" s="74"/>
      <c r="AA287" s="2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</row>
    <row r="288" spans="1:46" s="22" customFormat="1" x14ac:dyDescent="0.25">
      <c r="A288" s="272" t="s">
        <v>161</v>
      </c>
      <c r="B288" s="99">
        <f t="shared" si="49"/>
        <v>41919</v>
      </c>
      <c r="C288" s="89">
        <f t="shared" si="54"/>
        <v>44795</v>
      </c>
      <c r="D288" s="71">
        <f t="shared" si="50"/>
        <v>0</v>
      </c>
      <c r="E288" s="66">
        <f t="shared" si="55"/>
        <v>44795</v>
      </c>
      <c r="F288" s="75"/>
      <c r="G288" s="76"/>
      <c r="H288" s="76"/>
      <c r="I288" s="70">
        <f t="shared" si="51"/>
        <v>0</v>
      </c>
      <c r="J288" s="76"/>
      <c r="K288" s="87">
        <f t="shared" si="56"/>
        <v>0</v>
      </c>
      <c r="L288" s="76"/>
      <c r="M288" s="76"/>
      <c r="N288" s="76"/>
      <c r="O288" s="70">
        <f t="shared" si="52"/>
        <v>0</v>
      </c>
      <c r="P288" s="76"/>
      <c r="Q288" s="69">
        <f t="shared" si="57"/>
        <v>0</v>
      </c>
      <c r="R288" s="76"/>
      <c r="S288" s="76"/>
      <c r="T288" s="76"/>
      <c r="U288" s="69">
        <f t="shared" si="58"/>
        <v>0</v>
      </c>
      <c r="V288" s="70">
        <f t="shared" si="59"/>
        <v>44795</v>
      </c>
      <c r="W288" s="71">
        <f t="shared" si="53"/>
        <v>0</v>
      </c>
      <c r="X288" s="72">
        <f t="shared" si="60"/>
        <v>44795</v>
      </c>
      <c r="Y288" s="80"/>
      <c r="Z288" s="74"/>
      <c r="AA288" s="2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</row>
    <row r="289" spans="1:46" s="22" customFormat="1" x14ac:dyDescent="0.25">
      <c r="A289" s="272" t="s">
        <v>162</v>
      </c>
      <c r="B289" s="99">
        <f t="shared" si="49"/>
        <v>41920</v>
      </c>
      <c r="C289" s="89">
        <f t="shared" si="54"/>
        <v>44795</v>
      </c>
      <c r="D289" s="71">
        <f t="shared" si="50"/>
        <v>0</v>
      </c>
      <c r="E289" s="66">
        <f t="shared" si="55"/>
        <v>44795</v>
      </c>
      <c r="F289" s="75"/>
      <c r="G289" s="76"/>
      <c r="H289" s="76"/>
      <c r="I289" s="70">
        <f t="shared" si="51"/>
        <v>0</v>
      </c>
      <c r="J289" s="76"/>
      <c r="K289" s="87">
        <f t="shared" si="56"/>
        <v>0</v>
      </c>
      <c r="L289" s="76"/>
      <c r="M289" s="76"/>
      <c r="N289" s="76"/>
      <c r="O289" s="70">
        <f t="shared" si="52"/>
        <v>0</v>
      </c>
      <c r="P289" s="76"/>
      <c r="Q289" s="69">
        <f t="shared" si="57"/>
        <v>0</v>
      </c>
      <c r="R289" s="76"/>
      <c r="S289" s="76"/>
      <c r="T289" s="76"/>
      <c r="U289" s="69">
        <f t="shared" si="58"/>
        <v>0</v>
      </c>
      <c r="V289" s="70">
        <f t="shared" si="59"/>
        <v>44795</v>
      </c>
      <c r="W289" s="71">
        <f t="shared" si="53"/>
        <v>0</v>
      </c>
      <c r="X289" s="72">
        <f t="shared" si="60"/>
        <v>44795</v>
      </c>
      <c r="Y289" s="80"/>
      <c r="Z289" s="74"/>
      <c r="AA289" s="2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</row>
    <row r="290" spans="1:46" s="22" customFormat="1" x14ac:dyDescent="0.25">
      <c r="A290" s="272" t="s">
        <v>163</v>
      </c>
      <c r="B290" s="99">
        <f t="shared" si="49"/>
        <v>41921</v>
      </c>
      <c r="C290" s="89">
        <f t="shared" si="54"/>
        <v>44795</v>
      </c>
      <c r="D290" s="71">
        <f t="shared" si="50"/>
        <v>0</v>
      </c>
      <c r="E290" s="66">
        <f t="shared" si="55"/>
        <v>44795</v>
      </c>
      <c r="F290" s="75"/>
      <c r="G290" s="76"/>
      <c r="H290" s="76"/>
      <c r="I290" s="70">
        <f t="shared" si="51"/>
        <v>0</v>
      </c>
      <c r="J290" s="76"/>
      <c r="K290" s="87">
        <f t="shared" si="56"/>
        <v>0</v>
      </c>
      <c r="L290" s="76"/>
      <c r="M290" s="76"/>
      <c r="N290" s="76"/>
      <c r="O290" s="70">
        <f t="shared" si="52"/>
        <v>0</v>
      </c>
      <c r="P290" s="76"/>
      <c r="Q290" s="69">
        <f t="shared" si="57"/>
        <v>0</v>
      </c>
      <c r="R290" s="76"/>
      <c r="S290" s="76"/>
      <c r="T290" s="76"/>
      <c r="U290" s="69">
        <f t="shared" si="58"/>
        <v>0</v>
      </c>
      <c r="V290" s="70">
        <f t="shared" si="59"/>
        <v>44795</v>
      </c>
      <c r="W290" s="71">
        <f t="shared" si="53"/>
        <v>0</v>
      </c>
      <c r="X290" s="72">
        <f t="shared" si="60"/>
        <v>44795</v>
      </c>
      <c r="Y290" s="80"/>
      <c r="Z290" s="74"/>
      <c r="AA290" s="2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</row>
    <row r="291" spans="1:46" s="22" customFormat="1" x14ac:dyDescent="0.25">
      <c r="A291" s="272" t="s">
        <v>164</v>
      </c>
      <c r="B291" s="99">
        <f t="shared" si="49"/>
        <v>41922</v>
      </c>
      <c r="C291" s="89">
        <f t="shared" si="54"/>
        <v>44795</v>
      </c>
      <c r="D291" s="71">
        <f t="shared" si="50"/>
        <v>0</v>
      </c>
      <c r="E291" s="66">
        <f t="shared" si="55"/>
        <v>44795</v>
      </c>
      <c r="F291" s="75"/>
      <c r="G291" s="76"/>
      <c r="H291" s="76"/>
      <c r="I291" s="70">
        <f t="shared" si="51"/>
        <v>0</v>
      </c>
      <c r="J291" s="76"/>
      <c r="K291" s="87">
        <f t="shared" si="56"/>
        <v>0</v>
      </c>
      <c r="L291" s="76"/>
      <c r="M291" s="76"/>
      <c r="N291" s="76"/>
      <c r="O291" s="70">
        <f t="shared" si="52"/>
        <v>0</v>
      </c>
      <c r="P291" s="76"/>
      <c r="Q291" s="69">
        <f t="shared" si="57"/>
        <v>0</v>
      </c>
      <c r="R291" s="76"/>
      <c r="S291" s="76"/>
      <c r="T291" s="76"/>
      <c r="U291" s="69">
        <f t="shared" si="58"/>
        <v>0</v>
      </c>
      <c r="V291" s="70">
        <f t="shared" si="59"/>
        <v>44795</v>
      </c>
      <c r="W291" s="71">
        <f t="shared" si="53"/>
        <v>0</v>
      </c>
      <c r="X291" s="72">
        <f t="shared" si="60"/>
        <v>44795</v>
      </c>
      <c r="Y291" s="80"/>
      <c r="Z291" s="74"/>
      <c r="AA291" s="2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</row>
    <row r="292" spans="1:46" s="22" customFormat="1" x14ac:dyDescent="0.25">
      <c r="A292" s="272" t="s">
        <v>165</v>
      </c>
      <c r="B292" s="99">
        <f t="shared" si="49"/>
        <v>41923</v>
      </c>
      <c r="C292" s="89">
        <f t="shared" si="54"/>
        <v>44795</v>
      </c>
      <c r="D292" s="71">
        <f t="shared" si="50"/>
        <v>0</v>
      </c>
      <c r="E292" s="66">
        <f t="shared" si="55"/>
        <v>44795</v>
      </c>
      <c r="F292" s="75"/>
      <c r="G292" s="76"/>
      <c r="H292" s="76"/>
      <c r="I292" s="70">
        <f t="shared" si="51"/>
        <v>0</v>
      </c>
      <c r="J292" s="76"/>
      <c r="K292" s="87">
        <f t="shared" si="56"/>
        <v>0</v>
      </c>
      <c r="L292" s="76"/>
      <c r="M292" s="76"/>
      <c r="N292" s="76"/>
      <c r="O292" s="70">
        <f t="shared" si="52"/>
        <v>0</v>
      </c>
      <c r="P292" s="76"/>
      <c r="Q292" s="69">
        <f t="shared" si="57"/>
        <v>0</v>
      </c>
      <c r="R292" s="76"/>
      <c r="S292" s="76"/>
      <c r="T292" s="76"/>
      <c r="U292" s="69">
        <f t="shared" si="58"/>
        <v>0</v>
      </c>
      <c r="V292" s="70">
        <f t="shared" si="59"/>
        <v>44795</v>
      </c>
      <c r="W292" s="71">
        <f t="shared" si="53"/>
        <v>0</v>
      </c>
      <c r="X292" s="72">
        <f t="shared" si="60"/>
        <v>44795</v>
      </c>
      <c r="Y292" s="80"/>
      <c r="Z292" s="74"/>
      <c r="AA292" s="2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</row>
    <row r="293" spans="1:46" s="22" customFormat="1" x14ac:dyDescent="0.25">
      <c r="A293" s="273" t="s">
        <v>166</v>
      </c>
      <c r="B293" s="274">
        <f t="shared" si="49"/>
        <v>41924</v>
      </c>
      <c r="C293" s="89">
        <f t="shared" si="54"/>
        <v>44795</v>
      </c>
      <c r="D293" s="71">
        <f t="shared" si="50"/>
        <v>0</v>
      </c>
      <c r="E293" s="66">
        <f t="shared" si="55"/>
        <v>44795</v>
      </c>
      <c r="F293" s="75"/>
      <c r="G293" s="76"/>
      <c r="H293" s="76"/>
      <c r="I293" s="70">
        <f t="shared" si="51"/>
        <v>0</v>
      </c>
      <c r="J293" s="76"/>
      <c r="K293" s="87">
        <f t="shared" si="56"/>
        <v>0</v>
      </c>
      <c r="L293" s="76"/>
      <c r="M293" s="76"/>
      <c r="N293" s="76"/>
      <c r="O293" s="70">
        <f t="shared" si="52"/>
        <v>0</v>
      </c>
      <c r="P293" s="76"/>
      <c r="Q293" s="69">
        <f t="shared" si="57"/>
        <v>0</v>
      </c>
      <c r="R293" s="76"/>
      <c r="S293" s="76"/>
      <c r="T293" s="76"/>
      <c r="U293" s="69">
        <f t="shared" si="58"/>
        <v>0</v>
      </c>
      <c r="V293" s="70">
        <f t="shared" si="59"/>
        <v>44795</v>
      </c>
      <c r="W293" s="71">
        <f t="shared" si="53"/>
        <v>0</v>
      </c>
      <c r="X293" s="72">
        <f t="shared" si="60"/>
        <v>44795</v>
      </c>
      <c r="Y293" s="80"/>
      <c r="Z293" s="74"/>
      <c r="AA293" s="2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</row>
    <row r="294" spans="1:46" s="22" customFormat="1" x14ac:dyDescent="0.25">
      <c r="A294" s="272" t="s">
        <v>167</v>
      </c>
      <c r="B294" s="99">
        <f t="shared" si="49"/>
        <v>41925</v>
      </c>
      <c r="C294" s="89">
        <f t="shared" si="54"/>
        <v>44795</v>
      </c>
      <c r="D294" s="71">
        <f t="shared" si="50"/>
        <v>0</v>
      </c>
      <c r="E294" s="66">
        <f t="shared" si="55"/>
        <v>44795</v>
      </c>
      <c r="F294" s="75"/>
      <c r="G294" s="76"/>
      <c r="H294" s="76"/>
      <c r="I294" s="70">
        <f t="shared" si="51"/>
        <v>0</v>
      </c>
      <c r="J294" s="76"/>
      <c r="K294" s="87">
        <f t="shared" si="56"/>
        <v>0</v>
      </c>
      <c r="L294" s="76"/>
      <c r="M294" s="76"/>
      <c r="N294" s="76"/>
      <c r="O294" s="70">
        <f t="shared" si="52"/>
        <v>0</v>
      </c>
      <c r="P294" s="76"/>
      <c r="Q294" s="69">
        <f t="shared" si="57"/>
        <v>0</v>
      </c>
      <c r="R294" s="76"/>
      <c r="S294" s="76"/>
      <c r="T294" s="76"/>
      <c r="U294" s="69">
        <f t="shared" si="58"/>
        <v>0</v>
      </c>
      <c r="V294" s="70">
        <f t="shared" si="59"/>
        <v>44795</v>
      </c>
      <c r="W294" s="71">
        <f t="shared" si="53"/>
        <v>0</v>
      </c>
      <c r="X294" s="72">
        <f t="shared" si="60"/>
        <v>44795</v>
      </c>
      <c r="Y294" s="80"/>
      <c r="Z294" s="74"/>
      <c r="AA294" s="2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</row>
    <row r="295" spans="1:46" s="22" customFormat="1" x14ac:dyDescent="0.25">
      <c r="A295" s="272" t="s">
        <v>161</v>
      </c>
      <c r="B295" s="99">
        <f t="shared" si="49"/>
        <v>41926</v>
      </c>
      <c r="C295" s="89">
        <f t="shared" si="54"/>
        <v>44795</v>
      </c>
      <c r="D295" s="71">
        <f t="shared" si="50"/>
        <v>0</v>
      </c>
      <c r="E295" s="66">
        <f t="shared" si="55"/>
        <v>44795</v>
      </c>
      <c r="F295" s="75"/>
      <c r="G295" s="76"/>
      <c r="H295" s="76"/>
      <c r="I295" s="70">
        <f t="shared" si="51"/>
        <v>0</v>
      </c>
      <c r="J295" s="76"/>
      <c r="K295" s="87">
        <f t="shared" si="56"/>
        <v>0</v>
      </c>
      <c r="L295" s="76"/>
      <c r="M295" s="76"/>
      <c r="N295" s="76"/>
      <c r="O295" s="70">
        <f t="shared" si="52"/>
        <v>0</v>
      </c>
      <c r="P295" s="76"/>
      <c r="Q295" s="69">
        <f t="shared" si="57"/>
        <v>0</v>
      </c>
      <c r="R295" s="76"/>
      <c r="S295" s="76"/>
      <c r="T295" s="76"/>
      <c r="U295" s="69">
        <f t="shared" si="58"/>
        <v>0</v>
      </c>
      <c r="V295" s="70">
        <f t="shared" si="59"/>
        <v>44795</v>
      </c>
      <c r="W295" s="71">
        <f t="shared" si="53"/>
        <v>0</v>
      </c>
      <c r="X295" s="72">
        <f t="shared" si="60"/>
        <v>44795</v>
      </c>
      <c r="Y295" s="80"/>
      <c r="Z295" s="74"/>
      <c r="AA295" s="2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</row>
    <row r="296" spans="1:46" s="22" customFormat="1" x14ac:dyDescent="0.25">
      <c r="A296" s="272" t="s">
        <v>162</v>
      </c>
      <c r="B296" s="99">
        <f t="shared" si="49"/>
        <v>41927</v>
      </c>
      <c r="C296" s="89">
        <f t="shared" si="54"/>
        <v>44795</v>
      </c>
      <c r="D296" s="71">
        <f t="shared" si="50"/>
        <v>0</v>
      </c>
      <c r="E296" s="66">
        <f t="shared" si="55"/>
        <v>44795</v>
      </c>
      <c r="F296" s="75"/>
      <c r="G296" s="76"/>
      <c r="H296" s="76"/>
      <c r="I296" s="70">
        <f t="shared" si="51"/>
        <v>0</v>
      </c>
      <c r="J296" s="76"/>
      <c r="K296" s="87">
        <f t="shared" si="56"/>
        <v>0</v>
      </c>
      <c r="L296" s="76"/>
      <c r="M296" s="76"/>
      <c r="N296" s="76"/>
      <c r="O296" s="70">
        <f t="shared" si="52"/>
        <v>0</v>
      </c>
      <c r="P296" s="76"/>
      <c r="Q296" s="69">
        <f t="shared" si="57"/>
        <v>0</v>
      </c>
      <c r="R296" s="76"/>
      <c r="S296" s="76"/>
      <c r="T296" s="76"/>
      <c r="U296" s="69">
        <f t="shared" si="58"/>
        <v>0</v>
      </c>
      <c r="V296" s="70">
        <f t="shared" si="59"/>
        <v>44795</v>
      </c>
      <c r="W296" s="71">
        <f t="shared" si="53"/>
        <v>0</v>
      </c>
      <c r="X296" s="72">
        <f t="shared" si="60"/>
        <v>44795</v>
      </c>
      <c r="Y296" s="80"/>
      <c r="Z296" s="74"/>
      <c r="AA296" s="2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</row>
    <row r="297" spans="1:46" s="22" customFormat="1" x14ac:dyDescent="0.25">
      <c r="A297" s="272" t="s">
        <v>163</v>
      </c>
      <c r="B297" s="99">
        <f t="shared" si="49"/>
        <v>41928</v>
      </c>
      <c r="C297" s="89">
        <f t="shared" si="54"/>
        <v>44795</v>
      </c>
      <c r="D297" s="71">
        <f t="shared" si="50"/>
        <v>0</v>
      </c>
      <c r="E297" s="66">
        <f t="shared" si="55"/>
        <v>44795</v>
      </c>
      <c r="F297" s="75"/>
      <c r="G297" s="76"/>
      <c r="H297" s="76"/>
      <c r="I297" s="70">
        <f t="shared" si="51"/>
        <v>0</v>
      </c>
      <c r="J297" s="76"/>
      <c r="K297" s="87">
        <f t="shared" si="56"/>
        <v>0</v>
      </c>
      <c r="L297" s="76"/>
      <c r="M297" s="76"/>
      <c r="N297" s="76"/>
      <c r="O297" s="70">
        <f t="shared" si="52"/>
        <v>0</v>
      </c>
      <c r="P297" s="76"/>
      <c r="Q297" s="69">
        <f t="shared" si="57"/>
        <v>0</v>
      </c>
      <c r="R297" s="76"/>
      <c r="S297" s="76"/>
      <c r="T297" s="76"/>
      <c r="U297" s="69">
        <f t="shared" si="58"/>
        <v>0</v>
      </c>
      <c r="V297" s="70">
        <f t="shared" si="59"/>
        <v>44795</v>
      </c>
      <c r="W297" s="71">
        <f t="shared" si="53"/>
        <v>0</v>
      </c>
      <c r="X297" s="72">
        <f t="shared" si="60"/>
        <v>44795</v>
      </c>
      <c r="Y297" s="80"/>
      <c r="Z297" s="74"/>
      <c r="AA297" s="2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</row>
    <row r="298" spans="1:46" s="22" customFormat="1" x14ac:dyDescent="0.25">
      <c r="A298" s="272" t="s">
        <v>164</v>
      </c>
      <c r="B298" s="99">
        <f t="shared" ref="B298:B361" si="61">B297+1</f>
        <v>41929</v>
      </c>
      <c r="C298" s="89">
        <f t="shared" si="54"/>
        <v>44795</v>
      </c>
      <c r="D298" s="71">
        <f t="shared" si="50"/>
        <v>0</v>
      </c>
      <c r="E298" s="66">
        <f t="shared" si="55"/>
        <v>44795</v>
      </c>
      <c r="F298" s="75"/>
      <c r="G298" s="76"/>
      <c r="H298" s="76"/>
      <c r="I298" s="70">
        <f t="shared" si="51"/>
        <v>0</v>
      </c>
      <c r="J298" s="76"/>
      <c r="K298" s="87">
        <f t="shared" si="56"/>
        <v>0</v>
      </c>
      <c r="L298" s="76"/>
      <c r="M298" s="76"/>
      <c r="N298" s="76"/>
      <c r="O298" s="70">
        <f t="shared" si="52"/>
        <v>0</v>
      </c>
      <c r="P298" s="76"/>
      <c r="Q298" s="69">
        <f t="shared" si="57"/>
        <v>0</v>
      </c>
      <c r="R298" s="76"/>
      <c r="S298" s="76"/>
      <c r="T298" s="76"/>
      <c r="U298" s="69">
        <f t="shared" si="58"/>
        <v>0</v>
      </c>
      <c r="V298" s="70">
        <f t="shared" si="59"/>
        <v>44795</v>
      </c>
      <c r="W298" s="71">
        <f t="shared" si="53"/>
        <v>0</v>
      </c>
      <c r="X298" s="72">
        <f t="shared" si="60"/>
        <v>44795</v>
      </c>
      <c r="Y298" s="80"/>
      <c r="Z298" s="74"/>
      <c r="AA298" s="2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</row>
    <row r="299" spans="1:46" s="22" customFormat="1" x14ac:dyDescent="0.25">
      <c r="A299" s="272" t="s">
        <v>165</v>
      </c>
      <c r="B299" s="99">
        <f t="shared" si="61"/>
        <v>41930</v>
      </c>
      <c r="C299" s="89">
        <f t="shared" si="54"/>
        <v>44795</v>
      </c>
      <c r="D299" s="71">
        <f t="shared" si="50"/>
        <v>0</v>
      </c>
      <c r="E299" s="66">
        <f t="shared" si="55"/>
        <v>44795</v>
      </c>
      <c r="F299" s="75"/>
      <c r="G299" s="76"/>
      <c r="H299" s="76"/>
      <c r="I299" s="70">
        <f t="shared" si="51"/>
        <v>0</v>
      </c>
      <c r="J299" s="76"/>
      <c r="K299" s="87">
        <f t="shared" si="56"/>
        <v>0</v>
      </c>
      <c r="L299" s="76"/>
      <c r="M299" s="76"/>
      <c r="N299" s="76"/>
      <c r="O299" s="70">
        <f t="shared" si="52"/>
        <v>0</v>
      </c>
      <c r="P299" s="76"/>
      <c r="Q299" s="69">
        <f t="shared" si="57"/>
        <v>0</v>
      </c>
      <c r="R299" s="76"/>
      <c r="S299" s="76"/>
      <c r="T299" s="76"/>
      <c r="U299" s="69">
        <f t="shared" si="58"/>
        <v>0</v>
      </c>
      <c r="V299" s="70">
        <f t="shared" si="59"/>
        <v>44795</v>
      </c>
      <c r="W299" s="71">
        <f t="shared" si="53"/>
        <v>0</v>
      </c>
      <c r="X299" s="72">
        <f t="shared" si="60"/>
        <v>44795</v>
      </c>
      <c r="Y299" s="80"/>
      <c r="Z299" s="74"/>
      <c r="AA299" s="2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</row>
    <row r="300" spans="1:46" s="22" customFormat="1" x14ac:dyDescent="0.25">
      <c r="A300" s="273" t="s">
        <v>166</v>
      </c>
      <c r="B300" s="274">
        <f t="shared" si="61"/>
        <v>41931</v>
      </c>
      <c r="C300" s="89">
        <f t="shared" si="54"/>
        <v>44795</v>
      </c>
      <c r="D300" s="71">
        <f t="shared" si="50"/>
        <v>0</v>
      </c>
      <c r="E300" s="66">
        <f t="shared" si="55"/>
        <v>44795</v>
      </c>
      <c r="F300" s="75"/>
      <c r="G300" s="76"/>
      <c r="H300" s="76"/>
      <c r="I300" s="70">
        <f t="shared" si="51"/>
        <v>0</v>
      </c>
      <c r="J300" s="76"/>
      <c r="K300" s="87">
        <f t="shared" si="56"/>
        <v>0</v>
      </c>
      <c r="L300" s="76"/>
      <c r="M300" s="76"/>
      <c r="N300" s="76"/>
      <c r="O300" s="70">
        <f t="shared" si="52"/>
        <v>0</v>
      </c>
      <c r="P300" s="76"/>
      <c r="Q300" s="69">
        <f t="shared" si="57"/>
        <v>0</v>
      </c>
      <c r="R300" s="76"/>
      <c r="S300" s="76"/>
      <c r="T300" s="76"/>
      <c r="U300" s="69">
        <f t="shared" si="58"/>
        <v>0</v>
      </c>
      <c r="V300" s="70">
        <f t="shared" si="59"/>
        <v>44795</v>
      </c>
      <c r="W300" s="71">
        <f t="shared" si="53"/>
        <v>0</v>
      </c>
      <c r="X300" s="72">
        <f t="shared" si="60"/>
        <v>44795</v>
      </c>
      <c r="Y300" s="80"/>
      <c r="Z300" s="74"/>
      <c r="AA300" s="2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</row>
    <row r="301" spans="1:46" s="22" customFormat="1" x14ac:dyDescent="0.25">
      <c r="A301" s="272" t="s">
        <v>167</v>
      </c>
      <c r="B301" s="99">
        <f t="shared" si="61"/>
        <v>41932</v>
      </c>
      <c r="C301" s="89">
        <f t="shared" si="54"/>
        <v>44795</v>
      </c>
      <c r="D301" s="71">
        <f t="shared" si="50"/>
        <v>0</v>
      </c>
      <c r="E301" s="66">
        <f t="shared" si="55"/>
        <v>44795</v>
      </c>
      <c r="F301" s="75"/>
      <c r="G301" s="76"/>
      <c r="H301" s="76"/>
      <c r="I301" s="70">
        <f t="shared" si="51"/>
        <v>0</v>
      </c>
      <c r="J301" s="76"/>
      <c r="K301" s="87">
        <f t="shared" si="56"/>
        <v>0</v>
      </c>
      <c r="L301" s="76"/>
      <c r="M301" s="76"/>
      <c r="N301" s="76"/>
      <c r="O301" s="70">
        <f t="shared" si="52"/>
        <v>0</v>
      </c>
      <c r="P301" s="76"/>
      <c r="Q301" s="69">
        <f t="shared" si="57"/>
        <v>0</v>
      </c>
      <c r="R301" s="76"/>
      <c r="S301" s="76"/>
      <c r="T301" s="76"/>
      <c r="U301" s="69">
        <f t="shared" si="58"/>
        <v>0</v>
      </c>
      <c r="V301" s="70">
        <f t="shared" si="59"/>
        <v>44795</v>
      </c>
      <c r="W301" s="71">
        <f t="shared" si="53"/>
        <v>0</v>
      </c>
      <c r="X301" s="72">
        <f t="shared" si="60"/>
        <v>44795</v>
      </c>
      <c r="Y301" s="80"/>
      <c r="Z301" s="74"/>
      <c r="AA301" s="2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</row>
    <row r="302" spans="1:46" s="22" customFormat="1" x14ac:dyDescent="0.25">
      <c r="A302" s="272" t="s">
        <v>161</v>
      </c>
      <c r="B302" s="99">
        <f t="shared" si="61"/>
        <v>41933</v>
      </c>
      <c r="C302" s="89">
        <f t="shared" si="54"/>
        <v>44795</v>
      </c>
      <c r="D302" s="71">
        <f t="shared" si="50"/>
        <v>0</v>
      </c>
      <c r="E302" s="66">
        <f t="shared" si="55"/>
        <v>44795</v>
      </c>
      <c r="F302" s="75"/>
      <c r="G302" s="76"/>
      <c r="H302" s="76"/>
      <c r="I302" s="70">
        <f t="shared" si="51"/>
        <v>0</v>
      </c>
      <c r="J302" s="76"/>
      <c r="K302" s="87">
        <f t="shared" si="56"/>
        <v>0</v>
      </c>
      <c r="L302" s="76"/>
      <c r="M302" s="76"/>
      <c r="N302" s="76"/>
      <c r="O302" s="70">
        <f t="shared" si="52"/>
        <v>0</v>
      </c>
      <c r="P302" s="76"/>
      <c r="Q302" s="69">
        <f t="shared" si="57"/>
        <v>0</v>
      </c>
      <c r="R302" s="76"/>
      <c r="S302" s="76"/>
      <c r="T302" s="76"/>
      <c r="U302" s="69">
        <f t="shared" si="58"/>
        <v>0</v>
      </c>
      <c r="V302" s="70">
        <f t="shared" si="59"/>
        <v>44795</v>
      </c>
      <c r="W302" s="71">
        <f t="shared" si="53"/>
        <v>0</v>
      </c>
      <c r="X302" s="72">
        <f t="shared" si="60"/>
        <v>44795</v>
      </c>
      <c r="Y302" s="80"/>
      <c r="Z302" s="74"/>
      <c r="AA302" s="2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</row>
    <row r="303" spans="1:46" s="22" customFormat="1" x14ac:dyDescent="0.25">
      <c r="A303" s="272" t="s">
        <v>162</v>
      </c>
      <c r="B303" s="99">
        <f t="shared" si="61"/>
        <v>41934</v>
      </c>
      <c r="C303" s="89">
        <f t="shared" si="54"/>
        <v>44795</v>
      </c>
      <c r="D303" s="71">
        <f t="shared" si="50"/>
        <v>0</v>
      </c>
      <c r="E303" s="66">
        <f t="shared" si="55"/>
        <v>44795</v>
      </c>
      <c r="F303" s="75"/>
      <c r="G303" s="76"/>
      <c r="H303" s="76"/>
      <c r="I303" s="70">
        <f t="shared" si="51"/>
        <v>0</v>
      </c>
      <c r="J303" s="76"/>
      <c r="K303" s="87">
        <f t="shared" si="56"/>
        <v>0</v>
      </c>
      <c r="L303" s="76"/>
      <c r="M303" s="76"/>
      <c r="N303" s="76"/>
      <c r="O303" s="70">
        <f t="shared" si="52"/>
        <v>0</v>
      </c>
      <c r="P303" s="76"/>
      <c r="Q303" s="69">
        <f t="shared" si="57"/>
        <v>0</v>
      </c>
      <c r="R303" s="76"/>
      <c r="S303" s="76"/>
      <c r="T303" s="76"/>
      <c r="U303" s="69">
        <f t="shared" si="58"/>
        <v>0</v>
      </c>
      <c r="V303" s="70">
        <f t="shared" si="59"/>
        <v>44795</v>
      </c>
      <c r="W303" s="71">
        <f t="shared" si="53"/>
        <v>0</v>
      </c>
      <c r="X303" s="72">
        <f t="shared" si="60"/>
        <v>44795</v>
      </c>
      <c r="Y303" s="80"/>
      <c r="Z303" s="74"/>
      <c r="AA303" s="2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</row>
    <row r="304" spans="1:46" s="22" customFormat="1" x14ac:dyDescent="0.25">
      <c r="A304" s="272" t="s">
        <v>163</v>
      </c>
      <c r="B304" s="99">
        <f t="shared" si="61"/>
        <v>41935</v>
      </c>
      <c r="C304" s="89">
        <f t="shared" si="54"/>
        <v>44795</v>
      </c>
      <c r="D304" s="71">
        <f t="shared" si="50"/>
        <v>0</v>
      </c>
      <c r="E304" s="66">
        <f t="shared" si="55"/>
        <v>44795</v>
      </c>
      <c r="F304" s="75"/>
      <c r="G304" s="76"/>
      <c r="H304" s="76"/>
      <c r="I304" s="70">
        <f t="shared" si="51"/>
        <v>0</v>
      </c>
      <c r="J304" s="76"/>
      <c r="K304" s="87">
        <f t="shared" si="56"/>
        <v>0</v>
      </c>
      <c r="L304" s="76"/>
      <c r="M304" s="76"/>
      <c r="N304" s="76"/>
      <c r="O304" s="70">
        <f t="shared" si="52"/>
        <v>0</v>
      </c>
      <c r="P304" s="76"/>
      <c r="Q304" s="69">
        <f t="shared" si="57"/>
        <v>0</v>
      </c>
      <c r="R304" s="76"/>
      <c r="S304" s="76"/>
      <c r="T304" s="76"/>
      <c r="U304" s="69">
        <f t="shared" si="58"/>
        <v>0</v>
      </c>
      <c r="V304" s="70">
        <f t="shared" si="59"/>
        <v>44795</v>
      </c>
      <c r="W304" s="71">
        <f t="shared" si="53"/>
        <v>0</v>
      </c>
      <c r="X304" s="72">
        <f t="shared" si="60"/>
        <v>44795</v>
      </c>
      <c r="Y304" s="80"/>
      <c r="Z304" s="74"/>
      <c r="AA304" s="2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</row>
    <row r="305" spans="1:46" s="22" customFormat="1" x14ac:dyDescent="0.25">
      <c r="A305" s="272" t="s">
        <v>164</v>
      </c>
      <c r="B305" s="99">
        <f t="shared" si="61"/>
        <v>41936</v>
      </c>
      <c r="C305" s="89">
        <f t="shared" si="54"/>
        <v>44795</v>
      </c>
      <c r="D305" s="71">
        <f t="shared" si="50"/>
        <v>0</v>
      </c>
      <c r="E305" s="66">
        <f t="shared" si="55"/>
        <v>44795</v>
      </c>
      <c r="F305" s="75">
        <v>10000</v>
      </c>
      <c r="G305" s="76"/>
      <c r="H305" s="76"/>
      <c r="I305" s="70">
        <f t="shared" si="51"/>
        <v>10000</v>
      </c>
      <c r="J305" s="76"/>
      <c r="K305" s="87">
        <f t="shared" si="56"/>
        <v>10000</v>
      </c>
      <c r="L305" s="76"/>
      <c r="M305" s="76"/>
      <c r="N305" s="76"/>
      <c r="O305" s="70">
        <f t="shared" si="52"/>
        <v>0</v>
      </c>
      <c r="P305" s="76"/>
      <c r="Q305" s="69">
        <f t="shared" si="57"/>
        <v>0</v>
      </c>
      <c r="R305" s="76"/>
      <c r="S305" s="76"/>
      <c r="T305" s="76"/>
      <c r="U305" s="69">
        <f t="shared" si="58"/>
        <v>0</v>
      </c>
      <c r="V305" s="70">
        <f t="shared" si="59"/>
        <v>54795</v>
      </c>
      <c r="W305" s="71">
        <f t="shared" si="53"/>
        <v>0</v>
      </c>
      <c r="X305" s="72">
        <f t="shared" si="60"/>
        <v>54795</v>
      </c>
      <c r="Y305" s="80"/>
      <c r="Z305" s="74"/>
      <c r="AA305" s="2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</row>
    <row r="306" spans="1:46" s="22" customFormat="1" x14ac:dyDescent="0.25">
      <c r="A306" s="272" t="s">
        <v>165</v>
      </c>
      <c r="B306" s="99">
        <f t="shared" si="61"/>
        <v>41937</v>
      </c>
      <c r="C306" s="89">
        <f t="shared" si="54"/>
        <v>54795</v>
      </c>
      <c r="D306" s="71">
        <f t="shared" si="50"/>
        <v>0</v>
      </c>
      <c r="E306" s="66">
        <f t="shared" si="55"/>
        <v>54795</v>
      </c>
      <c r="F306" s="75"/>
      <c r="G306" s="76"/>
      <c r="H306" s="76"/>
      <c r="I306" s="70">
        <f t="shared" si="51"/>
        <v>0</v>
      </c>
      <c r="J306" s="76"/>
      <c r="K306" s="87">
        <f t="shared" si="56"/>
        <v>0</v>
      </c>
      <c r="L306" s="76"/>
      <c r="M306" s="76"/>
      <c r="N306" s="76"/>
      <c r="O306" s="70">
        <f t="shared" si="52"/>
        <v>0</v>
      </c>
      <c r="P306" s="76"/>
      <c r="Q306" s="69">
        <f t="shared" si="57"/>
        <v>0</v>
      </c>
      <c r="R306" s="76"/>
      <c r="S306" s="76"/>
      <c r="T306" s="76"/>
      <c r="U306" s="69">
        <f t="shared" si="58"/>
        <v>0</v>
      </c>
      <c r="V306" s="70">
        <f t="shared" si="59"/>
        <v>54795</v>
      </c>
      <c r="W306" s="71">
        <f t="shared" si="53"/>
        <v>0</v>
      </c>
      <c r="X306" s="72">
        <f t="shared" si="60"/>
        <v>54795</v>
      </c>
      <c r="Y306" s="80"/>
      <c r="Z306" s="74"/>
      <c r="AA306" s="2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</row>
    <row r="307" spans="1:46" s="22" customFormat="1" x14ac:dyDescent="0.25">
      <c r="A307" s="273" t="s">
        <v>166</v>
      </c>
      <c r="B307" s="274">
        <f t="shared" si="61"/>
        <v>41938</v>
      </c>
      <c r="C307" s="89">
        <f t="shared" si="54"/>
        <v>54795</v>
      </c>
      <c r="D307" s="71">
        <f t="shared" si="50"/>
        <v>0</v>
      </c>
      <c r="E307" s="66">
        <f t="shared" si="55"/>
        <v>54795</v>
      </c>
      <c r="F307" s="75"/>
      <c r="G307" s="76"/>
      <c r="H307" s="76"/>
      <c r="I307" s="70">
        <f t="shared" si="51"/>
        <v>0</v>
      </c>
      <c r="J307" s="76"/>
      <c r="K307" s="87">
        <f t="shared" si="56"/>
        <v>0</v>
      </c>
      <c r="L307" s="76"/>
      <c r="M307" s="76"/>
      <c r="N307" s="76"/>
      <c r="O307" s="70">
        <f t="shared" si="52"/>
        <v>0</v>
      </c>
      <c r="P307" s="76"/>
      <c r="Q307" s="69">
        <f t="shared" si="57"/>
        <v>0</v>
      </c>
      <c r="R307" s="76"/>
      <c r="S307" s="76"/>
      <c r="T307" s="76"/>
      <c r="U307" s="69">
        <f t="shared" si="58"/>
        <v>0</v>
      </c>
      <c r="V307" s="70">
        <f t="shared" si="59"/>
        <v>54795</v>
      </c>
      <c r="W307" s="71">
        <f t="shared" si="53"/>
        <v>0</v>
      </c>
      <c r="X307" s="72">
        <f t="shared" si="60"/>
        <v>54795</v>
      </c>
      <c r="Y307" s="80"/>
      <c r="Z307" s="74"/>
      <c r="AA307" s="2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</row>
    <row r="308" spans="1:46" s="22" customFormat="1" x14ac:dyDescent="0.25">
      <c r="A308" s="272" t="s">
        <v>167</v>
      </c>
      <c r="B308" s="99">
        <f t="shared" si="61"/>
        <v>41939</v>
      </c>
      <c r="C308" s="89">
        <f t="shared" si="54"/>
        <v>54795</v>
      </c>
      <c r="D308" s="71">
        <f t="shared" si="50"/>
        <v>0</v>
      </c>
      <c r="E308" s="66">
        <f t="shared" si="55"/>
        <v>54795</v>
      </c>
      <c r="F308" s="75"/>
      <c r="G308" s="76"/>
      <c r="H308" s="76"/>
      <c r="I308" s="70">
        <f t="shared" si="51"/>
        <v>0</v>
      </c>
      <c r="J308" s="76"/>
      <c r="K308" s="87">
        <f t="shared" si="56"/>
        <v>0</v>
      </c>
      <c r="L308" s="76"/>
      <c r="M308" s="76"/>
      <c r="N308" s="76"/>
      <c r="O308" s="70">
        <f t="shared" si="52"/>
        <v>0</v>
      </c>
      <c r="P308" s="76"/>
      <c r="Q308" s="69">
        <f t="shared" si="57"/>
        <v>0</v>
      </c>
      <c r="R308" s="76"/>
      <c r="S308" s="76"/>
      <c r="T308" s="76"/>
      <c r="U308" s="69">
        <f t="shared" si="58"/>
        <v>0</v>
      </c>
      <c r="V308" s="70">
        <f t="shared" si="59"/>
        <v>54795</v>
      </c>
      <c r="W308" s="71">
        <f t="shared" si="53"/>
        <v>0</v>
      </c>
      <c r="X308" s="72">
        <f t="shared" si="60"/>
        <v>54795</v>
      </c>
      <c r="Y308" s="80"/>
      <c r="Z308" s="74"/>
      <c r="AA308" s="2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</row>
    <row r="309" spans="1:46" s="22" customFormat="1" x14ac:dyDescent="0.25">
      <c r="A309" s="272" t="s">
        <v>161</v>
      </c>
      <c r="B309" s="99">
        <f t="shared" si="61"/>
        <v>41940</v>
      </c>
      <c r="C309" s="89">
        <f t="shared" si="54"/>
        <v>54795</v>
      </c>
      <c r="D309" s="71">
        <f t="shared" si="50"/>
        <v>0</v>
      </c>
      <c r="E309" s="66">
        <f t="shared" si="55"/>
        <v>54795</v>
      </c>
      <c r="F309" s="75"/>
      <c r="G309" s="76"/>
      <c r="H309" s="76"/>
      <c r="I309" s="70">
        <f t="shared" si="51"/>
        <v>0</v>
      </c>
      <c r="J309" s="76"/>
      <c r="K309" s="87">
        <f t="shared" si="56"/>
        <v>0</v>
      </c>
      <c r="L309" s="76"/>
      <c r="M309" s="76"/>
      <c r="N309" s="76"/>
      <c r="O309" s="70">
        <f t="shared" si="52"/>
        <v>0</v>
      </c>
      <c r="P309" s="76"/>
      <c r="Q309" s="69">
        <f t="shared" si="57"/>
        <v>0</v>
      </c>
      <c r="R309" s="76"/>
      <c r="S309" s="76"/>
      <c r="T309" s="76"/>
      <c r="U309" s="69">
        <f t="shared" si="58"/>
        <v>0</v>
      </c>
      <c r="V309" s="70">
        <f t="shared" si="59"/>
        <v>54795</v>
      </c>
      <c r="W309" s="71">
        <f t="shared" si="53"/>
        <v>0</v>
      </c>
      <c r="X309" s="72">
        <f t="shared" si="60"/>
        <v>54795</v>
      </c>
      <c r="Y309" s="80"/>
      <c r="Z309" s="74"/>
      <c r="AA309" s="2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</row>
    <row r="310" spans="1:46" s="22" customFormat="1" x14ac:dyDescent="0.25">
      <c r="A310" s="272" t="s">
        <v>162</v>
      </c>
      <c r="B310" s="99">
        <f t="shared" si="61"/>
        <v>41941</v>
      </c>
      <c r="C310" s="89">
        <f t="shared" si="54"/>
        <v>54795</v>
      </c>
      <c r="D310" s="71">
        <f t="shared" si="50"/>
        <v>0</v>
      </c>
      <c r="E310" s="66">
        <f t="shared" si="55"/>
        <v>54795</v>
      </c>
      <c r="F310" s="75"/>
      <c r="G310" s="76"/>
      <c r="H310" s="76"/>
      <c r="I310" s="70">
        <f t="shared" si="51"/>
        <v>0</v>
      </c>
      <c r="J310" s="76"/>
      <c r="K310" s="87">
        <f t="shared" si="56"/>
        <v>0</v>
      </c>
      <c r="L310" s="76"/>
      <c r="M310" s="76"/>
      <c r="N310" s="76"/>
      <c r="O310" s="70">
        <f t="shared" si="52"/>
        <v>0</v>
      </c>
      <c r="P310" s="76"/>
      <c r="Q310" s="69">
        <f t="shared" si="57"/>
        <v>0</v>
      </c>
      <c r="R310" s="76"/>
      <c r="S310" s="76"/>
      <c r="T310" s="76"/>
      <c r="U310" s="69">
        <f t="shared" si="58"/>
        <v>0</v>
      </c>
      <c r="V310" s="70">
        <f t="shared" si="59"/>
        <v>54795</v>
      </c>
      <c r="W310" s="71">
        <f t="shared" si="53"/>
        <v>0</v>
      </c>
      <c r="X310" s="72">
        <f t="shared" si="60"/>
        <v>54795</v>
      </c>
      <c r="Y310" s="80"/>
      <c r="Z310" s="74"/>
      <c r="AA310" s="2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</row>
    <row r="311" spans="1:46" s="22" customFormat="1" x14ac:dyDescent="0.25">
      <c r="A311" s="272" t="s">
        <v>163</v>
      </c>
      <c r="B311" s="99">
        <f t="shared" si="61"/>
        <v>41942</v>
      </c>
      <c r="C311" s="89">
        <f t="shared" si="54"/>
        <v>54795</v>
      </c>
      <c r="D311" s="71">
        <f t="shared" si="50"/>
        <v>0</v>
      </c>
      <c r="E311" s="66">
        <f t="shared" si="55"/>
        <v>54795</v>
      </c>
      <c r="F311" s="75"/>
      <c r="G311" s="76"/>
      <c r="H311" s="76"/>
      <c r="I311" s="70">
        <f t="shared" si="51"/>
        <v>0</v>
      </c>
      <c r="J311" s="76"/>
      <c r="K311" s="87">
        <f t="shared" si="56"/>
        <v>0</v>
      </c>
      <c r="L311" s="76"/>
      <c r="M311" s="76"/>
      <c r="N311" s="76"/>
      <c r="O311" s="70">
        <f t="shared" si="52"/>
        <v>0</v>
      </c>
      <c r="P311" s="76"/>
      <c r="Q311" s="69">
        <f t="shared" si="57"/>
        <v>0</v>
      </c>
      <c r="R311" s="76"/>
      <c r="S311" s="76"/>
      <c r="T311" s="76"/>
      <c r="U311" s="69">
        <f t="shared" si="58"/>
        <v>0</v>
      </c>
      <c r="V311" s="70">
        <f t="shared" si="59"/>
        <v>54795</v>
      </c>
      <c r="W311" s="71">
        <f t="shared" si="53"/>
        <v>0</v>
      </c>
      <c r="X311" s="72">
        <f t="shared" si="60"/>
        <v>54795</v>
      </c>
      <c r="Y311" s="80"/>
      <c r="Z311" s="74"/>
      <c r="AA311" s="2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</row>
    <row r="312" spans="1:46" s="22" customFormat="1" x14ac:dyDescent="0.25">
      <c r="A312" s="272" t="s">
        <v>164</v>
      </c>
      <c r="B312" s="99">
        <f t="shared" si="61"/>
        <v>41943</v>
      </c>
      <c r="C312" s="176">
        <f t="shared" si="54"/>
        <v>54795</v>
      </c>
      <c r="D312" s="177">
        <f t="shared" si="50"/>
        <v>0</v>
      </c>
      <c r="E312" s="191">
        <f t="shared" si="55"/>
        <v>54795</v>
      </c>
      <c r="F312" s="192"/>
      <c r="G312" s="178"/>
      <c r="H312" s="178"/>
      <c r="I312" s="179">
        <f t="shared" si="51"/>
        <v>0</v>
      </c>
      <c r="J312" s="178"/>
      <c r="K312" s="180">
        <f t="shared" si="56"/>
        <v>0</v>
      </c>
      <c r="L312" s="178"/>
      <c r="M312" s="178"/>
      <c r="N312" s="178"/>
      <c r="O312" s="179">
        <f t="shared" si="52"/>
        <v>0</v>
      </c>
      <c r="P312" s="178"/>
      <c r="Q312" s="179">
        <f t="shared" si="57"/>
        <v>0</v>
      </c>
      <c r="R312" s="178"/>
      <c r="S312" s="178"/>
      <c r="T312" s="178"/>
      <c r="U312" s="179">
        <f t="shared" si="58"/>
        <v>0</v>
      </c>
      <c r="V312" s="179">
        <f t="shared" si="59"/>
        <v>54795</v>
      </c>
      <c r="W312" s="177">
        <f t="shared" si="53"/>
        <v>0</v>
      </c>
      <c r="X312" s="181">
        <f t="shared" si="60"/>
        <v>54795</v>
      </c>
      <c r="Y312" s="182">
        <f>Z312-X312</f>
        <v>39</v>
      </c>
      <c r="Z312" s="183">
        <f>E313</f>
        <v>54834</v>
      </c>
      <c r="AA312" s="2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</row>
    <row r="313" spans="1:46" s="22" customFormat="1" x14ac:dyDescent="0.25">
      <c r="A313" s="272" t="s">
        <v>165</v>
      </c>
      <c r="B313" s="99">
        <f t="shared" si="61"/>
        <v>41944</v>
      </c>
      <c r="C313" s="65">
        <v>54834</v>
      </c>
      <c r="D313" s="79">
        <v>0</v>
      </c>
      <c r="E313" s="66">
        <f t="shared" si="55"/>
        <v>54834</v>
      </c>
      <c r="F313" s="75"/>
      <c r="G313" s="76"/>
      <c r="H313" s="76"/>
      <c r="I313" s="70">
        <f t="shared" si="51"/>
        <v>0</v>
      </c>
      <c r="J313" s="76"/>
      <c r="K313" s="87">
        <f t="shared" si="56"/>
        <v>0</v>
      </c>
      <c r="L313" s="76"/>
      <c r="M313" s="76"/>
      <c r="N313" s="76"/>
      <c r="O313" s="70">
        <f t="shared" si="52"/>
        <v>0</v>
      </c>
      <c r="P313" s="76"/>
      <c r="Q313" s="69">
        <f t="shared" si="57"/>
        <v>0</v>
      </c>
      <c r="R313" s="76"/>
      <c r="S313" s="76"/>
      <c r="T313" s="76"/>
      <c r="U313" s="69">
        <f t="shared" si="58"/>
        <v>0</v>
      </c>
      <c r="V313" s="70">
        <f t="shared" si="59"/>
        <v>54834</v>
      </c>
      <c r="W313" s="71">
        <f t="shared" si="53"/>
        <v>0</v>
      </c>
      <c r="X313" s="72">
        <f t="shared" si="60"/>
        <v>54834</v>
      </c>
      <c r="Y313" s="80"/>
      <c r="Z313" s="74"/>
      <c r="AA313" s="2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</row>
    <row r="314" spans="1:46" s="22" customFormat="1" x14ac:dyDescent="0.25">
      <c r="A314" s="273" t="s">
        <v>166</v>
      </c>
      <c r="B314" s="274">
        <f t="shared" si="61"/>
        <v>41945</v>
      </c>
      <c r="C314" s="89">
        <f t="shared" si="54"/>
        <v>54834</v>
      </c>
      <c r="D314" s="71">
        <f t="shared" si="50"/>
        <v>0</v>
      </c>
      <c r="E314" s="66">
        <f t="shared" si="55"/>
        <v>54834</v>
      </c>
      <c r="F314" s="75"/>
      <c r="G314" s="76"/>
      <c r="H314" s="76"/>
      <c r="I314" s="70">
        <f t="shared" si="51"/>
        <v>0</v>
      </c>
      <c r="J314" s="76"/>
      <c r="K314" s="87">
        <f t="shared" si="56"/>
        <v>0</v>
      </c>
      <c r="L314" s="76"/>
      <c r="M314" s="76"/>
      <c r="N314" s="76"/>
      <c r="O314" s="70">
        <f t="shared" si="52"/>
        <v>0</v>
      </c>
      <c r="P314" s="76"/>
      <c r="Q314" s="69">
        <f t="shared" si="57"/>
        <v>0</v>
      </c>
      <c r="R314" s="76"/>
      <c r="S314" s="76"/>
      <c r="T314" s="76"/>
      <c r="U314" s="69">
        <f t="shared" si="58"/>
        <v>0</v>
      </c>
      <c r="V314" s="70">
        <f t="shared" si="59"/>
        <v>54834</v>
      </c>
      <c r="W314" s="71">
        <f t="shared" si="53"/>
        <v>0</v>
      </c>
      <c r="X314" s="72">
        <f t="shared" si="60"/>
        <v>54834</v>
      </c>
      <c r="Y314" s="80"/>
      <c r="Z314" s="74"/>
      <c r="AA314" s="2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</row>
    <row r="315" spans="1:46" s="22" customFormat="1" x14ac:dyDescent="0.25">
      <c r="A315" s="272" t="s">
        <v>167</v>
      </c>
      <c r="B315" s="99">
        <f t="shared" si="61"/>
        <v>41946</v>
      </c>
      <c r="C315" s="89">
        <f t="shared" si="54"/>
        <v>54834</v>
      </c>
      <c r="D315" s="71">
        <f t="shared" si="50"/>
        <v>0</v>
      </c>
      <c r="E315" s="66">
        <f t="shared" si="55"/>
        <v>54834</v>
      </c>
      <c r="F315" s="75"/>
      <c r="G315" s="76"/>
      <c r="H315" s="76"/>
      <c r="I315" s="70">
        <f t="shared" si="51"/>
        <v>0</v>
      </c>
      <c r="J315" s="76"/>
      <c r="K315" s="87">
        <f t="shared" si="56"/>
        <v>0</v>
      </c>
      <c r="L315" s="76"/>
      <c r="M315" s="76"/>
      <c r="N315" s="76"/>
      <c r="O315" s="70">
        <f t="shared" si="52"/>
        <v>0</v>
      </c>
      <c r="P315" s="76"/>
      <c r="Q315" s="69">
        <f t="shared" si="57"/>
        <v>0</v>
      </c>
      <c r="R315" s="76"/>
      <c r="S315" s="76"/>
      <c r="T315" s="76"/>
      <c r="U315" s="69">
        <f t="shared" si="58"/>
        <v>0</v>
      </c>
      <c r="V315" s="70">
        <f t="shared" si="59"/>
        <v>54834</v>
      </c>
      <c r="W315" s="71">
        <f t="shared" si="53"/>
        <v>0</v>
      </c>
      <c r="X315" s="72">
        <f t="shared" si="60"/>
        <v>54834</v>
      </c>
      <c r="Y315" s="80"/>
      <c r="Z315" s="74"/>
      <c r="AA315" s="2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</row>
    <row r="316" spans="1:46" s="22" customFormat="1" x14ac:dyDescent="0.25">
      <c r="A316" s="272" t="s">
        <v>161</v>
      </c>
      <c r="B316" s="99">
        <f t="shared" si="61"/>
        <v>41947</v>
      </c>
      <c r="C316" s="89">
        <f t="shared" si="54"/>
        <v>54834</v>
      </c>
      <c r="D316" s="71">
        <f t="shared" si="50"/>
        <v>0</v>
      </c>
      <c r="E316" s="66">
        <f t="shared" si="55"/>
        <v>54834</v>
      </c>
      <c r="F316" s="75"/>
      <c r="G316" s="76"/>
      <c r="H316" s="76"/>
      <c r="I316" s="70">
        <f t="shared" si="51"/>
        <v>0</v>
      </c>
      <c r="J316" s="76"/>
      <c r="K316" s="87">
        <f t="shared" si="56"/>
        <v>0</v>
      </c>
      <c r="L316" s="76"/>
      <c r="M316" s="76"/>
      <c r="N316" s="76"/>
      <c r="O316" s="70">
        <f t="shared" si="52"/>
        <v>0</v>
      </c>
      <c r="P316" s="76"/>
      <c r="Q316" s="69">
        <f t="shared" si="57"/>
        <v>0</v>
      </c>
      <c r="R316" s="76"/>
      <c r="S316" s="76"/>
      <c r="T316" s="76"/>
      <c r="U316" s="69">
        <f t="shared" si="58"/>
        <v>0</v>
      </c>
      <c r="V316" s="70">
        <f t="shared" si="59"/>
        <v>54834</v>
      </c>
      <c r="W316" s="71">
        <f t="shared" si="53"/>
        <v>0</v>
      </c>
      <c r="X316" s="72">
        <f t="shared" si="60"/>
        <v>54834</v>
      </c>
      <c r="Y316" s="80"/>
      <c r="Z316" s="74"/>
      <c r="AA316" s="2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</row>
    <row r="317" spans="1:46" s="22" customFormat="1" x14ac:dyDescent="0.25">
      <c r="A317" s="272" t="s">
        <v>162</v>
      </c>
      <c r="B317" s="99">
        <f t="shared" si="61"/>
        <v>41948</v>
      </c>
      <c r="C317" s="89">
        <f t="shared" si="54"/>
        <v>54834</v>
      </c>
      <c r="D317" s="71">
        <f t="shared" si="50"/>
        <v>0</v>
      </c>
      <c r="E317" s="66">
        <f t="shared" si="55"/>
        <v>54834</v>
      </c>
      <c r="F317" s="75"/>
      <c r="G317" s="76"/>
      <c r="H317" s="76"/>
      <c r="I317" s="70">
        <f t="shared" si="51"/>
        <v>0</v>
      </c>
      <c r="J317" s="76"/>
      <c r="K317" s="87">
        <f t="shared" si="56"/>
        <v>0</v>
      </c>
      <c r="L317" s="76"/>
      <c r="M317" s="76"/>
      <c r="N317" s="76"/>
      <c r="O317" s="70">
        <f t="shared" si="52"/>
        <v>0</v>
      </c>
      <c r="P317" s="76"/>
      <c r="Q317" s="69">
        <f t="shared" si="57"/>
        <v>0</v>
      </c>
      <c r="R317" s="76"/>
      <c r="S317" s="76"/>
      <c r="T317" s="76"/>
      <c r="U317" s="69">
        <f t="shared" si="58"/>
        <v>0</v>
      </c>
      <c r="V317" s="70">
        <f t="shared" si="59"/>
        <v>54834</v>
      </c>
      <c r="W317" s="71">
        <f t="shared" si="53"/>
        <v>0</v>
      </c>
      <c r="X317" s="72">
        <f t="shared" si="60"/>
        <v>54834</v>
      </c>
      <c r="Y317" s="80"/>
      <c r="Z317" s="74"/>
      <c r="AA317" s="2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</row>
    <row r="318" spans="1:46" s="22" customFormat="1" x14ac:dyDescent="0.25">
      <c r="A318" s="272" t="s">
        <v>163</v>
      </c>
      <c r="B318" s="99">
        <f t="shared" si="61"/>
        <v>41949</v>
      </c>
      <c r="C318" s="89">
        <f t="shared" si="54"/>
        <v>54834</v>
      </c>
      <c r="D318" s="71">
        <f t="shared" si="50"/>
        <v>0</v>
      </c>
      <c r="E318" s="66">
        <f t="shared" si="55"/>
        <v>54834</v>
      </c>
      <c r="F318" s="75"/>
      <c r="G318" s="76"/>
      <c r="H318" s="76"/>
      <c r="I318" s="70">
        <f t="shared" si="51"/>
        <v>0</v>
      </c>
      <c r="J318" s="76"/>
      <c r="K318" s="87">
        <f t="shared" si="56"/>
        <v>0</v>
      </c>
      <c r="L318" s="76"/>
      <c r="M318" s="76"/>
      <c r="N318" s="76"/>
      <c r="O318" s="70">
        <f t="shared" si="52"/>
        <v>0</v>
      </c>
      <c r="P318" s="76"/>
      <c r="Q318" s="69">
        <f t="shared" si="57"/>
        <v>0</v>
      </c>
      <c r="R318" s="76"/>
      <c r="S318" s="76"/>
      <c r="T318" s="76"/>
      <c r="U318" s="69">
        <f t="shared" si="58"/>
        <v>0</v>
      </c>
      <c r="V318" s="70">
        <f t="shared" si="59"/>
        <v>54834</v>
      </c>
      <c r="W318" s="71">
        <f t="shared" si="53"/>
        <v>0</v>
      </c>
      <c r="X318" s="72">
        <f t="shared" si="60"/>
        <v>54834</v>
      </c>
      <c r="Y318" s="80"/>
      <c r="Z318" s="74"/>
      <c r="AA318" s="2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</row>
    <row r="319" spans="1:46" s="22" customFormat="1" x14ac:dyDescent="0.25">
      <c r="A319" s="272" t="s">
        <v>164</v>
      </c>
      <c r="B319" s="99">
        <f t="shared" si="61"/>
        <v>41950</v>
      </c>
      <c r="C319" s="89">
        <f t="shared" si="54"/>
        <v>54834</v>
      </c>
      <c r="D319" s="71">
        <f t="shared" si="50"/>
        <v>0</v>
      </c>
      <c r="E319" s="66">
        <f t="shared" si="55"/>
        <v>54834</v>
      </c>
      <c r="F319" s="75"/>
      <c r="G319" s="76"/>
      <c r="H319" s="76"/>
      <c r="I319" s="70">
        <f t="shared" si="51"/>
        <v>0</v>
      </c>
      <c r="J319" s="76"/>
      <c r="K319" s="87">
        <f t="shared" si="56"/>
        <v>0</v>
      </c>
      <c r="L319" s="76"/>
      <c r="M319" s="76"/>
      <c r="N319" s="76"/>
      <c r="O319" s="70">
        <f t="shared" si="52"/>
        <v>0</v>
      </c>
      <c r="P319" s="76"/>
      <c r="Q319" s="69">
        <f t="shared" si="57"/>
        <v>0</v>
      </c>
      <c r="R319" s="76"/>
      <c r="S319" s="76"/>
      <c r="T319" s="76"/>
      <c r="U319" s="69">
        <f t="shared" si="58"/>
        <v>0</v>
      </c>
      <c r="V319" s="70">
        <f t="shared" si="59"/>
        <v>54834</v>
      </c>
      <c r="W319" s="71">
        <f t="shared" si="53"/>
        <v>0</v>
      </c>
      <c r="X319" s="72">
        <f t="shared" si="60"/>
        <v>54834</v>
      </c>
      <c r="Y319" s="80"/>
      <c r="Z319" s="74"/>
      <c r="AA319" s="2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</row>
    <row r="320" spans="1:46" s="22" customFormat="1" x14ac:dyDescent="0.25">
      <c r="A320" s="272" t="s">
        <v>165</v>
      </c>
      <c r="B320" s="99">
        <f t="shared" si="61"/>
        <v>41951</v>
      </c>
      <c r="C320" s="89">
        <f t="shared" si="54"/>
        <v>54834</v>
      </c>
      <c r="D320" s="71">
        <f t="shared" si="50"/>
        <v>0</v>
      </c>
      <c r="E320" s="66">
        <f t="shared" si="55"/>
        <v>54834</v>
      </c>
      <c r="F320" s="75"/>
      <c r="G320" s="76"/>
      <c r="H320" s="76"/>
      <c r="I320" s="70">
        <f t="shared" si="51"/>
        <v>0</v>
      </c>
      <c r="J320" s="76"/>
      <c r="K320" s="87">
        <f t="shared" si="56"/>
        <v>0</v>
      </c>
      <c r="L320" s="76"/>
      <c r="M320" s="76"/>
      <c r="N320" s="76"/>
      <c r="O320" s="70">
        <f t="shared" si="52"/>
        <v>0</v>
      </c>
      <c r="P320" s="76"/>
      <c r="Q320" s="69">
        <f t="shared" si="57"/>
        <v>0</v>
      </c>
      <c r="R320" s="76"/>
      <c r="S320" s="76"/>
      <c r="T320" s="76"/>
      <c r="U320" s="69">
        <f t="shared" si="58"/>
        <v>0</v>
      </c>
      <c r="V320" s="70">
        <f t="shared" si="59"/>
        <v>54834</v>
      </c>
      <c r="W320" s="71">
        <f t="shared" si="53"/>
        <v>0</v>
      </c>
      <c r="X320" s="72">
        <f t="shared" si="60"/>
        <v>54834</v>
      </c>
      <c r="Y320" s="80"/>
      <c r="Z320" s="74"/>
      <c r="AA320" s="2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</row>
    <row r="321" spans="1:46" s="22" customFormat="1" x14ac:dyDescent="0.25">
      <c r="A321" s="273" t="s">
        <v>166</v>
      </c>
      <c r="B321" s="274">
        <f t="shared" si="61"/>
        <v>41952</v>
      </c>
      <c r="C321" s="89">
        <f t="shared" si="54"/>
        <v>54834</v>
      </c>
      <c r="D321" s="71">
        <f t="shared" si="50"/>
        <v>0</v>
      </c>
      <c r="E321" s="66">
        <f t="shared" si="55"/>
        <v>54834</v>
      </c>
      <c r="F321" s="75"/>
      <c r="G321" s="76"/>
      <c r="H321" s="76"/>
      <c r="I321" s="70">
        <f t="shared" si="51"/>
        <v>0</v>
      </c>
      <c r="J321" s="76"/>
      <c r="K321" s="87">
        <f t="shared" si="56"/>
        <v>0</v>
      </c>
      <c r="L321" s="76"/>
      <c r="M321" s="76"/>
      <c r="N321" s="76"/>
      <c r="O321" s="70">
        <f t="shared" si="52"/>
        <v>0</v>
      </c>
      <c r="P321" s="76"/>
      <c r="Q321" s="69">
        <f t="shared" si="57"/>
        <v>0</v>
      </c>
      <c r="R321" s="76"/>
      <c r="S321" s="76"/>
      <c r="T321" s="76"/>
      <c r="U321" s="69">
        <f t="shared" si="58"/>
        <v>0</v>
      </c>
      <c r="V321" s="70">
        <f t="shared" si="59"/>
        <v>54834</v>
      </c>
      <c r="W321" s="71">
        <f t="shared" si="53"/>
        <v>0</v>
      </c>
      <c r="X321" s="72">
        <f t="shared" si="60"/>
        <v>54834</v>
      </c>
      <c r="Y321" s="80"/>
      <c r="Z321" s="74"/>
      <c r="AA321" s="2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</row>
    <row r="322" spans="1:46" s="22" customFormat="1" x14ac:dyDescent="0.25">
      <c r="A322" s="272" t="s">
        <v>167</v>
      </c>
      <c r="B322" s="99">
        <f t="shared" si="61"/>
        <v>41953</v>
      </c>
      <c r="C322" s="89">
        <f t="shared" si="54"/>
        <v>54834</v>
      </c>
      <c r="D322" s="71">
        <f t="shared" si="50"/>
        <v>0</v>
      </c>
      <c r="E322" s="66">
        <f t="shared" si="55"/>
        <v>54834</v>
      </c>
      <c r="F322" s="75"/>
      <c r="G322" s="76"/>
      <c r="H322" s="76"/>
      <c r="I322" s="70">
        <f t="shared" si="51"/>
        <v>0</v>
      </c>
      <c r="J322" s="76"/>
      <c r="K322" s="87">
        <f t="shared" si="56"/>
        <v>0</v>
      </c>
      <c r="L322" s="76"/>
      <c r="M322" s="76"/>
      <c r="N322" s="76"/>
      <c r="O322" s="70">
        <f t="shared" si="52"/>
        <v>0</v>
      </c>
      <c r="P322" s="76"/>
      <c r="Q322" s="69">
        <f t="shared" si="57"/>
        <v>0</v>
      </c>
      <c r="R322" s="76"/>
      <c r="S322" s="76"/>
      <c r="T322" s="76"/>
      <c r="U322" s="69">
        <f t="shared" si="58"/>
        <v>0</v>
      </c>
      <c r="V322" s="70">
        <f t="shared" si="59"/>
        <v>54834</v>
      </c>
      <c r="W322" s="71">
        <f t="shared" si="53"/>
        <v>0</v>
      </c>
      <c r="X322" s="72">
        <f t="shared" si="60"/>
        <v>54834</v>
      </c>
      <c r="Y322" s="80"/>
      <c r="Z322" s="74"/>
      <c r="AA322" s="2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</row>
    <row r="323" spans="1:46" s="22" customFormat="1" x14ac:dyDescent="0.25">
      <c r="A323" s="272" t="s">
        <v>161</v>
      </c>
      <c r="B323" s="99">
        <f t="shared" si="61"/>
        <v>41954</v>
      </c>
      <c r="C323" s="89">
        <f t="shared" si="54"/>
        <v>54834</v>
      </c>
      <c r="D323" s="71">
        <f t="shared" si="50"/>
        <v>0</v>
      </c>
      <c r="E323" s="66">
        <f t="shared" si="55"/>
        <v>54834</v>
      </c>
      <c r="F323" s="75"/>
      <c r="G323" s="76"/>
      <c r="H323" s="76"/>
      <c r="I323" s="70">
        <f t="shared" si="51"/>
        <v>0</v>
      </c>
      <c r="J323" s="76"/>
      <c r="K323" s="87">
        <f t="shared" si="56"/>
        <v>0</v>
      </c>
      <c r="L323" s="76"/>
      <c r="M323" s="76"/>
      <c r="N323" s="76"/>
      <c r="O323" s="70">
        <f t="shared" si="52"/>
        <v>0</v>
      </c>
      <c r="P323" s="76"/>
      <c r="Q323" s="69">
        <f t="shared" si="57"/>
        <v>0</v>
      </c>
      <c r="R323" s="76"/>
      <c r="S323" s="76"/>
      <c r="T323" s="76"/>
      <c r="U323" s="69">
        <f t="shared" si="58"/>
        <v>0</v>
      </c>
      <c r="V323" s="70">
        <f t="shared" si="59"/>
        <v>54834</v>
      </c>
      <c r="W323" s="71">
        <f t="shared" si="53"/>
        <v>0</v>
      </c>
      <c r="X323" s="72">
        <f t="shared" si="60"/>
        <v>54834</v>
      </c>
      <c r="Y323" s="80"/>
      <c r="Z323" s="74"/>
      <c r="AA323" s="2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</row>
    <row r="324" spans="1:46" s="22" customFormat="1" x14ac:dyDescent="0.25">
      <c r="A324" s="272" t="s">
        <v>162</v>
      </c>
      <c r="B324" s="99">
        <f t="shared" si="61"/>
        <v>41955</v>
      </c>
      <c r="C324" s="89">
        <f t="shared" si="54"/>
        <v>54834</v>
      </c>
      <c r="D324" s="71">
        <f t="shared" si="50"/>
        <v>0</v>
      </c>
      <c r="E324" s="66">
        <f t="shared" si="55"/>
        <v>54834</v>
      </c>
      <c r="F324" s="75"/>
      <c r="G324" s="76"/>
      <c r="H324" s="76"/>
      <c r="I324" s="70">
        <f t="shared" si="51"/>
        <v>0</v>
      </c>
      <c r="J324" s="76"/>
      <c r="K324" s="87">
        <f t="shared" si="56"/>
        <v>0</v>
      </c>
      <c r="L324" s="76"/>
      <c r="M324" s="76"/>
      <c r="N324" s="76"/>
      <c r="O324" s="70">
        <f t="shared" si="52"/>
        <v>0</v>
      </c>
      <c r="P324" s="76"/>
      <c r="Q324" s="69">
        <f t="shared" si="57"/>
        <v>0</v>
      </c>
      <c r="R324" s="76"/>
      <c r="S324" s="76"/>
      <c r="T324" s="76"/>
      <c r="U324" s="69">
        <f t="shared" si="58"/>
        <v>0</v>
      </c>
      <c r="V324" s="70">
        <f t="shared" si="59"/>
        <v>54834</v>
      </c>
      <c r="W324" s="71">
        <f t="shared" si="53"/>
        <v>0</v>
      </c>
      <c r="X324" s="72">
        <f t="shared" si="60"/>
        <v>54834</v>
      </c>
      <c r="Y324" s="80"/>
      <c r="Z324" s="74"/>
      <c r="AA324" s="2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</row>
    <row r="325" spans="1:46" s="22" customFormat="1" x14ac:dyDescent="0.25">
      <c r="A325" s="272" t="s">
        <v>163</v>
      </c>
      <c r="B325" s="99">
        <f t="shared" si="61"/>
        <v>41956</v>
      </c>
      <c r="C325" s="89">
        <f t="shared" si="54"/>
        <v>54834</v>
      </c>
      <c r="D325" s="71">
        <f t="shared" si="50"/>
        <v>0</v>
      </c>
      <c r="E325" s="66">
        <f t="shared" si="55"/>
        <v>54834</v>
      </c>
      <c r="F325" s="75"/>
      <c r="G325" s="76"/>
      <c r="H325" s="76"/>
      <c r="I325" s="70">
        <f t="shared" si="51"/>
        <v>0</v>
      </c>
      <c r="J325" s="76"/>
      <c r="K325" s="87">
        <f t="shared" si="56"/>
        <v>0</v>
      </c>
      <c r="L325" s="76"/>
      <c r="M325" s="76"/>
      <c r="N325" s="76"/>
      <c r="O325" s="70">
        <f t="shared" si="52"/>
        <v>0</v>
      </c>
      <c r="P325" s="76"/>
      <c r="Q325" s="69">
        <f t="shared" si="57"/>
        <v>0</v>
      </c>
      <c r="R325" s="76"/>
      <c r="S325" s="76"/>
      <c r="T325" s="76"/>
      <c r="U325" s="69">
        <f t="shared" si="58"/>
        <v>0</v>
      </c>
      <c r="V325" s="70">
        <f t="shared" si="59"/>
        <v>54834</v>
      </c>
      <c r="W325" s="71">
        <f t="shared" si="53"/>
        <v>0</v>
      </c>
      <c r="X325" s="72">
        <f t="shared" si="60"/>
        <v>54834</v>
      </c>
      <c r="Y325" s="80"/>
      <c r="Z325" s="74"/>
      <c r="AA325" s="2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</row>
    <row r="326" spans="1:46" s="22" customFormat="1" x14ac:dyDescent="0.25">
      <c r="A326" s="272" t="s">
        <v>164</v>
      </c>
      <c r="B326" s="99">
        <f t="shared" si="61"/>
        <v>41957</v>
      </c>
      <c r="C326" s="89">
        <f t="shared" si="54"/>
        <v>54834</v>
      </c>
      <c r="D326" s="71">
        <f t="shared" si="50"/>
        <v>0</v>
      </c>
      <c r="E326" s="66">
        <f t="shared" si="55"/>
        <v>54834</v>
      </c>
      <c r="F326" s="75"/>
      <c r="G326" s="76"/>
      <c r="H326" s="76"/>
      <c r="I326" s="70">
        <f t="shared" si="51"/>
        <v>0</v>
      </c>
      <c r="J326" s="76"/>
      <c r="K326" s="87">
        <f t="shared" si="56"/>
        <v>0</v>
      </c>
      <c r="L326" s="76"/>
      <c r="M326" s="76"/>
      <c r="N326" s="76"/>
      <c r="O326" s="70">
        <f t="shared" si="52"/>
        <v>0</v>
      </c>
      <c r="P326" s="76"/>
      <c r="Q326" s="69">
        <f t="shared" si="57"/>
        <v>0</v>
      </c>
      <c r="R326" s="76"/>
      <c r="S326" s="76"/>
      <c r="T326" s="76"/>
      <c r="U326" s="69">
        <f t="shared" si="58"/>
        <v>0</v>
      </c>
      <c r="V326" s="70">
        <f t="shared" si="59"/>
        <v>54834</v>
      </c>
      <c r="W326" s="71">
        <f t="shared" si="53"/>
        <v>0</v>
      </c>
      <c r="X326" s="72">
        <f t="shared" si="60"/>
        <v>54834</v>
      </c>
      <c r="Y326" s="80"/>
      <c r="Z326" s="74"/>
      <c r="AA326" s="2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</row>
    <row r="327" spans="1:46" s="22" customFormat="1" x14ac:dyDescent="0.25">
      <c r="A327" s="272" t="s">
        <v>165</v>
      </c>
      <c r="B327" s="99">
        <f t="shared" si="61"/>
        <v>41958</v>
      </c>
      <c r="C327" s="89">
        <f t="shared" si="54"/>
        <v>54834</v>
      </c>
      <c r="D327" s="71">
        <f t="shared" si="50"/>
        <v>0</v>
      </c>
      <c r="E327" s="66">
        <f t="shared" si="55"/>
        <v>54834</v>
      </c>
      <c r="F327" s="75"/>
      <c r="G327" s="76"/>
      <c r="H327" s="76"/>
      <c r="I327" s="70">
        <f t="shared" si="51"/>
        <v>0</v>
      </c>
      <c r="J327" s="76"/>
      <c r="K327" s="87">
        <f t="shared" si="56"/>
        <v>0</v>
      </c>
      <c r="L327" s="76"/>
      <c r="M327" s="76"/>
      <c r="N327" s="76"/>
      <c r="O327" s="70">
        <f t="shared" si="52"/>
        <v>0</v>
      </c>
      <c r="P327" s="76"/>
      <c r="Q327" s="69">
        <f t="shared" si="57"/>
        <v>0</v>
      </c>
      <c r="R327" s="76"/>
      <c r="S327" s="76"/>
      <c r="T327" s="76"/>
      <c r="U327" s="69">
        <f t="shared" si="58"/>
        <v>0</v>
      </c>
      <c r="V327" s="70">
        <f t="shared" si="59"/>
        <v>54834</v>
      </c>
      <c r="W327" s="71">
        <f t="shared" si="53"/>
        <v>0</v>
      </c>
      <c r="X327" s="72">
        <f t="shared" si="60"/>
        <v>54834</v>
      </c>
      <c r="Y327" s="80"/>
      <c r="Z327" s="74"/>
      <c r="AA327" s="2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</row>
    <row r="328" spans="1:46" s="22" customFormat="1" x14ac:dyDescent="0.25">
      <c r="A328" s="273" t="s">
        <v>166</v>
      </c>
      <c r="B328" s="274">
        <f t="shared" si="61"/>
        <v>41959</v>
      </c>
      <c r="C328" s="89">
        <f t="shared" si="54"/>
        <v>54834</v>
      </c>
      <c r="D328" s="71">
        <f t="shared" si="50"/>
        <v>0</v>
      </c>
      <c r="E328" s="66">
        <f t="shared" si="55"/>
        <v>54834</v>
      </c>
      <c r="F328" s="75"/>
      <c r="G328" s="76"/>
      <c r="H328" s="76"/>
      <c r="I328" s="70">
        <f t="shared" si="51"/>
        <v>0</v>
      </c>
      <c r="J328" s="76"/>
      <c r="K328" s="87">
        <f t="shared" si="56"/>
        <v>0</v>
      </c>
      <c r="L328" s="76"/>
      <c r="M328" s="76"/>
      <c r="N328" s="76"/>
      <c r="O328" s="70">
        <f t="shared" si="52"/>
        <v>0</v>
      </c>
      <c r="P328" s="76"/>
      <c r="Q328" s="69">
        <f t="shared" si="57"/>
        <v>0</v>
      </c>
      <c r="R328" s="76"/>
      <c r="S328" s="76"/>
      <c r="T328" s="76"/>
      <c r="U328" s="69">
        <f t="shared" si="58"/>
        <v>0</v>
      </c>
      <c r="V328" s="70">
        <f t="shared" si="59"/>
        <v>54834</v>
      </c>
      <c r="W328" s="71">
        <f t="shared" si="53"/>
        <v>0</v>
      </c>
      <c r="X328" s="72">
        <f t="shared" si="60"/>
        <v>54834</v>
      </c>
      <c r="Y328" s="80"/>
      <c r="Z328" s="74"/>
      <c r="AA328" s="2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</row>
    <row r="329" spans="1:46" s="22" customFormat="1" x14ac:dyDescent="0.25">
      <c r="A329" s="272" t="s">
        <v>167</v>
      </c>
      <c r="B329" s="99">
        <f t="shared" si="61"/>
        <v>41960</v>
      </c>
      <c r="C329" s="89">
        <f t="shared" si="54"/>
        <v>54834</v>
      </c>
      <c r="D329" s="71">
        <f t="shared" ref="D329:D378" si="62">W328</f>
        <v>0</v>
      </c>
      <c r="E329" s="66">
        <f t="shared" si="55"/>
        <v>54834</v>
      </c>
      <c r="F329" s="75"/>
      <c r="G329" s="76"/>
      <c r="H329" s="76"/>
      <c r="I329" s="70">
        <f t="shared" ref="I329:I378" si="63">SUM(F329:H329)</f>
        <v>0</v>
      </c>
      <c r="J329" s="76"/>
      <c r="K329" s="87">
        <f t="shared" si="56"/>
        <v>0</v>
      </c>
      <c r="L329" s="76"/>
      <c r="M329" s="76"/>
      <c r="N329" s="76"/>
      <c r="O329" s="70">
        <f t="shared" ref="O329:O378" si="64">SUM(L329:N329)</f>
        <v>0</v>
      </c>
      <c r="P329" s="76"/>
      <c r="Q329" s="69">
        <f t="shared" si="57"/>
        <v>0</v>
      </c>
      <c r="R329" s="76"/>
      <c r="S329" s="76"/>
      <c r="T329" s="76"/>
      <c r="U329" s="69">
        <f t="shared" si="58"/>
        <v>0</v>
      </c>
      <c r="V329" s="70">
        <f t="shared" si="59"/>
        <v>54834</v>
      </c>
      <c r="W329" s="71">
        <f t="shared" ref="W329:W378" si="65">D329+J329-P329</f>
        <v>0</v>
      </c>
      <c r="X329" s="72">
        <f t="shared" si="60"/>
        <v>54834</v>
      </c>
      <c r="Y329" s="80"/>
      <c r="Z329" s="74"/>
      <c r="AA329" s="2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</row>
    <row r="330" spans="1:46" s="22" customFormat="1" x14ac:dyDescent="0.25">
      <c r="A330" s="272" t="s">
        <v>161</v>
      </c>
      <c r="B330" s="99">
        <f t="shared" si="61"/>
        <v>41961</v>
      </c>
      <c r="C330" s="89">
        <f t="shared" ref="C330:C378" si="66">V329</f>
        <v>54834</v>
      </c>
      <c r="D330" s="71">
        <f t="shared" si="62"/>
        <v>0</v>
      </c>
      <c r="E330" s="66">
        <f t="shared" ref="E330:E378" si="67">D330+C330</f>
        <v>54834</v>
      </c>
      <c r="F330" s="75"/>
      <c r="G330" s="76"/>
      <c r="H330" s="76"/>
      <c r="I330" s="70">
        <f t="shared" si="63"/>
        <v>0</v>
      </c>
      <c r="J330" s="76"/>
      <c r="K330" s="87">
        <f t="shared" ref="K330:K378" si="68">I330+J330</f>
        <v>0</v>
      </c>
      <c r="L330" s="76"/>
      <c r="M330" s="76"/>
      <c r="N330" s="76"/>
      <c r="O330" s="70">
        <f t="shared" si="64"/>
        <v>0</v>
      </c>
      <c r="P330" s="76"/>
      <c r="Q330" s="69">
        <f t="shared" ref="Q330:Q378" si="69">O330+P330</f>
        <v>0</v>
      </c>
      <c r="R330" s="76"/>
      <c r="S330" s="76"/>
      <c r="T330" s="76"/>
      <c r="U330" s="69">
        <f t="shared" ref="U330:U378" si="70">SUM(R330:T330)</f>
        <v>0</v>
      </c>
      <c r="V330" s="70">
        <f t="shared" ref="V330:V378" si="71">C330+I330-O330-U330</f>
        <v>54834</v>
      </c>
      <c r="W330" s="71">
        <f t="shared" si="65"/>
        <v>0</v>
      </c>
      <c r="X330" s="72">
        <f t="shared" ref="X330:X378" si="72">V330+W330</f>
        <v>54834</v>
      </c>
      <c r="Y330" s="80"/>
      <c r="Z330" s="74"/>
      <c r="AA330" s="2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</row>
    <row r="331" spans="1:46" s="22" customFormat="1" x14ac:dyDescent="0.25">
      <c r="A331" s="272" t="s">
        <v>162</v>
      </c>
      <c r="B331" s="99">
        <f t="shared" si="61"/>
        <v>41962</v>
      </c>
      <c r="C331" s="89">
        <f t="shared" si="66"/>
        <v>54834</v>
      </c>
      <c r="D331" s="71">
        <f t="shared" si="62"/>
        <v>0</v>
      </c>
      <c r="E331" s="66">
        <f t="shared" si="67"/>
        <v>54834</v>
      </c>
      <c r="F331" s="75"/>
      <c r="G331" s="76"/>
      <c r="H331" s="76"/>
      <c r="I331" s="70">
        <f t="shared" si="63"/>
        <v>0</v>
      </c>
      <c r="J331" s="76"/>
      <c r="K331" s="87">
        <f t="shared" si="68"/>
        <v>0</v>
      </c>
      <c r="L331" s="76"/>
      <c r="M331" s="76"/>
      <c r="N331" s="76"/>
      <c r="O331" s="70">
        <f t="shared" si="64"/>
        <v>0</v>
      </c>
      <c r="P331" s="76"/>
      <c r="Q331" s="69">
        <f t="shared" si="69"/>
        <v>0</v>
      </c>
      <c r="R331" s="76"/>
      <c r="S331" s="76"/>
      <c r="T331" s="76"/>
      <c r="U331" s="69">
        <f t="shared" si="70"/>
        <v>0</v>
      </c>
      <c r="V331" s="70">
        <f t="shared" si="71"/>
        <v>54834</v>
      </c>
      <c r="W331" s="71">
        <f t="shared" si="65"/>
        <v>0</v>
      </c>
      <c r="X331" s="72">
        <f t="shared" si="72"/>
        <v>54834</v>
      </c>
      <c r="Y331" s="80"/>
      <c r="Z331" s="74"/>
      <c r="AA331" s="2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</row>
    <row r="332" spans="1:46" s="22" customFormat="1" x14ac:dyDescent="0.25">
      <c r="A332" s="272" t="s">
        <v>163</v>
      </c>
      <c r="B332" s="99">
        <f t="shared" si="61"/>
        <v>41963</v>
      </c>
      <c r="C332" s="89">
        <f t="shared" si="66"/>
        <v>54834</v>
      </c>
      <c r="D332" s="71">
        <f t="shared" si="62"/>
        <v>0</v>
      </c>
      <c r="E332" s="66">
        <f t="shared" si="67"/>
        <v>54834</v>
      </c>
      <c r="F332" s="75"/>
      <c r="G332" s="76"/>
      <c r="H332" s="76"/>
      <c r="I332" s="70">
        <f t="shared" si="63"/>
        <v>0</v>
      </c>
      <c r="J332" s="76"/>
      <c r="K332" s="87">
        <f t="shared" si="68"/>
        <v>0</v>
      </c>
      <c r="L332" s="76"/>
      <c r="M332" s="76"/>
      <c r="N332" s="76"/>
      <c r="O332" s="70">
        <f t="shared" si="64"/>
        <v>0</v>
      </c>
      <c r="P332" s="76"/>
      <c r="Q332" s="69">
        <f t="shared" si="69"/>
        <v>0</v>
      </c>
      <c r="R332" s="76"/>
      <c r="S332" s="76"/>
      <c r="T332" s="76"/>
      <c r="U332" s="69">
        <f t="shared" si="70"/>
        <v>0</v>
      </c>
      <c r="V332" s="70">
        <f t="shared" si="71"/>
        <v>54834</v>
      </c>
      <c r="W332" s="71">
        <f t="shared" si="65"/>
        <v>0</v>
      </c>
      <c r="X332" s="72">
        <f t="shared" si="72"/>
        <v>54834</v>
      </c>
      <c r="Y332" s="80"/>
      <c r="Z332" s="74"/>
      <c r="AA332" s="2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</row>
    <row r="333" spans="1:46" s="22" customFormat="1" x14ac:dyDescent="0.25">
      <c r="A333" s="272" t="s">
        <v>164</v>
      </c>
      <c r="B333" s="99">
        <f t="shared" si="61"/>
        <v>41964</v>
      </c>
      <c r="C333" s="89">
        <f t="shared" si="66"/>
        <v>54834</v>
      </c>
      <c r="D333" s="71">
        <f t="shared" si="62"/>
        <v>0</v>
      </c>
      <c r="E333" s="66">
        <f t="shared" si="67"/>
        <v>54834</v>
      </c>
      <c r="F333" s="75"/>
      <c r="G333" s="76"/>
      <c r="H333" s="76"/>
      <c r="I333" s="70">
        <f t="shared" si="63"/>
        <v>0</v>
      </c>
      <c r="J333" s="76"/>
      <c r="K333" s="87">
        <f t="shared" si="68"/>
        <v>0</v>
      </c>
      <c r="L333" s="76"/>
      <c r="M333" s="76"/>
      <c r="N333" s="76"/>
      <c r="O333" s="70">
        <f t="shared" si="64"/>
        <v>0</v>
      </c>
      <c r="P333" s="76"/>
      <c r="Q333" s="69">
        <f t="shared" si="69"/>
        <v>0</v>
      </c>
      <c r="R333" s="76"/>
      <c r="S333" s="76"/>
      <c r="T333" s="76"/>
      <c r="U333" s="69">
        <f t="shared" si="70"/>
        <v>0</v>
      </c>
      <c r="V333" s="70">
        <f t="shared" si="71"/>
        <v>54834</v>
      </c>
      <c r="W333" s="71">
        <f t="shared" si="65"/>
        <v>0</v>
      </c>
      <c r="X333" s="72">
        <f t="shared" si="72"/>
        <v>54834</v>
      </c>
      <c r="Y333" s="80"/>
      <c r="Z333" s="74"/>
      <c r="AA333" s="2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</row>
    <row r="334" spans="1:46" s="22" customFormat="1" x14ac:dyDescent="0.25">
      <c r="A334" s="272" t="s">
        <v>165</v>
      </c>
      <c r="B334" s="99">
        <f t="shared" si="61"/>
        <v>41965</v>
      </c>
      <c r="C334" s="89">
        <f t="shared" si="66"/>
        <v>54834</v>
      </c>
      <c r="D334" s="71">
        <f t="shared" si="62"/>
        <v>0</v>
      </c>
      <c r="E334" s="66">
        <f t="shared" si="67"/>
        <v>54834</v>
      </c>
      <c r="F334" s="75"/>
      <c r="G334" s="76"/>
      <c r="H334" s="76"/>
      <c r="I334" s="70">
        <f t="shared" si="63"/>
        <v>0</v>
      </c>
      <c r="J334" s="76"/>
      <c r="K334" s="87">
        <f t="shared" si="68"/>
        <v>0</v>
      </c>
      <c r="L334" s="76"/>
      <c r="M334" s="76"/>
      <c r="N334" s="76"/>
      <c r="O334" s="70">
        <f t="shared" si="64"/>
        <v>0</v>
      </c>
      <c r="P334" s="76"/>
      <c r="Q334" s="69">
        <f t="shared" si="69"/>
        <v>0</v>
      </c>
      <c r="R334" s="76"/>
      <c r="S334" s="76"/>
      <c r="T334" s="76"/>
      <c r="U334" s="69">
        <f t="shared" si="70"/>
        <v>0</v>
      </c>
      <c r="V334" s="70">
        <f t="shared" si="71"/>
        <v>54834</v>
      </c>
      <c r="W334" s="71">
        <f t="shared" si="65"/>
        <v>0</v>
      </c>
      <c r="X334" s="72">
        <f t="shared" si="72"/>
        <v>54834</v>
      </c>
      <c r="Y334" s="80"/>
      <c r="Z334" s="74"/>
      <c r="AA334" s="2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</row>
    <row r="335" spans="1:46" s="22" customFormat="1" x14ac:dyDescent="0.25">
      <c r="A335" s="273" t="s">
        <v>166</v>
      </c>
      <c r="B335" s="274">
        <f t="shared" si="61"/>
        <v>41966</v>
      </c>
      <c r="C335" s="89">
        <f t="shared" si="66"/>
        <v>54834</v>
      </c>
      <c r="D335" s="71">
        <f t="shared" si="62"/>
        <v>0</v>
      </c>
      <c r="E335" s="66">
        <f t="shared" si="67"/>
        <v>54834</v>
      </c>
      <c r="F335" s="75"/>
      <c r="G335" s="76"/>
      <c r="H335" s="76"/>
      <c r="I335" s="70">
        <f t="shared" si="63"/>
        <v>0</v>
      </c>
      <c r="J335" s="76"/>
      <c r="K335" s="87">
        <f t="shared" si="68"/>
        <v>0</v>
      </c>
      <c r="L335" s="76"/>
      <c r="M335" s="76"/>
      <c r="N335" s="76"/>
      <c r="O335" s="70">
        <f t="shared" si="64"/>
        <v>0</v>
      </c>
      <c r="P335" s="76"/>
      <c r="Q335" s="69">
        <f t="shared" si="69"/>
        <v>0</v>
      </c>
      <c r="R335" s="76"/>
      <c r="S335" s="76"/>
      <c r="T335" s="76"/>
      <c r="U335" s="69">
        <f t="shared" si="70"/>
        <v>0</v>
      </c>
      <c r="V335" s="70">
        <f t="shared" si="71"/>
        <v>54834</v>
      </c>
      <c r="W335" s="71">
        <f t="shared" si="65"/>
        <v>0</v>
      </c>
      <c r="X335" s="72">
        <f t="shared" si="72"/>
        <v>54834</v>
      </c>
      <c r="Y335" s="80"/>
      <c r="Z335" s="74"/>
      <c r="AA335" s="2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</row>
    <row r="336" spans="1:46" s="22" customFormat="1" x14ac:dyDescent="0.25">
      <c r="A336" s="272" t="s">
        <v>167</v>
      </c>
      <c r="B336" s="99">
        <f t="shared" si="61"/>
        <v>41967</v>
      </c>
      <c r="C336" s="89">
        <f t="shared" si="66"/>
        <v>54834</v>
      </c>
      <c r="D336" s="71">
        <f t="shared" si="62"/>
        <v>0</v>
      </c>
      <c r="E336" s="66">
        <f t="shared" si="67"/>
        <v>54834</v>
      </c>
      <c r="F336" s="75"/>
      <c r="G336" s="76"/>
      <c r="H336" s="76"/>
      <c r="I336" s="70">
        <f t="shared" si="63"/>
        <v>0</v>
      </c>
      <c r="J336" s="76"/>
      <c r="K336" s="87">
        <f t="shared" si="68"/>
        <v>0</v>
      </c>
      <c r="L336" s="76"/>
      <c r="M336" s="76"/>
      <c r="N336" s="76"/>
      <c r="O336" s="70">
        <f t="shared" si="64"/>
        <v>0</v>
      </c>
      <c r="P336" s="76"/>
      <c r="Q336" s="69">
        <f t="shared" si="69"/>
        <v>0</v>
      </c>
      <c r="R336" s="76"/>
      <c r="S336" s="76"/>
      <c r="T336" s="76"/>
      <c r="U336" s="69">
        <f t="shared" si="70"/>
        <v>0</v>
      </c>
      <c r="V336" s="70">
        <f t="shared" si="71"/>
        <v>54834</v>
      </c>
      <c r="W336" s="71">
        <f t="shared" si="65"/>
        <v>0</v>
      </c>
      <c r="X336" s="72">
        <f t="shared" si="72"/>
        <v>54834</v>
      </c>
      <c r="Y336" s="80"/>
      <c r="Z336" s="74"/>
      <c r="AA336" s="2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</row>
    <row r="337" spans="1:46" s="22" customFormat="1" x14ac:dyDescent="0.25">
      <c r="A337" s="272" t="s">
        <v>161</v>
      </c>
      <c r="B337" s="99">
        <f t="shared" si="61"/>
        <v>41968</v>
      </c>
      <c r="C337" s="89">
        <f t="shared" si="66"/>
        <v>54834</v>
      </c>
      <c r="D337" s="71">
        <f t="shared" si="62"/>
        <v>0</v>
      </c>
      <c r="E337" s="66">
        <f t="shared" si="67"/>
        <v>54834</v>
      </c>
      <c r="F337" s="75"/>
      <c r="G337" s="76"/>
      <c r="H337" s="76"/>
      <c r="I337" s="70">
        <f t="shared" si="63"/>
        <v>0</v>
      </c>
      <c r="J337" s="76"/>
      <c r="K337" s="87">
        <f t="shared" si="68"/>
        <v>0</v>
      </c>
      <c r="L337" s="76"/>
      <c r="M337" s="76"/>
      <c r="N337" s="76"/>
      <c r="O337" s="70">
        <f t="shared" si="64"/>
        <v>0</v>
      </c>
      <c r="P337" s="76"/>
      <c r="Q337" s="69">
        <f t="shared" si="69"/>
        <v>0</v>
      </c>
      <c r="R337" s="76"/>
      <c r="S337" s="76"/>
      <c r="T337" s="76"/>
      <c r="U337" s="69">
        <f t="shared" si="70"/>
        <v>0</v>
      </c>
      <c r="V337" s="70">
        <f t="shared" si="71"/>
        <v>54834</v>
      </c>
      <c r="W337" s="71">
        <f t="shared" si="65"/>
        <v>0</v>
      </c>
      <c r="X337" s="72">
        <f t="shared" si="72"/>
        <v>54834</v>
      </c>
      <c r="Y337" s="80"/>
      <c r="Z337" s="74"/>
      <c r="AA337" s="2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</row>
    <row r="338" spans="1:46" s="22" customFormat="1" x14ac:dyDescent="0.25">
      <c r="A338" s="272" t="s">
        <v>162</v>
      </c>
      <c r="B338" s="99">
        <f t="shared" si="61"/>
        <v>41969</v>
      </c>
      <c r="C338" s="89">
        <f t="shared" si="66"/>
        <v>54834</v>
      </c>
      <c r="D338" s="71">
        <f t="shared" si="62"/>
        <v>0</v>
      </c>
      <c r="E338" s="66">
        <f t="shared" si="67"/>
        <v>54834</v>
      </c>
      <c r="F338" s="75"/>
      <c r="G338" s="76"/>
      <c r="H338" s="76"/>
      <c r="I338" s="70">
        <f t="shared" si="63"/>
        <v>0</v>
      </c>
      <c r="J338" s="76"/>
      <c r="K338" s="87">
        <f t="shared" si="68"/>
        <v>0</v>
      </c>
      <c r="L338" s="76"/>
      <c r="M338" s="76"/>
      <c r="N338" s="76"/>
      <c r="O338" s="70">
        <f t="shared" si="64"/>
        <v>0</v>
      </c>
      <c r="P338" s="76"/>
      <c r="Q338" s="69">
        <f t="shared" si="69"/>
        <v>0</v>
      </c>
      <c r="R338" s="76"/>
      <c r="S338" s="76"/>
      <c r="T338" s="76"/>
      <c r="U338" s="69">
        <f t="shared" si="70"/>
        <v>0</v>
      </c>
      <c r="V338" s="70">
        <f t="shared" si="71"/>
        <v>54834</v>
      </c>
      <c r="W338" s="71">
        <f t="shared" si="65"/>
        <v>0</v>
      </c>
      <c r="X338" s="72">
        <f t="shared" si="72"/>
        <v>54834</v>
      </c>
      <c r="Y338" s="80"/>
      <c r="Z338" s="74"/>
      <c r="AA338" s="2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</row>
    <row r="339" spans="1:46" s="22" customFormat="1" x14ac:dyDescent="0.25">
      <c r="A339" s="272" t="s">
        <v>163</v>
      </c>
      <c r="B339" s="99">
        <f t="shared" si="61"/>
        <v>41970</v>
      </c>
      <c r="C339" s="89">
        <f t="shared" si="66"/>
        <v>54834</v>
      </c>
      <c r="D339" s="71">
        <f t="shared" si="62"/>
        <v>0</v>
      </c>
      <c r="E339" s="66">
        <f t="shared" si="67"/>
        <v>54834</v>
      </c>
      <c r="F339" s="75"/>
      <c r="G339" s="76"/>
      <c r="H339" s="76"/>
      <c r="I339" s="70">
        <f t="shared" si="63"/>
        <v>0</v>
      </c>
      <c r="J339" s="76"/>
      <c r="K339" s="87">
        <f t="shared" si="68"/>
        <v>0</v>
      </c>
      <c r="L339" s="76"/>
      <c r="M339" s="76"/>
      <c r="N339" s="76"/>
      <c r="O339" s="70">
        <f t="shared" si="64"/>
        <v>0</v>
      </c>
      <c r="P339" s="76"/>
      <c r="Q339" s="69">
        <f t="shared" si="69"/>
        <v>0</v>
      </c>
      <c r="R339" s="76"/>
      <c r="S339" s="76"/>
      <c r="T339" s="76"/>
      <c r="U339" s="69">
        <f t="shared" si="70"/>
        <v>0</v>
      </c>
      <c r="V339" s="70">
        <f t="shared" si="71"/>
        <v>54834</v>
      </c>
      <c r="W339" s="71">
        <f t="shared" si="65"/>
        <v>0</v>
      </c>
      <c r="X339" s="72">
        <f t="shared" si="72"/>
        <v>54834</v>
      </c>
      <c r="Y339" s="80"/>
      <c r="Z339" s="74"/>
      <c r="AA339" s="2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</row>
    <row r="340" spans="1:46" s="22" customFormat="1" x14ac:dyDescent="0.25">
      <c r="A340" s="272" t="s">
        <v>164</v>
      </c>
      <c r="B340" s="99">
        <f t="shared" si="61"/>
        <v>41971</v>
      </c>
      <c r="C340" s="89">
        <f t="shared" si="66"/>
        <v>54834</v>
      </c>
      <c r="D340" s="71">
        <f t="shared" si="62"/>
        <v>0</v>
      </c>
      <c r="E340" s="66">
        <f t="shared" si="67"/>
        <v>54834</v>
      </c>
      <c r="F340" s="75"/>
      <c r="G340" s="76"/>
      <c r="H340" s="76"/>
      <c r="I340" s="70">
        <f t="shared" si="63"/>
        <v>0</v>
      </c>
      <c r="J340" s="76"/>
      <c r="K340" s="87">
        <f t="shared" si="68"/>
        <v>0</v>
      </c>
      <c r="L340" s="76"/>
      <c r="M340" s="76"/>
      <c r="N340" s="76"/>
      <c r="O340" s="70">
        <f t="shared" si="64"/>
        <v>0</v>
      </c>
      <c r="P340" s="76"/>
      <c r="Q340" s="69">
        <f t="shared" si="69"/>
        <v>0</v>
      </c>
      <c r="R340" s="76"/>
      <c r="S340" s="76"/>
      <c r="T340" s="76"/>
      <c r="U340" s="69">
        <f t="shared" si="70"/>
        <v>0</v>
      </c>
      <c r="V340" s="70">
        <f t="shared" si="71"/>
        <v>54834</v>
      </c>
      <c r="W340" s="71">
        <f t="shared" si="65"/>
        <v>0</v>
      </c>
      <c r="X340" s="72">
        <f t="shared" si="72"/>
        <v>54834</v>
      </c>
      <c r="Y340" s="80"/>
      <c r="Z340" s="74"/>
      <c r="AA340" s="2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</row>
    <row r="341" spans="1:46" s="22" customFormat="1" x14ac:dyDescent="0.25">
      <c r="A341" s="272" t="s">
        <v>165</v>
      </c>
      <c r="B341" s="99">
        <f t="shared" si="61"/>
        <v>41972</v>
      </c>
      <c r="C341" s="89">
        <f t="shared" si="66"/>
        <v>54834</v>
      </c>
      <c r="D341" s="71">
        <f t="shared" si="62"/>
        <v>0</v>
      </c>
      <c r="E341" s="66">
        <f t="shared" si="67"/>
        <v>54834</v>
      </c>
      <c r="F341" s="75"/>
      <c r="G341" s="76"/>
      <c r="H341" s="76"/>
      <c r="I341" s="70">
        <f t="shared" si="63"/>
        <v>0</v>
      </c>
      <c r="J341" s="76"/>
      <c r="K341" s="87">
        <f t="shared" si="68"/>
        <v>0</v>
      </c>
      <c r="L341" s="76"/>
      <c r="M341" s="76"/>
      <c r="N341" s="76"/>
      <c r="O341" s="70">
        <f t="shared" si="64"/>
        <v>0</v>
      </c>
      <c r="P341" s="76"/>
      <c r="Q341" s="69">
        <f t="shared" si="69"/>
        <v>0</v>
      </c>
      <c r="R341" s="76"/>
      <c r="S341" s="76"/>
      <c r="T341" s="76"/>
      <c r="U341" s="69">
        <f t="shared" si="70"/>
        <v>0</v>
      </c>
      <c r="V341" s="70">
        <f t="shared" si="71"/>
        <v>54834</v>
      </c>
      <c r="W341" s="71">
        <f t="shared" si="65"/>
        <v>0</v>
      </c>
      <c r="X341" s="72">
        <f t="shared" si="72"/>
        <v>54834</v>
      </c>
      <c r="Y341" s="80"/>
      <c r="Z341" s="74"/>
      <c r="AA341" s="2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</row>
    <row r="342" spans="1:46" s="22" customFormat="1" x14ac:dyDescent="0.25">
      <c r="A342" s="273" t="s">
        <v>166</v>
      </c>
      <c r="B342" s="274">
        <f t="shared" si="61"/>
        <v>41973</v>
      </c>
      <c r="C342" s="233">
        <f t="shared" si="66"/>
        <v>54834</v>
      </c>
      <c r="D342" s="187">
        <f t="shared" si="62"/>
        <v>0</v>
      </c>
      <c r="E342" s="234">
        <f t="shared" si="67"/>
        <v>54834</v>
      </c>
      <c r="F342" s="236"/>
      <c r="G342" s="184"/>
      <c r="H342" s="184"/>
      <c r="I342" s="185">
        <f t="shared" si="63"/>
        <v>0</v>
      </c>
      <c r="J342" s="184"/>
      <c r="K342" s="186">
        <f t="shared" si="68"/>
        <v>0</v>
      </c>
      <c r="L342" s="184"/>
      <c r="M342" s="184"/>
      <c r="N342" s="184"/>
      <c r="O342" s="185">
        <f t="shared" si="64"/>
        <v>0</v>
      </c>
      <c r="P342" s="184"/>
      <c r="Q342" s="185">
        <f t="shared" si="69"/>
        <v>0</v>
      </c>
      <c r="R342" s="184"/>
      <c r="S342" s="184"/>
      <c r="T342" s="184"/>
      <c r="U342" s="185">
        <f t="shared" si="70"/>
        <v>0</v>
      </c>
      <c r="V342" s="185">
        <f t="shared" si="71"/>
        <v>54834</v>
      </c>
      <c r="W342" s="187">
        <f t="shared" si="65"/>
        <v>0</v>
      </c>
      <c r="X342" s="188">
        <f t="shared" si="72"/>
        <v>54834</v>
      </c>
      <c r="Y342" s="189">
        <f>Z342-X342</f>
        <v>-42</v>
      </c>
      <c r="Z342" s="190">
        <f>E343</f>
        <v>54792</v>
      </c>
      <c r="AA342" s="2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</row>
    <row r="343" spans="1:46" s="22" customFormat="1" x14ac:dyDescent="0.25">
      <c r="A343" s="272" t="s">
        <v>167</v>
      </c>
      <c r="B343" s="99">
        <f t="shared" si="61"/>
        <v>41974</v>
      </c>
      <c r="C343" s="65">
        <v>54792</v>
      </c>
      <c r="D343" s="79">
        <v>0</v>
      </c>
      <c r="E343" s="66">
        <f t="shared" si="67"/>
        <v>54792</v>
      </c>
      <c r="F343" s="75"/>
      <c r="G343" s="76"/>
      <c r="H343" s="76"/>
      <c r="I343" s="70">
        <f t="shared" si="63"/>
        <v>0</v>
      </c>
      <c r="J343" s="76"/>
      <c r="K343" s="87">
        <f t="shared" si="68"/>
        <v>0</v>
      </c>
      <c r="L343" s="76"/>
      <c r="M343" s="76"/>
      <c r="N343" s="76"/>
      <c r="O343" s="70">
        <f t="shared" si="64"/>
        <v>0</v>
      </c>
      <c r="P343" s="76"/>
      <c r="Q343" s="69">
        <f t="shared" si="69"/>
        <v>0</v>
      </c>
      <c r="R343" s="76"/>
      <c r="S343" s="76"/>
      <c r="T343" s="76"/>
      <c r="U343" s="69">
        <f t="shared" si="70"/>
        <v>0</v>
      </c>
      <c r="V343" s="70">
        <f t="shared" si="71"/>
        <v>54792</v>
      </c>
      <c r="W343" s="71">
        <f t="shared" si="65"/>
        <v>0</v>
      </c>
      <c r="X343" s="72">
        <f t="shared" si="72"/>
        <v>54792</v>
      </c>
      <c r="Y343" s="80"/>
      <c r="Z343" s="74"/>
      <c r="AA343" s="2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</row>
    <row r="344" spans="1:46" s="22" customFormat="1" x14ac:dyDescent="0.25">
      <c r="A344" s="272" t="s">
        <v>161</v>
      </c>
      <c r="B344" s="99">
        <f t="shared" si="61"/>
        <v>41975</v>
      </c>
      <c r="C344" s="89">
        <f t="shared" si="66"/>
        <v>54792</v>
      </c>
      <c r="D344" s="71">
        <f t="shared" si="62"/>
        <v>0</v>
      </c>
      <c r="E344" s="66">
        <f t="shared" si="67"/>
        <v>54792</v>
      </c>
      <c r="F344" s="75"/>
      <c r="G344" s="76"/>
      <c r="H344" s="76"/>
      <c r="I344" s="70">
        <f t="shared" si="63"/>
        <v>0</v>
      </c>
      <c r="J344" s="76"/>
      <c r="K344" s="87">
        <f t="shared" si="68"/>
        <v>0</v>
      </c>
      <c r="L344" s="76"/>
      <c r="M344" s="76"/>
      <c r="N344" s="76"/>
      <c r="O344" s="70">
        <f t="shared" si="64"/>
        <v>0</v>
      </c>
      <c r="P344" s="76"/>
      <c r="Q344" s="69">
        <f t="shared" si="69"/>
        <v>0</v>
      </c>
      <c r="R344" s="76"/>
      <c r="S344" s="76"/>
      <c r="T344" s="76"/>
      <c r="U344" s="69">
        <f t="shared" si="70"/>
        <v>0</v>
      </c>
      <c r="V344" s="70">
        <f t="shared" si="71"/>
        <v>54792</v>
      </c>
      <c r="W344" s="71">
        <f t="shared" si="65"/>
        <v>0</v>
      </c>
      <c r="X344" s="72">
        <f t="shared" si="72"/>
        <v>54792</v>
      </c>
      <c r="Y344" s="80"/>
      <c r="Z344" s="74"/>
      <c r="AA344" s="2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</row>
    <row r="345" spans="1:46" s="22" customFormat="1" x14ac:dyDescent="0.25">
      <c r="A345" s="272" t="s">
        <v>162</v>
      </c>
      <c r="B345" s="99">
        <f t="shared" si="61"/>
        <v>41976</v>
      </c>
      <c r="C345" s="89">
        <f t="shared" si="66"/>
        <v>54792</v>
      </c>
      <c r="D345" s="71">
        <f t="shared" si="62"/>
        <v>0</v>
      </c>
      <c r="E345" s="66">
        <f t="shared" si="67"/>
        <v>54792</v>
      </c>
      <c r="F345" s="75"/>
      <c r="G345" s="76"/>
      <c r="H345" s="76"/>
      <c r="I345" s="70">
        <f t="shared" si="63"/>
        <v>0</v>
      </c>
      <c r="J345" s="76"/>
      <c r="K345" s="87">
        <f t="shared" si="68"/>
        <v>0</v>
      </c>
      <c r="L345" s="76"/>
      <c r="M345" s="76"/>
      <c r="N345" s="76"/>
      <c r="O345" s="70">
        <f t="shared" si="64"/>
        <v>0</v>
      </c>
      <c r="P345" s="76"/>
      <c r="Q345" s="69">
        <f t="shared" si="69"/>
        <v>0</v>
      </c>
      <c r="R345" s="76"/>
      <c r="S345" s="76"/>
      <c r="T345" s="76"/>
      <c r="U345" s="69">
        <f t="shared" si="70"/>
        <v>0</v>
      </c>
      <c r="V345" s="70">
        <f t="shared" si="71"/>
        <v>54792</v>
      </c>
      <c r="W345" s="71">
        <f t="shared" si="65"/>
        <v>0</v>
      </c>
      <c r="X345" s="72">
        <f t="shared" si="72"/>
        <v>54792</v>
      </c>
      <c r="Y345" s="80"/>
      <c r="Z345" s="74"/>
      <c r="AA345" s="2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</row>
    <row r="346" spans="1:46" s="22" customFormat="1" x14ac:dyDescent="0.25">
      <c r="A346" s="272" t="s">
        <v>163</v>
      </c>
      <c r="B346" s="99">
        <f t="shared" si="61"/>
        <v>41977</v>
      </c>
      <c r="C346" s="89">
        <f t="shared" si="66"/>
        <v>54792</v>
      </c>
      <c r="D346" s="71">
        <f t="shared" si="62"/>
        <v>0</v>
      </c>
      <c r="E346" s="66">
        <f t="shared" si="67"/>
        <v>54792</v>
      </c>
      <c r="F346" s="75"/>
      <c r="G346" s="76"/>
      <c r="H346" s="76"/>
      <c r="I346" s="70">
        <f t="shared" si="63"/>
        <v>0</v>
      </c>
      <c r="J346" s="76"/>
      <c r="K346" s="87">
        <f t="shared" si="68"/>
        <v>0</v>
      </c>
      <c r="L346" s="76"/>
      <c r="M346" s="76"/>
      <c r="N346" s="76"/>
      <c r="O346" s="70">
        <f t="shared" si="64"/>
        <v>0</v>
      </c>
      <c r="P346" s="76"/>
      <c r="Q346" s="69">
        <f t="shared" si="69"/>
        <v>0</v>
      </c>
      <c r="R346" s="76"/>
      <c r="S346" s="76"/>
      <c r="T346" s="76"/>
      <c r="U346" s="69">
        <f t="shared" si="70"/>
        <v>0</v>
      </c>
      <c r="V346" s="70">
        <f t="shared" si="71"/>
        <v>54792</v>
      </c>
      <c r="W346" s="71">
        <f t="shared" si="65"/>
        <v>0</v>
      </c>
      <c r="X346" s="72">
        <f t="shared" si="72"/>
        <v>54792</v>
      </c>
      <c r="Y346" s="80"/>
      <c r="Z346" s="74"/>
      <c r="AA346" s="2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</row>
    <row r="347" spans="1:46" s="22" customFormat="1" x14ac:dyDescent="0.25">
      <c r="A347" s="272" t="s">
        <v>164</v>
      </c>
      <c r="B347" s="99">
        <f t="shared" si="61"/>
        <v>41978</v>
      </c>
      <c r="C347" s="89">
        <f t="shared" si="66"/>
        <v>54792</v>
      </c>
      <c r="D347" s="71">
        <f t="shared" si="62"/>
        <v>0</v>
      </c>
      <c r="E347" s="66">
        <f t="shared" si="67"/>
        <v>54792</v>
      </c>
      <c r="F347" s="75"/>
      <c r="G347" s="76"/>
      <c r="H347" s="76"/>
      <c r="I347" s="70">
        <f t="shared" si="63"/>
        <v>0</v>
      </c>
      <c r="J347" s="76"/>
      <c r="K347" s="87">
        <f t="shared" si="68"/>
        <v>0</v>
      </c>
      <c r="L347" s="76"/>
      <c r="M347" s="76"/>
      <c r="N347" s="76"/>
      <c r="O347" s="70">
        <f t="shared" si="64"/>
        <v>0</v>
      </c>
      <c r="P347" s="76"/>
      <c r="Q347" s="69">
        <f t="shared" si="69"/>
        <v>0</v>
      </c>
      <c r="R347" s="76"/>
      <c r="S347" s="76"/>
      <c r="T347" s="76"/>
      <c r="U347" s="69">
        <f t="shared" si="70"/>
        <v>0</v>
      </c>
      <c r="V347" s="70">
        <f t="shared" si="71"/>
        <v>54792</v>
      </c>
      <c r="W347" s="71">
        <f t="shared" si="65"/>
        <v>0</v>
      </c>
      <c r="X347" s="72">
        <f t="shared" si="72"/>
        <v>54792</v>
      </c>
      <c r="Y347" s="80"/>
      <c r="Z347" s="74"/>
      <c r="AA347" s="2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</row>
    <row r="348" spans="1:46" s="22" customFormat="1" x14ac:dyDescent="0.25">
      <c r="A348" s="272" t="s">
        <v>165</v>
      </c>
      <c r="B348" s="99">
        <f t="shared" si="61"/>
        <v>41979</v>
      </c>
      <c r="C348" s="89">
        <f t="shared" si="66"/>
        <v>54792</v>
      </c>
      <c r="D348" s="71">
        <f t="shared" si="62"/>
        <v>0</v>
      </c>
      <c r="E348" s="66">
        <f t="shared" si="67"/>
        <v>54792</v>
      </c>
      <c r="F348" s="75"/>
      <c r="G348" s="76"/>
      <c r="H348" s="76"/>
      <c r="I348" s="70">
        <f t="shared" si="63"/>
        <v>0</v>
      </c>
      <c r="J348" s="76"/>
      <c r="K348" s="87">
        <f t="shared" si="68"/>
        <v>0</v>
      </c>
      <c r="L348" s="76"/>
      <c r="M348" s="76"/>
      <c r="N348" s="76"/>
      <c r="O348" s="70">
        <f t="shared" si="64"/>
        <v>0</v>
      </c>
      <c r="P348" s="76"/>
      <c r="Q348" s="69">
        <f t="shared" si="69"/>
        <v>0</v>
      </c>
      <c r="R348" s="76"/>
      <c r="S348" s="76"/>
      <c r="T348" s="76"/>
      <c r="U348" s="69">
        <f t="shared" si="70"/>
        <v>0</v>
      </c>
      <c r="V348" s="70">
        <f t="shared" si="71"/>
        <v>54792</v>
      </c>
      <c r="W348" s="71">
        <f t="shared" si="65"/>
        <v>0</v>
      </c>
      <c r="X348" s="72">
        <f t="shared" si="72"/>
        <v>54792</v>
      </c>
      <c r="Y348" s="80"/>
      <c r="Z348" s="74"/>
      <c r="AA348" s="2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</row>
    <row r="349" spans="1:46" s="22" customFormat="1" x14ac:dyDescent="0.25">
      <c r="A349" s="273" t="s">
        <v>166</v>
      </c>
      <c r="B349" s="274">
        <f t="shared" si="61"/>
        <v>41980</v>
      </c>
      <c r="C349" s="89">
        <f t="shared" si="66"/>
        <v>54792</v>
      </c>
      <c r="D349" s="71">
        <f t="shared" si="62"/>
        <v>0</v>
      </c>
      <c r="E349" s="66">
        <f t="shared" si="67"/>
        <v>54792</v>
      </c>
      <c r="F349" s="75"/>
      <c r="G349" s="76"/>
      <c r="H349" s="76"/>
      <c r="I349" s="70">
        <f t="shared" si="63"/>
        <v>0</v>
      </c>
      <c r="J349" s="76"/>
      <c r="K349" s="87">
        <f t="shared" si="68"/>
        <v>0</v>
      </c>
      <c r="L349" s="76"/>
      <c r="M349" s="76"/>
      <c r="N349" s="76"/>
      <c r="O349" s="70">
        <f t="shared" si="64"/>
        <v>0</v>
      </c>
      <c r="P349" s="76"/>
      <c r="Q349" s="69">
        <f t="shared" si="69"/>
        <v>0</v>
      </c>
      <c r="R349" s="76"/>
      <c r="S349" s="76"/>
      <c r="T349" s="76"/>
      <c r="U349" s="69">
        <f t="shared" si="70"/>
        <v>0</v>
      </c>
      <c r="V349" s="70">
        <f t="shared" si="71"/>
        <v>54792</v>
      </c>
      <c r="W349" s="71">
        <f t="shared" si="65"/>
        <v>0</v>
      </c>
      <c r="X349" s="72">
        <f t="shared" si="72"/>
        <v>54792</v>
      </c>
      <c r="Y349" s="80"/>
      <c r="Z349" s="74"/>
      <c r="AA349" s="2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</row>
    <row r="350" spans="1:46" s="22" customFormat="1" x14ac:dyDescent="0.25">
      <c r="A350" s="272" t="s">
        <v>167</v>
      </c>
      <c r="B350" s="99">
        <f t="shared" si="61"/>
        <v>41981</v>
      </c>
      <c r="C350" s="89">
        <f t="shared" si="66"/>
        <v>54792</v>
      </c>
      <c r="D350" s="71">
        <f t="shared" si="62"/>
        <v>0</v>
      </c>
      <c r="E350" s="66">
        <f t="shared" si="67"/>
        <v>54792</v>
      </c>
      <c r="F350" s="75"/>
      <c r="G350" s="76"/>
      <c r="H350" s="76"/>
      <c r="I350" s="70">
        <f t="shared" si="63"/>
        <v>0</v>
      </c>
      <c r="J350" s="76"/>
      <c r="K350" s="87">
        <f t="shared" si="68"/>
        <v>0</v>
      </c>
      <c r="L350" s="76"/>
      <c r="M350" s="76"/>
      <c r="N350" s="76"/>
      <c r="O350" s="70">
        <f t="shared" si="64"/>
        <v>0</v>
      </c>
      <c r="P350" s="76"/>
      <c r="Q350" s="69">
        <f t="shared" si="69"/>
        <v>0</v>
      </c>
      <c r="R350" s="76"/>
      <c r="S350" s="76"/>
      <c r="T350" s="76"/>
      <c r="U350" s="69">
        <f t="shared" si="70"/>
        <v>0</v>
      </c>
      <c r="V350" s="70">
        <f t="shared" si="71"/>
        <v>54792</v>
      </c>
      <c r="W350" s="71">
        <f t="shared" si="65"/>
        <v>0</v>
      </c>
      <c r="X350" s="72">
        <f t="shared" si="72"/>
        <v>54792</v>
      </c>
      <c r="Y350" s="80"/>
      <c r="Z350" s="74"/>
      <c r="AA350" s="2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</row>
    <row r="351" spans="1:46" s="22" customFormat="1" x14ac:dyDescent="0.25">
      <c r="A351" s="272" t="s">
        <v>161</v>
      </c>
      <c r="B351" s="99">
        <f t="shared" si="61"/>
        <v>41982</v>
      </c>
      <c r="C351" s="89">
        <f t="shared" si="66"/>
        <v>54792</v>
      </c>
      <c r="D351" s="71">
        <f t="shared" si="62"/>
        <v>0</v>
      </c>
      <c r="E351" s="66">
        <f t="shared" si="67"/>
        <v>54792</v>
      </c>
      <c r="F351" s="75"/>
      <c r="G351" s="76"/>
      <c r="H351" s="76"/>
      <c r="I351" s="70">
        <f t="shared" si="63"/>
        <v>0</v>
      </c>
      <c r="J351" s="76"/>
      <c r="K351" s="87">
        <f t="shared" si="68"/>
        <v>0</v>
      </c>
      <c r="L351" s="76"/>
      <c r="M351" s="76"/>
      <c r="N351" s="76"/>
      <c r="O351" s="70">
        <f t="shared" si="64"/>
        <v>0</v>
      </c>
      <c r="P351" s="76"/>
      <c r="Q351" s="69">
        <f t="shared" si="69"/>
        <v>0</v>
      </c>
      <c r="R351" s="76"/>
      <c r="S351" s="76"/>
      <c r="T351" s="76"/>
      <c r="U351" s="69">
        <f t="shared" si="70"/>
        <v>0</v>
      </c>
      <c r="V351" s="70">
        <f t="shared" si="71"/>
        <v>54792</v>
      </c>
      <c r="W351" s="71">
        <f t="shared" si="65"/>
        <v>0</v>
      </c>
      <c r="X351" s="72">
        <f t="shared" si="72"/>
        <v>54792</v>
      </c>
      <c r="Y351" s="80"/>
      <c r="Z351" s="74"/>
      <c r="AA351" s="2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</row>
    <row r="352" spans="1:46" s="22" customFormat="1" x14ac:dyDescent="0.25">
      <c r="A352" s="272" t="s">
        <v>162</v>
      </c>
      <c r="B352" s="99">
        <f t="shared" si="61"/>
        <v>41983</v>
      </c>
      <c r="C352" s="89">
        <f t="shared" si="66"/>
        <v>54792</v>
      </c>
      <c r="D352" s="71">
        <f t="shared" si="62"/>
        <v>0</v>
      </c>
      <c r="E352" s="66">
        <f t="shared" si="67"/>
        <v>54792</v>
      </c>
      <c r="F352" s="75"/>
      <c r="G352" s="76"/>
      <c r="H352" s="76"/>
      <c r="I352" s="70">
        <f t="shared" si="63"/>
        <v>0</v>
      </c>
      <c r="J352" s="76"/>
      <c r="K352" s="87">
        <f t="shared" si="68"/>
        <v>0</v>
      </c>
      <c r="L352" s="76"/>
      <c r="M352" s="76"/>
      <c r="N352" s="76"/>
      <c r="O352" s="70">
        <f t="shared" si="64"/>
        <v>0</v>
      </c>
      <c r="P352" s="76"/>
      <c r="Q352" s="69">
        <f t="shared" si="69"/>
        <v>0</v>
      </c>
      <c r="R352" s="76"/>
      <c r="S352" s="76"/>
      <c r="T352" s="76"/>
      <c r="U352" s="69">
        <f t="shared" si="70"/>
        <v>0</v>
      </c>
      <c r="V352" s="70">
        <f t="shared" si="71"/>
        <v>54792</v>
      </c>
      <c r="W352" s="71">
        <f t="shared" si="65"/>
        <v>0</v>
      </c>
      <c r="X352" s="72">
        <f t="shared" si="72"/>
        <v>54792</v>
      </c>
      <c r="Y352" s="80"/>
      <c r="Z352" s="74"/>
      <c r="AA352" s="2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</row>
    <row r="353" spans="1:46" s="22" customFormat="1" x14ac:dyDescent="0.25">
      <c r="A353" s="272" t="s">
        <v>163</v>
      </c>
      <c r="B353" s="99">
        <f t="shared" si="61"/>
        <v>41984</v>
      </c>
      <c r="C353" s="89">
        <f t="shared" si="66"/>
        <v>54792</v>
      </c>
      <c r="D353" s="71">
        <f t="shared" si="62"/>
        <v>0</v>
      </c>
      <c r="E353" s="66">
        <f t="shared" si="67"/>
        <v>54792</v>
      </c>
      <c r="F353" s="75"/>
      <c r="G353" s="76"/>
      <c r="H353" s="76"/>
      <c r="I353" s="70">
        <f t="shared" si="63"/>
        <v>0</v>
      </c>
      <c r="J353" s="76"/>
      <c r="K353" s="87">
        <f t="shared" si="68"/>
        <v>0</v>
      </c>
      <c r="L353" s="76"/>
      <c r="M353" s="76"/>
      <c r="N353" s="76"/>
      <c r="O353" s="70">
        <f t="shared" si="64"/>
        <v>0</v>
      </c>
      <c r="P353" s="76"/>
      <c r="Q353" s="69">
        <f t="shared" si="69"/>
        <v>0</v>
      </c>
      <c r="R353" s="76"/>
      <c r="S353" s="76"/>
      <c r="T353" s="76"/>
      <c r="U353" s="69">
        <f t="shared" si="70"/>
        <v>0</v>
      </c>
      <c r="V353" s="70">
        <f t="shared" si="71"/>
        <v>54792</v>
      </c>
      <c r="W353" s="71">
        <f t="shared" si="65"/>
        <v>0</v>
      </c>
      <c r="X353" s="72">
        <f t="shared" si="72"/>
        <v>54792</v>
      </c>
      <c r="Y353" s="80"/>
      <c r="Z353" s="74"/>
      <c r="AA353" s="2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</row>
    <row r="354" spans="1:46" s="22" customFormat="1" x14ac:dyDescent="0.25">
      <c r="A354" s="272" t="s">
        <v>164</v>
      </c>
      <c r="B354" s="99">
        <f t="shared" si="61"/>
        <v>41985</v>
      </c>
      <c r="C354" s="89">
        <f t="shared" si="66"/>
        <v>54792</v>
      </c>
      <c r="D354" s="71">
        <f t="shared" si="62"/>
        <v>0</v>
      </c>
      <c r="E354" s="66">
        <f t="shared" si="67"/>
        <v>54792</v>
      </c>
      <c r="F354" s="75"/>
      <c r="G354" s="76"/>
      <c r="H354" s="76"/>
      <c r="I354" s="70">
        <f t="shared" si="63"/>
        <v>0</v>
      </c>
      <c r="J354" s="76"/>
      <c r="K354" s="87">
        <f t="shared" si="68"/>
        <v>0</v>
      </c>
      <c r="L354" s="76"/>
      <c r="M354" s="76"/>
      <c r="N354" s="76"/>
      <c r="O354" s="70">
        <f t="shared" si="64"/>
        <v>0</v>
      </c>
      <c r="P354" s="76"/>
      <c r="Q354" s="69">
        <f t="shared" si="69"/>
        <v>0</v>
      </c>
      <c r="R354" s="76"/>
      <c r="S354" s="76"/>
      <c r="T354" s="76"/>
      <c r="U354" s="69">
        <f t="shared" si="70"/>
        <v>0</v>
      </c>
      <c r="V354" s="70">
        <f t="shared" si="71"/>
        <v>54792</v>
      </c>
      <c r="W354" s="71">
        <f t="shared" si="65"/>
        <v>0</v>
      </c>
      <c r="X354" s="72">
        <f t="shared" si="72"/>
        <v>54792</v>
      </c>
      <c r="Y354" s="80"/>
      <c r="Z354" s="74"/>
      <c r="AA354" s="2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</row>
    <row r="355" spans="1:46" s="22" customFormat="1" x14ac:dyDescent="0.25">
      <c r="A355" s="272" t="s">
        <v>165</v>
      </c>
      <c r="B355" s="99">
        <f t="shared" si="61"/>
        <v>41986</v>
      </c>
      <c r="C355" s="89">
        <f t="shared" si="66"/>
        <v>54792</v>
      </c>
      <c r="D355" s="71">
        <f t="shared" si="62"/>
        <v>0</v>
      </c>
      <c r="E355" s="66">
        <f t="shared" si="67"/>
        <v>54792</v>
      </c>
      <c r="F355" s="75"/>
      <c r="G355" s="76"/>
      <c r="H355" s="76"/>
      <c r="I355" s="70">
        <f t="shared" si="63"/>
        <v>0</v>
      </c>
      <c r="J355" s="76"/>
      <c r="K355" s="87">
        <f t="shared" si="68"/>
        <v>0</v>
      </c>
      <c r="L355" s="76"/>
      <c r="M355" s="76"/>
      <c r="N355" s="76"/>
      <c r="O355" s="70">
        <f t="shared" si="64"/>
        <v>0</v>
      </c>
      <c r="P355" s="76"/>
      <c r="Q355" s="69">
        <f t="shared" si="69"/>
        <v>0</v>
      </c>
      <c r="R355" s="76"/>
      <c r="S355" s="76"/>
      <c r="T355" s="76"/>
      <c r="U355" s="69">
        <f t="shared" si="70"/>
        <v>0</v>
      </c>
      <c r="V355" s="70">
        <f t="shared" si="71"/>
        <v>54792</v>
      </c>
      <c r="W355" s="71">
        <f t="shared" si="65"/>
        <v>0</v>
      </c>
      <c r="X355" s="72">
        <f t="shared" si="72"/>
        <v>54792</v>
      </c>
      <c r="Y355" s="80"/>
      <c r="Z355" s="74"/>
      <c r="AA355" s="2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</row>
    <row r="356" spans="1:46" s="22" customFormat="1" x14ac:dyDescent="0.25">
      <c r="A356" s="273" t="s">
        <v>166</v>
      </c>
      <c r="B356" s="274">
        <f t="shared" si="61"/>
        <v>41987</v>
      </c>
      <c r="C356" s="89">
        <f t="shared" si="66"/>
        <v>54792</v>
      </c>
      <c r="D356" s="71">
        <f t="shared" si="62"/>
        <v>0</v>
      </c>
      <c r="E356" s="66">
        <f t="shared" si="67"/>
        <v>54792</v>
      </c>
      <c r="F356" s="75"/>
      <c r="G356" s="76"/>
      <c r="H356" s="76"/>
      <c r="I356" s="70">
        <f t="shared" si="63"/>
        <v>0</v>
      </c>
      <c r="J356" s="76"/>
      <c r="K356" s="87">
        <f t="shared" si="68"/>
        <v>0</v>
      </c>
      <c r="L356" s="76"/>
      <c r="M356" s="76"/>
      <c r="N356" s="76"/>
      <c r="O356" s="70">
        <f t="shared" si="64"/>
        <v>0</v>
      </c>
      <c r="P356" s="76"/>
      <c r="Q356" s="69">
        <f t="shared" si="69"/>
        <v>0</v>
      </c>
      <c r="R356" s="76"/>
      <c r="S356" s="76"/>
      <c r="T356" s="76"/>
      <c r="U356" s="69">
        <f t="shared" si="70"/>
        <v>0</v>
      </c>
      <c r="V356" s="70">
        <f t="shared" si="71"/>
        <v>54792</v>
      </c>
      <c r="W356" s="71">
        <f t="shared" si="65"/>
        <v>0</v>
      </c>
      <c r="X356" s="72">
        <f t="shared" si="72"/>
        <v>54792</v>
      </c>
      <c r="Y356" s="80"/>
      <c r="Z356" s="74"/>
      <c r="AA356" s="2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</row>
    <row r="357" spans="1:46" s="22" customFormat="1" x14ac:dyDescent="0.25">
      <c r="A357" s="272" t="s">
        <v>167</v>
      </c>
      <c r="B357" s="99">
        <f t="shared" si="61"/>
        <v>41988</v>
      </c>
      <c r="C357" s="89">
        <f t="shared" si="66"/>
        <v>54792</v>
      </c>
      <c r="D357" s="71">
        <f t="shared" si="62"/>
        <v>0</v>
      </c>
      <c r="E357" s="66">
        <f t="shared" si="67"/>
        <v>54792</v>
      </c>
      <c r="F357" s="75"/>
      <c r="G357" s="76"/>
      <c r="H357" s="76"/>
      <c r="I357" s="70">
        <f t="shared" si="63"/>
        <v>0</v>
      </c>
      <c r="J357" s="76"/>
      <c r="K357" s="87">
        <f t="shared" si="68"/>
        <v>0</v>
      </c>
      <c r="L357" s="76"/>
      <c r="M357" s="76"/>
      <c r="N357" s="76"/>
      <c r="O357" s="70">
        <f t="shared" si="64"/>
        <v>0</v>
      </c>
      <c r="P357" s="76"/>
      <c r="Q357" s="69">
        <f t="shared" si="69"/>
        <v>0</v>
      </c>
      <c r="R357" s="76"/>
      <c r="S357" s="76"/>
      <c r="T357" s="76"/>
      <c r="U357" s="69">
        <f t="shared" si="70"/>
        <v>0</v>
      </c>
      <c r="V357" s="70">
        <f t="shared" si="71"/>
        <v>54792</v>
      </c>
      <c r="W357" s="71">
        <f t="shared" si="65"/>
        <v>0</v>
      </c>
      <c r="X357" s="72">
        <f t="shared" si="72"/>
        <v>54792</v>
      </c>
      <c r="Y357" s="80"/>
      <c r="Z357" s="74"/>
      <c r="AA357" s="2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</row>
    <row r="358" spans="1:46" s="22" customFormat="1" x14ac:dyDescent="0.25">
      <c r="A358" s="272" t="s">
        <v>161</v>
      </c>
      <c r="B358" s="99">
        <f t="shared" si="61"/>
        <v>41989</v>
      </c>
      <c r="C358" s="89">
        <f t="shared" si="66"/>
        <v>54792</v>
      </c>
      <c r="D358" s="71">
        <f t="shared" si="62"/>
        <v>0</v>
      </c>
      <c r="E358" s="66">
        <f t="shared" si="67"/>
        <v>54792</v>
      </c>
      <c r="F358" s="75"/>
      <c r="G358" s="76"/>
      <c r="H358" s="76"/>
      <c r="I358" s="70">
        <f t="shared" si="63"/>
        <v>0</v>
      </c>
      <c r="J358" s="76"/>
      <c r="K358" s="87">
        <f t="shared" si="68"/>
        <v>0</v>
      </c>
      <c r="L358" s="76"/>
      <c r="M358" s="76"/>
      <c r="N358" s="76"/>
      <c r="O358" s="70">
        <f t="shared" si="64"/>
        <v>0</v>
      </c>
      <c r="P358" s="76"/>
      <c r="Q358" s="69">
        <f t="shared" si="69"/>
        <v>0</v>
      </c>
      <c r="R358" s="76"/>
      <c r="S358" s="76"/>
      <c r="T358" s="76"/>
      <c r="U358" s="69">
        <f t="shared" si="70"/>
        <v>0</v>
      </c>
      <c r="V358" s="70">
        <f t="shared" si="71"/>
        <v>54792</v>
      </c>
      <c r="W358" s="71">
        <f t="shared" si="65"/>
        <v>0</v>
      </c>
      <c r="X358" s="72">
        <f t="shared" si="72"/>
        <v>54792</v>
      </c>
      <c r="Y358" s="80"/>
      <c r="Z358" s="74"/>
      <c r="AA358" s="2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</row>
    <row r="359" spans="1:46" s="22" customFormat="1" x14ac:dyDescent="0.25">
      <c r="A359" s="272" t="s">
        <v>162</v>
      </c>
      <c r="B359" s="99">
        <f t="shared" si="61"/>
        <v>41990</v>
      </c>
      <c r="C359" s="89">
        <f t="shared" si="66"/>
        <v>54792</v>
      </c>
      <c r="D359" s="71">
        <f t="shared" si="62"/>
        <v>0</v>
      </c>
      <c r="E359" s="66">
        <f t="shared" si="67"/>
        <v>54792</v>
      </c>
      <c r="F359" s="75"/>
      <c r="G359" s="76"/>
      <c r="H359" s="76"/>
      <c r="I359" s="70">
        <f t="shared" si="63"/>
        <v>0</v>
      </c>
      <c r="J359" s="76"/>
      <c r="K359" s="87">
        <f t="shared" si="68"/>
        <v>0</v>
      </c>
      <c r="L359" s="76"/>
      <c r="M359" s="76"/>
      <c r="N359" s="76"/>
      <c r="O359" s="70">
        <f t="shared" si="64"/>
        <v>0</v>
      </c>
      <c r="P359" s="76"/>
      <c r="Q359" s="69">
        <f t="shared" si="69"/>
        <v>0</v>
      </c>
      <c r="R359" s="76"/>
      <c r="S359" s="76"/>
      <c r="T359" s="76"/>
      <c r="U359" s="69">
        <f t="shared" si="70"/>
        <v>0</v>
      </c>
      <c r="V359" s="70">
        <f t="shared" si="71"/>
        <v>54792</v>
      </c>
      <c r="W359" s="71">
        <f t="shared" si="65"/>
        <v>0</v>
      </c>
      <c r="X359" s="72">
        <f t="shared" si="72"/>
        <v>54792</v>
      </c>
      <c r="Y359" s="80"/>
      <c r="Z359" s="74"/>
      <c r="AA359" s="2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</row>
    <row r="360" spans="1:46" s="22" customFormat="1" x14ac:dyDescent="0.25">
      <c r="A360" s="272" t="s">
        <v>163</v>
      </c>
      <c r="B360" s="99">
        <f t="shared" si="61"/>
        <v>41991</v>
      </c>
      <c r="C360" s="89">
        <f t="shared" si="66"/>
        <v>54792</v>
      </c>
      <c r="D360" s="71">
        <f t="shared" si="62"/>
        <v>0</v>
      </c>
      <c r="E360" s="66">
        <f t="shared" si="67"/>
        <v>54792</v>
      </c>
      <c r="F360" s="75"/>
      <c r="G360" s="76"/>
      <c r="H360" s="76"/>
      <c r="I360" s="70">
        <f t="shared" si="63"/>
        <v>0</v>
      </c>
      <c r="J360" s="76"/>
      <c r="K360" s="87">
        <f t="shared" si="68"/>
        <v>0</v>
      </c>
      <c r="L360" s="76"/>
      <c r="M360" s="76"/>
      <c r="N360" s="76"/>
      <c r="O360" s="70">
        <f t="shared" si="64"/>
        <v>0</v>
      </c>
      <c r="P360" s="76"/>
      <c r="Q360" s="69">
        <f t="shared" si="69"/>
        <v>0</v>
      </c>
      <c r="R360" s="76"/>
      <c r="S360" s="76"/>
      <c r="T360" s="76"/>
      <c r="U360" s="69">
        <f t="shared" si="70"/>
        <v>0</v>
      </c>
      <c r="V360" s="70">
        <f t="shared" si="71"/>
        <v>54792</v>
      </c>
      <c r="W360" s="71">
        <f t="shared" si="65"/>
        <v>0</v>
      </c>
      <c r="X360" s="72">
        <f t="shared" si="72"/>
        <v>54792</v>
      </c>
      <c r="Y360" s="80"/>
      <c r="Z360" s="74"/>
      <c r="AA360" s="2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</row>
    <row r="361" spans="1:46" s="22" customFormat="1" x14ac:dyDescent="0.25">
      <c r="A361" s="272" t="s">
        <v>164</v>
      </c>
      <c r="B361" s="99">
        <f t="shared" si="61"/>
        <v>41992</v>
      </c>
      <c r="C361" s="89">
        <f t="shared" si="66"/>
        <v>54792</v>
      </c>
      <c r="D361" s="71">
        <f t="shared" si="62"/>
        <v>0</v>
      </c>
      <c r="E361" s="66">
        <f t="shared" si="67"/>
        <v>54792</v>
      </c>
      <c r="F361" s="75"/>
      <c r="G361" s="76"/>
      <c r="H361" s="76"/>
      <c r="I361" s="70">
        <f t="shared" si="63"/>
        <v>0</v>
      </c>
      <c r="J361" s="76"/>
      <c r="K361" s="87">
        <f t="shared" si="68"/>
        <v>0</v>
      </c>
      <c r="L361" s="76"/>
      <c r="M361" s="76"/>
      <c r="N361" s="76"/>
      <c r="O361" s="70">
        <f t="shared" si="64"/>
        <v>0</v>
      </c>
      <c r="P361" s="76"/>
      <c r="Q361" s="69">
        <f t="shared" si="69"/>
        <v>0</v>
      </c>
      <c r="R361" s="76"/>
      <c r="S361" s="76"/>
      <c r="T361" s="76"/>
      <c r="U361" s="69">
        <f t="shared" si="70"/>
        <v>0</v>
      </c>
      <c r="V361" s="70">
        <f t="shared" si="71"/>
        <v>54792</v>
      </c>
      <c r="W361" s="71">
        <f t="shared" si="65"/>
        <v>0</v>
      </c>
      <c r="X361" s="72">
        <f t="shared" si="72"/>
        <v>54792</v>
      </c>
      <c r="Y361" s="80"/>
      <c r="Z361" s="74"/>
      <c r="AA361" s="2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</row>
    <row r="362" spans="1:46" s="22" customFormat="1" x14ac:dyDescent="0.25">
      <c r="A362" s="272" t="s">
        <v>165</v>
      </c>
      <c r="B362" s="99">
        <f t="shared" ref="B362:B378" si="73">B361+1</f>
        <v>41993</v>
      </c>
      <c r="C362" s="89">
        <f t="shared" si="66"/>
        <v>54792</v>
      </c>
      <c r="D362" s="71">
        <f t="shared" si="62"/>
        <v>0</v>
      </c>
      <c r="E362" s="66">
        <f t="shared" si="67"/>
        <v>54792</v>
      </c>
      <c r="F362" s="75"/>
      <c r="G362" s="76"/>
      <c r="H362" s="76"/>
      <c r="I362" s="70">
        <f t="shared" si="63"/>
        <v>0</v>
      </c>
      <c r="J362" s="76"/>
      <c r="K362" s="87">
        <f t="shared" si="68"/>
        <v>0</v>
      </c>
      <c r="L362" s="76"/>
      <c r="M362" s="76"/>
      <c r="N362" s="76"/>
      <c r="O362" s="70">
        <f t="shared" si="64"/>
        <v>0</v>
      </c>
      <c r="P362" s="76"/>
      <c r="Q362" s="69">
        <f t="shared" si="69"/>
        <v>0</v>
      </c>
      <c r="R362" s="76"/>
      <c r="S362" s="76"/>
      <c r="T362" s="76"/>
      <c r="U362" s="69">
        <f t="shared" si="70"/>
        <v>0</v>
      </c>
      <c r="V362" s="70">
        <f t="shared" si="71"/>
        <v>54792</v>
      </c>
      <c r="W362" s="71">
        <f t="shared" si="65"/>
        <v>0</v>
      </c>
      <c r="X362" s="72">
        <f t="shared" si="72"/>
        <v>54792</v>
      </c>
      <c r="Y362" s="80"/>
      <c r="Z362" s="74"/>
      <c r="AA362" s="2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</row>
    <row r="363" spans="1:46" s="22" customFormat="1" x14ac:dyDescent="0.25">
      <c r="A363" s="273" t="s">
        <v>166</v>
      </c>
      <c r="B363" s="274">
        <f t="shared" si="73"/>
        <v>41994</v>
      </c>
      <c r="C363" s="89">
        <f t="shared" si="66"/>
        <v>54792</v>
      </c>
      <c r="D363" s="71">
        <f t="shared" si="62"/>
        <v>0</v>
      </c>
      <c r="E363" s="66">
        <f t="shared" si="67"/>
        <v>54792</v>
      </c>
      <c r="F363" s="75"/>
      <c r="G363" s="76"/>
      <c r="H363" s="76"/>
      <c r="I363" s="70">
        <f t="shared" si="63"/>
        <v>0</v>
      </c>
      <c r="J363" s="76"/>
      <c r="K363" s="87">
        <f t="shared" si="68"/>
        <v>0</v>
      </c>
      <c r="L363" s="76"/>
      <c r="M363" s="76"/>
      <c r="N363" s="76"/>
      <c r="O363" s="70">
        <f t="shared" si="64"/>
        <v>0</v>
      </c>
      <c r="P363" s="76"/>
      <c r="Q363" s="69">
        <f t="shared" si="69"/>
        <v>0</v>
      </c>
      <c r="R363" s="76"/>
      <c r="S363" s="76"/>
      <c r="T363" s="76"/>
      <c r="U363" s="69">
        <f t="shared" si="70"/>
        <v>0</v>
      </c>
      <c r="V363" s="70">
        <f t="shared" si="71"/>
        <v>54792</v>
      </c>
      <c r="W363" s="71">
        <f t="shared" si="65"/>
        <v>0</v>
      </c>
      <c r="X363" s="72">
        <f t="shared" si="72"/>
        <v>54792</v>
      </c>
      <c r="Y363" s="80"/>
      <c r="Z363" s="74"/>
      <c r="AA363" s="2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</row>
    <row r="364" spans="1:46" s="22" customFormat="1" x14ac:dyDescent="0.25">
      <c r="A364" s="272" t="s">
        <v>167</v>
      </c>
      <c r="B364" s="99">
        <f t="shared" si="73"/>
        <v>41995</v>
      </c>
      <c r="C364" s="89">
        <f t="shared" si="66"/>
        <v>54792</v>
      </c>
      <c r="D364" s="71">
        <f t="shared" si="62"/>
        <v>0</v>
      </c>
      <c r="E364" s="66">
        <f t="shared" si="67"/>
        <v>54792</v>
      </c>
      <c r="F364" s="75"/>
      <c r="G364" s="76"/>
      <c r="H364" s="76"/>
      <c r="I364" s="70">
        <f t="shared" si="63"/>
        <v>0</v>
      </c>
      <c r="J364" s="76"/>
      <c r="K364" s="87">
        <f t="shared" si="68"/>
        <v>0</v>
      </c>
      <c r="L364" s="76"/>
      <c r="M364" s="76"/>
      <c r="N364" s="76"/>
      <c r="O364" s="70">
        <f t="shared" si="64"/>
        <v>0</v>
      </c>
      <c r="P364" s="76"/>
      <c r="Q364" s="69">
        <f t="shared" si="69"/>
        <v>0</v>
      </c>
      <c r="R364" s="76"/>
      <c r="S364" s="76"/>
      <c r="T364" s="76"/>
      <c r="U364" s="69">
        <f t="shared" si="70"/>
        <v>0</v>
      </c>
      <c r="V364" s="70">
        <f t="shared" si="71"/>
        <v>54792</v>
      </c>
      <c r="W364" s="71">
        <f t="shared" si="65"/>
        <v>0</v>
      </c>
      <c r="X364" s="72">
        <f t="shared" si="72"/>
        <v>54792</v>
      </c>
      <c r="Y364" s="80"/>
      <c r="Z364" s="74"/>
      <c r="AA364" s="2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</row>
    <row r="365" spans="1:46" s="22" customFormat="1" x14ac:dyDescent="0.25">
      <c r="A365" s="272" t="s">
        <v>161</v>
      </c>
      <c r="B365" s="99">
        <f t="shared" si="73"/>
        <v>41996</v>
      </c>
      <c r="C365" s="89">
        <f t="shared" si="66"/>
        <v>54792</v>
      </c>
      <c r="D365" s="71">
        <f t="shared" si="62"/>
        <v>0</v>
      </c>
      <c r="E365" s="66">
        <f t="shared" si="67"/>
        <v>54792</v>
      </c>
      <c r="F365" s="75"/>
      <c r="G365" s="76"/>
      <c r="H365" s="76"/>
      <c r="I365" s="70">
        <f t="shared" si="63"/>
        <v>0</v>
      </c>
      <c r="J365" s="76"/>
      <c r="K365" s="87">
        <f t="shared" si="68"/>
        <v>0</v>
      </c>
      <c r="L365" s="76"/>
      <c r="M365" s="76"/>
      <c r="N365" s="76"/>
      <c r="O365" s="70">
        <f t="shared" si="64"/>
        <v>0</v>
      </c>
      <c r="P365" s="76"/>
      <c r="Q365" s="69">
        <f t="shared" si="69"/>
        <v>0</v>
      </c>
      <c r="R365" s="76"/>
      <c r="S365" s="76"/>
      <c r="T365" s="76"/>
      <c r="U365" s="69">
        <f t="shared" si="70"/>
        <v>0</v>
      </c>
      <c r="V365" s="70">
        <f t="shared" si="71"/>
        <v>54792</v>
      </c>
      <c r="W365" s="71">
        <f t="shared" si="65"/>
        <v>0</v>
      </c>
      <c r="X365" s="72">
        <f t="shared" si="72"/>
        <v>54792</v>
      </c>
      <c r="Y365" s="80"/>
      <c r="Z365" s="74"/>
      <c r="AA365" s="2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</row>
    <row r="366" spans="1:46" s="22" customFormat="1" x14ac:dyDescent="0.25">
      <c r="A366" s="272" t="s">
        <v>162</v>
      </c>
      <c r="B366" s="99">
        <f t="shared" si="73"/>
        <v>41997</v>
      </c>
      <c r="C366" s="89">
        <f t="shared" si="66"/>
        <v>54792</v>
      </c>
      <c r="D366" s="71">
        <f t="shared" si="62"/>
        <v>0</v>
      </c>
      <c r="E366" s="66">
        <f t="shared" si="67"/>
        <v>54792</v>
      </c>
      <c r="F366" s="75"/>
      <c r="G366" s="76"/>
      <c r="H366" s="76"/>
      <c r="I366" s="70">
        <f t="shared" si="63"/>
        <v>0</v>
      </c>
      <c r="J366" s="76"/>
      <c r="K366" s="87">
        <f t="shared" si="68"/>
        <v>0</v>
      </c>
      <c r="L366" s="76"/>
      <c r="M366" s="76"/>
      <c r="N366" s="76"/>
      <c r="O366" s="70">
        <f t="shared" si="64"/>
        <v>0</v>
      </c>
      <c r="P366" s="76"/>
      <c r="Q366" s="69">
        <f t="shared" si="69"/>
        <v>0</v>
      </c>
      <c r="R366" s="76"/>
      <c r="S366" s="76"/>
      <c r="T366" s="76"/>
      <c r="U366" s="69">
        <f t="shared" si="70"/>
        <v>0</v>
      </c>
      <c r="V366" s="70">
        <f t="shared" si="71"/>
        <v>54792</v>
      </c>
      <c r="W366" s="71">
        <f t="shared" si="65"/>
        <v>0</v>
      </c>
      <c r="X366" s="72">
        <f t="shared" si="72"/>
        <v>54792</v>
      </c>
      <c r="Y366" s="80"/>
      <c r="Z366" s="74"/>
      <c r="AA366" s="2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</row>
    <row r="367" spans="1:46" s="22" customFormat="1" x14ac:dyDescent="0.25">
      <c r="A367" s="272" t="s">
        <v>163</v>
      </c>
      <c r="B367" s="99">
        <f t="shared" si="73"/>
        <v>41998</v>
      </c>
      <c r="C367" s="89">
        <f t="shared" si="66"/>
        <v>54792</v>
      </c>
      <c r="D367" s="71">
        <f t="shared" si="62"/>
        <v>0</v>
      </c>
      <c r="E367" s="66">
        <f t="shared" si="67"/>
        <v>54792</v>
      </c>
      <c r="F367" s="75"/>
      <c r="G367" s="76"/>
      <c r="H367" s="76"/>
      <c r="I367" s="70">
        <f t="shared" si="63"/>
        <v>0</v>
      </c>
      <c r="J367" s="76"/>
      <c r="K367" s="87">
        <f t="shared" si="68"/>
        <v>0</v>
      </c>
      <c r="L367" s="76"/>
      <c r="M367" s="76"/>
      <c r="N367" s="76"/>
      <c r="O367" s="70">
        <f t="shared" si="64"/>
        <v>0</v>
      </c>
      <c r="P367" s="76"/>
      <c r="Q367" s="69">
        <f t="shared" si="69"/>
        <v>0</v>
      </c>
      <c r="R367" s="76"/>
      <c r="S367" s="76"/>
      <c r="T367" s="76"/>
      <c r="U367" s="69">
        <f t="shared" si="70"/>
        <v>0</v>
      </c>
      <c r="V367" s="70">
        <f t="shared" si="71"/>
        <v>54792</v>
      </c>
      <c r="W367" s="71">
        <f t="shared" si="65"/>
        <v>0</v>
      </c>
      <c r="X367" s="72">
        <f t="shared" si="72"/>
        <v>54792</v>
      </c>
      <c r="Y367" s="80"/>
      <c r="Z367" s="74"/>
      <c r="AA367" s="2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</row>
    <row r="368" spans="1:46" s="22" customFormat="1" x14ac:dyDescent="0.25">
      <c r="A368" s="272" t="s">
        <v>164</v>
      </c>
      <c r="B368" s="99">
        <f t="shared" si="73"/>
        <v>41999</v>
      </c>
      <c r="C368" s="89">
        <f t="shared" si="66"/>
        <v>54792</v>
      </c>
      <c r="D368" s="71">
        <f t="shared" si="62"/>
        <v>0</v>
      </c>
      <c r="E368" s="66">
        <f t="shared" si="67"/>
        <v>54792</v>
      </c>
      <c r="F368" s="75"/>
      <c r="G368" s="76"/>
      <c r="H368" s="76"/>
      <c r="I368" s="70">
        <f t="shared" si="63"/>
        <v>0</v>
      </c>
      <c r="J368" s="76"/>
      <c r="K368" s="87">
        <f t="shared" si="68"/>
        <v>0</v>
      </c>
      <c r="L368" s="76"/>
      <c r="M368" s="76"/>
      <c r="N368" s="76"/>
      <c r="O368" s="70">
        <f t="shared" si="64"/>
        <v>0</v>
      </c>
      <c r="P368" s="76"/>
      <c r="Q368" s="69">
        <f t="shared" si="69"/>
        <v>0</v>
      </c>
      <c r="R368" s="76"/>
      <c r="S368" s="76"/>
      <c r="T368" s="76"/>
      <c r="U368" s="69">
        <f t="shared" si="70"/>
        <v>0</v>
      </c>
      <c r="V368" s="70">
        <f t="shared" si="71"/>
        <v>54792</v>
      </c>
      <c r="W368" s="71">
        <f t="shared" si="65"/>
        <v>0</v>
      </c>
      <c r="X368" s="72">
        <f t="shared" si="72"/>
        <v>54792</v>
      </c>
      <c r="Y368" s="80"/>
      <c r="Z368" s="74"/>
      <c r="AA368" s="2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</row>
    <row r="369" spans="1:46" s="22" customFormat="1" x14ac:dyDescent="0.25">
      <c r="A369" s="272" t="s">
        <v>165</v>
      </c>
      <c r="B369" s="99">
        <f t="shared" si="73"/>
        <v>42000</v>
      </c>
      <c r="C369" s="89">
        <f t="shared" si="66"/>
        <v>54792</v>
      </c>
      <c r="D369" s="71">
        <f t="shared" si="62"/>
        <v>0</v>
      </c>
      <c r="E369" s="66">
        <f t="shared" si="67"/>
        <v>54792</v>
      </c>
      <c r="F369" s="75"/>
      <c r="G369" s="76"/>
      <c r="H369" s="76"/>
      <c r="I369" s="70">
        <f t="shared" si="63"/>
        <v>0</v>
      </c>
      <c r="J369" s="76"/>
      <c r="K369" s="87">
        <f t="shared" si="68"/>
        <v>0</v>
      </c>
      <c r="L369" s="76"/>
      <c r="M369" s="76"/>
      <c r="N369" s="76"/>
      <c r="O369" s="70">
        <f t="shared" si="64"/>
        <v>0</v>
      </c>
      <c r="P369" s="76"/>
      <c r="Q369" s="69">
        <f t="shared" si="69"/>
        <v>0</v>
      </c>
      <c r="R369" s="76"/>
      <c r="S369" s="76"/>
      <c r="T369" s="76"/>
      <c r="U369" s="69">
        <f t="shared" si="70"/>
        <v>0</v>
      </c>
      <c r="V369" s="70">
        <f t="shared" si="71"/>
        <v>54792</v>
      </c>
      <c r="W369" s="71">
        <f t="shared" si="65"/>
        <v>0</v>
      </c>
      <c r="X369" s="72">
        <f t="shared" si="72"/>
        <v>54792</v>
      </c>
      <c r="Y369" s="80"/>
      <c r="Z369" s="74"/>
      <c r="AA369" s="2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</row>
    <row r="370" spans="1:46" s="22" customFormat="1" x14ac:dyDescent="0.25">
      <c r="A370" s="273" t="s">
        <v>166</v>
      </c>
      <c r="B370" s="274">
        <f t="shared" si="73"/>
        <v>42001</v>
      </c>
      <c r="C370" s="89">
        <f t="shared" si="66"/>
        <v>54792</v>
      </c>
      <c r="D370" s="71">
        <f t="shared" si="62"/>
        <v>0</v>
      </c>
      <c r="E370" s="66">
        <f t="shared" si="67"/>
        <v>54792</v>
      </c>
      <c r="F370" s="75"/>
      <c r="G370" s="76"/>
      <c r="H370" s="76"/>
      <c r="I370" s="70">
        <f t="shared" si="63"/>
        <v>0</v>
      </c>
      <c r="J370" s="76"/>
      <c r="K370" s="87">
        <f t="shared" si="68"/>
        <v>0</v>
      </c>
      <c r="L370" s="76"/>
      <c r="M370" s="76"/>
      <c r="N370" s="76"/>
      <c r="O370" s="70">
        <f t="shared" si="64"/>
        <v>0</v>
      </c>
      <c r="P370" s="76"/>
      <c r="Q370" s="69">
        <f t="shared" si="69"/>
        <v>0</v>
      </c>
      <c r="R370" s="76"/>
      <c r="S370" s="76"/>
      <c r="T370" s="76"/>
      <c r="U370" s="69">
        <f t="shared" si="70"/>
        <v>0</v>
      </c>
      <c r="V370" s="70">
        <f t="shared" si="71"/>
        <v>54792</v>
      </c>
      <c r="W370" s="71">
        <f t="shared" si="65"/>
        <v>0</v>
      </c>
      <c r="X370" s="72">
        <f t="shared" si="72"/>
        <v>54792</v>
      </c>
      <c r="Y370" s="80"/>
      <c r="Z370" s="74"/>
      <c r="AA370" s="2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</row>
    <row r="371" spans="1:46" s="22" customFormat="1" x14ac:dyDescent="0.25">
      <c r="A371" s="272" t="s">
        <v>167</v>
      </c>
      <c r="B371" s="99">
        <f t="shared" si="73"/>
        <v>42002</v>
      </c>
      <c r="C371" s="89">
        <f t="shared" si="66"/>
        <v>54792</v>
      </c>
      <c r="D371" s="71">
        <f t="shared" si="62"/>
        <v>0</v>
      </c>
      <c r="E371" s="66">
        <f t="shared" si="67"/>
        <v>54792</v>
      </c>
      <c r="F371" s="75"/>
      <c r="G371" s="76"/>
      <c r="H371" s="76"/>
      <c r="I371" s="70">
        <f t="shared" si="63"/>
        <v>0</v>
      </c>
      <c r="J371" s="76"/>
      <c r="K371" s="87">
        <f t="shared" si="68"/>
        <v>0</v>
      </c>
      <c r="L371" s="76"/>
      <c r="M371" s="76"/>
      <c r="N371" s="76"/>
      <c r="O371" s="70">
        <f t="shared" si="64"/>
        <v>0</v>
      </c>
      <c r="P371" s="76"/>
      <c r="Q371" s="69">
        <f t="shared" si="69"/>
        <v>0</v>
      </c>
      <c r="R371" s="76"/>
      <c r="S371" s="76"/>
      <c r="T371" s="76"/>
      <c r="U371" s="69">
        <f t="shared" si="70"/>
        <v>0</v>
      </c>
      <c r="V371" s="70">
        <f t="shared" si="71"/>
        <v>54792</v>
      </c>
      <c r="W371" s="71">
        <f t="shared" si="65"/>
        <v>0</v>
      </c>
      <c r="X371" s="72">
        <f t="shared" si="72"/>
        <v>54792</v>
      </c>
      <c r="Y371" s="80"/>
      <c r="Z371" s="74"/>
      <c r="AA371" s="2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</row>
    <row r="372" spans="1:46" s="22" customFormat="1" x14ac:dyDescent="0.25">
      <c r="A372" s="272" t="s">
        <v>161</v>
      </c>
      <c r="B372" s="99">
        <f t="shared" si="73"/>
        <v>42003</v>
      </c>
      <c r="C372" s="89">
        <f t="shared" si="66"/>
        <v>54792</v>
      </c>
      <c r="D372" s="71">
        <f t="shared" si="62"/>
        <v>0</v>
      </c>
      <c r="E372" s="66">
        <f t="shared" si="67"/>
        <v>54792</v>
      </c>
      <c r="F372" s="75"/>
      <c r="G372" s="76"/>
      <c r="H372" s="76"/>
      <c r="I372" s="70">
        <f t="shared" si="63"/>
        <v>0</v>
      </c>
      <c r="J372" s="76"/>
      <c r="K372" s="87">
        <f t="shared" si="68"/>
        <v>0</v>
      </c>
      <c r="L372" s="76"/>
      <c r="M372" s="76"/>
      <c r="N372" s="76"/>
      <c r="O372" s="70">
        <f t="shared" si="64"/>
        <v>0</v>
      </c>
      <c r="P372" s="76"/>
      <c r="Q372" s="69">
        <f t="shared" si="69"/>
        <v>0</v>
      </c>
      <c r="R372" s="76"/>
      <c r="S372" s="76"/>
      <c r="T372" s="76"/>
      <c r="U372" s="69">
        <f t="shared" si="70"/>
        <v>0</v>
      </c>
      <c r="V372" s="70">
        <f t="shared" si="71"/>
        <v>54792</v>
      </c>
      <c r="W372" s="71">
        <f t="shared" si="65"/>
        <v>0</v>
      </c>
      <c r="X372" s="72">
        <f t="shared" si="72"/>
        <v>54792</v>
      </c>
      <c r="Y372" s="80"/>
      <c r="Z372" s="74"/>
      <c r="AA372" s="2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</row>
    <row r="373" spans="1:46" s="22" customFormat="1" x14ac:dyDescent="0.25">
      <c r="A373" s="272" t="s">
        <v>162</v>
      </c>
      <c r="B373" s="99">
        <f t="shared" si="73"/>
        <v>42004</v>
      </c>
      <c r="C373" s="89">
        <f t="shared" si="66"/>
        <v>54792</v>
      </c>
      <c r="D373" s="71">
        <f t="shared" si="62"/>
        <v>0</v>
      </c>
      <c r="E373" s="66">
        <f t="shared" si="67"/>
        <v>54792</v>
      </c>
      <c r="F373" s="75"/>
      <c r="G373" s="76"/>
      <c r="H373" s="76"/>
      <c r="I373" s="70">
        <f t="shared" si="63"/>
        <v>0</v>
      </c>
      <c r="J373" s="76"/>
      <c r="K373" s="87">
        <f t="shared" si="68"/>
        <v>0</v>
      </c>
      <c r="L373" s="76"/>
      <c r="M373" s="76"/>
      <c r="N373" s="76"/>
      <c r="O373" s="70">
        <f t="shared" si="64"/>
        <v>0</v>
      </c>
      <c r="P373" s="76"/>
      <c r="Q373" s="69">
        <f t="shared" si="69"/>
        <v>0</v>
      </c>
      <c r="R373" s="76"/>
      <c r="S373" s="76"/>
      <c r="T373" s="76"/>
      <c r="U373" s="69">
        <f t="shared" si="70"/>
        <v>0</v>
      </c>
      <c r="V373" s="70">
        <f t="shared" si="71"/>
        <v>54792</v>
      </c>
      <c r="W373" s="71">
        <f t="shared" si="65"/>
        <v>0</v>
      </c>
      <c r="X373" s="72">
        <f t="shared" si="72"/>
        <v>54792</v>
      </c>
      <c r="Y373" s="77">
        <f>Z373-X373</f>
        <v>-54792</v>
      </c>
      <c r="Z373" s="78">
        <f>E374</f>
        <v>0</v>
      </c>
      <c r="AA373" s="2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</row>
    <row r="374" spans="1:46" s="22" customFormat="1" x14ac:dyDescent="0.25">
      <c r="A374" s="272" t="s">
        <v>163</v>
      </c>
      <c r="B374" s="99">
        <f t="shared" si="73"/>
        <v>42005</v>
      </c>
      <c r="C374" s="65"/>
      <c r="D374" s="79"/>
      <c r="E374" s="489"/>
      <c r="F374" s="75"/>
      <c r="G374" s="76"/>
      <c r="H374" s="76"/>
      <c r="I374" s="70">
        <f t="shared" si="63"/>
        <v>0</v>
      </c>
      <c r="J374" s="76"/>
      <c r="K374" s="87">
        <f t="shared" si="68"/>
        <v>0</v>
      </c>
      <c r="L374" s="76"/>
      <c r="M374" s="76"/>
      <c r="N374" s="76"/>
      <c r="O374" s="70">
        <f t="shared" si="64"/>
        <v>0</v>
      </c>
      <c r="P374" s="76"/>
      <c r="Q374" s="69">
        <f t="shared" si="69"/>
        <v>0</v>
      </c>
      <c r="R374" s="76"/>
      <c r="S374" s="76"/>
      <c r="T374" s="76"/>
      <c r="U374" s="69">
        <f t="shared" si="70"/>
        <v>0</v>
      </c>
      <c r="V374" s="70">
        <f t="shared" si="71"/>
        <v>0</v>
      </c>
      <c r="W374" s="71">
        <f t="shared" si="65"/>
        <v>0</v>
      </c>
      <c r="X374" s="72">
        <f t="shared" si="72"/>
        <v>0</v>
      </c>
      <c r="Y374" s="85"/>
      <c r="Z374" s="86"/>
      <c r="AA374" s="2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</row>
    <row r="375" spans="1:46" s="22" customFormat="1" x14ac:dyDescent="0.25">
      <c r="A375" s="272" t="s">
        <v>164</v>
      </c>
      <c r="B375" s="99">
        <f t="shared" si="73"/>
        <v>42006</v>
      </c>
      <c r="C375" s="89">
        <f t="shared" si="66"/>
        <v>0</v>
      </c>
      <c r="D375" s="71">
        <f t="shared" si="62"/>
        <v>0</v>
      </c>
      <c r="E375" s="66">
        <f t="shared" si="67"/>
        <v>0</v>
      </c>
      <c r="F375" s="75"/>
      <c r="G375" s="76"/>
      <c r="H375" s="76"/>
      <c r="I375" s="70">
        <f t="shared" si="63"/>
        <v>0</v>
      </c>
      <c r="J375" s="76"/>
      <c r="K375" s="87">
        <f t="shared" si="68"/>
        <v>0</v>
      </c>
      <c r="L375" s="76"/>
      <c r="M375" s="76"/>
      <c r="N375" s="76"/>
      <c r="O375" s="70">
        <f t="shared" si="64"/>
        <v>0</v>
      </c>
      <c r="P375" s="76"/>
      <c r="Q375" s="69">
        <f t="shared" si="69"/>
        <v>0</v>
      </c>
      <c r="R375" s="76"/>
      <c r="S375" s="76"/>
      <c r="T375" s="76"/>
      <c r="U375" s="69">
        <f t="shared" si="70"/>
        <v>0</v>
      </c>
      <c r="V375" s="70">
        <f t="shared" si="71"/>
        <v>0</v>
      </c>
      <c r="W375" s="71">
        <f t="shared" si="65"/>
        <v>0</v>
      </c>
      <c r="X375" s="72">
        <f t="shared" si="72"/>
        <v>0</v>
      </c>
      <c r="Y375" s="85"/>
      <c r="Z375" s="86"/>
      <c r="AA375" s="2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</row>
    <row r="376" spans="1:46" s="22" customFormat="1" x14ac:dyDescent="0.25">
      <c r="A376" s="272" t="s">
        <v>165</v>
      </c>
      <c r="B376" s="99">
        <f t="shared" si="73"/>
        <v>42007</v>
      </c>
      <c r="C376" s="89">
        <f t="shared" si="66"/>
        <v>0</v>
      </c>
      <c r="D376" s="71">
        <f t="shared" si="62"/>
        <v>0</v>
      </c>
      <c r="E376" s="66">
        <f t="shared" si="67"/>
        <v>0</v>
      </c>
      <c r="F376" s="75"/>
      <c r="G376" s="76"/>
      <c r="H376" s="76"/>
      <c r="I376" s="70">
        <f t="shared" si="63"/>
        <v>0</v>
      </c>
      <c r="J376" s="76"/>
      <c r="K376" s="87">
        <f t="shared" si="68"/>
        <v>0</v>
      </c>
      <c r="L376" s="76"/>
      <c r="M376" s="76"/>
      <c r="N376" s="76"/>
      <c r="O376" s="70">
        <f t="shared" si="64"/>
        <v>0</v>
      </c>
      <c r="P376" s="76"/>
      <c r="Q376" s="69">
        <f t="shared" si="69"/>
        <v>0</v>
      </c>
      <c r="R376" s="76"/>
      <c r="S376" s="76"/>
      <c r="T376" s="76"/>
      <c r="U376" s="69">
        <f t="shared" si="70"/>
        <v>0</v>
      </c>
      <c r="V376" s="70">
        <f t="shared" si="71"/>
        <v>0</v>
      </c>
      <c r="W376" s="71">
        <f t="shared" si="65"/>
        <v>0</v>
      </c>
      <c r="X376" s="72">
        <f t="shared" si="72"/>
        <v>0</v>
      </c>
      <c r="Y376" s="85"/>
      <c r="Z376" s="86"/>
      <c r="AA376" s="2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</row>
    <row r="377" spans="1:46" s="22" customFormat="1" x14ac:dyDescent="0.25">
      <c r="A377" s="273" t="s">
        <v>166</v>
      </c>
      <c r="B377" s="274">
        <f t="shared" si="73"/>
        <v>42008</v>
      </c>
      <c r="C377" s="89">
        <f t="shared" si="66"/>
        <v>0</v>
      </c>
      <c r="D377" s="71">
        <f t="shared" si="62"/>
        <v>0</v>
      </c>
      <c r="E377" s="66">
        <f t="shared" si="67"/>
        <v>0</v>
      </c>
      <c r="F377" s="75"/>
      <c r="G377" s="76"/>
      <c r="H377" s="76"/>
      <c r="I377" s="70">
        <f t="shared" si="63"/>
        <v>0</v>
      </c>
      <c r="J377" s="76"/>
      <c r="K377" s="87">
        <f t="shared" si="68"/>
        <v>0</v>
      </c>
      <c r="L377" s="76"/>
      <c r="M377" s="76"/>
      <c r="N377" s="76"/>
      <c r="O377" s="70">
        <f t="shared" si="64"/>
        <v>0</v>
      </c>
      <c r="P377" s="76"/>
      <c r="Q377" s="69">
        <f t="shared" si="69"/>
        <v>0</v>
      </c>
      <c r="R377" s="76"/>
      <c r="S377" s="76"/>
      <c r="T377" s="76"/>
      <c r="U377" s="69">
        <f t="shared" si="70"/>
        <v>0</v>
      </c>
      <c r="V377" s="70">
        <f t="shared" si="71"/>
        <v>0</v>
      </c>
      <c r="W377" s="71">
        <f t="shared" si="65"/>
        <v>0</v>
      </c>
      <c r="X377" s="72">
        <f t="shared" si="72"/>
        <v>0</v>
      </c>
      <c r="Y377" s="85"/>
      <c r="Z377" s="86"/>
      <c r="AA377" s="2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</row>
    <row r="378" spans="1:46" s="22" customFormat="1" ht="15.75" thickBot="1" x14ac:dyDescent="0.3">
      <c r="A378" s="272" t="s">
        <v>167</v>
      </c>
      <c r="B378" s="99">
        <f t="shared" si="73"/>
        <v>42009</v>
      </c>
      <c r="C378" s="89">
        <f t="shared" si="66"/>
        <v>0</v>
      </c>
      <c r="D378" s="71">
        <f t="shared" si="62"/>
        <v>0</v>
      </c>
      <c r="E378" s="66">
        <f t="shared" si="67"/>
        <v>0</v>
      </c>
      <c r="F378" s="75"/>
      <c r="G378" s="76"/>
      <c r="H378" s="76"/>
      <c r="I378" s="70">
        <f t="shared" si="63"/>
        <v>0</v>
      </c>
      <c r="J378" s="76"/>
      <c r="K378" s="87">
        <f t="shared" si="68"/>
        <v>0</v>
      </c>
      <c r="L378" s="76"/>
      <c r="M378" s="76"/>
      <c r="N378" s="76"/>
      <c r="O378" s="70">
        <f t="shared" si="64"/>
        <v>0</v>
      </c>
      <c r="P378" s="76"/>
      <c r="Q378" s="69">
        <f t="shared" si="69"/>
        <v>0</v>
      </c>
      <c r="R378" s="76"/>
      <c r="S378" s="76"/>
      <c r="T378" s="76"/>
      <c r="U378" s="69">
        <f t="shared" si="70"/>
        <v>0</v>
      </c>
      <c r="V378" s="70">
        <f t="shared" si="71"/>
        <v>0</v>
      </c>
      <c r="W378" s="71">
        <f t="shared" si="65"/>
        <v>0</v>
      </c>
      <c r="X378" s="72">
        <f t="shared" si="72"/>
        <v>0</v>
      </c>
      <c r="Y378" s="85"/>
      <c r="Z378" s="86"/>
      <c r="AA378" s="2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</row>
    <row r="379" spans="1:46" ht="15.75" thickBot="1" x14ac:dyDescent="0.3">
      <c r="A379" s="1" t="s">
        <v>25</v>
      </c>
      <c r="B379" s="1"/>
      <c r="C379" s="23"/>
      <c r="D379" s="24"/>
      <c r="E379" s="25"/>
      <c r="F379" s="26">
        <f>SUM(F8:F159)</f>
        <v>10000</v>
      </c>
      <c r="G379" s="26">
        <f t="shared" ref="G379:U379" si="74">SUM(G8:G159)</f>
        <v>0</v>
      </c>
      <c r="H379" s="26">
        <f t="shared" si="74"/>
        <v>0</v>
      </c>
      <c r="I379" s="26"/>
      <c r="J379" s="26">
        <f t="shared" si="74"/>
        <v>0</v>
      </c>
      <c r="K379" s="26">
        <f t="shared" si="74"/>
        <v>10000</v>
      </c>
      <c r="L379" s="26">
        <f t="shared" si="74"/>
        <v>0</v>
      </c>
      <c r="M379" s="26">
        <f t="shared" si="74"/>
        <v>0</v>
      </c>
      <c r="N379" s="26">
        <f>SUM(N8:N159)</f>
        <v>0</v>
      </c>
      <c r="O379" s="26">
        <f t="shared" si="74"/>
        <v>0</v>
      </c>
      <c r="P379" s="26">
        <f t="shared" si="74"/>
        <v>0</v>
      </c>
      <c r="Q379" s="27">
        <f t="shared" si="74"/>
        <v>0</v>
      </c>
      <c r="R379" s="27">
        <f t="shared" si="74"/>
        <v>0</v>
      </c>
      <c r="S379" s="27">
        <f t="shared" si="74"/>
        <v>0</v>
      </c>
      <c r="T379" s="27">
        <f t="shared" si="74"/>
        <v>0</v>
      </c>
      <c r="U379" s="27">
        <f t="shared" si="74"/>
        <v>0</v>
      </c>
      <c r="V379" s="29"/>
      <c r="W379" s="31"/>
      <c r="X379" s="32"/>
      <c r="Y379" s="13"/>
      <c r="Z379" s="33"/>
      <c r="AA379" s="3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</row>
    <row r="380" spans="1:46" ht="15" customHeight="1" x14ac:dyDescent="0.25">
      <c r="A380" s="34" t="s">
        <v>26</v>
      </c>
      <c r="B380" s="35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5" t="s">
        <v>27</v>
      </c>
      <c r="Q380" s="35">
        <v>26</v>
      </c>
      <c r="R380" s="35"/>
      <c r="S380" s="35"/>
      <c r="T380" s="35"/>
      <c r="U380" s="35"/>
      <c r="V380" s="59" t="s">
        <v>28</v>
      </c>
      <c r="W380" s="38" t="s">
        <v>28</v>
      </c>
      <c r="X380" s="39" t="e">
        <f>#REF!</f>
        <v>#REF!</v>
      </c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</row>
    <row r="381" spans="1:46" ht="15" customHeight="1" x14ac:dyDescent="0.25">
      <c r="A381" s="40"/>
      <c r="B381" s="41"/>
      <c r="C381" s="41"/>
      <c r="D381" s="41"/>
      <c r="E381" s="41"/>
      <c r="F381" s="42"/>
      <c r="G381" s="42"/>
      <c r="H381" s="42"/>
      <c r="I381" s="42"/>
      <c r="J381" s="41"/>
      <c r="K381" s="41"/>
      <c r="L381" s="41"/>
      <c r="M381" s="41"/>
      <c r="N381" s="41"/>
      <c r="O381" s="41"/>
      <c r="P381" s="43" t="s">
        <v>29</v>
      </c>
      <c r="Q381" s="44">
        <f>Q379/Q380</f>
        <v>0</v>
      </c>
      <c r="R381" s="44"/>
      <c r="S381" s="44"/>
      <c r="T381" s="44"/>
      <c r="U381" s="44"/>
      <c r="V381" s="60" t="s">
        <v>22</v>
      </c>
      <c r="W381" s="45" t="s">
        <v>24</v>
      </c>
      <c r="X381" s="37" t="e">
        <f>+X380+X158</f>
        <v>#REF!</v>
      </c>
    </row>
    <row r="382" spans="1:46" ht="15.75" thickBot="1" x14ac:dyDescent="0.3">
      <c r="A382" s="46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8"/>
      <c r="R382" s="48"/>
      <c r="S382" s="48"/>
      <c r="T382" s="48"/>
      <c r="U382" s="48"/>
      <c r="V382" s="48"/>
      <c r="W382" s="50"/>
      <c r="X382" s="51"/>
    </row>
    <row r="383" spans="1:46" x14ac:dyDescent="0.25"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</row>
    <row r="384" spans="1:46" x14ac:dyDescent="0.25">
      <c r="D384" s="52"/>
      <c r="E384" s="52"/>
      <c r="F384" s="52"/>
      <c r="G384" s="52"/>
      <c r="H384" s="52"/>
      <c r="I384" s="52"/>
      <c r="J384" s="52"/>
      <c r="K384" s="52"/>
      <c r="L384" s="53"/>
      <c r="M384" s="52"/>
      <c r="N384" s="52"/>
      <c r="O384" s="52"/>
    </row>
    <row r="385" spans="3:22" x14ac:dyDescent="0.25">
      <c r="C385" s="54"/>
      <c r="D385" s="52"/>
      <c r="E385" s="52"/>
      <c r="F385" s="52"/>
      <c r="G385" s="52"/>
      <c r="H385" s="52"/>
      <c r="I385" s="52"/>
      <c r="J385" s="53"/>
      <c r="K385" s="52"/>
      <c r="L385" s="52"/>
      <c r="M385" s="52"/>
      <c r="N385" s="52"/>
      <c r="O385" s="52"/>
      <c r="Q385" s="15"/>
      <c r="R385" s="15"/>
      <c r="S385" s="15"/>
      <c r="T385" s="15"/>
      <c r="U385" s="15"/>
    </row>
    <row r="386" spans="3:22" x14ac:dyDescent="0.25">
      <c r="C386" s="54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</row>
    <row r="387" spans="3:22" x14ac:dyDescent="0.25">
      <c r="C387" s="54"/>
      <c r="D387" s="492"/>
      <c r="E387" s="492"/>
      <c r="F387" s="492"/>
      <c r="G387" s="55"/>
      <c r="H387" s="55"/>
      <c r="I387" s="55"/>
      <c r="J387" s="52"/>
      <c r="K387" s="52"/>
      <c r="L387" s="492"/>
      <c r="M387" s="492"/>
      <c r="N387" s="492"/>
      <c r="O387" s="492"/>
      <c r="P387" s="8"/>
      <c r="Q387" s="8"/>
      <c r="R387" s="8"/>
      <c r="S387" s="8"/>
      <c r="T387" s="8"/>
      <c r="U387" s="8"/>
      <c r="V387" s="8"/>
    </row>
    <row r="388" spans="3:22" x14ac:dyDescent="0.25">
      <c r="C388" s="54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8"/>
      <c r="Q388" s="8"/>
      <c r="R388" s="8"/>
      <c r="S388" s="8"/>
      <c r="T388" s="8"/>
      <c r="U388" s="8"/>
      <c r="V388" s="8"/>
    </row>
    <row r="389" spans="3:22" x14ac:dyDescent="0.25"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8"/>
      <c r="Q389" s="8"/>
      <c r="R389" s="8"/>
      <c r="S389" s="8"/>
      <c r="T389" s="8"/>
      <c r="U389" s="8"/>
      <c r="V389" s="8"/>
    </row>
    <row r="390" spans="3:22" x14ac:dyDescent="0.25">
      <c r="D390" s="52"/>
      <c r="E390" s="52"/>
      <c r="F390" s="52"/>
      <c r="G390" s="52"/>
      <c r="H390" s="52"/>
      <c r="I390" s="52"/>
      <c r="J390" s="58"/>
      <c r="K390" s="58"/>
      <c r="L390" s="52"/>
      <c r="M390" s="52"/>
      <c r="N390" s="52"/>
      <c r="O390" s="52"/>
      <c r="P390" s="8"/>
      <c r="Q390" s="8"/>
      <c r="R390" s="8"/>
      <c r="S390" s="8"/>
      <c r="T390" s="8"/>
      <c r="U390" s="8"/>
      <c r="V390" s="8"/>
    </row>
    <row r="391" spans="3:22" x14ac:dyDescent="0.25">
      <c r="D391" s="52"/>
      <c r="E391" s="52"/>
      <c r="F391" s="52"/>
      <c r="G391" s="52"/>
      <c r="H391" s="52"/>
      <c r="I391" s="52"/>
      <c r="J391" s="58"/>
      <c r="K391" s="58"/>
      <c r="L391" s="52"/>
      <c r="M391" s="52"/>
      <c r="N391" s="52"/>
      <c r="O391" s="52"/>
      <c r="P391" s="8"/>
      <c r="Q391" s="8"/>
      <c r="R391" s="8"/>
      <c r="S391" s="8"/>
      <c r="T391" s="8"/>
      <c r="U391" s="8"/>
      <c r="V391" s="8"/>
    </row>
    <row r="392" spans="3:22" x14ac:dyDescent="0.25"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8"/>
      <c r="Q392" s="8"/>
      <c r="R392" s="8"/>
      <c r="S392" s="8"/>
      <c r="T392" s="8"/>
      <c r="U392" s="8"/>
      <c r="V392" s="8"/>
    </row>
    <row r="393" spans="3:22" x14ac:dyDescent="0.25"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8"/>
      <c r="Q393" s="8"/>
      <c r="R393" s="8"/>
      <c r="S393" s="8"/>
      <c r="T393" s="8"/>
      <c r="U393" s="8"/>
      <c r="V393" s="8"/>
    </row>
    <row r="394" spans="3:22" x14ac:dyDescent="0.25"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8"/>
      <c r="Q394" s="8"/>
      <c r="R394" s="8"/>
      <c r="S394" s="8"/>
      <c r="T394" s="8"/>
      <c r="U394" s="8"/>
      <c r="V394" s="8"/>
    </row>
    <row r="395" spans="3:22" x14ac:dyDescent="0.25"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8"/>
      <c r="Q395" s="8"/>
      <c r="R395" s="8"/>
      <c r="S395" s="8"/>
      <c r="T395" s="8"/>
      <c r="U395" s="8"/>
      <c r="V395" s="8"/>
    </row>
    <row r="396" spans="3:22" x14ac:dyDescent="0.25"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8"/>
      <c r="Q396" s="8"/>
      <c r="R396" s="8"/>
      <c r="S396" s="8"/>
      <c r="T396" s="8"/>
      <c r="U396" s="8"/>
      <c r="V396" s="8"/>
    </row>
    <row r="397" spans="3:22" x14ac:dyDescent="0.25">
      <c r="P397" s="8"/>
      <c r="Q397" s="8"/>
      <c r="R397" s="8"/>
      <c r="S397" s="8"/>
      <c r="T397" s="8"/>
      <c r="U397" s="8"/>
      <c r="V397" s="8"/>
    </row>
    <row r="398" spans="3:22" x14ac:dyDescent="0.25">
      <c r="P398" s="8"/>
      <c r="Q398" s="8"/>
      <c r="R398" s="8"/>
      <c r="S398" s="8"/>
      <c r="T398" s="8"/>
      <c r="U398" s="8"/>
      <c r="V398" s="8"/>
    </row>
    <row r="399" spans="3:22" x14ac:dyDescent="0.25">
      <c r="P399" s="8"/>
      <c r="Q399" s="8"/>
      <c r="R399" s="8"/>
      <c r="S399" s="8"/>
      <c r="T399" s="8"/>
      <c r="U399" s="8"/>
      <c r="V399" s="8"/>
    </row>
    <row r="400" spans="3:22" x14ac:dyDescent="0.25">
      <c r="P400" s="8"/>
      <c r="Q400" s="8"/>
      <c r="R400" s="8"/>
      <c r="S400" s="8"/>
      <c r="T400" s="8"/>
      <c r="U400" s="8"/>
      <c r="V400" s="8"/>
    </row>
    <row r="401" spans="16:22" x14ac:dyDescent="0.25">
      <c r="P401" s="8"/>
      <c r="Q401" s="8"/>
      <c r="R401" s="8"/>
      <c r="S401" s="8"/>
      <c r="T401" s="8"/>
      <c r="U401" s="8"/>
      <c r="V401" s="8"/>
    </row>
    <row r="402" spans="16:22" x14ac:dyDescent="0.25">
      <c r="P402" s="8"/>
      <c r="Q402" s="8"/>
      <c r="R402" s="8"/>
      <c r="S402" s="8"/>
      <c r="T402" s="8"/>
      <c r="U402" s="8"/>
      <c r="V402" s="8"/>
    </row>
    <row r="403" spans="16:22" x14ac:dyDescent="0.25">
      <c r="P403" s="8"/>
      <c r="Q403" s="8"/>
      <c r="R403" s="8"/>
      <c r="S403" s="8"/>
      <c r="T403" s="8"/>
      <c r="U403" s="8"/>
      <c r="V403" s="8"/>
    </row>
    <row r="404" spans="16:22" x14ac:dyDescent="0.25">
      <c r="P404" s="8"/>
      <c r="Q404" s="8"/>
      <c r="R404" s="8"/>
      <c r="S404" s="8"/>
      <c r="T404" s="8"/>
      <c r="U404" s="8"/>
      <c r="V404" s="8"/>
    </row>
    <row r="405" spans="16:22" x14ac:dyDescent="0.25">
      <c r="P405" s="8"/>
      <c r="Q405" s="8"/>
      <c r="R405" s="8"/>
      <c r="S405" s="8"/>
      <c r="T405" s="8"/>
      <c r="U405" s="8"/>
      <c r="V405" s="8"/>
    </row>
    <row r="406" spans="16:22" x14ac:dyDescent="0.25">
      <c r="P406" s="8"/>
      <c r="Q406" s="8"/>
      <c r="R406" s="8"/>
      <c r="S406" s="8"/>
      <c r="T406" s="8"/>
      <c r="U406" s="8"/>
      <c r="V406" s="8"/>
    </row>
    <row r="407" spans="16:22" x14ac:dyDescent="0.25">
      <c r="P407" s="8"/>
      <c r="Q407" s="8"/>
      <c r="R407" s="8"/>
      <c r="S407" s="8"/>
      <c r="T407" s="8"/>
      <c r="U407" s="8"/>
      <c r="V407" s="8"/>
    </row>
    <row r="408" spans="16:22" x14ac:dyDescent="0.25">
      <c r="P408" s="8"/>
      <c r="Q408" s="8"/>
      <c r="R408" s="8"/>
      <c r="S408" s="8"/>
      <c r="T408" s="8"/>
      <c r="U408" s="8"/>
      <c r="V408" s="8"/>
    </row>
    <row r="409" spans="16:22" x14ac:dyDescent="0.25">
      <c r="P409" s="8"/>
      <c r="Q409" s="8"/>
      <c r="R409" s="8"/>
      <c r="S409" s="8"/>
      <c r="T409" s="8"/>
      <c r="U409" s="8"/>
      <c r="V409" s="8"/>
    </row>
    <row r="410" spans="16:22" x14ac:dyDescent="0.25">
      <c r="P410" s="8"/>
      <c r="Q410" s="8"/>
      <c r="R410" s="8"/>
      <c r="S410" s="8"/>
      <c r="T410" s="8"/>
      <c r="U410" s="8"/>
      <c r="V410" s="8"/>
    </row>
    <row r="411" spans="16:22" x14ac:dyDescent="0.25">
      <c r="P411" s="8"/>
      <c r="Q411" s="8"/>
      <c r="R411" s="8"/>
      <c r="S411" s="8"/>
      <c r="T411" s="8"/>
      <c r="U411" s="8"/>
      <c r="V411" s="8"/>
    </row>
    <row r="412" spans="16:22" x14ac:dyDescent="0.25">
      <c r="P412" s="8"/>
      <c r="Q412" s="8"/>
      <c r="R412" s="8"/>
      <c r="S412" s="8"/>
      <c r="T412" s="8"/>
      <c r="U412" s="8"/>
      <c r="V412" s="8"/>
    </row>
    <row r="413" spans="16:22" x14ac:dyDescent="0.25">
      <c r="P413" s="8"/>
      <c r="Q413" s="8"/>
      <c r="R413" s="8"/>
      <c r="S413" s="8"/>
      <c r="T413" s="8"/>
      <c r="U413" s="8"/>
      <c r="V413" s="8"/>
    </row>
    <row r="414" spans="16:22" x14ac:dyDescent="0.25">
      <c r="P414" s="8"/>
      <c r="Q414" s="8"/>
      <c r="R414" s="8"/>
      <c r="S414" s="8"/>
      <c r="T414" s="8"/>
      <c r="U414" s="8"/>
      <c r="V414" s="8"/>
    </row>
    <row r="415" spans="16:22" x14ac:dyDescent="0.25">
      <c r="P415" s="8"/>
      <c r="Q415" s="8"/>
      <c r="R415" s="8"/>
      <c r="S415" s="8"/>
      <c r="T415" s="8"/>
      <c r="U415" s="8"/>
      <c r="V415" s="8"/>
    </row>
    <row r="416" spans="16:22" x14ac:dyDescent="0.25">
      <c r="P416" s="8"/>
      <c r="Q416" s="8"/>
      <c r="R416" s="8"/>
      <c r="S416" s="8"/>
      <c r="T416" s="8"/>
      <c r="U416" s="8"/>
      <c r="V416" s="8"/>
    </row>
    <row r="417" spans="16:22" x14ac:dyDescent="0.25">
      <c r="P417" s="8"/>
      <c r="Q417" s="8"/>
      <c r="R417" s="8"/>
      <c r="S417" s="8"/>
      <c r="T417" s="8"/>
      <c r="U417" s="8"/>
      <c r="V417" s="8"/>
    </row>
    <row r="418" spans="16:22" x14ac:dyDescent="0.25">
      <c r="P418" s="8"/>
      <c r="Q418" s="8"/>
      <c r="R418" s="8"/>
      <c r="S418" s="8"/>
      <c r="T418" s="8"/>
      <c r="U418" s="8"/>
      <c r="V418" s="8"/>
    </row>
    <row r="419" spans="16:22" x14ac:dyDescent="0.25">
      <c r="P419" s="8"/>
      <c r="Q419" s="8"/>
      <c r="R419" s="8"/>
      <c r="S419" s="8"/>
      <c r="T419" s="8"/>
      <c r="U419" s="8"/>
      <c r="V419" s="8"/>
    </row>
    <row r="420" spans="16:22" x14ac:dyDescent="0.25">
      <c r="P420" s="8"/>
      <c r="Q420" s="8"/>
      <c r="R420" s="8"/>
      <c r="S420" s="8"/>
      <c r="T420" s="8"/>
      <c r="U420" s="8"/>
      <c r="V420" s="8"/>
    </row>
    <row r="421" spans="16:22" x14ac:dyDescent="0.25">
      <c r="P421" s="8"/>
      <c r="Q421" s="8"/>
      <c r="R421" s="8"/>
      <c r="S421" s="8"/>
      <c r="T421" s="8"/>
      <c r="U421" s="8"/>
      <c r="V421" s="8"/>
    </row>
    <row r="422" spans="16:22" x14ac:dyDescent="0.25">
      <c r="P422" s="8"/>
      <c r="Q422" s="8"/>
      <c r="R422" s="8"/>
      <c r="S422" s="8"/>
      <c r="T422" s="8"/>
      <c r="U422" s="8"/>
      <c r="V422" s="8"/>
    </row>
    <row r="423" spans="16:22" x14ac:dyDescent="0.25">
      <c r="P423" s="8"/>
      <c r="Q423" s="8"/>
      <c r="R423" s="8"/>
      <c r="S423" s="8"/>
      <c r="T423" s="8"/>
      <c r="U423" s="8"/>
      <c r="V423" s="8"/>
    </row>
    <row r="424" spans="16:22" x14ac:dyDescent="0.25">
      <c r="P424" s="8"/>
      <c r="Q424" s="8"/>
      <c r="R424" s="8"/>
      <c r="S424" s="8"/>
      <c r="T424" s="8"/>
      <c r="U424" s="8"/>
      <c r="V424" s="8"/>
    </row>
    <row r="425" spans="16:22" x14ac:dyDescent="0.25">
      <c r="P425" s="8"/>
      <c r="Q425" s="8"/>
      <c r="R425" s="8"/>
      <c r="S425" s="8"/>
      <c r="T425" s="8"/>
      <c r="U425" s="8"/>
      <c r="V425" s="8"/>
    </row>
    <row r="426" spans="16:22" x14ac:dyDescent="0.25">
      <c r="P426" s="8"/>
      <c r="Q426" s="8"/>
      <c r="R426" s="8"/>
      <c r="S426" s="8"/>
      <c r="T426" s="8"/>
      <c r="U426" s="8"/>
      <c r="V426" s="8"/>
    </row>
    <row r="427" spans="16:22" x14ac:dyDescent="0.25">
      <c r="P427" s="8"/>
      <c r="Q427" s="8"/>
      <c r="R427" s="8"/>
      <c r="S427" s="8"/>
      <c r="T427" s="8"/>
      <c r="U427" s="8"/>
      <c r="V427" s="8"/>
    </row>
    <row r="428" spans="16:22" x14ac:dyDescent="0.25">
      <c r="P428" s="8"/>
      <c r="Q428" s="8"/>
      <c r="R428" s="8"/>
      <c r="S428" s="8"/>
      <c r="T428" s="8"/>
      <c r="U428" s="8"/>
      <c r="V428" s="8"/>
    </row>
    <row r="429" spans="16:22" x14ac:dyDescent="0.25">
      <c r="P429" s="8"/>
      <c r="Q429" s="8"/>
      <c r="R429" s="8"/>
      <c r="S429" s="8"/>
      <c r="T429" s="8"/>
      <c r="U429" s="8"/>
      <c r="V429" s="8"/>
    </row>
    <row r="430" spans="16:22" x14ac:dyDescent="0.25">
      <c r="P430" s="8"/>
      <c r="Q430" s="8"/>
      <c r="R430" s="8"/>
      <c r="S430" s="8"/>
      <c r="T430" s="8"/>
      <c r="U430" s="8"/>
      <c r="V430" s="8"/>
    </row>
    <row r="431" spans="16:22" x14ac:dyDescent="0.25">
      <c r="P431" s="8"/>
      <c r="Q431" s="8"/>
      <c r="R431" s="8"/>
      <c r="S431" s="8"/>
      <c r="T431" s="8"/>
      <c r="U431" s="8"/>
      <c r="V431" s="8"/>
    </row>
    <row r="432" spans="16:22" x14ac:dyDescent="0.25">
      <c r="P432" s="8"/>
      <c r="Q432" s="8"/>
      <c r="R432" s="8"/>
      <c r="S432" s="8"/>
      <c r="T432" s="8"/>
      <c r="U432" s="8"/>
      <c r="V432" s="8"/>
    </row>
    <row r="433" spans="16:22" x14ac:dyDescent="0.25">
      <c r="P433" s="8"/>
      <c r="Q433" s="8"/>
      <c r="R433" s="8"/>
      <c r="S433" s="8"/>
      <c r="T433" s="8"/>
      <c r="U433" s="8"/>
      <c r="V433" s="8"/>
    </row>
    <row r="434" spans="16:22" x14ac:dyDescent="0.25">
      <c r="P434" s="8"/>
      <c r="Q434" s="8"/>
      <c r="R434" s="8"/>
      <c r="S434" s="8"/>
      <c r="T434" s="8"/>
      <c r="U434" s="8"/>
      <c r="V434" s="8"/>
    </row>
    <row r="435" spans="16:22" x14ac:dyDescent="0.25">
      <c r="P435" s="8"/>
      <c r="Q435" s="8"/>
      <c r="R435" s="8"/>
      <c r="S435" s="8"/>
      <c r="T435" s="8"/>
      <c r="U435" s="8"/>
      <c r="V435" s="8"/>
    </row>
    <row r="436" spans="16:22" x14ac:dyDescent="0.25">
      <c r="P436" s="8"/>
      <c r="Q436" s="8"/>
      <c r="R436" s="8"/>
      <c r="S436" s="8"/>
      <c r="T436" s="8"/>
      <c r="U436" s="8"/>
      <c r="V436" s="8"/>
    </row>
    <row r="437" spans="16:22" x14ac:dyDescent="0.25">
      <c r="P437" s="8"/>
      <c r="Q437" s="8"/>
      <c r="R437" s="8"/>
      <c r="S437" s="8"/>
      <c r="T437" s="8"/>
      <c r="U437" s="8"/>
      <c r="V437" s="8"/>
    </row>
    <row r="438" spans="16:22" x14ac:dyDescent="0.25">
      <c r="P438" s="8"/>
      <c r="Q438" s="8"/>
      <c r="R438" s="8"/>
      <c r="S438" s="8"/>
      <c r="T438" s="8"/>
      <c r="U438" s="8"/>
      <c r="V438" s="8"/>
    </row>
    <row r="439" spans="16:22" x14ac:dyDescent="0.25">
      <c r="P439" s="8"/>
      <c r="Q439" s="8"/>
      <c r="R439" s="8"/>
      <c r="S439" s="8"/>
      <c r="T439" s="8"/>
      <c r="U439" s="8"/>
      <c r="V439" s="8"/>
    </row>
    <row r="440" spans="16:22" x14ac:dyDescent="0.25">
      <c r="P440" s="8"/>
      <c r="Q440" s="8"/>
      <c r="R440" s="8"/>
      <c r="S440" s="8"/>
      <c r="T440" s="8"/>
      <c r="U440" s="8"/>
      <c r="V440" s="8"/>
    </row>
    <row r="441" spans="16:22" x14ac:dyDescent="0.25">
      <c r="P441" s="8"/>
      <c r="Q441" s="8"/>
      <c r="R441" s="8"/>
      <c r="S441" s="8"/>
      <c r="T441" s="8"/>
      <c r="U441" s="8"/>
      <c r="V441" s="8"/>
    </row>
  </sheetData>
  <sheetProtection password="FE9A" sheet="1" objects="1" scenarios="1" formatCells="0" formatColumns="0" formatRows="0" sort="0" autoFilter="0" pivotTables="0"/>
  <customSheetViews>
    <customSheetView guid="{F1461436-13AF-45C0-B0CF-F75D4DEEEA52}" scale="70" hiddenColumns="1">
      <selection activeCell="O2" sqref="O2:P2"/>
      <pageMargins left="0.7" right="0.7" top="0.75" bottom="0.75" header="0.3" footer="0.3"/>
    </customSheetView>
  </customSheetViews>
  <mergeCells count="43">
    <mergeCell ref="A4:A7"/>
    <mergeCell ref="B4:B7"/>
    <mergeCell ref="C4:E5"/>
    <mergeCell ref="F4:J4"/>
    <mergeCell ref="F5:I5"/>
    <mergeCell ref="J5:J7"/>
    <mergeCell ref="C6:C7"/>
    <mergeCell ref="D6:D7"/>
    <mergeCell ref="E6:E7"/>
    <mergeCell ref="F6:F7"/>
    <mergeCell ref="G6:G7"/>
    <mergeCell ref="R4:T4"/>
    <mergeCell ref="U4:U7"/>
    <mergeCell ref="V4:X5"/>
    <mergeCell ref="C2:D2"/>
    <mergeCell ref="L5:O5"/>
    <mergeCell ref="P5:P7"/>
    <mergeCell ref="R5:R7"/>
    <mergeCell ref="T5:T7"/>
    <mergeCell ref="S5:S7"/>
    <mergeCell ref="O2:P2"/>
    <mergeCell ref="Q2:R2"/>
    <mergeCell ref="E2:F2"/>
    <mergeCell ref="G2:H2"/>
    <mergeCell ref="I2:J2"/>
    <mergeCell ref="K2:L2"/>
    <mergeCell ref="M2:N2"/>
    <mergeCell ref="Y6:Y7"/>
    <mergeCell ref="Z6:Z7"/>
    <mergeCell ref="D387:F387"/>
    <mergeCell ref="L387:O387"/>
    <mergeCell ref="V6:V7"/>
    <mergeCell ref="L6:L7"/>
    <mergeCell ref="M6:M7"/>
    <mergeCell ref="N6:N7"/>
    <mergeCell ref="I6:I7"/>
    <mergeCell ref="H6:H7"/>
    <mergeCell ref="K4:K7"/>
    <mergeCell ref="L4:P4"/>
    <mergeCell ref="W6:W7"/>
    <mergeCell ref="X6:X7"/>
    <mergeCell ref="O6:O7"/>
    <mergeCell ref="Q4:Q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filterMode="1">
    <tabColor rgb="FF00B050"/>
  </sheetPr>
  <dimension ref="A1:CJ440"/>
  <sheetViews>
    <sheetView tabSelected="1" zoomScale="62" zoomScaleNormal="62" workbookViewId="0">
      <pane xSplit="2" ySplit="7" topLeftCell="C8" activePane="bottomRight" state="frozen"/>
      <selection activeCell="C374" sqref="C374:E374"/>
      <selection pane="topRight" activeCell="C374" sqref="C374:E374"/>
      <selection pane="bottomLeft" activeCell="C374" sqref="C374:E374"/>
      <selection pane="bottomRight" activeCell="M354" sqref="M354"/>
    </sheetView>
  </sheetViews>
  <sheetFormatPr baseColWidth="10" defaultRowHeight="15" x14ac:dyDescent="0.25"/>
  <cols>
    <col min="1" max="1" width="13.5703125" style="2" customWidth="1"/>
    <col min="2" max="2" width="13.7109375" style="2" customWidth="1"/>
    <col min="3" max="17" width="12.140625" style="2" customWidth="1"/>
    <col min="18" max="18" width="11.85546875" style="2" customWidth="1"/>
    <col min="19" max="19" width="12.140625" style="2" hidden="1" customWidth="1"/>
    <col min="20" max="20" width="11.85546875" style="2" hidden="1" customWidth="1"/>
    <col min="21" max="27" width="12.140625" style="2" hidden="1" customWidth="1"/>
    <col min="28" max="34" width="12.140625" style="2" customWidth="1"/>
    <col min="35" max="35" width="10.7109375" style="2" customWidth="1"/>
    <col min="36" max="36" width="0.42578125" style="2" hidden="1" customWidth="1"/>
    <col min="37" max="37" width="12.140625" style="2" hidden="1" customWidth="1"/>
    <col min="38" max="38" width="11.85546875" style="2" hidden="1" customWidth="1"/>
    <col min="39" max="39" width="0.7109375" style="2" hidden="1" customWidth="1"/>
    <col min="40" max="44" width="12.140625" style="2" hidden="1" customWidth="1"/>
    <col min="45" max="45" width="0.28515625" style="2" hidden="1" customWidth="1"/>
    <col min="46" max="49" width="12.140625" style="2" customWidth="1"/>
    <col min="50" max="50" width="11.85546875" style="2" customWidth="1"/>
    <col min="51" max="51" width="0.42578125" style="2" hidden="1" customWidth="1"/>
    <col min="52" max="52" width="12.140625" style="2" hidden="1" customWidth="1"/>
    <col min="53" max="53" width="0.7109375" style="2" hidden="1" customWidth="1"/>
    <col min="54" max="61" width="12.140625" style="2" hidden="1" customWidth="1"/>
    <col min="62" max="68" width="12.140625" style="2" customWidth="1"/>
    <col min="69" max="70" width="14.5703125" style="2" customWidth="1"/>
    <col min="71" max="76" width="12.28515625" style="2" customWidth="1"/>
    <col min="77" max="83" width="12.140625" style="2" customWidth="1"/>
    <col min="84" max="85" width="11.42578125" style="2"/>
    <col min="86" max="290" width="11.42578125" style="13"/>
    <col min="291" max="291" width="11.7109375" style="13" customWidth="1"/>
    <col min="292" max="292" width="11.140625" style="13" customWidth="1"/>
    <col min="293" max="293" width="13.42578125" style="13" customWidth="1"/>
    <col min="294" max="294" width="12.140625" style="13" customWidth="1"/>
    <col min="295" max="295" width="11.5703125" style="13" customWidth="1"/>
    <col min="296" max="296" width="10.140625" style="13" customWidth="1"/>
    <col min="297" max="297" width="10.28515625" style="13" customWidth="1"/>
    <col min="298" max="298" width="9.140625" style="13" customWidth="1"/>
    <col min="299" max="299" width="9.42578125" style="13" customWidth="1"/>
    <col min="300" max="302" width="9.140625" style="13" customWidth="1"/>
    <col min="303" max="304" width="12.140625" style="13" customWidth="1"/>
    <col min="305" max="305" width="8.140625" style="13" customWidth="1"/>
    <col min="306" max="307" width="9.28515625" style="13" customWidth="1"/>
    <col min="308" max="308" width="12.28515625" style="13" customWidth="1"/>
    <col min="309" max="309" width="11.5703125" style="13" customWidth="1"/>
    <col min="310" max="311" width="10" style="13" customWidth="1"/>
    <col min="312" max="312" width="14" style="13" customWidth="1"/>
    <col min="313" max="313" width="16.7109375" style="13" customWidth="1"/>
    <col min="314" max="314" width="14" style="13" customWidth="1"/>
    <col min="315" max="315" width="8.7109375" style="13" customWidth="1"/>
    <col min="316" max="316" width="12.5703125" style="13" customWidth="1"/>
    <col min="317" max="318" width="12.42578125" style="13" customWidth="1"/>
    <col min="319" max="319" width="0.140625" style="13" customWidth="1"/>
    <col min="320" max="320" width="0" style="13" hidden="1" customWidth="1"/>
    <col min="321" max="321" width="12.5703125" style="13" customWidth="1"/>
    <col min="322" max="322" width="11.85546875" style="13" customWidth="1"/>
    <col min="323" max="323" width="12.7109375" style="13" customWidth="1"/>
    <col min="324" max="325" width="10.42578125" style="13" customWidth="1"/>
    <col min="326" max="326" width="12.140625" style="13" customWidth="1"/>
    <col min="327" max="329" width="0" style="13" hidden="1" customWidth="1"/>
    <col min="330" max="330" width="13.140625" style="13" customWidth="1"/>
    <col min="331" max="332" width="11.42578125" style="13"/>
    <col min="333" max="333" width="12.85546875" style="13" customWidth="1"/>
    <col min="334" max="334" width="10.42578125" style="13" customWidth="1"/>
    <col min="335" max="335" width="11.7109375" style="13" customWidth="1"/>
    <col min="336" max="336" width="13.42578125" style="13" customWidth="1"/>
    <col min="337" max="337" width="12.85546875" style="13" customWidth="1"/>
    <col min="338" max="338" width="13.28515625" style="13" customWidth="1"/>
    <col min="339" max="339" width="15.28515625" style="13" customWidth="1"/>
    <col min="340" max="546" width="11.42578125" style="13"/>
    <col min="547" max="547" width="11.7109375" style="13" customWidth="1"/>
    <col min="548" max="548" width="11.140625" style="13" customWidth="1"/>
    <col min="549" max="549" width="13.42578125" style="13" customWidth="1"/>
    <col min="550" max="550" width="12.140625" style="13" customWidth="1"/>
    <col min="551" max="551" width="11.5703125" style="13" customWidth="1"/>
    <col min="552" max="552" width="10.140625" style="13" customWidth="1"/>
    <col min="553" max="553" width="10.28515625" style="13" customWidth="1"/>
    <col min="554" max="554" width="9.140625" style="13" customWidth="1"/>
    <col min="555" max="555" width="9.42578125" style="13" customWidth="1"/>
    <col min="556" max="558" width="9.140625" style="13" customWidth="1"/>
    <col min="559" max="560" width="12.140625" style="13" customWidth="1"/>
    <col min="561" max="561" width="8.140625" style="13" customWidth="1"/>
    <col min="562" max="563" width="9.28515625" style="13" customWidth="1"/>
    <col min="564" max="564" width="12.28515625" style="13" customWidth="1"/>
    <col min="565" max="565" width="11.5703125" style="13" customWidth="1"/>
    <col min="566" max="567" width="10" style="13" customWidth="1"/>
    <col min="568" max="568" width="14" style="13" customWidth="1"/>
    <col min="569" max="569" width="16.7109375" style="13" customWidth="1"/>
    <col min="570" max="570" width="14" style="13" customWidth="1"/>
    <col min="571" max="571" width="8.7109375" style="13" customWidth="1"/>
    <col min="572" max="572" width="12.5703125" style="13" customWidth="1"/>
    <col min="573" max="574" width="12.42578125" style="13" customWidth="1"/>
    <col min="575" max="575" width="0.140625" style="13" customWidth="1"/>
    <col min="576" max="576" width="0" style="13" hidden="1" customWidth="1"/>
    <col min="577" max="577" width="12.5703125" style="13" customWidth="1"/>
    <col min="578" max="578" width="11.85546875" style="13" customWidth="1"/>
    <col min="579" max="579" width="12.7109375" style="13" customWidth="1"/>
    <col min="580" max="581" width="10.42578125" style="13" customWidth="1"/>
    <col min="582" max="582" width="12.140625" style="13" customWidth="1"/>
    <col min="583" max="585" width="0" style="13" hidden="1" customWidth="1"/>
    <col min="586" max="586" width="13.140625" style="13" customWidth="1"/>
    <col min="587" max="588" width="11.42578125" style="13"/>
    <col min="589" max="589" width="12.85546875" style="13" customWidth="1"/>
    <col min="590" max="590" width="10.42578125" style="13" customWidth="1"/>
    <col min="591" max="591" width="11.7109375" style="13" customWidth="1"/>
    <col min="592" max="592" width="13.42578125" style="13" customWidth="1"/>
    <col min="593" max="593" width="12.85546875" style="13" customWidth="1"/>
    <col min="594" max="594" width="13.28515625" style="13" customWidth="1"/>
    <col min="595" max="595" width="15.28515625" style="13" customWidth="1"/>
    <col min="596" max="802" width="11.42578125" style="13"/>
    <col min="803" max="803" width="11.7109375" style="13" customWidth="1"/>
    <col min="804" max="804" width="11.140625" style="13" customWidth="1"/>
    <col min="805" max="805" width="13.42578125" style="13" customWidth="1"/>
    <col min="806" max="806" width="12.140625" style="13" customWidth="1"/>
    <col min="807" max="807" width="11.5703125" style="13" customWidth="1"/>
    <col min="808" max="808" width="10.140625" style="13" customWidth="1"/>
    <col min="809" max="809" width="10.28515625" style="13" customWidth="1"/>
    <col min="810" max="810" width="9.140625" style="13" customWidth="1"/>
    <col min="811" max="811" width="9.42578125" style="13" customWidth="1"/>
    <col min="812" max="814" width="9.140625" style="13" customWidth="1"/>
    <col min="815" max="816" width="12.140625" style="13" customWidth="1"/>
    <col min="817" max="817" width="8.140625" style="13" customWidth="1"/>
    <col min="818" max="819" width="9.28515625" style="13" customWidth="1"/>
    <col min="820" max="820" width="12.28515625" style="13" customWidth="1"/>
    <col min="821" max="821" width="11.5703125" style="13" customWidth="1"/>
    <col min="822" max="823" width="10" style="13" customWidth="1"/>
    <col min="824" max="824" width="14" style="13" customWidth="1"/>
    <col min="825" max="825" width="16.7109375" style="13" customWidth="1"/>
    <col min="826" max="826" width="14" style="13" customWidth="1"/>
    <col min="827" max="827" width="8.7109375" style="13" customWidth="1"/>
    <col min="828" max="828" width="12.5703125" style="13" customWidth="1"/>
    <col min="829" max="830" width="12.42578125" style="13" customWidth="1"/>
    <col min="831" max="831" width="0.140625" style="13" customWidth="1"/>
    <col min="832" max="832" width="0" style="13" hidden="1" customWidth="1"/>
    <col min="833" max="833" width="12.5703125" style="13" customWidth="1"/>
    <col min="834" max="834" width="11.85546875" style="13" customWidth="1"/>
    <col min="835" max="835" width="12.7109375" style="13" customWidth="1"/>
    <col min="836" max="837" width="10.42578125" style="13" customWidth="1"/>
    <col min="838" max="838" width="12.140625" style="13" customWidth="1"/>
    <col min="839" max="841" width="0" style="13" hidden="1" customWidth="1"/>
    <col min="842" max="842" width="13.140625" style="13" customWidth="1"/>
    <col min="843" max="844" width="11.42578125" style="13"/>
    <col min="845" max="845" width="12.85546875" style="13" customWidth="1"/>
    <col min="846" max="846" width="10.42578125" style="13" customWidth="1"/>
    <col min="847" max="847" width="11.7109375" style="13" customWidth="1"/>
    <col min="848" max="848" width="13.42578125" style="13" customWidth="1"/>
    <col min="849" max="849" width="12.85546875" style="13" customWidth="1"/>
    <col min="850" max="850" width="13.28515625" style="13" customWidth="1"/>
    <col min="851" max="851" width="15.28515625" style="13" customWidth="1"/>
    <col min="852" max="1058" width="11.42578125" style="13"/>
    <col min="1059" max="1059" width="11.7109375" style="13" customWidth="1"/>
    <col min="1060" max="1060" width="11.140625" style="13" customWidth="1"/>
    <col min="1061" max="1061" width="13.42578125" style="13" customWidth="1"/>
    <col min="1062" max="1062" width="12.140625" style="13" customWidth="1"/>
    <col min="1063" max="1063" width="11.5703125" style="13" customWidth="1"/>
    <col min="1064" max="1064" width="10.140625" style="13" customWidth="1"/>
    <col min="1065" max="1065" width="10.28515625" style="13" customWidth="1"/>
    <col min="1066" max="1066" width="9.140625" style="13" customWidth="1"/>
    <col min="1067" max="1067" width="9.42578125" style="13" customWidth="1"/>
    <col min="1068" max="1070" width="9.140625" style="13" customWidth="1"/>
    <col min="1071" max="1072" width="12.140625" style="13" customWidth="1"/>
    <col min="1073" max="1073" width="8.140625" style="13" customWidth="1"/>
    <col min="1074" max="1075" width="9.28515625" style="13" customWidth="1"/>
    <col min="1076" max="1076" width="12.28515625" style="13" customWidth="1"/>
    <col min="1077" max="1077" width="11.5703125" style="13" customWidth="1"/>
    <col min="1078" max="1079" width="10" style="13" customWidth="1"/>
    <col min="1080" max="1080" width="14" style="13" customWidth="1"/>
    <col min="1081" max="1081" width="16.7109375" style="13" customWidth="1"/>
    <col min="1082" max="1082" width="14" style="13" customWidth="1"/>
    <col min="1083" max="1083" width="8.7109375" style="13" customWidth="1"/>
    <col min="1084" max="1084" width="12.5703125" style="13" customWidth="1"/>
    <col min="1085" max="1086" width="12.42578125" style="13" customWidth="1"/>
    <col min="1087" max="1087" width="0.140625" style="13" customWidth="1"/>
    <col min="1088" max="1088" width="0" style="13" hidden="1" customWidth="1"/>
    <col min="1089" max="1089" width="12.5703125" style="13" customWidth="1"/>
    <col min="1090" max="1090" width="11.85546875" style="13" customWidth="1"/>
    <col min="1091" max="1091" width="12.7109375" style="13" customWidth="1"/>
    <col min="1092" max="1093" width="10.42578125" style="13" customWidth="1"/>
    <col min="1094" max="1094" width="12.140625" style="13" customWidth="1"/>
    <col min="1095" max="1097" width="0" style="13" hidden="1" customWidth="1"/>
    <col min="1098" max="1098" width="13.140625" style="13" customWidth="1"/>
    <col min="1099" max="1100" width="11.42578125" style="13"/>
    <col min="1101" max="1101" width="12.85546875" style="13" customWidth="1"/>
    <col min="1102" max="1102" width="10.42578125" style="13" customWidth="1"/>
    <col min="1103" max="1103" width="11.7109375" style="13" customWidth="1"/>
    <col min="1104" max="1104" width="13.42578125" style="13" customWidth="1"/>
    <col min="1105" max="1105" width="12.85546875" style="13" customWidth="1"/>
    <col min="1106" max="1106" width="13.28515625" style="13" customWidth="1"/>
    <col min="1107" max="1107" width="15.28515625" style="13" customWidth="1"/>
    <col min="1108" max="1314" width="11.42578125" style="13"/>
    <col min="1315" max="1315" width="11.7109375" style="13" customWidth="1"/>
    <col min="1316" max="1316" width="11.140625" style="13" customWidth="1"/>
    <col min="1317" max="1317" width="13.42578125" style="13" customWidth="1"/>
    <col min="1318" max="1318" width="12.140625" style="13" customWidth="1"/>
    <col min="1319" max="1319" width="11.5703125" style="13" customWidth="1"/>
    <col min="1320" max="1320" width="10.140625" style="13" customWidth="1"/>
    <col min="1321" max="1321" width="10.28515625" style="13" customWidth="1"/>
    <col min="1322" max="1322" width="9.140625" style="13" customWidth="1"/>
    <col min="1323" max="1323" width="9.42578125" style="13" customWidth="1"/>
    <col min="1324" max="1326" width="9.140625" style="13" customWidth="1"/>
    <col min="1327" max="1328" width="12.140625" style="13" customWidth="1"/>
    <col min="1329" max="1329" width="8.140625" style="13" customWidth="1"/>
    <col min="1330" max="1331" width="9.28515625" style="13" customWidth="1"/>
    <col min="1332" max="1332" width="12.28515625" style="13" customWidth="1"/>
    <col min="1333" max="1333" width="11.5703125" style="13" customWidth="1"/>
    <col min="1334" max="1335" width="10" style="13" customWidth="1"/>
    <col min="1336" max="1336" width="14" style="13" customWidth="1"/>
    <col min="1337" max="1337" width="16.7109375" style="13" customWidth="1"/>
    <col min="1338" max="1338" width="14" style="13" customWidth="1"/>
    <col min="1339" max="1339" width="8.7109375" style="13" customWidth="1"/>
    <col min="1340" max="1340" width="12.5703125" style="13" customWidth="1"/>
    <col min="1341" max="1342" width="12.42578125" style="13" customWidth="1"/>
    <col min="1343" max="1343" width="0.140625" style="13" customWidth="1"/>
    <col min="1344" max="1344" width="0" style="13" hidden="1" customWidth="1"/>
    <col min="1345" max="1345" width="12.5703125" style="13" customWidth="1"/>
    <col min="1346" max="1346" width="11.85546875" style="13" customWidth="1"/>
    <col min="1347" max="1347" width="12.7109375" style="13" customWidth="1"/>
    <col min="1348" max="1349" width="10.42578125" style="13" customWidth="1"/>
    <col min="1350" max="1350" width="12.140625" style="13" customWidth="1"/>
    <col min="1351" max="1353" width="0" style="13" hidden="1" customWidth="1"/>
    <col min="1354" max="1354" width="13.140625" style="13" customWidth="1"/>
    <col min="1355" max="1356" width="11.42578125" style="13"/>
    <col min="1357" max="1357" width="12.85546875" style="13" customWidth="1"/>
    <col min="1358" max="1358" width="10.42578125" style="13" customWidth="1"/>
    <col min="1359" max="1359" width="11.7109375" style="13" customWidth="1"/>
    <col min="1360" max="1360" width="13.42578125" style="13" customWidth="1"/>
    <col min="1361" max="1361" width="12.85546875" style="13" customWidth="1"/>
    <col min="1362" max="1362" width="13.28515625" style="13" customWidth="1"/>
    <col min="1363" max="1363" width="15.28515625" style="13" customWidth="1"/>
    <col min="1364" max="1570" width="11.42578125" style="13"/>
    <col min="1571" max="1571" width="11.7109375" style="13" customWidth="1"/>
    <col min="1572" max="1572" width="11.140625" style="13" customWidth="1"/>
    <col min="1573" max="1573" width="13.42578125" style="13" customWidth="1"/>
    <col min="1574" max="1574" width="12.140625" style="13" customWidth="1"/>
    <col min="1575" max="1575" width="11.5703125" style="13" customWidth="1"/>
    <col min="1576" max="1576" width="10.140625" style="13" customWidth="1"/>
    <col min="1577" max="1577" width="10.28515625" style="13" customWidth="1"/>
    <col min="1578" max="1578" width="9.140625" style="13" customWidth="1"/>
    <col min="1579" max="1579" width="9.42578125" style="13" customWidth="1"/>
    <col min="1580" max="1582" width="9.140625" style="13" customWidth="1"/>
    <col min="1583" max="1584" width="12.140625" style="13" customWidth="1"/>
    <col min="1585" max="1585" width="8.140625" style="13" customWidth="1"/>
    <col min="1586" max="1587" width="9.28515625" style="13" customWidth="1"/>
    <col min="1588" max="1588" width="12.28515625" style="13" customWidth="1"/>
    <col min="1589" max="1589" width="11.5703125" style="13" customWidth="1"/>
    <col min="1590" max="1591" width="10" style="13" customWidth="1"/>
    <col min="1592" max="1592" width="14" style="13" customWidth="1"/>
    <col min="1593" max="1593" width="16.7109375" style="13" customWidth="1"/>
    <col min="1594" max="1594" width="14" style="13" customWidth="1"/>
    <col min="1595" max="1595" width="8.7109375" style="13" customWidth="1"/>
    <col min="1596" max="1596" width="12.5703125" style="13" customWidth="1"/>
    <col min="1597" max="1598" width="12.42578125" style="13" customWidth="1"/>
    <col min="1599" max="1599" width="0.140625" style="13" customWidth="1"/>
    <col min="1600" max="1600" width="0" style="13" hidden="1" customWidth="1"/>
    <col min="1601" max="1601" width="12.5703125" style="13" customWidth="1"/>
    <col min="1602" max="1602" width="11.85546875" style="13" customWidth="1"/>
    <col min="1603" max="1603" width="12.7109375" style="13" customWidth="1"/>
    <col min="1604" max="1605" width="10.42578125" style="13" customWidth="1"/>
    <col min="1606" max="1606" width="12.140625" style="13" customWidth="1"/>
    <col min="1607" max="1609" width="0" style="13" hidden="1" customWidth="1"/>
    <col min="1610" max="1610" width="13.140625" style="13" customWidth="1"/>
    <col min="1611" max="1612" width="11.42578125" style="13"/>
    <col min="1613" max="1613" width="12.85546875" style="13" customWidth="1"/>
    <col min="1614" max="1614" width="10.42578125" style="13" customWidth="1"/>
    <col min="1615" max="1615" width="11.7109375" style="13" customWidth="1"/>
    <col min="1616" max="1616" width="13.42578125" style="13" customWidth="1"/>
    <col min="1617" max="1617" width="12.85546875" style="13" customWidth="1"/>
    <col min="1618" max="1618" width="13.28515625" style="13" customWidth="1"/>
    <col min="1619" max="1619" width="15.28515625" style="13" customWidth="1"/>
    <col min="1620" max="1826" width="11.42578125" style="13"/>
    <col min="1827" max="1827" width="11.7109375" style="13" customWidth="1"/>
    <col min="1828" max="1828" width="11.140625" style="13" customWidth="1"/>
    <col min="1829" max="1829" width="13.42578125" style="13" customWidth="1"/>
    <col min="1830" max="1830" width="12.140625" style="13" customWidth="1"/>
    <col min="1831" max="1831" width="11.5703125" style="13" customWidth="1"/>
    <col min="1832" max="1832" width="10.140625" style="13" customWidth="1"/>
    <col min="1833" max="1833" width="10.28515625" style="13" customWidth="1"/>
    <col min="1834" max="1834" width="9.140625" style="13" customWidth="1"/>
    <col min="1835" max="1835" width="9.42578125" style="13" customWidth="1"/>
    <col min="1836" max="1838" width="9.140625" style="13" customWidth="1"/>
    <col min="1839" max="1840" width="12.140625" style="13" customWidth="1"/>
    <col min="1841" max="1841" width="8.140625" style="13" customWidth="1"/>
    <col min="1842" max="1843" width="9.28515625" style="13" customWidth="1"/>
    <col min="1844" max="1844" width="12.28515625" style="13" customWidth="1"/>
    <col min="1845" max="1845" width="11.5703125" style="13" customWidth="1"/>
    <col min="1846" max="1847" width="10" style="13" customWidth="1"/>
    <col min="1848" max="1848" width="14" style="13" customWidth="1"/>
    <col min="1849" max="1849" width="16.7109375" style="13" customWidth="1"/>
    <col min="1850" max="1850" width="14" style="13" customWidth="1"/>
    <col min="1851" max="1851" width="8.7109375" style="13" customWidth="1"/>
    <col min="1852" max="1852" width="12.5703125" style="13" customWidth="1"/>
    <col min="1853" max="1854" width="12.42578125" style="13" customWidth="1"/>
    <col min="1855" max="1855" width="0.140625" style="13" customWidth="1"/>
    <col min="1856" max="1856" width="0" style="13" hidden="1" customWidth="1"/>
    <col min="1857" max="1857" width="12.5703125" style="13" customWidth="1"/>
    <col min="1858" max="1858" width="11.85546875" style="13" customWidth="1"/>
    <col min="1859" max="1859" width="12.7109375" style="13" customWidth="1"/>
    <col min="1860" max="1861" width="10.42578125" style="13" customWidth="1"/>
    <col min="1862" max="1862" width="12.140625" style="13" customWidth="1"/>
    <col min="1863" max="1865" width="0" style="13" hidden="1" customWidth="1"/>
    <col min="1866" max="1866" width="13.140625" style="13" customWidth="1"/>
    <col min="1867" max="1868" width="11.42578125" style="13"/>
    <col min="1869" max="1869" width="12.85546875" style="13" customWidth="1"/>
    <col min="1870" max="1870" width="10.42578125" style="13" customWidth="1"/>
    <col min="1871" max="1871" width="11.7109375" style="13" customWidth="1"/>
    <col min="1872" max="1872" width="13.42578125" style="13" customWidth="1"/>
    <col min="1873" max="1873" width="12.85546875" style="13" customWidth="1"/>
    <col min="1874" max="1874" width="13.28515625" style="13" customWidth="1"/>
    <col min="1875" max="1875" width="15.28515625" style="13" customWidth="1"/>
    <col min="1876" max="2082" width="11.42578125" style="13"/>
    <col min="2083" max="2083" width="11.7109375" style="13" customWidth="1"/>
    <col min="2084" max="2084" width="11.140625" style="13" customWidth="1"/>
    <col min="2085" max="2085" width="13.42578125" style="13" customWidth="1"/>
    <col min="2086" max="2086" width="12.140625" style="13" customWidth="1"/>
    <col min="2087" max="2087" width="11.5703125" style="13" customWidth="1"/>
    <col min="2088" max="2088" width="10.140625" style="13" customWidth="1"/>
    <col min="2089" max="2089" width="10.28515625" style="13" customWidth="1"/>
    <col min="2090" max="2090" width="9.140625" style="13" customWidth="1"/>
    <col min="2091" max="2091" width="9.42578125" style="13" customWidth="1"/>
    <col min="2092" max="2094" width="9.140625" style="13" customWidth="1"/>
    <col min="2095" max="2096" width="12.140625" style="13" customWidth="1"/>
    <col min="2097" max="2097" width="8.140625" style="13" customWidth="1"/>
    <col min="2098" max="2099" width="9.28515625" style="13" customWidth="1"/>
    <col min="2100" max="2100" width="12.28515625" style="13" customWidth="1"/>
    <col min="2101" max="2101" width="11.5703125" style="13" customWidth="1"/>
    <col min="2102" max="2103" width="10" style="13" customWidth="1"/>
    <col min="2104" max="2104" width="14" style="13" customWidth="1"/>
    <col min="2105" max="2105" width="16.7109375" style="13" customWidth="1"/>
    <col min="2106" max="2106" width="14" style="13" customWidth="1"/>
    <col min="2107" max="2107" width="8.7109375" style="13" customWidth="1"/>
    <col min="2108" max="2108" width="12.5703125" style="13" customWidth="1"/>
    <col min="2109" max="2110" width="12.42578125" style="13" customWidth="1"/>
    <col min="2111" max="2111" width="0.140625" style="13" customWidth="1"/>
    <col min="2112" max="2112" width="0" style="13" hidden="1" customWidth="1"/>
    <col min="2113" max="2113" width="12.5703125" style="13" customWidth="1"/>
    <col min="2114" max="2114" width="11.85546875" style="13" customWidth="1"/>
    <col min="2115" max="2115" width="12.7109375" style="13" customWidth="1"/>
    <col min="2116" max="2117" width="10.42578125" style="13" customWidth="1"/>
    <col min="2118" max="2118" width="12.140625" style="13" customWidth="1"/>
    <col min="2119" max="2121" width="0" style="13" hidden="1" customWidth="1"/>
    <col min="2122" max="2122" width="13.140625" style="13" customWidth="1"/>
    <col min="2123" max="2124" width="11.42578125" style="13"/>
    <col min="2125" max="2125" width="12.85546875" style="13" customWidth="1"/>
    <col min="2126" max="2126" width="10.42578125" style="13" customWidth="1"/>
    <col min="2127" max="2127" width="11.7109375" style="13" customWidth="1"/>
    <col min="2128" max="2128" width="13.42578125" style="13" customWidth="1"/>
    <col min="2129" max="2129" width="12.85546875" style="13" customWidth="1"/>
    <col min="2130" max="2130" width="13.28515625" style="13" customWidth="1"/>
    <col min="2131" max="2131" width="15.28515625" style="13" customWidth="1"/>
    <col min="2132" max="2338" width="11.42578125" style="13"/>
    <col min="2339" max="2339" width="11.7109375" style="13" customWidth="1"/>
    <col min="2340" max="2340" width="11.140625" style="13" customWidth="1"/>
    <col min="2341" max="2341" width="13.42578125" style="13" customWidth="1"/>
    <col min="2342" max="2342" width="12.140625" style="13" customWidth="1"/>
    <col min="2343" max="2343" width="11.5703125" style="13" customWidth="1"/>
    <col min="2344" max="2344" width="10.140625" style="13" customWidth="1"/>
    <col min="2345" max="2345" width="10.28515625" style="13" customWidth="1"/>
    <col min="2346" max="2346" width="9.140625" style="13" customWidth="1"/>
    <col min="2347" max="2347" width="9.42578125" style="13" customWidth="1"/>
    <col min="2348" max="2350" width="9.140625" style="13" customWidth="1"/>
    <col min="2351" max="2352" width="12.140625" style="13" customWidth="1"/>
    <col min="2353" max="2353" width="8.140625" style="13" customWidth="1"/>
    <col min="2354" max="2355" width="9.28515625" style="13" customWidth="1"/>
    <col min="2356" max="2356" width="12.28515625" style="13" customWidth="1"/>
    <col min="2357" max="2357" width="11.5703125" style="13" customWidth="1"/>
    <col min="2358" max="2359" width="10" style="13" customWidth="1"/>
    <col min="2360" max="2360" width="14" style="13" customWidth="1"/>
    <col min="2361" max="2361" width="16.7109375" style="13" customWidth="1"/>
    <col min="2362" max="2362" width="14" style="13" customWidth="1"/>
    <col min="2363" max="2363" width="8.7109375" style="13" customWidth="1"/>
    <col min="2364" max="2364" width="12.5703125" style="13" customWidth="1"/>
    <col min="2365" max="2366" width="12.42578125" style="13" customWidth="1"/>
    <col min="2367" max="2367" width="0.140625" style="13" customWidth="1"/>
    <col min="2368" max="2368" width="0" style="13" hidden="1" customWidth="1"/>
    <col min="2369" max="2369" width="12.5703125" style="13" customWidth="1"/>
    <col min="2370" max="2370" width="11.85546875" style="13" customWidth="1"/>
    <col min="2371" max="2371" width="12.7109375" style="13" customWidth="1"/>
    <col min="2372" max="2373" width="10.42578125" style="13" customWidth="1"/>
    <col min="2374" max="2374" width="12.140625" style="13" customWidth="1"/>
    <col min="2375" max="2377" width="0" style="13" hidden="1" customWidth="1"/>
    <col min="2378" max="2378" width="13.140625" style="13" customWidth="1"/>
    <col min="2379" max="2380" width="11.42578125" style="13"/>
    <col min="2381" max="2381" width="12.85546875" style="13" customWidth="1"/>
    <col min="2382" max="2382" width="10.42578125" style="13" customWidth="1"/>
    <col min="2383" max="2383" width="11.7109375" style="13" customWidth="1"/>
    <col min="2384" max="2384" width="13.42578125" style="13" customWidth="1"/>
    <col min="2385" max="2385" width="12.85546875" style="13" customWidth="1"/>
    <col min="2386" max="2386" width="13.28515625" style="13" customWidth="1"/>
    <col min="2387" max="2387" width="15.28515625" style="13" customWidth="1"/>
    <col min="2388" max="2594" width="11.42578125" style="13"/>
    <col min="2595" max="2595" width="11.7109375" style="13" customWidth="1"/>
    <col min="2596" max="2596" width="11.140625" style="13" customWidth="1"/>
    <col min="2597" max="2597" width="13.42578125" style="13" customWidth="1"/>
    <col min="2598" max="2598" width="12.140625" style="13" customWidth="1"/>
    <col min="2599" max="2599" width="11.5703125" style="13" customWidth="1"/>
    <col min="2600" max="2600" width="10.140625" style="13" customWidth="1"/>
    <col min="2601" max="2601" width="10.28515625" style="13" customWidth="1"/>
    <col min="2602" max="2602" width="9.140625" style="13" customWidth="1"/>
    <col min="2603" max="2603" width="9.42578125" style="13" customWidth="1"/>
    <col min="2604" max="2606" width="9.140625" style="13" customWidth="1"/>
    <col min="2607" max="2608" width="12.140625" style="13" customWidth="1"/>
    <col min="2609" max="2609" width="8.140625" style="13" customWidth="1"/>
    <col min="2610" max="2611" width="9.28515625" style="13" customWidth="1"/>
    <col min="2612" max="2612" width="12.28515625" style="13" customWidth="1"/>
    <col min="2613" max="2613" width="11.5703125" style="13" customWidth="1"/>
    <col min="2614" max="2615" width="10" style="13" customWidth="1"/>
    <col min="2616" max="2616" width="14" style="13" customWidth="1"/>
    <col min="2617" max="2617" width="16.7109375" style="13" customWidth="1"/>
    <col min="2618" max="2618" width="14" style="13" customWidth="1"/>
    <col min="2619" max="2619" width="8.7109375" style="13" customWidth="1"/>
    <col min="2620" max="2620" width="12.5703125" style="13" customWidth="1"/>
    <col min="2621" max="2622" width="12.42578125" style="13" customWidth="1"/>
    <col min="2623" max="2623" width="0.140625" style="13" customWidth="1"/>
    <col min="2624" max="2624" width="0" style="13" hidden="1" customWidth="1"/>
    <col min="2625" max="2625" width="12.5703125" style="13" customWidth="1"/>
    <col min="2626" max="2626" width="11.85546875" style="13" customWidth="1"/>
    <col min="2627" max="2627" width="12.7109375" style="13" customWidth="1"/>
    <col min="2628" max="2629" width="10.42578125" style="13" customWidth="1"/>
    <col min="2630" max="2630" width="12.140625" style="13" customWidth="1"/>
    <col min="2631" max="2633" width="0" style="13" hidden="1" customWidth="1"/>
    <col min="2634" max="2634" width="13.140625" style="13" customWidth="1"/>
    <col min="2635" max="2636" width="11.42578125" style="13"/>
    <col min="2637" max="2637" width="12.85546875" style="13" customWidth="1"/>
    <col min="2638" max="2638" width="10.42578125" style="13" customWidth="1"/>
    <col min="2639" max="2639" width="11.7109375" style="13" customWidth="1"/>
    <col min="2640" max="2640" width="13.42578125" style="13" customWidth="1"/>
    <col min="2641" max="2641" width="12.85546875" style="13" customWidth="1"/>
    <col min="2642" max="2642" width="13.28515625" style="13" customWidth="1"/>
    <col min="2643" max="2643" width="15.28515625" style="13" customWidth="1"/>
    <col min="2644" max="2850" width="11.42578125" style="13"/>
    <col min="2851" max="2851" width="11.7109375" style="13" customWidth="1"/>
    <col min="2852" max="2852" width="11.140625" style="13" customWidth="1"/>
    <col min="2853" max="2853" width="13.42578125" style="13" customWidth="1"/>
    <col min="2854" max="2854" width="12.140625" style="13" customWidth="1"/>
    <col min="2855" max="2855" width="11.5703125" style="13" customWidth="1"/>
    <col min="2856" max="2856" width="10.140625" style="13" customWidth="1"/>
    <col min="2857" max="2857" width="10.28515625" style="13" customWidth="1"/>
    <col min="2858" max="2858" width="9.140625" style="13" customWidth="1"/>
    <col min="2859" max="2859" width="9.42578125" style="13" customWidth="1"/>
    <col min="2860" max="2862" width="9.140625" style="13" customWidth="1"/>
    <col min="2863" max="2864" width="12.140625" style="13" customWidth="1"/>
    <col min="2865" max="2865" width="8.140625" style="13" customWidth="1"/>
    <col min="2866" max="2867" width="9.28515625" style="13" customWidth="1"/>
    <col min="2868" max="2868" width="12.28515625" style="13" customWidth="1"/>
    <col min="2869" max="2869" width="11.5703125" style="13" customWidth="1"/>
    <col min="2870" max="2871" width="10" style="13" customWidth="1"/>
    <col min="2872" max="2872" width="14" style="13" customWidth="1"/>
    <col min="2873" max="2873" width="16.7109375" style="13" customWidth="1"/>
    <col min="2874" max="2874" width="14" style="13" customWidth="1"/>
    <col min="2875" max="2875" width="8.7109375" style="13" customWidth="1"/>
    <col min="2876" max="2876" width="12.5703125" style="13" customWidth="1"/>
    <col min="2877" max="2878" width="12.42578125" style="13" customWidth="1"/>
    <col min="2879" max="2879" width="0.140625" style="13" customWidth="1"/>
    <col min="2880" max="2880" width="0" style="13" hidden="1" customWidth="1"/>
    <col min="2881" max="2881" width="12.5703125" style="13" customWidth="1"/>
    <col min="2882" max="2882" width="11.85546875" style="13" customWidth="1"/>
    <col min="2883" max="2883" width="12.7109375" style="13" customWidth="1"/>
    <col min="2884" max="2885" width="10.42578125" style="13" customWidth="1"/>
    <col min="2886" max="2886" width="12.140625" style="13" customWidth="1"/>
    <col min="2887" max="2889" width="0" style="13" hidden="1" customWidth="1"/>
    <col min="2890" max="2890" width="13.140625" style="13" customWidth="1"/>
    <col min="2891" max="2892" width="11.42578125" style="13"/>
    <col min="2893" max="2893" width="12.85546875" style="13" customWidth="1"/>
    <col min="2894" max="2894" width="10.42578125" style="13" customWidth="1"/>
    <col min="2895" max="2895" width="11.7109375" style="13" customWidth="1"/>
    <col min="2896" max="2896" width="13.42578125" style="13" customWidth="1"/>
    <col min="2897" max="2897" width="12.85546875" style="13" customWidth="1"/>
    <col min="2898" max="2898" width="13.28515625" style="13" customWidth="1"/>
    <col min="2899" max="2899" width="15.28515625" style="13" customWidth="1"/>
    <col min="2900" max="3106" width="11.42578125" style="13"/>
    <col min="3107" max="3107" width="11.7109375" style="13" customWidth="1"/>
    <col min="3108" max="3108" width="11.140625" style="13" customWidth="1"/>
    <col min="3109" max="3109" width="13.42578125" style="13" customWidth="1"/>
    <col min="3110" max="3110" width="12.140625" style="13" customWidth="1"/>
    <col min="3111" max="3111" width="11.5703125" style="13" customWidth="1"/>
    <col min="3112" max="3112" width="10.140625" style="13" customWidth="1"/>
    <col min="3113" max="3113" width="10.28515625" style="13" customWidth="1"/>
    <col min="3114" max="3114" width="9.140625" style="13" customWidth="1"/>
    <col min="3115" max="3115" width="9.42578125" style="13" customWidth="1"/>
    <col min="3116" max="3118" width="9.140625" style="13" customWidth="1"/>
    <col min="3119" max="3120" width="12.140625" style="13" customWidth="1"/>
    <col min="3121" max="3121" width="8.140625" style="13" customWidth="1"/>
    <col min="3122" max="3123" width="9.28515625" style="13" customWidth="1"/>
    <col min="3124" max="3124" width="12.28515625" style="13" customWidth="1"/>
    <col min="3125" max="3125" width="11.5703125" style="13" customWidth="1"/>
    <col min="3126" max="3127" width="10" style="13" customWidth="1"/>
    <col min="3128" max="3128" width="14" style="13" customWidth="1"/>
    <col min="3129" max="3129" width="16.7109375" style="13" customWidth="1"/>
    <col min="3130" max="3130" width="14" style="13" customWidth="1"/>
    <col min="3131" max="3131" width="8.7109375" style="13" customWidth="1"/>
    <col min="3132" max="3132" width="12.5703125" style="13" customWidth="1"/>
    <col min="3133" max="3134" width="12.42578125" style="13" customWidth="1"/>
    <col min="3135" max="3135" width="0.140625" style="13" customWidth="1"/>
    <col min="3136" max="3136" width="0" style="13" hidden="1" customWidth="1"/>
    <col min="3137" max="3137" width="12.5703125" style="13" customWidth="1"/>
    <col min="3138" max="3138" width="11.85546875" style="13" customWidth="1"/>
    <col min="3139" max="3139" width="12.7109375" style="13" customWidth="1"/>
    <col min="3140" max="3141" width="10.42578125" style="13" customWidth="1"/>
    <col min="3142" max="3142" width="12.140625" style="13" customWidth="1"/>
    <col min="3143" max="3145" width="0" style="13" hidden="1" customWidth="1"/>
    <col min="3146" max="3146" width="13.140625" style="13" customWidth="1"/>
    <col min="3147" max="3148" width="11.42578125" style="13"/>
    <col min="3149" max="3149" width="12.85546875" style="13" customWidth="1"/>
    <col min="3150" max="3150" width="10.42578125" style="13" customWidth="1"/>
    <col min="3151" max="3151" width="11.7109375" style="13" customWidth="1"/>
    <col min="3152" max="3152" width="13.42578125" style="13" customWidth="1"/>
    <col min="3153" max="3153" width="12.85546875" style="13" customWidth="1"/>
    <col min="3154" max="3154" width="13.28515625" style="13" customWidth="1"/>
    <col min="3155" max="3155" width="15.28515625" style="13" customWidth="1"/>
    <col min="3156" max="3362" width="11.42578125" style="13"/>
    <col min="3363" max="3363" width="11.7109375" style="13" customWidth="1"/>
    <col min="3364" max="3364" width="11.140625" style="13" customWidth="1"/>
    <col min="3365" max="3365" width="13.42578125" style="13" customWidth="1"/>
    <col min="3366" max="3366" width="12.140625" style="13" customWidth="1"/>
    <col min="3367" max="3367" width="11.5703125" style="13" customWidth="1"/>
    <col min="3368" max="3368" width="10.140625" style="13" customWidth="1"/>
    <col min="3369" max="3369" width="10.28515625" style="13" customWidth="1"/>
    <col min="3370" max="3370" width="9.140625" style="13" customWidth="1"/>
    <col min="3371" max="3371" width="9.42578125" style="13" customWidth="1"/>
    <col min="3372" max="3374" width="9.140625" style="13" customWidth="1"/>
    <col min="3375" max="3376" width="12.140625" style="13" customWidth="1"/>
    <col min="3377" max="3377" width="8.140625" style="13" customWidth="1"/>
    <col min="3378" max="3379" width="9.28515625" style="13" customWidth="1"/>
    <col min="3380" max="3380" width="12.28515625" style="13" customWidth="1"/>
    <col min="3381" max="3381" width="11.5703125" style="13" customWidth="1"/>
    <col min="3382" max="3383" width="10" style="13" customWidth="1"/>
    <col min="3384" max="3384" width="14" style="13" customWidth="1"/>
    <col min="3385" max="3385" width="16.7109375" style="13" customWidth="1"/>
    <col min="3386" max="3386" width="14" style="13" customWidth="1"/>
    <col min="3387" max="3387" width="8.7109375" style="13" customWidth="1"/>
    <col min="3388" max="3388" width="12.5703125" style="13" customWidth="1"/>
    <col min="3389" max="3390" width="12.42578125" style="13" customWidth="1"/>
    <col min="3391" max="3391" width="0.140625" style="13" customWidth="1"/>
    <col min="3392" max="3392" width="0" style="13" hidden="1" customWidth="1"/>
    <col min="3393" max="3393" width="12.5703125" style="13" customWidth="1"/>
    <col min="3394" max="3394" width="11.85546875" style="13" customWidth="1"/>
    <col min="3395" max="3395" width="12.7109375" style="13" customWidth="1"/>
    <col min="3396" max="3397" width="10.42578125" style="13" customWidth="1"/>
    <col min="3398" max="3398" width="12.140625" style="13" customWidth="1"/>
    <col min="3399" max="3401" width="0" style="13" hidden="1" customWidth="1"/>
    <col min="3402" max="3402" width="13.140625" style="13" customWidth="1"/>
    <col min="3403" max="3404" width="11.42578125" style="13"/>
    <col min="3405" max="3405" width="12.85546875" style="13" customWidth="1"/>
    <col min="3406" max="3406" width="10.42578125" style="13" customWidth="1"/>
    <col min="3407" max="3407" width="11.7109375" style="13" customWidth="1"/>
    <col min="3408" max="3408" width="13.42578125" style="13" customWidth="1"/>
    <col min="3409" max="3409" width="12.85546875" style="13" customWidth="1"/>
    <col min="3410" max="3410" width="13.28515625" style="13" customWidth="1"/>
    <col min="3411" max="3411" width="15.28515625" style="13" customWidth="1"/>
    <col min="3412" max="3618" width="11.42578125" style="13"/>
    <col min="3619" max="3619" width="11.7109375" style="13" customWidth="1"/>
    <col min="3620" max="3620" width="11.140625" style="13" customWidth="1"/>
    <col min="3621" max="3621" width="13.42578125" style="13" customWidth="1"/>
    <col min="3622" max="3622" width="12.140625" style="13" customWidth="1"/>
    <col min="3623" max="3623" width="11.5703125" style="13" customWidth="1"/>
    <col min="3624" max="3624" width="10.140625" style="13" customWidth="1"/>
    <col min="3625" max="3625" width="10.28515625" style="13" customWidth="1"/>
    <col min="3626" max="3626" width="9.140625" style="13" customWidth="1"/>
    <col min="3627" max="3627" width="9.42578125" style="13" customWidth="1"/>
    <col min="3628" max="3630" width="9.140625" style="13" customWidth="1"/>
    <col min="3631" max="3632" width="12.140625" style="13" customWidth="1"/>
    <col min="3633" max="3633" width="8.140625" style="13" customWidth="1"/>
    <col min="3634" max="3635" width="9.28515625" style="13" customWidth="1"/>
    <col min="3636" max="3636" width="12.28515625" style="13" customWidth="1"/>
    <col min="3637" max="3637" width="11.5703125" style="13" customWidth="1"/>
    <col min="3638" max="3639" width="10" style="13" customWidth="1"/>
    <col min="3640" max="3640" width="14" style="13" customWidth="1"/>
    <col min="3641" max="3641" width="16.7109375" style="13" customWidth="1"/>
    <col min="3642" max="3642" width="14" style="13" customWidth="1"/>
    <col min="3643" max="3643" width="8.7109375" style="13" customWidth="1"/>
    <col min="3644" max="3644" width="12.5703125" style="13" customWidth="1"/>
    <col min="3645" max="3646" width="12.42578125" style="13" customWidth="1"/>
    <col min="3647" max="3647" width="0.140625" style="13" customWidth="1"/>
    <col min="3648" max="3648" width="0" style="13" hidden="1" customWidth="1"/>
    <col min="3649" max="3649" width="12.5703125" style="13" customWidth="1"/>
    <col min="3650" max="3650" width="11.85546875" style="13" customWidth="1"/>
    <col min="3651" max="3651" width="12.7109375" style="13" customWidth="1"/>
    <col min="3652" max="3653" width="10.42578125" style="13" customWidth="1"/>
    <col min="3654" max="3654" width="12.140625" style="13" customWidth="1"/>
    <col min="3655" max="3657" width="0" style="13" hidden="1" customWidth="1"/>
    <col min="3658" max="3658" width="13.140625" style="13" customWidth="1"/>
    <col min="3659" max="3660" width="11.42578125" style="13"/>
    <col min="3661" max="3661" width="12.85546875" style="13" customWidth="1"/>
    <col min="3662" max="3662" width="10.42578125" style="13" customWidth="1"/>
    <col min="3663" max="3663" width="11.7109375" style="13" customWidth="1"/>
    <col min="3664" max="3664" width="13.42578125" style="13" customWidth="1"/>
    <col min="3665" max="3665" width="12.85546875" style="13" customWidth="1"/>
    <col min="3666" max="3666" width="13.28515625" style="13" customWidth="1"/>
    <col min="3667" max="3667" width="15.28515625" style="13" customWidth="1"/>
    <col min="3668" max="3874" width="11.42578125" style="13"/>
    <col min="3875" max="3875" width="11.7109375" style="13" customWidth="1"/>
    <col min="3876" max="3876" width="11.140625" style="13" customWidth="1"/>
    <col min="3877" max="3877" width="13.42578125" style="13" customWidth="1"/>
    <col min="3878" max="3878" width="12.140625" style="13" customWidth="1"/>
    <col min="3879" max="3879" width="11.5703125" style="13" customWidth="1"/>
    <col min="3880" max="3880" width="10.140625" style="13" customWidth="1"/>
    <col min="3881" max="3881" width="10.28515625" style="13" customWidth="1"/>
    <col min="3882" max="3882" width="9.140625" style="13" customWidth="1"/>
    <col min="3883" max="3883" width="9.42578125" style="13" customWidth="1"/>
    <col min="3884" max="3886" width="9.140625" style="13" customWidth="1"/>
    <col min="3887" max="3888" width="12.140625" style="13" customWidth="1"/>
    <col min="3889" max="3889" width="8.140625" style="13" customWidth="1"/>
    <col min="3890" max="3891" width="9.28515625" style="13" customWidth="1"/>
    <col min="3892" max="3892" width="12.28515625" style="13" customWidth="1"/>
    <col min="3893" max="3893" width="11.5703125" style="13" customWidth="1"/>
    <col min="3894" max="3895" width="10" style="13" customWidth="1"/>
    <col min="3896" max="3896" width="14" style="13" customWidth="1"/>
    <col min="3897" max="3897" width="16.7109375" style="13" customWidth="1"/>
    <col min="3898" max="3898" width="14" style="13" customWidth="1"/>
    <col min="3899" max="3899" width="8.7109375" style="13" customWidth="1"/>
    <col min="3900" max="3900" width="12.5703125" style="13" customWidth="1"/>
    <col min="3901" max="3902" width="12.42578125" style="13" customWidth="1"/>
    <col min="3903" max="3903" width="0.140625" style="13" customWidth="1"/>
    <col min="3904" max="3904" width="0" style="13" hidden="1" customWidth="1"/>
    <col min="3905" max="3905" width="12.5703125" style="13" customWidth="1"/>
    <col min="3906" max="3906" width="11.85546875" style="13" customWidth="1"/>
    <col min="3907" max="3907" width="12.7109375" style="13" customWidth="1"/>
    <col min="3908" max="3909" width="10.42578125" style="13" customWidth="1"/>
    <col min="3910" max="3910" width="12.140625" style="13" customWidth="1"/>
    <col min="3911" max="3913" width="0" style="13" hidden="1" customWidth="1"/>
    <col min="3914" max="3914" width="13.140625" style="13" customWidth="1"/>
    <col min="3915" max="3916" width="11.42578125" style="13"/>
    <col min="3917" max="3917" width="12.85546875" style="13" customWidth="1"/>
    <col min="3918" max="3918" width="10.42578125" style="13" customWidth="1"/>
    <col min="3919" max="3919" width="11.7109375" style="13" customWidth="1"/>
    <col min="3920" max="3920" width="13.42578125" style="13" customWidth="1"/>
    <col min="3921" max="3921" width="12.85546875" style="13" customWidth="1"/>
    <col min="3922" max="3922" width="13.28515625" style="13" customWidth="1"/>
    <col min="3923" max="3923" width="15.28515625" style="13" customWidth="1"/>
    <col min="3924" max="4130" width="11.42578125" style="13"/>
    <col min="4131" max="4131" width="11.7109375" style="13" customWidth="1"/>
    <col min="4132" max="4132" width="11.140625" style="13" customWidth="1"/>
    <col min="4133" max="4133" width="13.42578125" style="13" customWidth="1"/>
    <col min="4134" max="4134" width="12.140625" style="13" customWidth="1"/>
    <col min="4135" max="4135" width="11.5703125" style="13" customWidth="1"/>
    <col min="4136" max="4136" width="10.140625" style="13" customWidth="1"/>
    <col min="4137" max="4137" width="10.28515625" style="13" customWidth="1"/>
    <col min="4138" max="4138" width="9.140625" style="13" customWidth="1"/>
    <col min="4139" max="4139" width="9.42578125" style="13" customWidth="1"/>
    <col min="4140" max="4142" width="9.140625" style="13" customWidth="1"/>
    <col min="4143" max="4144" width="12.140625" style="13" customWidth="1"/>
    <col min="4145" max="4145" width="8.140625" style="13" customWidth="1"/>
    <col min="4146" max="4147" width="9.28515625" style="13" customWidth="1"/>
    <col min="4148" max="4148" width="12.28515625" style="13" customWidth="1"/>
    <col min="4149" max="4149" width="11.5703125" style="13" customWidth="1"/>
    <col min="4150" max="4151" width="10" style="13" customWidth="1"/>
    <col min="4152" max="4152" width="14" style="13" customWidth="1"/>
    <col min="4153" max="4153" width="16.7109375" style="13" customWidth="1"/>
    <col min="4154" max="4154" width="14" style="13" customWidth="1"/>
    <col min="4155" max="4155" width="8.7109375" style="13" customWidth="1"/>
    <col min="4156" max="4156" width="12.5703125" style="13" customWidth="1"/>
    <col min="4157" max="4158" width="12.42578125" style="13" customWidth="1"/>
    <col min="4159" max="4159" width="0.140625" style="13" customWidth="1"/>
    <col min="4160" max="4160" width="0" style="13" hidden="1" customWidth="1"/>
    <col min="4161" max="4161" width="12.5703125" style="13" customWidth="1"/>
    <col min="4162" max="4162" width="11.85546875" style="13" customWidth="1"/>
    <col min="4163" max="4163" width="12.7109375" style="13" customWidth="1"/>
    <col min="4164" max="4165" width="10.42578125" style="13" customWidth="1"/>
    <col min="4166" max="4166" width="12.140625" style="13" customWidth="1"/>
    <col min="4167" max="4169" width="0" style="13" hidden="1" customWidth="1"/>
    <col min="4170" max="4170" width="13.140625" style="13" customWidth="1"/>
    <col min="4171" max="4172" width="11.42578125" style="13"/>
    <col min="4173" max="4173" width="12.85546875" style="13" customWidth="1"/>
    <col min="4174" max="4174" width="10.42578125" style="13" customWidth="1"/>
    <col min="4175" max="4175" width="11.7109375" style="13" customWidth="1"/>
    <col min="4176" max="4176" width="13.42578125" style="13" customWidth="1"/>
    <col min="4177" max="4177" width="12.85546875" style="13" customWidth="1"/>
    <col min="4178" max="4178" width="13.28515625" style="13" customWidth="1"/>
    <col min="4179" max="4179" width="15.28515625" style="13" customWidth="1"/>
    <col min="4180" max="4386" width="11.42578125" style="13"/>
    <col min="4387" max="4387" width="11.7109375" style="13" customWidth="1"/>
    <col min="4388" max="4388" width="11.140625" style="13" customWidth="1"/>
    <col min="4389" max="4389" width="13.42578125" style="13" customWidth="1"/>
    <col min="4390" max="4390" width="12.140625" style="13" customWidth="1"/>
    <col min="4391" max="4391" width="11.5703125" style="13" customWidth="1"/>
    <col min="4392" max="4392" width="10.140625" style="13" customWidth="1"/>
    <col min="4393" max="4393" width="10.28515625" style="13" customWidth="1"/>
    <col min="4394" max="4394" width="9.140625" style="13" customWidth="1"/>
    <col min="4395" max="4395" width="9.42578125" style="13" customWidth="1"/>
    <col min="4396" max="4398" width="9.140625" style="13" customWidth="1"/>
    <col min="4399" max="4400" width="12.140625" style="13" customWidth="1"/>
    <col min="4401" max="4401" width="8.140625" style="13" customWidth="1"/>
    <col min="4402" max="4403" width="9.28515625" style="13" customWidth="1"/>
    <col min="4404" max="4404" width="12.28515625" style="13" customWidth="1"/>
    <col min="4405" max="4405" width="11.5703125" style="13" customWidth="1"/>
    <col min="4406" max="4407" width="10" style="13" customWidth="1"/>
    <col min="4408" max="4408" width="14" style="13" customWidth="1"/>
    <col min="4409" max="4409" width="16.7109375" style="13" customWidth="1"/>
    <col min="4410" max="4410" width="14" style="13" customWidth="1"/>
    <col min="4411" max="4411" width="8.7109375" style="13" customWidth="1"/>
    <col min="4412" max="4412" width="12.5703125" style="13" customWidth="1"/>
    <col min="4413" max="4414" width="12.42578125" style="13" customWidth="1"/>
    <col min="4415" max="4415" width="0.140625" style="13" customWidth="1"/>
    <col min="4416" max="4416" width="0" style="13" hidden="1" customWidth="1"/>
    <col min="4417" max="4417" width="12.5703125" style="13" customWidth="1"/>
    <col min="4418" max="4418" width="11.85546875" style="13" customWidth="1"/>
    <col min="4419" max="4419" width="12.7109375" style="13" customWidth="1"/>
    <col min="4420" max="4421" width="10.42578125" style="13" customWidth="1"/>
    <col min="4422" max="4422" width="12.140625" style="13" customWidth="1"/>
    <col min="4423" max="4425" width="0" style="13" hidden="1" customWidth="1"/>
    <col min="4426" max="4426" width="13.140625" style="13" customWidth="1"/>
    <col min="4427" max="4428" width="11.42578125" style="13"/>
    <col min="4429" max="4429" width="12.85546875" style="13" customWidth="1"/>
    <col min="4430" max="4430" width="10.42578125" style="13" customWidth="1"/>
    <col min="4431" max="4431" width="11.7109375" style="13" customWidth="1"/>
    <col min="4432" max="4432" width="13.42578125" style="13" customWidth="1"/>
    <col min="4433" max="4433" width="12.85546875" style="13" customWidth="1"/>
    <col min="4434" max="4434" width="13.28515625" style="13" customWidth="1"/>
    <col min="4435" max="4435" width="15.28515625" style="13" customWidth="1"/>
    <col min="4436" max="4642" width="11.42578125" style="13"/>
    <col min="4643" max="4643" width="11.7109375" style="13" customWidth="1"/>
    <col min="4644" max="4644" width="11.140625" style="13" customWidth="1"/>
    <col min="4645" max="4645" width="13.42578125" style="13" customWidth="1"/>
    <col min="4646" max="4646" width="12.140625" style="13" customWidth="1"/>
    <col min="4647" max="4647" width="11.5703125" style="13" customWidth="1"/>
    <col min="4648" max="4648" width="10.140625" style="13" customWidth="1"/>
    <col min="4649" max="4649" width="10.28515625" style="13" customWidth="1"/>
    <col min="4650" max="4650" width="9.140625" style="13" customWidth="1"/>
    <col min="4651" max="4651" width="9.42578125" style="13" customWidth="1"/>
    <col min="4652" max="4654" width="9.140625" style="13" customWidth="1"/>
    <col min="4655" max="4656" width="12.140625" style="13" customWidth="1"/>
    <col min="4657" max="4657" width="8.140625" style="13" customWidth="1"/>
    <col min="4658" max="4659" width="9.28515625" style="13" customWidth="1"/>
    <col min="4660" max="4660" width="12.28515625" style="13" customWidth="1"/>
    <col min="4661" max="4661" width="11.5703125" style="13" customWidth="1"/>
    <col min="4662" max="4663" width="10" style="13" customWidth="1"/>
    <col min="4664" max="4664" width="14" style="13" customWidth="1"/>
    <col min="4665" max="4665" width="16.7109375" style="13" customWidth="1"/>
    <col min="4666" max="4666" width="14" style="13" customWidth="1"/>
    <col min="4667" max="4667" width="8.7109375" style="13" customWidth="1"/>
    <col min="4668" max="4668" width="12.5703125" style="13" customWidth="1"/>
    <col min="4669" max="4670" width="12.42578125" style="13" customWidth="1"/>
    <col min="4671" max="4671" width="0.140625" style="13" customWidth="1"/>
    <col min="4672" max="4672" width="0" style="13" hidden="1" customWidth="1"/>
    <col min="4673" max="4673" width="12.5703125" style="13" customWidth="1"/>
    <col min="4674" max="4674" width="11.85546875" style="13" customWidth="1"/>
    <col min="4675" max="4675" width="12.7109375" style="13" customWidth="1"/>
    <col min="4676" max="4677" width="10.42578125" style="13" customWidth="1"/>
    <col min="4678" max="4678" width="12.140625" style="13" customWidth="1"/>
    <col min="4679" max="4681" width="0" style="13" hidden="1" customWidth="1"/>
    <col min="4682" max="4682" width="13.140625" style="13" customWidth="1"/>
    <col min="4683" max="4684" width="11.42578125" style="13"/>
    <col min="4685" max="4685" width="12.85546875" style="13" customWidth="1"/>
    <col min="4686" max="4686" width="10.42578125" style="13" customWidth="1"/>
    <col min="4687" max="4687" width="11.7109375" style="13" customWidth="1"/>
    <col min="4688" max="4688" width="13.42578125" style="13" customWidth="1"/>
    <col min="4689" max="4689" width="12.85546875" style="13" customWidth="1"/>
    <col min="4690" max="4690" width="13.28515625" style="13" customWidth="1"/>
    <col min="4691" max="4691" width="15.28515625" style="13" customWidth="1"/>
    <col min="4692" max="4898" width="11.42578125" style="13"/>
    <col min="4899" max="4899" width="11.7109375" style="13" customWidth="1"/>
    <col min="4900" max="4900" width="11.140625" style="13" customWidth="1"/>
    <col min="4901" max="4901" width="13.42578125" style="13" customWidth="1"/>
    <col min="4902" max="4902" width="12.140625" style="13" customWidth="1"/>
    <col min="4903" max="4903" width="11.5703125" style="13" customWidth="1"/>
    <col min="4904" max="4904" width="10.140625" style="13" customWidth="1"/>
    <col min="4905" max="4905" width="10.28515625" style="13" customWidth="1"/>
    <col min="4906" max="4906" width="9.140625" style="13" customWidth="1"/>
    <col min="4907" max="4907" width="9.42578125" style="13" customWidth="1"/>
    <col min="4908" max="4910" width="9.140625" style="13" customWidth="1"/>
    <col min="4911" max="4912" width="12.140625" style="13" customWidth="1"/>
    <col min="4913" max="4913" width="8.140625" style="13" customWidth="1"/>
    <col min="4914" max="4915" width="9.28515625" style="13" customWidth="1"/>
    <col min="4916" max="4916" width="12.28515625" style="13" customWidth="1"/>
    <col min="4917" max="4917" width="11.5703125" style="13" customWidth="1"/>
    <col min="4918" max="4919" width="10" style="13" customWidth="1"/>
    <col min="4920" max="4920" width="14" style="13" customWidth="1"/>
    <col min="4921" max="4921" width="16.7109375" style="13" customWidth="1"/>
    <col min="4922" max="4922" width="14" style="13" customWidth="1"/>
    <col min="4923" max="4923" width="8.7109375" style="13" customWidth="1"/>
    <col min="4924" max="4924" width="12.5703125" style="13" customWidth="1"/>
    <col min="4925" max="4926" width="12.42578125" style="13" customWidth="1"/>
    <col min="4927" max="4927" width="0.140625" style="13" customWidth="1"/>
    <col min="4928" max="4928" width="0" style="13" hidden="1" customWidth="1"/>
    <col min="4929" max="4929" width="12.5703125" style="13" customWidth="1"/>
    <col min="4930" max="4930" width="11.85546875" style="13" customWidth="1"/>
    <col min="4931" max="4931" width="12.7109375" style="13" customWidth="1"/>
    <col min="4932" max="4933" width="10.42578125" style="13" customWidth="1"/>
    <col min="4934" max="4934" width="12.140625" style="13" customWidth="1"/>
    <col min="4935" max="4937" width="0" style="13" hidden="1" customWidth="1"/>
    <col min="4938" max="4938" width="13.140625" style="13" customWidth="1"/>
    <col min="4939" max="4940" width="11.42578125" style="13"/>
    <col min="4941" max="4941" width="12.85546875" style="13" customWidth="1"/>
    <col min="4942" max="4942" width="10.42578125" style="13" customWidth="1"/>
    <col min="4943" max="4943" width="11.7109375" style="13" customWidth="1"/>
    <col min="4944" max="4944" width="13.42578125" style="13" customWidth="1"/>
    <col min="4945" max="4945" width="12.85546875" style="13" customWidth="1"/>
    <col min="4946" max="4946" width="13.28515625" style="13" customWidth="1"/>
    <col min="4947" max="4947" width="15.28515625" style="13" customWidth="1"/>
    <col min="4948" max="5154" width="11.42578125" style="13"/>
    <col min="5155" max="5155" width="11.7109375" style="13" customWidth="1"/>
    <col min="5156" max="5156" width="11.140625" style="13" customWidth="1"/>
    <col min="5157" max="5157" width="13.42578125" style="13" customWidth="1"/>
    <col min="5158" max="5158" width="12.140625" style="13" customWidth="1"/>
    <col min="5159" max="5159" width="11.5703125" style="13" customWidth="1"/>
    <col min="5160" max="5160" width="10.140625" style="13" customWidth="1"/>
    <col min="5161" max="5161" width="10.28515625" style="13" customWidth="1"/>
    <col min="5162" max="5162" width="9.140625" style="13" customWidth="1"/>
    <col min="5163" max="5163" width="9.42578125" style="13" customWidth="1"/>
    <col min="5164" max="5166" width="9.140625" style="13" customWidth="1"/>
    <col min="5167" max="5168" width="12.140625" style="13" customWidth="1"/>
    <col min="5169" max="5169" width="8.140625" style="13" customWidth="1"/>
    <col min="5170" max="5171" width="9.28515625" style="13" customWidth="1"/>
    <col min="5172" max="5172" width="12.28515625" style="13" customWidth="1"/>
    <col min="5173" max="5173" width="11.5703125" style="13" customWidth="1"/>
    <col min="5174" max="5175" width="10" style="13" customWidth="1"/>
    <col min="5176" max="5176" width="14" style="13" customWidth="1"/>
    <col min="5177" max="5177" width="16.7109375" style="13" customWidth="1"/>
    <col min="5178" max="5178" width="14" style="13" customWidth="1"/>
    <col min="5179" max="5179" width="8.7109375" style="13" customWidth="1"/>
    <col min="5180" max="5180" width="12.5703125" style="13" customWidth="1"/>
    <col min="5181" max="5182" width="12.42578125" style="13" customWidth="1"/>
    <col min="5183" max="5183" width="0.140625" style="13" customWidth="1"/>
    <col min="5184" max="5184" width="0" style="13" hidden="1" customWidth="1"/>
    <col min="5185" max="5185" width="12.5703125" style="13" customWidth="1"/>
    <col min="5186" max="5186" width="11.85546875" style="13" customWidth="1"/>
    <col min="5187" max="5187" width="12.7109375" style="13" customWidth="1"/>
    <col min="5188" max="5189" width="10.42578125" style="13" customWidth="1"/>
    <col min="5190" max="5190" width="12.140625" style="13" customWidth="1"/>
    <col min="5191" max="5193" width="0" style="13" hidden="1" customWidth="1"/>
    <col min="5194" max="5194" width="13.140625" style="13" customWidth="1"/>
    <col min="5195" max="5196" width="11.42578125" style="13"/>
    <col min="5197" max="5197" width="12.85546875" style="13" customWidth="1"/>
    <col min="5198" max="5198" width="10.42578125" style="13" customWidth="1"/>
    <col min="5199" max="5199" width="11.7109375" style="13" customWidth="1"/>
    <col min="5200" max="5200" width="13.42578125" style="13" customWidth="1"/>
    <col min="5201" max="5201" width="12.85546875" style="13" customWidth="1"/>
    <col min="5202" max="5202" width="13.28515625" style="13" customWidth="1"/>
    <col min="5203" max="5203" width="15.28515625" style="13" customWidth="1"/>
    <col min="5204" max="5410" width="11.42578125" style="13"/>
    <col min="5411" max="5411" width="11.7109375" style="13" customWidth="1"/>
    <col min="5412" max="5412" width="11.140625" style="13" customWidth="1"/>
    <col min="5413" max="5413" width="13.42578125" style="13" customWidth="1"/>
    <col min="5414" max="5414" width="12.140625" style="13" customWidth="1"/>
    <col min="5415" max="5415" width="11.5703125" style="13" customWidth="1"/>
    <col min="5416" max="5416" width="10.140625" style="13" customWidth="1"/>
    <col min="5417" max="5417" width="10.28515625" style="13" customWidth="1"/>
    <col min="5418" max="5418" width="9.140625" style="13" customWidth="1"/>
    <col min="5419" max="5419" width="9.42578125" style="13" customWidth="1"/>
    <col min="5420" max="5422" width="9.140625" style="13" customWidth="1"/>
    <col min="5423" max="5424" width="12.140625" style="13" customWidth="1"/>
    <col min="5425" max="5425" width="8.140625" style="13" customWidth="1"/>
    <col min="5426" max="5427" width="9.28515625" style="13" customWidth="1"/>
    <col min="5428" max="5428" width="12.28515625" style="13" customWidth="1"/>
    <col min="5429" max="5429" width="11.5703125" style="13" customWidth="1"/>
    <col min="5430" max="5431" width="10" style="13" customWidth="1"/>
    <col min="5432" max="5432" width="14" style="13" customWidth="1"/>
    <col min="5433" max="5433" width="16.7109375" style="13" customWidth="1"/>
    <col min="5434" max="5434" width="14" style="13" customWidth="1"/>
    <col min="5435" max="5435" width="8.7109375" style="13" customWidth="1"/>
    <col min="5436" max="5436" width="12.5703125" style="13" customWidth="1"/>
    <col min="5437" max="5438" width="12.42578125" style="13" customWidth="1"/>
    <col min="5439" max="5439" width="0.140625" style="13" customWidth="1"/>
    <col min="5440" max="5440" width="0" style="13" hidden="1" customWidth="1"/>
    <col min="5441" max="5441" width="12.5703125" style="13" customWidth="1"/>
    <col min="5442" max="5442" width="11.85546875" style="13" customWidth="1"/>
    <col min="5443" max="5443" width="12.7109375" style="13" customWidth="1"/>
    <col min="5444" max="5445" width="10.42578125" style="13" customWidth="1"/>
    <col min="5446" max="5446" width="12.140625" style="13" customWidth="1"/>
    <col min="5447" max="5449" width="0" style="13" hidden="1" customWidth="1"/>
    <col min="5450" max="5450" width="13.140625" style="13" customWidth="1"/>
    <col min="5451" max="5452" width="11.42578125" style="13"/>
    <col min="5453" max="5453" width="12.85546875" style="13" customWidth="1"/>
    <col min="5454" max="5454" width="10.42578125" style="13" customWidth="1"/>
    <col min="5455" max="5455" width="11.7109375" style="13" customWidth="1"/>
    <col min="5456" max="5456" width="13.42578125" style="13" customWidth="1"/>
    <col min="5457" max="5457" width="12.85546875" style="13" customWidth="1"/>
    <col min="5458" max="5458" width="13.28515625" style="13" customWidth="1"/>
    <col min="5459" max="5459" width="15.28515625" style="13" customWidth="1"/>
    <col min="5460" max="5666" width="11.42578125" style="13"/>
    <col min="5667" max="5667" width="11.7109375" style="13" customWidth="1"/>
    <col min="5668" max="5668" width="11.140625" style="13" customWidth="1"/>
    <col min="5669" max="5669" width="13.42578125" style="13" customWidth="1"/>
    <col min="5670" max="5670" width="12.140625" style="13" customWidth="1"/>
    <col min="5671" max="5671" width="11.5703125" style="13" customWidth="1"/>
    <col min="5672" max="5672" width="10.140625" style="13" customWidth="1"/>
    <col min="5673" max="5673" width="10.28515625" style="13" customWidth="1"/>
    <col min="5674" max="5674" width="9.140625" style="13" customWidth="1"/>
    <col min="5675" max="5675" width="9.42578125" style="13" customWidth="1"/>
    <col min="5676" max="5678" width="9.140625" style="13" customWidth="1"/>
    <col min="5679" max="5680" width="12.140625" style="13" customWidth="1"/>
    <col min="5681" max="5681" width="8.140625" style="13" customWidth="1"/>
    <col min="5682" max="5683" width="9.28515625" style="13" customWidth="1"/>
    <col min="5684" max="5684" width="12.28515625" style="13" customWidth="1"/>
    <col min="5685" max="5685" width="11.5703125" style="13" customWidth="1"/>
    <col min="5686" max="5687" width="10" style="13" customWidth="1"/>
    <col min="5688" max="5688" width="14" style="13" customWidth="1"/>
    <col min="5689" max="5689" width="16.7109375" style="13" customWidth="1"/>
    <col min="5690" max="5690" width="14" style="13" customWidth="1"/>
    <col min="5691" max="5691" width="8.7109375" style="13" customWidth="1"/>
    <col min="5692" max="5692" width="12.5703125" style="13" customWidth="1"/>
    <col min="5693" max="5694" width="12.42578125" style="13" customWidth="1"/>
    <col min="5695" max="5695" width="0.140625" style="13" customWidth="1"/>
    <col min="5696" max="5696" width="0" style="13" hidden="1" customWidth="1"/>
    <col min="5697" max="5697" width="12.5703125" style="13" customWidth="1"/>
    <col min="5698" max="5698" width="11.85546875" style="13" customWidth="1"/>
    <col min="5699" max="5699" width="12.7109375" style="13" customWidth="1"/>
    <col min="5700" max="5701" width="10.42578125" style="13" customWidth="1"/>
    <col min="5702" max="5702" width="12.140625" style="13" customWidth="1"/>
    <col min="5703" max="5705" width="0" style="13" hidden="1" customWidth="1"/>
    <col min="5706" max="5706" width="13.140625" style="13" customWidth="1"/>
    <col min="5707" max="5708" width="11.42578125" style="13"/>
    <col min="5709" max="5709" width="12.85546875" style="13" customWidth="1"/>
    <col min="5710" max="5710" width="10.42578125" style="13" customWidth="1"/>
    <col min="5711" max="5711" width="11.7109375" style="13" customWidth="1"/>
    <col min="5712" max="5712" width="13.42578125" style="13" customWidth="1"/>
    <col min="5713" max="5713" width="12.85546875" style="13" customWidth="1"/>
    <col min="5714" max="5714" width="13.28515625" style="13" customWidth="1"/>
    <col min="5715" max="5715" width="15.28515625" style="13" customWidth="1"/>
    <col min="5716" max="5922" width="11.42578125" style="13"/>
    <col min="5923" max="5923" width="11.7109375" style="13" customWidth="1"/>
    <col min="5924" max="5924" width="11.140625" style="13" customWidth="1"/>
    <col min="5925" max="5925" width="13.42578125" style="13" customWidth="1"/>
    <col min="5926" max="5926" width="12.140625" style="13" customWidth="1"/>
    <col min="5927" max="5927" width="11.5703125" style="13" customWidth="1"/>
    <col min="5928" max="5928" width="10.140625" style="13" customWidth="1"/>
    <col min="5929" max="5929" width="10.28515625" style="13" customWidth="1"/>
    <col min="5930" max="5930" width="9.140625" style="13" customWidth="1"/>
    <col min="5931" max="5931" width="9.42578125" style="13" customWidth="1"/>
    <col min="5932" max="5934" width="9.140625" style="13" customWidth="1"/>
    <col min="5935" max="5936" width="12.140625" style="13" customWidth="1"/>
    <col min="5937" max="5937" width="8.140625" style="13" customWidth="1"/>
    <col min="5938" max="5939" width="9.28515625" style="13" customWidth="1"/>
    <col min="5940" max="5940" width="12.28515625" style="13" customWidth="1"/>
    <col min="5941" max="5941" width="11.5703125" style="13" customWidth="1"/>
    <col min="5942" max="5943" width="10" style="13" customWidth="1"/>
    <col min="5944" max="5944" width="14" style="13" customWidth="1"/>
    <col min="5945" max="5945" width="16.7109375" style="13" customWidth="1"/>
    <col min="5946" max="5946" width="14" style="13" customWidth="1"/>
    <col min="5947" max="5947" width="8.7109375" style="13" customWidth="1"/>
    <col min="5948" max="5948" width="12.5703125" style="13" customWidth="1"/>
    <col min="5949" max="5950" width="12.42578125" style="13" customWidth="1"/>
    <col min="5951" max="5951" width="0.140625" style="13" customWidth="1"/>
    <col min="5952" max="5952" width="0" style="13" hidden="1" customWidth="1"/>
    <col min="5953" max="5953" width="12.5703125" style="13" customWidth="1"/>
    <col min="5954" max="5954" width="11.85546875" style="13" customWidth="1"/>
    <col min="5955" max="5955" width="12.7109375" style="13" customWidth="1"/>
    <col min="5956" max="5957" width="10.42578125" style="13" customWidth="1"/>
    <col min="5958" max="5958" width="12.140625" style="13" customWidth="1"/>
    <col min="5959" max="5961" width="0" style="13" hidden="1" customWidth="1"/>
    <col min="5962" max="5962" width="13.140625" style="13" customWidth="1"/>
    <col min="5963" max="5964" width="11.42578125" style="13"/>
    <col min="5965" max="5965" width="12.85546875" style="13" customWidth="1"/>
    <col min="5966" max="5966" width="10.42578125" style="13" customWidth="1"/>
    <col min="5967" max="5967" width="11.7109375" style="13" customWidth="1"/>
    <col min="5968" max="5968" width="13.42578125" style="13" customWidth="1"/>
    <col min="5969" max="5969" width="12.85546875" style="13" customWidth="1"/>
    <col min="5970" max="5970" width="13.28515625" style="13" customWidth="1"/>
    <col min="5971" max="5971" width="15.28515625" style="13" customWidth="1"/>
    <col min="5972" max="6178" width="11.42578125" style="13"/>
    <col min="6179" max="6179" width="11.7109375" style="13" customWidth="1"/>
    <col min="6180" max="6180" width="11.140625" style="13" customWidth="1"/>
    <col min="6181" max="6181" width="13.42578125" style="13" customWidth="1"/>
    <col min="6182" max="6182" width="12.140625" style="13" customWidth="1"/>
    <col min="6183" max="6183" width="11.5703125" style="13" customWidth="1"/>
    <col min="6184" max="6184" width="10.140625" style="13" customWidth="1"/>
    <col min="6185" max="6185" width="10.28515625" style="13" customWidth="1"/>
    <col min="6186" max="6186" width="9.140625" style="13" customWidth="1"/>
    <col min="6187" max="6187" width="9.42578125" style="13" customWidth="1"/>
    <col min="6188" max="6190" width="9.140625" style="13" customWidth="1"/>
    <col min="6191" max="6192" width="12.140625" style="13" customWidth="1"/>
    <col min="6193" max="6193" width="8.140625" style="13" customWidth="1"/>
    <col min="6194" max="6195" width="9.28515625" style="13" customWidth="1"/>
    <col min="6196" max="6196" width="12.28515625" style="13" customWidth="1"/>
    <col min="6197" max="6197" width="11.5703125" style="13" customWidth="1"/>
    <col min="6198" max="6199" width="10" style="13" customWidth="1"/>
    <col min="6200" max="6200" width="14" style="13" customWidth="1"/>
    <col min="6201" max="6201" width="16.7109375" style="13" customWidth="1"/>
    <col min="6202" max="6202" width="14" style="13" customWidth="1"/>
    <col min="6203" max="6203" width="8.7109375" style="13" customWidth="1"/>
    <col min="6204" max="6204" width="12.5703125" style="13" customWidth="1"/>
    <col min="6205" max="6206" width="12.42578125" style="13" customWidth="1"/>
    <col min="6207" max="6207" width="0.140625" style="13" customWidth="1"/>
    <col min="6208" max="6208" width="0" style="13" hidden="1" customWidth="1"/>
    <col min="6209" max="6209" width="12.5703125" style="13" customWidth="1"/>
    <col min="6210" max="6210" width="11.85546875" style="13" customWidth="1"/>
    <col min="6211" max="6211" width="12.7109375" style="13" customWidth="1"/>
    <col min="6212" max="6213" width="10.42578125" style="13" customWidth="1"/>
    <col min="6214" max="6214" width="12.140625" style="13" customWidth="1"/>
    <col min="6215" max="6217" width="0" style="13" hidden="1" customWidth="1"/>
    <col min="6218" max="6218" width="13.140625" style="13" customWidth="1"/>
    <col min="6219" max="6220" width="11.42578125" style="13"/>
    <col min="6221" max="6221" width="12.85546875" style="13" customWidth="1"/>
    <col min="6222" max="6222" width="10.42578125" style="13" customWidth="1"/>
    <col min="6223" max="6223" width="11.7109375" style="13" customWidth="1"/>
    <col min="6224" max="6224" width="13.42578125" style="13" customWidth="1"/>
    <col min="6225" max="6225" width="12.85546875" style="13" customWidth="1"/>
    <col min="6226" max="6226" width="13.28515625" style="13" customWidth="1"/>
    <col min="6227" max="6227" width="15.28515625" style="13" customWidth="1"/>
    <col min="6228" max="6434" width="11.42578125" style="13"/>
    <col min="6435" max="6435" width="11.7109375" style="13" customWidth="1"/>
    <col min="6436" max="6436" width="11.140625" style="13" customWidth="1"/>
    <col min="6437" max="6437" width="13.42578125" style="13" customWidth="1"/>
    <col min="6438" max="6438" width="12.140625" style="13" customWidth="1"/>
    <col min="6439" max="6439" width="11.5703125" style="13" customWidth="1"/>
    <col min="6440" max="6440" width="10.140625" style="13" customWidth="1"/>
    <col min="6441" max="6441" width="10.28515625" style="13" customWidth="1"/>
    <col min="6442" max="6442" width="9.140625" style="13" customWidth="1"/>
    <col min="6443" max="6443" width="9.42578125" style="13" customWidth="1"/>
    <col min="6444" max="6446" width="9.140625" style="13" customWidth="1"/>
    <col min="6447" max="6448" width="12.140625" style="13" customWidth="1"/>
    <col min="6449" max="6449" width="8.140625" style="13" customWidth="1"/>
    <col min="6450" max="6451" width="9.28515625" style="13" customWidth="1"/>
    <col min="6452" max="6452" width="12.28515625" style="13" customWidth="1"/>
    <col min="6453" max="6453" width="11.5703125" style="13" customWidth="1"/>
    <col min="6454" max="6455" width="10" style="13" customWidth="1"/>
    <col min="6456" max="6456" width="14" style="13" customWidth="1"/>
    <col min="6457" max="6457" width="16.7109375" style="13" customWidth="1"/>
    <col min="6458" max="6458" width="14" style="13" customWidth="1"/>
    <col min="6459" max="6459" width="8.7109375" style="13" customWidth="1"/>
    <col min="6460" max="6460" width="12.5703125" style="13" customWidth="1"/>
    <col min="6461" max="6462" width="12.42578125" style="13" customWidth="1"/>
    <col min="6463" max="6463" width="0.140625" style="13" customWidth="1"/>
    <col min="6464" max="6464" width="0" style="13" hidden="1" customWidth="1"/>
    <col min="6465" max="6465" width="12.5703125" style="13" customWidth="1"/>
    <col min="6466" max="6466" width="11.85546875" style="13" customWidth="1"/>
    <col min="6467" max="6467" width="12.7109375" style="13" customWidth="1"/>
    <col min="6468" max="6469" width="10.42578125" style="13" customWidth="1"/>
    <col min="6470" max="6470" width="12.140625" style="13" customWidth="1"/>
    <col min="6471" max="6473" width="0" style="13" hidden="1" customWidth="1"/>
    <col min="6474" max="6474" width="13.140625" style="13" customWidth="1"/>
    <col min="6475" max="6476" width="11.42578125" style="13"/>
    <col min="6477" max="6477" width="12.85546875" style="13" customWidth="1"/>
    <col min="6478" max="6478" width="10.42578125" style="13" customWidth="1"/>
    <col min="6479" max="6479" width="11.7109375" style="13" customWidth="1"/>
    <col min="6480" max="6480" width="13.42578125" style="13" customWidth="1"/>
    <col min="6481" max="6481" width="12.85546875" style="13" customWidth="1"/>
    <col min="6482" max="6482" width="13.28515625" style="13" customWidth="1"/>
    <col min="6483" max="6483" width="15.28515625" style="13" customWidth="1"/>
    <col min="6484" max="6690" width="11.42578125" style="13"/>
    <col min="6691" max="6691" width="11.7109375" style="13" customWidth="1"/>
    <col min="6692" max="6692" width="11.140625" style="13" customWidth="1"/>
    <col min="6693" max="6693" width="13.42578125" style="13" customWidth="1"/>
    <col min="6694" max="6694" width="12.140625" style="13" customWidth="1"/>
    <col min="6695" max="6695" width="11.5703125" style="13" customWidth="1"/>
    <col min="6696" max="6696" width="10.140625" style="13" customWidth="1"/>
    <col min="6697" max="6697" width="10.28515625" style="13" customWidth="1"/>
    <col min="6698" max="6698" width="9.140625" style="13" customWidth="1"/>
    <col min="6699" max="6699" width="9.42578125" style="13" customWidth="1"/>
    <col min="6700" max="6702" width="9.140625" style="13" customWidth="1"/>
    <col min="6703" max="6704" width="12.140625" style="13" customWidth="1"/>
    <col min="6705" max="6705" width="8.140625" style="13" customWidth="1"/>
    <col min="6706" max="6707" width="9.28515625" style="13" customWidth="1"/>
    <col min="6708" max="6708" width="12.28515625" style="13" customWidth="1"/>
    <col min="6709" max="6709" width="11.5703125" style="13" customWidth="1"/>
    <col min="6710" max="6711" width="10" style="13" customWidth="1"/>
    <col min="6712" max="6712" width="14" style="13" customWidth="1"/>
    <col min="6713" max="6713" width="16.7109375" style="13" customWidth="1"/>
    <col min="6714" max="6714" width="14" style="13" customWidth="1"/>
    <col min="6715" max="6715" width="8.7109375" style="13" customWidth="1"/>
    <col min="6716" max="6716" width="12.5703125" style="13" customWidth="1"/>
    <col min="6717" max="6718" width="12.42578125" style="13" customWidth="1"/>
    <col min="6719" max="6719" width="0.140625" style="13" customWidth="1"/>
    <col min="6720" max="6720" width="0" style="13" hidden="1" customWidth="1"/>
    <col min="6721" max="6721" width="12.5703125" style="13" customWidth="1"/>
    <col min="6722" max="6722" width="11.85546875" style="13" customWidth="1"/>
    <col min="6723" max="6723" width="12.7109375" style="13" customWidth="1"/>
    <col min="6724" max="6725" width="10.42578125" style="13" customWidth="1"/>
    <col min="6726" max="6726" width="12.140625" style="13" customWidth="1"/>
    <col min="6727" max="6729" width="0" style="13" hidden="1" customWidth="1"/>
    <col min="6730" max="6730" width="13.140625" style="13" customWidth="1"/>
    <col min="6731" max="6732" width="11.42578125" style="13"/>
    <col min="6733" max="6733" width="12.85546875" style="13" customWidth="1"/>
    <col min="6734" max="6734" width="10.42578125" style="13" customWidth="1"/>
    <col min="6735" max="6735" width="11.7109375" style="13" customWidth="1"/>
    <col min="6736" max="6736" width="13.42578125" style="13" customWidth="1"/>
    <col min="6737" max="6737" width="12.85546875" style="13" customWidth="1"/>
    <col min="6738" max="6738" width="13.28515625" style="13" customWidth="1"/>
    <col min="6739" max="6739" width="15.28515625" style="13" customWidth="1"/>
    <col min="6740" max="6946" width="11.42578125" style="13"/>
    <col min="6947" max="6947" width="11.7109375" style="13" customWidth="1"/>
    <col min="6948" max="6948" width="11.140625" style="13" customWidth="1"/>
    <col min="6949" max="6949" width="13.42578125" style="13" customWidth="1"/>
    <col min="6950" max="6950" width="12.140625" style="13" customWidth="1"/>
    <col min="6951" max="6951" width="11.5703125" style="13" customWidth="1"/>
    <col min="6952" max="6952" width="10.140625" style="13" customWidth="1"/>
    <col min="6953" max="6953" width="10.28515625" style="13" customWidth="1"/>
    <col min="6954" max="6954" width="9.140625" style="13" customWidth="1"/>
    <col min="6955" max="6955" width="9.42578125" style="13" customWidth="1"/>
    <col min="6956" max="6958" width="9.140625" style="13" customWidth="1"/>
    <col min="6959" max="6960" width="12.140625" style="13" customWidth="1"/>
    <col min="6961" max="6961" width="8.140625" style="13" customWidth="1"/>
    <col min="6962" max="6963" width="9.28515625" style="13" customWidth="1"/>
    <col min="6964" max="6964" width="12.28515625" style="13" customWidth="1"/>
    <col min="6965" max="6965" width="11.5703125" style="13" customWidth="1"/>
    <col min="6966" max="6967" width="10" style="13" customWidth="1"/>
    <col min="6968" max="6968" width="14" style="13" customWidth="1"/>
    <col min="6969" max="6969" width="16.7109375" style="13" customWidth="1"/>
    <col min="6970" max="6970" width="14" style="13" customWidth="1"/>
    <col min="6971" max="6971" width="8.7109375" style="13" customWidth="1"/>
    <col min="6972" max="6972" width="12.5703125" style="13" customWidth="1"/>
    <col min="6973" max="6974" width="12.42578125" style="13" customWidth="1"/>
    <col min="6975" max="6975" width="0.140625" style="13" customWidth="1"/>
    <col min="6976" max="6976" width="0" style="13" hidden="1" customWidth="1"/>
    <col min="6977" max="6977" width="12.5703125" style="13" customWidth="1"/>
    <col min="6978" max="6978" width="11.85546875" style="13" customWidth="1"/>
    <col min="6979" max="6979" width="12.7109375" style="13" customWidth="1"/>
    <col min="6980" max="6981" width="10.42578125" style="13" customWidth="1"/>
    <col min="6982" max="6982" width="12.140625" style="13" customWidth="1"/>
    <col min="6983" max="6985" width="0" style="13" hidden="1" customWidth="1"/>
    <col min="6986" max="6986" width="13.140625" style="13" customWidth="1"/>
    <col min="6987" max="6988" width="11.42578125" style="13"/>
    <col min="6989" max="6989" width="12.85546875" style="13" customWidth="1"/>
    <col min="6990" max="6990" width="10.42578125" style="13" customWidth="1"/>
    <col min="6991" max="6991" width="11.7109375" style="13" customWidth="1"/>
    <col min="6992" max="6992" width="13.42578125" style="13" customWidth="1"/>
    <col min="6993" max="6993" width="12.85546875" style="13" customWidth="1"/>
    <col min="6994" max="6994" width="13.28515625" style="13" customWidth="1"/>
    <col min="6995" max="6995" width="15.28515625" style="13" customWidth="1"/>
    <col min="6996" max="7202" width="11.42578125" style="13"/>
    <col min="7203" max="7203" width="11.7109375" style="13" customWidth="1"/>
    <col min="7204" max="7204" width="11.140625" style="13" customWidth="1"/>
    <col min="7205" max="7205" width="13.42578125" style="13" customWidth="1"/>
    <col min="7206" max="7206" width="12.140625" style="13" customWidth="1"/>
    <col min="7207" max="7207" width="11.5703125" style="13" customWidth="1"/>
    <col min="7208" max="7208" width="10.140625" style="13" customWidth="1"/>
    <col min="7209" max="7209" width="10.28515625" style="13" customWidth="1"/>
    <col min="7210" max="7210" width="9.140625" style="13" customWidth="1"/>
    <col min="7211" max="7211" width="9.42578125" style="13" customWidth="1"/>
    <col min="7212" max="7214" width="9.140625" style="13" customWidth="1"/>
    <col min="7215" max="7216" width="12.140625" style="13" customWidth="1"/>
    <col min="7217" max="7217" width="8.140625" style="13" customWidth="1"/>
    <col min="7218" max="7219" width="9.28515625" style="13" customWidth="1"/>
    <col min="7220" max="7220" width="12.28515625" style="13" customWidth="1"/>
    <col min="7221" max="7221" width="11.5703125" style="13" customWidth="1"/>
    <col min="7222" max="7223" width="10" style="13" customWidth="1"/>
    <col min="7224" max="7224" width="14" style="13" customWidth="1"/>
    <col min="7225" max="7225" width="16.7109375" style="13" customWidth="1"/>
    <col min="7226" max="7226" width="14" style="13" customWidth="1"/>
    <col min="7227" max="7227" width="8.7109375" style="13" customWidth="1"/>
    <col min="7228" max="7228" width="12.5703125" style="13" customWidth="1"/>
    <col min="7229" max="7230" width="12.42578125" style="13" customWidth="1"/>
    <col min="7231" max="7231" width="0.140625" style="13" customWidth="1"/>
    <col min="7232" max="7232" width="0" style="13" hidden="1" customWidth="1"/>
    <col min="7233" max="7233" width="12.5703125" style="13" customWidth="1"/>
    <col min="7234" max="7234" width="11.85546875" style="13" customWidth="1"/>
    <col min="7235" max="7235" width="12.7109375" style="13" customWidth="1"/>
    <col min="7236" max="7237" width="10.42578125" style="13" customWidth="1"/>
    <col min="7238" max="7238" width="12.140625" style="13" customWidth="1"/>
    <col min="7239" max="7241" width="0" style="13" hidden="1" customWidth="1"/>
    <col min="7242" max="7242" width="13.140625" style="13" customWidth="1"/>
    <col min="7243" max="7244" width="11.42578125" style="13"/>
    <col min="7245" max="7245" width="12.85546875" style="13" customWidth="1"/>
    <col min="7246" max="7246" width="10.42578125" style="13" customWidth="1"/>
    <col min="7247" max="7247" width="11.7109375" style="13" customWidth="1"/>
    <col min="7248" max="7248" width="13.42578125" style="13" customWidth="1"/>
    <col min="7249" max="7249" width="12.85546875" style="13" customWidth="1"/>
    <col min="7250" max="7250" width="13.28515625" style="13" customWidth="1"/>
    <col min="7251" max="7251" width="15.28515625" style="13" customWidth="1"/>
    <col min="7252" max="7458" width="11.42578125" style="13"/>
    <col min="7459" max="7459" width="11.7109375" style="13" customWidth="1"/>
    <col min="7460" max="7460" width="11.140625" style="13" customWidth="1"/>
    <col min="7461" max="7461" width="13.42578125" style="13" customWidth="1"/>
    <col min="7462" max="7462" width="12.140625" style="13" customWidth="1"/>
    <col min="7463" max="7463" width="11.5703125" style="13" customWidth="1"/>
    <col min="7464" max="7464" width="10.140625" style="13" customWidth="1"/>
    <col min="7465" max="7465" width="10.28515625" style="13" customWidth="1"/>
    <col min="7466" max="7466" width="9.140625" style="13" customWidth="1"/>
    <col min="7467" max="7467" width="9.42578125" style="13" customWidth="1"/>
    <col min="7468" max="7470" width="9.140625" style="13" customWidth="1"/>
    <col min="7471" max="7472" width="12.140625" style="13" customWidth="1"/>
    <col min="7473" max="7473" width="8.140625" style="13" customWidth="1"/>
    <col min="7474" max="7475" width="9.28515625" style="13" customWidth="1"/>
    <col min="7476" max="7476" width="12.28515625" style="13" customWidth="1"/>
    <col min="7477" max="7477" width="11.5703125" style="13" customWidth="1"/>
    <col min="7478" max="7479" width="10" style="13" customWidth="1"/>
    <col min="7480" max="7480" width="14" style="13" customWidth="1"/>
    <col min="7481" max="7481" width="16.7109375" style="13" customWidth="1"/>
    <col min="7482" max="7482" width="14" style="13" customWidth="1"/>
    <col min="7483" max="7483" width="8.7109375" style="13" customWidth="1"/>
    <col min="7484" max="7484" width="12.5703125" style="13" customWidth="1"/>
    <col min="7485" max="7486" width="12.42578125" style="13" customWidth="1"/>
    <col min="7487" max="7487" width="0.140625" style="13" customWidth="1"/>
    <col min="7488" max="7488" width="0" style="13" hidden="1" customWidth="1"/>
    <col min="7489" max="7489" width="12.5703125" style="13" customWidth="1"/>
    <col min="7490" max="7490" width="11.85546875" style="13" customWidth="1"/>
    <col min="7491" max="7491" width="12.7109375" style="13" customWidth="1"/>
    <col min="7492" max="7493" width="10.42578125" style="13" customWidth="1"/>
    <col min="7494" max="7494" width="12.140625" style="13" customWidth="1"/>
    <col min="7495" max="7497" width="0" style="13" hidden="1" customWidth="1"/>
    <col min="7498" max="7498" width="13.140625" style="13" customWidth="1"/>
    <col min="7499" max="7500" width="11.42578125" style="13"/>
    <col min="7501" max="7501" width="12.85546875" style="13" customWidth="1"/>
    <col min="7502" max="7502" width="10.42578125" style="13" customWidth="1"/>
    <col min="7503" max="7503" width="11.7109375" style="13" customWidth="1"/>
    <col min="7504" max="7504" width="13.42578125" style="13" customWidth="1"/>
    <col min="7505" max="7505" width="12.85546875" style="13" customWidth="1"/>
    <col min="7506" max="7506" width="13.28515625" style="13" customWidth="1"/>
    <col min="7507" max="7507" width="15.28515625" style="13" customWidth="1"/>
    <col min="7508" max="7714" width="11.42578125" style="13"/>
    <col min="7715" max="7715" width="11.7109375" style="13" customWidth="1"/>
    <col min="7716" max="7716" width="11.140625" style="13" customWidth="1"/>
    <col min="7717" max="7717" width="13.42578125" style="13" customWidth="1"/>
    <col min="7718" max="7718" width="12.140625" style="13" customWidth="1"/>
    <col min="7719" max="7719" width="11.5703125" style="13" customWidth="1"/>
    <col min="7720" max="7720" width="10.140625" style="13" customWidth="1"/>
    <col min="7721" max="7721" width="10.28515625" style="13" customWidth="1"/>
    <col min="7722" max="7722" width="9.140625" style="13" customWidth="1"/>
    <col min="7723" max="7723" width="9.42578125" style="13" customWidth="1"/>
    <col min="7724" max="7726" width="9.140625" style="13" customWidth="1"/>
    <col min="7727" max="7728" width="12.140625" style="13" customWidth="1"/>
    <col min="7729" max="7729" width="8.140625" style="13" customWidth="1"/>
    <col min="7730" max="7731" width="9.28515625" style="13" customWidth="1"/>
    <col min="7732" max="7732" width="12.28515625" style="13" customWidth="1"/>
    <col min="7733" max="7733" width="11.5703125" style="13" customWidth="1"/>
    <col min="7734" max="7735" width="10" style="13" customWidth="1"/>
    <col min="7736" max="7736" width="14" style="13" customWidth="1"/>
    <col min="7737" max="7737" width="16.7109375" style="13" customWidth="1"/>
    <col min="7738" max="7738" width="14" style="13" customWidth="1"/>
    <col min="7739" max="7739" width="8.7109375" style="13" customWidth="1"/>
    <col min="7740" max="7740" width="12.5703125" style="13" customWidth="1"/>
    <col min="7741" max="7742" width="12.42578125" style="13" customWidth="1"/>
    <col min="7743" max="7743" width="0.140625" style="13" customWidth="1"/>
    <col min="7744" max="7744" width="0" style="13" hidden="1" customWidth="1"/>
    <col min="7745" max="7745" width="12.5703125" style="13" customWidth="1"/>
    <col min="7746" max="7746" width="11.85546875" style="13" customWidth="1"/>
    <col min="7747" max="7747" width="12.7109375" style="13" customWidth="1"/>
    <col min="7748" max="7749" width="10.42578125" style="13" customWidth="1"/>
    <col min="7750" max="7750" width="12.140625" style="13" customWidth="1"/>
    <col min="7751" max="7753" width="0" style="13" hidden="1" customWidth="1"/>
    <col min="7754" max="7754" width="13.140625" style="13" customWidth="1"/>
    <col min="7755" max="7756" width="11.42578125" style="13"/>
    <col min="7757" max="7757" width="12.85546875" style="13" customWidth="1"/>
    <col min="7758" max="7758" width="10.42578125" style="13" customWidth="1"/>
    <col min="7759" max="7759" width="11.7109375" style="13" customWidth="1"/>
    <col min="7760" max="7760" width="13.42578125" style="13" customWidth="1"/>
    <col min="7761" max="7761" width="12.85546875" style="13" customWidth="1"/>
    <col min="7762" max="7762" width="13.28515625" style="13" customWidth="1"/>
    <col min="7763" max="7763" width="15.28515625" style="13" customWidth="1"/>
    <col min="7764" max="7970" width="11.42578125" style="13"/>
    <col min="7971" max="7971" width="11.7109375" style="13" customWidth="1"/>
    <col min="7972" max="7972" width="11.140625" style="13" customWidth="1"/>
    <col min="7973" max="7973" width="13.42578125" style="13" customWidth="1"/>
    <col min="7974" max="7974" width="12.140625" style="13" customWidth="1"/>
    <col min="7975" max="7975" width="11.5703125" style="13" customWidth="1"/>
    <col min="7976" max="7976" width="10.140625" style="13" customWidth="1"/>
    <col min="7977" max="7977" width="10.28515625" style="13" customWidth="1"/>
    <col min="7978" max="7978" width="9.140625" style="13" customWidth="1"/>
    <col min="7979" max="7979" width="9.42578125" style="13" customWidth="1"/>
    <col min="7980" max="7982" width="9.140625" style="13" customWidth="1"/>
    <col min="7983" max="7984" width="12.140625" style="13" customWidth="1"/>
    <col min="7985" max="7985" width="8.140625" style="13" customWidth="1"/>
    <col min="7986" max="7987" width="9.28515625" style="13" customWidth="1"/>
    <col min="7988" max="7988" width="12.28515625" style="13" customWidth="1"/>
    <col min="7989" max="7989" width="11.5703125" style="13" customWidth="1"/>
    <col min="7990" max="7991" width="10" style="13" customWidth="1"/>
    <col min="7992" max="7992" width="14" style="13" customWidth="1"/>
    <col min="7993" max="7993" width="16.7109375" style="13" customWidth="1"/>
    <col min="7994" max="7994" width="14" style="13" customWidth="1"/>
    <col min="7995" max="7995" width="8.7109375" style="13" customWidth="1"/>
    <col min="7996" max="7996" width="12.5703125" style="13" customWidth="1"/>
    <col min="7997" max="7998" width="12.42578125" style="13" customWidth="1"/>
    <col min="7999" max="7999" width="0.140625" style="13" customWidth="1"/>
    <col min="8000" max="8000" width="0" style="13" hidden="1" customWidth="1"/>
    <col min="8001" max="8001" width="12.5703125" style="13" customWidth="1"/>
    <col min="8002" max="8002" width="11.85546875" style="13" customWidth="1"/>
    <col min="8003" max="8003" width="12.7109375" style="13" customWidth="1"/>
    <col min="8004" max="8005" width="10.42578125" style="13" customWidth="1"/>
    <col min="8006" max="8006" width="12.140625" style="13" customWidth="1"/>
    <col min="8007" max="8009" width="0" style="13" hidden="1" customWidth="1"/>
    <col min="8010" max="8010" width="13.140625" style="13" customWidth="1"/>
    <col min="8011" max="8012" width="11.42578125" style="13"/>
    <col min="8013" max="8013" width="12.85546875" style="13" customWidth="1"/>
    <col min="8014" max="8014" width="10.42578125" style="13" customWidth="1"/>
    <col min="8015" max="8015" width="11.7109375" style="13" customWidth="1"/>
    <col min="8016" max="8016" width="13.42578125" style="13" customWidth="1"/>
    <col min="8017" max="8017" width="12.85546875" style="13" customWidth="1"/>
    <col min="8018" max="8018" width="13.28515625" style="13" customWidth="1"/>
    <col min="8019" max="8019" width="15.28515625" style="13" customWidth="1"/>
    <col min="8020" max="8226" width="11.42578125" style="13"/>
    <col min="8227" max="8227" width="11.7109375" style="13" customWidth="1"/>
    <col min="8228" max="8228" width="11.140625" style="13" customWidth="1"/>
    <col min="8229" max="8229" width="13.42578125" style="13" customWidth="1"/>
    <col min="8230" max="8230" width="12.140625" style="13" customWidth="1"/>
    <col min="8231" max="8231" width="11.5703125" style="13" customWidth="1"/>
    <col min="8232" max="8232" width="10.140625" style="13" customWidth="1"/>
    <col min="8233" max="8233" width="10.28515625" style="13" customWidth="1"/>
    <col min="8234" max="8234" width="9.140625" style="13" customWidth="1"/>
    <col min="8235" max="8235" width="9.42578125" style="13" customWidth="1"/>
    <col min="8236" max="8238" width="9.140625" style="13" customWidth="1"/>
    <col min="8239" max="8240" width="12.140625" style="13" customWidth="1"/>
    <col min="8241" max="8241" width="8.140625" style="13" customWidth="1"/>
    <col min="8242" max="8243" width="9.28515625" style="13" customWidth="1"/>
    <col min="8244" max="8244" width="12.28515625" style="13" customWidth="1"/>
    <col min="8245" max="8245" width="11.5703125" style="13" customWidth="1"/>
    <col min="8246" max="8247" width="10" style="13" customWidth="1"/>
    <col min="8248" max="8248" width="14" style="13" customWidth="1"/>
    <col min="8249" max="8249" width="16.7109375" style="13" customWidth="1"/>
    <col min="8250" max="8250" width="14" style="13" customWidth="1"/>
    <col min="8251" max="8251" width="8.7109375" style="13" customWidth="1"/>
    <col min="8252" max="8252" width="12.5703125" style="13" customWidth="1"/>
    <col min="8253" max="8254" width="12.42578125" style="13" customWidth="1"/>
    <col min="8255" max="8255" width="0.140625" style="13" customWidth="1"/>
    <col min="8256" max="8256" width="0" style="13" hidden="1" customWidth="1"/>
    <col min="8257" max="8257" width="12.5703125" style="13" customWidth="1"/>
    <col min="8258" max="8258" width="11.85546875" style="13" customWidth="1"/>
    <col min="8259" max="8259" width="12.7109375" style="13" customWidth="1"/>
    <col min="8260" max="8261" width="10.42578125" style="13" customWidth="1"/>
    <col min="8262" max="8262" width="12.140625" style="13" customWidth="1"/>
    <col min="8263" max="8265" width="0" style="13" hidden="1" customWidth="1"/>
    <col min="8266" max="8266" width="13.140625" style="13" customWidth="1"/>
    <col min="8267" max="8268" width="11.42578125" style="13"/>
    <col min="8269" max="8269" width="12.85546875" style="13" customWidth="1"/>
    <col min="8270" max="8270" width="10.42578125" style="13" customWidth="1"/>
    <col min="8271" max="8271" width="11.7109375" style="13" customWidth="1"/>
    <col min="8272" max="8272" width="13.42578125" style="13" customWidth="1"/>
    <col min="8273" max="8273" width="12.85546875" style="13" customWidth="1"/>
    <col min="8274" max="8274" width="13.28515625" style="13" customWidth="1"/>
    <col min="8275" max="8275" width="15.28515625" style="13" customWidth="1"/>
    <col min="8276" max="8482" width="11.42578125" style="13"/>
    <col min="8483" max="8483" width="11.7109375" style="13" customWidth="1"/>
    <col min="8484" max="8484" width="11.140625" style="13" customWidth="1"/>
    <col min="8485" max="8485" width="13.42578125" style="13" customWidth="1"/>
    <col min="8486" max="8486" width="12.140625" style="13" customWidth="1"/>
    <col min="8487" max="8487" width="11.5703125" style="13" customWidth="1"/>
    <col min="8488" max="8488" width="10.140625" style="13" customWidth="1"/>
    <col min="8489" max="8489" width="10.28515625" style="13" customWidth="1"/>
    <col min="8490" max="8490" width="9.140625" style="13" customWidth="1"/>
    <col min="8491" max="8491" width="9.42578125" style="13" customWidth="1"/>
    <col min="8492" max="8494" width="9.140625" style="13" customWidth="1"/>
    <col min="8495" max="8496" width="12.140625" style="13" customWidth="1"/>
    <col min="8497" max="8497" width="8.140625" style="13" customWidth="1"/>
    <col min="8498" max="8499" width="9.28515625" style="13" customWidth="1"/>
    <col min="8500" max="8500" width="12.28515625" style="13" customWidth="1"/>
    <col min="8501" max="8501" width="11.5703125" style="13" customWidth="1"/>
    <col min="8502" max="8503" width="10" style="13" customWidth="1"/>
    <col min="8504" max="8504" width="14" style="13" customWidth="1"/>
    <col min="8505" max="8505" width="16.7109375" style="13" customWidth="1"/>
    <col min="8506" max="8506" width="14" style="13" customWidth="1"/>
    <col min="8507" max="8507" width="8.7109375" style="13" customWidth="1"/>
    <col min="8508" max="8508" width="12.5703125" style="13" customWidth="1"/>
    <col min="8509" max="8510" width="12.42578125" style="13" customWidth="1"/>
    <col min="8511" max="8511" width="0.140625" style="13" customWidth="1"/>
    <col min="8512" max="8512" width="0" style="13" hidden="1" customWidth="1"/>
    <col min="8513" max="8513" width="12.5703125" style="13" customWidth="1"/>
    <col min="8514" max="8514" width="11.85546875" style="13" customWidth="1"/>
    <col min="8515" max="8515" width="12.7109375" style="13" customWidth="1"/>
    <col min="8516" max="8517" width="10.42578125" style="13" customWidth="1"/>
    <col min="8518" max="8518" width="12.140625" style="13" customWidth="1"/>
    <col min="8519" max="8521" width="0" style="13" hidden="1" customWidth="1"/>
    <col min="8522" max="8522" width="13.140625" style="13" customWidth="1"/>
    <col min="8523" max="8524" width="11.42578125" style="13"/>
    <col min="8525" max="8525" width="12.85546875" style="13" customWidth="1"/>
    <col min="8526" max="8526" width="10.42578125" style="13" customWidth="1"/>
    <col min="8527" max="8527" width="11.7109375" style="13" customWidth="1"/>
    <col min="8528" max="8528" width="13.42578125" style="13" customWidth="1"/>
    <col min="8529" max="8529" width="12.85546875" style="13" customWidth="1"/>
    <col min="8530" max="8530" width="13.28515625" style="13" customWidth="1"/>
    <col min="8531" max="8531" width="15.28515625" style="13" customWidth="1"/>
    <col min="8532" max="8738" width="11.42578125" style="13"/>
    <col min="8739" max="8739" width="11.7109375" style="13" customWidth="1"/>
    <col min="8740" max="8740" width="11.140625" style="13" customWidth="1"/>
    <col min="8741" max="8741" width="13.42578125" style="13" customWidth="1"/>
    <col min="8742" max="8742" width="12.140625" style="13" customWidth="1"/>
    <col min="8743" max="8743" width="11.5703125" style="13" customWidth="1"/>
    <col min="8744" max="8744" width="10.140625" style="13" customWidth="1"/>
    <col min="8745" max="8745" width="10.28515625" style="13" customWidth="1"/>
    <col min="8746" max="8746" width="9.140625" style="13" customWidth="1"/>
    <col min="8747" max="8747" width="9.42578125" style="13" customWidth="1"/>
    <col min="8748" max="8750" width="9.140625" style="13" customWidth="1"/>
    <col min="8751" max="8752" width="12.140625" style="13" customWidth="1"/>
    <col min="8753" max="8753" width="8.140625" style="13" customWidth="1"/>
    <col min="8754" max="8755" width="9.28515625" style="13" customWidth="1"/>
    <col min="8756" max="8756" width="12.28515625" style="13" customWidth="1"/>
    <col min="8757" max="8757" width="11.5703125" style="13" customWidth="1"/>
    <col min="8758" max="8759" width="10" style="13" customWidth="1"/>
    <col min="8760" max="8760" width="14" style="13" customWidth="1"/>
    <col min="8761" max="8761" width="16.7109375" style="13" customWidth="1"/>
    <col min="8762" max="8762" width="14" style="13" customWidth="1"/>
    <col min="8763" max="8763" width="8.7109375" style="13" customWidth="1"/>
    <col min="8764" max="8764" width="12.5703125" style="13" customWidth="1"/>
    <col min="8765" max="8766" width="12.42578125" style="13" customWidth="1"/>
    <col min="8767" max="8767" width="0.140625" style="13" customWidth="1"/>
    <col min="8768" max="8768" width="0" style="13" hidden="1" customWidth="1"/>
    <col min="8769" max="8769" width="12.5703125" style="13" customWidth="1"/>
    <col min="8770" max="8770" width="11.85546875" style="13" customWidth="1"/>
    <col min="8771" max="8771" width="12.7109375" style="13" customWidth="1"/>
    <col min="8772" max="8773" width="10.42578125" style="13" customWidth="1"/>
    <col min="8774" max="8774" width="12.140625" style="13" customWidth="1"/>
    <col min="8775" max="8777" width="0" style="13" hidden="1" customWidth="1"/>
    <col min="8778" max="8778" width="13.140625" style="13" customWidth="1"/>
    <col min="8779" max="8780" width="11.42578125" style="13"/>
    <col min="8781" max="8781" width="12.85546875" style="13" customWidth="1"/>
    <col min="8782" max="8782" width="10.42578125" style="13" customWidth="1"/>
    <col min="8783" max="8783" width="11.7109375" style="13" customWidth="1"/>
    <col min="8784" max="8784" width="13.42578125" style="13" customWidth="1"/>
    <col min="8785" max="8785" width="12.85546875" style="13" customWidth="1"/>
    <col min="8786" max="8786" width="13.28515625" style="13" customWidth="1"/>
    <col min="8787" max="8787" width="15.28515625" style="13" customWidth="1"/>
    <col min="8788" max="8994" width="11.42578125" style="13"/>
    <col min="8995" max="8995" width="11.7109375" style="13" customWidth="1"/>
    <col min="8996" max="8996" width="11.140625" style="13" customWidth="1"/>
    <col min="8997" max="8997" width="13.42578125" style="13" customWidth="1"/>
    <col min="8998" max="8998" width="12.140625" style="13" customWidth="1"/>
    <col min="8999" max="8999" width="11.5703125" style="13" customWidth="1"/>
    <col min="9000" max="9000" width="10.140625" style="13" customWidth="1"/>
    <col min="9001" max="9001" width="10.28515625" style="13" customWidth="1"/>
    <col min="9002" max="9002" width="9.140625" style="13" customWidth="1"/>
    <col min="9003" max="9003" width="9.42578125" style="13" customWidth="1"/>
    <col min="9004" max="9006" width="9.140625" style="13" customWidth="1"/>
    <col min="9007" max="9008" width="12.140625" style="13" customWidth="1"/>
    <col min="9009" max="9009" width="8.140625" style="13" customWidth="1"/>
    <col min="9010" max="9011" width="9.28515625" style="13" customWidth="1"/>
    <col min="9012" max="9012" width="12.28515625" style="13" customWidth="1"/>
    <col min="9013" max="9013" width="11.5703125" style="13" customWidth="1"/>
    <col min="9014" max="9015" width="10" style="13" customWidth="1"/>
    <col min="9016" max="9016" width="14" style="13" customWidth="1"/>
    <col min="9017" max="9017" width="16.7109375" style="13" customWidth="1"/>
    <col min="9018" max="9018" width="14" style="13" customWidth="1"/>
    <col min="9019" max="9019" width="8.7109375" style="13" customWidth="1"/>
    <col min="9020" max="9020" width="12.5703125" style="13" customWidth="1"/>
    <col min="9021" max="9022" width="12.42578125" style="13" customWidth="1"/>
    <col min="9023" max="9023" width="0.140625" style="13" customWidth="1"/>
    <col min="9024" max="9024" width="0" style="13" hidden="1" customWidth="1"/>
    <col min="9025" max="9025" width="12.5703125" style="13" customWidth="1"/>
    <col min="9026" max="9026" width="11.85546875" style="13" customWidth="1"/>
    <col min="9027" max="9027" width="12.7109375" style="13" customWidth="1"/>
    <col min="9028" max="9029" width="10.42578125" style="13" customWidth="1"/>
    <col min="9030" max="9030" width="12.140625" style="13" customWidth="1"/>
    <col min="9031" max="9033" width="0" style="13" hidden="1" customWidth="1"/>
    <col min="9034" max="9034" width="13.140625" style="13" customWidth="1"/>
    <col min="9035" max="9036" width="11.42578125" style="13"/>
    <col min="9037" max="9037" width="12.85546875" style="13" customWidth="1"/>
    <col min="9038" max="9038" width="10.42578125" style="13" customWidth="1"/>
    <col min="9039" max="9039" width="11.7109375" style="13" customWidth="1"/>
    <col min="9040" max="9040" width="13.42578125" style="13" customWidth="1"/>
    <col min="9041" max="9041" width="12.85546875" style="13" customWidth="1"/>
    <col min="9042" max="9042" width="13.28515625" style="13" customWidth="1"/>
    <col min="9043" max="9043" width="15.28515625" style="13" customWidth="1"/>
    <col min="9044" max="9250" width="11.42578125" style="13"/>
    <col min="9251" max="9251" width="11.7109375" style="13" customWidth="1"/>
    <col min="9252" max="9252" width="11.140625" style="13" customWidth="1"/>
    <col min="9253" max="9253" width="13.42578125" style="13" customWidth="1"/>
    <col min="9254" max="9254" width="12.140625" style="13" customWidth="1"/>
    <col min="9255" max="9255" width="11.5703125" style="13" customWidth="1"/>
    <col min="9256" max="9256" width="10.140625" style="13" customWidth="1"/>
    <col min="9257" max="9257" width="10.28515625" style="13" customWidth="1"/>
    <col min="9258" max="9258" width="9.140625" style="13" customWidth="1"/>
    <col min="9259" max="9259" width="9.42578125" style="13" customWidth="1"/>
    <col min="9260" max="9262" width="9.140625" style="13" customWidth="1"/>
    <col min="9263" max="9264" width="12.140625" style="13" customWidth="1"/>
    <col min="9265" max="9265" width="8.140625" style="13" customWidth="1"/>
    <col min="9266" max="9267" width="9.28515625" style="13" customWidth="1"/>
    <col min="9268" max="9268" width="12.28515625" style="13" customWidth="1"/>
    <col min="9269" max="9269" width="11.5703125" style="13" customWidth="1"/>
    <col min="9270" max="9271" width="10" style="13" customWidth="1"/>
    <col min="9272" max="9272" width="14" style="13" customWidth="1"/>
    <col min="9273" max="9273" width="16.7109375" style="13" customWidth="1"/>
    <col min="9274" max="9274" width="14" style="13" customWidth="1"/>
    <col min="9275" max="9275" width="8.7109375" style="13" customWidth="1"/>
    <col min="9276" max="9276" width="12.5703125" style="13" customWidth="1"/>
    <col min="9277" max="9278" width="12.42578125" style="13" customWidth="1"/>
    <col min="9279" max="9279" width="0.140625" style="13" customWidth="1"/>
    <col min="9280" max="9280" width="0" style="13" hidden="1" customWidth="1"/>
    <col min="9281" max="9281" width="12.5703125" style="13" customWidth="1"/>
    <col min="9282" max="9282" width="11.85546875" style="13" customWidth="1"/>
    <col min="9283" max="9283" width="12.7109375" style="13" customWidth="1"/>
    <col min="9284" max="9285" width="10.42578125" style="13" customWidth="1"/>
    <col min="9286" max="9286" width="12.140625" style="13" customWidth="1"/>
    <col min="9287" max="9289" width="0" style="13" hidden="1" customWidth="1"/>
    <col min="9290" max="9290" width="13.140625" style="13" customWidth="1"/>
    <col min="9291" max="9292" width="11.42578125" style="13"/>
    <col min="9293" max="9293" width="12.85546875" style="13" customWidth="1"/>
    <col min="9294" max="9294" width="10.42578125" style="13" customWidth="1"/>
    <col min="9295" max="9295" width="11.7109375" style="13" customWidth="1"/>
    <col min="9296" max="9296" width="13.42578125" style="13" customWidth="1"/>
    <col min="9297" max="9297" width="12.85546875" style="13" customWidth="1"/>
    <col min="9298" max="9298" width="13.28515625" style="13" customWidth="1"/>
    <col min="9299" max="9299" width="15.28515625" style="13" customWidth="1"/>
    <col min="9300" max="9506" width="11.42578125" style="13"/>
    <col min="9507" max="9507" width="11.7109375" style="13" customWidth="1"/>
    <col min="9508" max="9508" width="11.140625" style="13" customWidth="1"/>
    <col min="9509" max="9509" width="13.42578125" style="13" customWidth="1"/>
    <col min="9510" max="9510" width="12.140625" style="13" customWidth="1"/>
    <col min="9511" max="9511" width="11.5703125" style="13" customWidth="1"/>
    <col min="9512" max="9512" width="10.140625" style="13" customWidth="1"/>
    <col min="9513" max="9513" width="10.28515625" style="13" customWidth="1"/>
    <col min="9514" max="9514" width="9.140625" style="13" customWidth="1"/>
    <col min="9515" max="9515" width="9.42578125" style="13" customWidth="1"/>
    <col min="9516" max="9518" width="9.140625" style="13" customWidth="1"/>
    <col min="9519" max="9520" width="12.140625" style="13" customWidth="1"/>
    <col min="9521" max="9521" width="8.140625" style="13" customWidth="1"/>
    <col min="9522" max="9523" width="9.28515625" style="13" customWidth="1"/>
    <col min="9524" max="9524" width="12.28515625" style="13" customWidth="1"/>
    <col min="9525" max="9525" width="11.5703125" style="13" customWidth="1"/>
    <col min="9526" max="9527" width="10" style="13" customWidth="1"/>
    <col min="9528" max="9528" width="14" style="13" customWidth="1"/>
    <col min="9529" max="9529" width="16.7109375" style="13" customWidth="1"/>
    <col min="9530" max="9530" width="14" style="13" customWidth="1"/>
    <col min="9531" max="9531" width="8.7109375" style="13" customWidth="1"/>
    <col min="9532" max="9532" width="12.5703125" style="13" customWidth="1"/>
    <col min="9533" max="9534" width="12.42578125" style="13" customWidth="1"/>
    <col min="9535" max="9535" width="0.140625" style="13" customWidth="1"/>
    <col min="9536" max="9536" width="0" style="13" hidden="1" customWidth="1"/>
    <col min="9537" max="9537" width="12.5703125" style="13" customWidth="1"/>
    <col min="9538" max="9538" width="11.85546875" style="13" customWidth="1"/>
    <col min="9539" max="9539" width="12.7109375" style="13" customWidth="1"/>
    <col min="9540" max="9541" width="10.42578125" style="13" customWidth="1"/>
    <col min="9542" max="9542" width="12.140625" style="13" customWidth="1"/>
    <col min="9543" max="9545" width="0" style="13" hidden="1" customWidth="1"/>
    <col min="9546" max="9546" width="13.140625" style="13" customWidth="1"/>
    <col min="9547" max="9548" width="11.42578125" style="13"/>
    <col min="9549" max="9549" width="12.85546875" style="13" customWidth="1"/>
    <col min="9550" max="9550" width="10.42578125" style="13" customWidth="1"/>
    <col min="9551" max="9551" width="11.7109375" style="13" customWidth="1"/>
    <col min="9552" max="9552" width="13.42578125" style="13" customWidth="1"/>
    <col min="9553" max="9553" width="12.85546875" style="13" customWidth="1"/>
    <col min="9554" max="9554" width="13.28515625" style="13" customWidth="1"/>
    <col min="9555" max="9555" width="15.28515625" style="13" customWidth="1"/>
    <col min="9556" max="9762" width="11.42578125" style="13"/>
    <col min="9763" max="9763" width="11.7109375" style="13" customWidth="1"/>
    <col min="9764" max="9764" width="11.140625" style="13" customWidth="1"/>
    <col min="9765" max="9765" width="13.42578125" style="13" customWidth="1"/>
    <col min="9766" max="9766" width="12.140625" style="13" customWidth="1"/>
    <col min="9767" max="9767" width="11.5703125" style="13" customWidth="1"/>
    <col min="9768" max="9768" width="10.140625" style="13" customWidth="1"/>
    <col min="9769" max="9769" width="10.28515625" style="13" customWidth="1"/>
    <col min="9770" max="9770" width="9.140625" style="13" customWidth="1"/>
    <col min="9771" max="9771" width="9.42578125" style="13" customWidth="1"/>
    <col min="9772" max="9774" width="9.140625" style="13" customWidth="1"/>
    <col min="9775" max="9776" width="12.140625" style="13" customWidth="1"/>
    <col min="9777" max="9777" width="8.140625" style="13" customWidth="1"/>
    <col min="9778" max="9779" width="9.28515625" style="13" customWidth="1"/>
    <col min="9780" max="9780" width="12.28515625" style="13" customWidth="1"/>
    <col min="9781" max="9781" width="11.5703125" style="13" customWidth="1"/>
    <col min="9782" max="9783" width="10" style="13" customWidth="1"/>
    <col min="9784" max="9784" width="14" style="13" customWidth="1"/>
    <col min="9785" max="9785" width="16.7109375" style="13" customWidth="1"/>
    <col min="9786" max="9786" width="14" style="13" customWidth="1"/>
    <col min="9787" max="9787" width="8.7109375" style="13" customWidth="1"/>
    <col min="9788" max="9788" width="12.5703125" style="13" customWidth="1"/>
    <col min="9789" max="9790" width="12.42578125" style="13" customWidth="1"/>
    <col min="9791" max="9791" width="0.140625" style="13" customWidth="1"/>
    <col min="9792" max="9792" width="0" style="13" hidden="1" customWidth="1"/>
    <col min="9793" max="9793" width="12.5703125" style="13" customWidth="1"/>
    <col min="9794" max="9794" width="11.85546875" style="13" customWidth="1"/>
    <col min="9795" max="9795" width="12.7109375" style="13" customWidth="1"/>
    <col min="9796" max="9797" width="10.42578125" style="13" customWidth="1"/>
    <col min="9798" max="9798" width="12.140625" style="13" customWidth="1"/>
    <col min="9799" max="9801" width="0" style="13" hidden="1" customWidth="1"/>
    <col min="9802" max="9802" width="13.140625" style="13" customWidth="1"/>
    <col min="9803" max="9804" width="11.42578125" style="13"/>
    <col min="9805" max="9805" width="12.85546875" style="13" customWidth="1"/>
    <col min="9806" max="9806" width="10.42578125" style="13" customWidth="1"/>
    <col min="9807" max="9807" width="11.7109375" style="13" customWidth="1"/>
    <col min="9808" max="9808" width="13.42578125" style="13" customWidth="1"/>
    <col min="9809" max="9809" width="12.85546875" style="13" customWidth="1"/>
    <col min="9810" max="9810" width="13.28515625" style="13" customWidth="1"/>
    <col min="9811" max="9811" width="15.28515625" style="13" customWidth="1"/>
    <col min="9812" max="10018" width="11.42578125" style="13"/>
    <col min="10019" max="10019" width="11.7109375" style="13" customWidth="1"/>
    <col min="10020" max="10020" width="11.140625" style="13" customWidth="1"/>
    <col min="10021" max="10021" width="13.42578125" style="13" customWidth="1"/>
    <col min="10022" max="10022" width="12.140625" style="13" customWidth="1"/>
    <col min="10023" max="10023" width="11.5703125" style="13" customWidth="1"/>
    <col min="10024" max="10024" width="10.140625" style="13" customWidth="1"/>
    <col min="10025" max="10025" width="10.28515625" style="13" customWidth="1"/>
    <col min="10026" max="10026" width="9.140625" style="13" customWidth="1"/>
    <col min="10027" max="10027" width="9.42578125" style="13" customWidth="1"/>
    <col min="10028" max="10030" width="9.140625" style="13" customWidth="1"/>
    <col min="10031" max="10032" width="12.140625" style="13" customWidth="1"/>
    <col min="10033" max="10033" width="8.140625" style="13" customWidth="1"/>
    <col min="10034" max="10035" width="9.28515625" style="13" customWidth="1"/>
    <col min="10036" max="10036" width="12.28515625" style="13" customWidth="1"/>
    <col min="10037" max="10037" width="11.5703125" style="13" customWidth="1"/>
    <col min="10038" max="10039" width="10" style="13" customWidth="1"/>
    <col min="10040" max="10040" width="14" style="13" customWidth="1"/>
    <col min="10041" max="10041" width="16.7109375" style="13" customWidth="1"/>
    <col min="10042" max="10042" width="14" style="13" customWidth="1"/>
    <col min="10043" max="10043" width="8.7109375" style="13" customWidth="1"/>
    <col min="10044" max="10044" width="12.5703125" style="13" customWidth="1"/>
    <col min="10045" max="10046" width="12.42578125" style="13" customWidth="1"/>
    <col min="10047" max="10047" width="0.140625" style="13" customWidth="1"/>
    <col min="10048" max="10048" width="0" style="13" hidden="1" customWidth="1"/>
    <col min="10049" max="10049" width="12.5703125" style="13" customWidth="1"/>
    <col min="10050" max="10050" width="11.85546875" style="13" customWidth="1"/>
    <col min="10051" max="10051" width="12.7109375" style="13" customWidth="1"/>
    <col min="10052" max="10053" width="10.42578125" style="13" customWidth="1"/>
    <col min="10054" max="10054" width="12.140625" style="13" customWidth="1"/>
    <col min="10055" max="10057" width="0" style="13" hidden="1" customWidth="1"/>
    <col min="10058" max="10058" width="13.140625" style="13" customWidth="1"/>
    <col min="10059" max="10060" width="11.42578125" style="13"/>
    <col min="10061" max="10061" width="12.85546875" style="13" customWidth="1"/>
    <col min="10062" max="10062" width="10.42578125" style="13" customWidth="1"/>
    <col min="10063" max="10063" width="11.7109375" style="13" customWidth="1"/>
    <col min="10064" max="10064" width="13.42578125" style="13" customWidth="1"/>
    <col min="10065" max="10065" width="12.85546875" style="13" customWidth="1"/>
    <col min="10066" max="10066" width="13.28515625" style="13" customWidth="1"/>
    <col min="10067" max="10067" width="15.28515625" style="13" customWidth="1"/>
    <col min="10068" max="10274" width="11.42578125" style="13"/>
    <col min="10275" max="10275" width="11.7109375" style="13" customWidth="1"/>
    <col min="10276" max="10276" width="11.140625" style="13" customWidth="1"/>
    <col min="10277" max="10277" width="13.42578125" style="13" customWidth="1"/>
    <col min="10278" max="10278" width="12.140625" style="13" customWidth="1"/>
    <col min="10279" max="10279" width="11.5703125" style="13" customWidth="1"/>
    <col min="10280" max="10280" width="10.140625" style="13" customWidth="1"/>
    <col min="10281" max="10281" width="10.28515625" style="13" customWidth="1"/>
    <col min="10282" max="10282" width="9.140625" style="13" customWidth="1"/>
    <col min="10283" max="10283" width="9.42578125" style="13" customWidth="1"/>
    <col min="10284" max="10286" width="9.140625" style="13" customWidth="1"/>
    <col min="10287" max="10288" width="12.140625" style="13" customWidth="1"/>
    <col min="10289" max="10289" width="8.140625" style="13" customWidth="1"/>
    <col min="10290" max="10291" width="9.28515625" style="13" customWidth="1"/>
    <col min="10292" max="10292" width="12.28515625" style="13" customWidth="1"/>
    <col min="10293" max="10293" width="11.5703125" style="13" customWidth="1"/>
    <col min="10294" max="10295" width="10" style="13" customWidth="1"/>
    <col min="10296" max="10296" width="14" style="13" customWidth="1"/>
    <col min="10297" max="10297" width="16.7109375" style="13" customWidth="1"/>
    <col min="10298" max="10298" width="14" style="13" customWidth="1"/>
    <col min="10299" max="10299" width="8.7109375" style="13" customWidth="1"/>
    <col min="10300" max="10300" width="12.5703125" style="13" customWidth="1"/>
    <col min="10301" max="10302" width="12.42578125" style="13" customWidth="1"/>
    <col min="10303" max="10303" width="0.140625" style="13" customWidth="1"/>
    <col min="10304" max="10304" width="0" style="13" hidden="1" customWidth="1"/>
    <col min="10305" max="10305" width="12.5703125" style="13" customWidth="1"/>
    <col min="10306" max="10306" width="11.85546875" style="13" customWidth="1"/>
    <col min="10307" max="10307" width="12.7109375" style="13" customWidth="1"/>
    <col min="10308" max="10309" width="10.42578125" style="13" customWidth="1"/>
    <col min="10310" max="10310" width="12.140625" style="13" customWidth="1"/>
    <col min="10311" max="10313" width="0" style="13" hidden="1" customWidth="1"/>
    <col min="10314" max="10314" width="13.140625" style="13" customWidth="1"/>
    <col min="10315" max="10316" width="11.42578125" style="13"/>
    <col min="10317" max="10317" width="12.85546875" style="13" customWidth="1"/>
    <col min="10318" max="10318" width="10.42578125" style="13" customWidth="1"/>
    <col min="10319" max="10319" width="11.7109375" style="13" customWidth="1"/>
    <col min="10320" max="10320" width="13.42578125" style="13" customWidth="1"/>
    <col min="10321" max="10321" width="12.85546875" style="13" customWidth="1"/>
    <col min="10322" max="10322" width="13.28515625" style="13" customWidth="1"/>
    <col min="10323" max="10323" width="15.28515625" style="13" customWidth="1"/>
    <col min="10324" max="10530" width="11.42578125" style="13"/>
    <col min="10531" max="10531" width="11.7109375" style="13" customWidth="1"/>
    <col min="10532" max="10532" width="11.140625" style="13" customWidth="1"/>
    <col min="10533" max="10533" width="13.42578125" style="13" customWidth="1"/>
    <col min="10534" max="10534" width="12.140625" style="13" customWidth="1"/>
    <col min="10535" max="10535" width="11.5703125" style="13" customWidth="1"/>
    <col min="10536" max="10536" width="10.140625" style="13" customWidth="1"/>
    <col min="10537" max="10537" width="10.28515625" style="13" customWidth="1"/>
    <col min="10538" max="10538" width="9.140625" style="13" customWidth="1"/>
    <col min="10539" max="10539" width="9.42578125" style="13" customWidth="1"/>
    <col min="10540" max="10542" width="9.140625" style="13" customWidth="1"/>
    <col min="10543" max="10544" width="12.140625" style="13" customWidth="1"/>
    <col min="10545" max="10545" width="8.140625" style="13" customWidth="1"/>
    <col min="10546" max="10547" width="9.28515625" style="13" customWidth="1"/>
    <col min="10548" max="10548" width="12.28515625" style="13" customWidth="1"/>
    <col min="10549" max="10549" width="11.5703125" style="13" customWidth="1"/>
    <col min="10550" max="10551" width="10" style="13" customWidth="1"/>
    <col min="10552" max="10552" width="14" style="13" customWidth="1"/>
    <col min="10553" max="10553" width="16.7109375" style="13" customWidth="1"/>
    <col min="10554" max="10554" width="14" style="13" customWidth="1"/>
    <col min="10555" max="10555" width="8.7109375" style="13" customWidth="1"/>
    <col min="10556" max="10556" width="12.5703125" style="13" customWidth="1"/>
    <col min="10557" max="10558" width="12.42578125" style="13" customWidth="1"/>
    <col min="10559" max="10559" width="0.140625" style="13" customWidth="1"/>
    <col min="10560" max="10560" width="0" style="13" hidden="1" customWidth="1"/>
    <col min="10561" max="10561" width="12.5703125" style="13" customWidth="1"/>
    <col min="10562" max="10562" width="11.85546875" style="13" customWidth="1"/>
    <col min="10563" max="10563" width="12.7109375" style="13" customWidth="1"/>
    <col min="10564" max="10565" width="10.42578125" style="13" customWidth="1"/>
    <col min="10566" max="10566" width="12.140625" style="13" customWidth="1"/>
    <col min="10567" max="10569" width="0" style="13" hidden="1" customWidth="1"/>
    <col min="10570" max="10570" width="13.140625" style="13" customWidth="1"/>
    <col min="10571" max="10572" width="11.42578125" style="13"/>
    <col min="10573" max="10573" width="12.85546875" style="13" customWidth="1"/>
    <col min="10574" max="10574" width="10.42578125" style="13" customWidth="1"/>
    <col min="10575" max="10575" width="11.7109375" style="13" customWidth="1"/>
    <col min="10576" max="10576" width="13.42578125" style="13" customWidth="1"/>
    <col min="10577" max="10577" width="12.85546875" style="13" customWidth="1"/>
    <col min="10578" max="10578" width="13.28515625" style="13" customWidth="1"/>
    <col min="10579" max="10579" width="15.28515625" style="13" customWidth="1"/>
    <col min="10580" max="10786" width="11.42578125" style="13"/>
    <col min="10787" max="10787" width="11.7109375" style="13" customWidth="1"/>
    <col min="10788" max="10788" width="11.140625" style="13" customWidth="1"/>
    <col min="10789" max="10789" width="13.42578125" style="13" customWidth="1"/>
    <col min="10790" max="10790" width="12.140625" style="13" customWidth="1"/>
    <col min="10791" max="10791" width="11.5703125" style="13" customWidth="1"/>
    <col min="10792" max="10792" width="10.140625" style="13" customWidth="1"/>
    <col min="10793" max="10793" width="10.28515625" style="13" customWidth="1"/>
    <col min="10794" max="10794" width="9.140625" style="13" customWidth="1"/>
    <col min="10795" max="10795" width="9.42578125" style="13" customWidth="1"/>
    <col min="10796" max="10798" width="9.140625" style="13" customWidth="1"/>
    <col min="10799" max="10800" width="12.140625" style="13" customWidth="1"/>
    <col min="10801" max="10801" width="8.140625" style="13" customWidth="1"/>
    <col min="10802" max="10803" width="9.28515625" style="13" customWidth="1"/>
    <col min="10804" max="10804" width="12.28515625" style="13" customWidth="1"/>
    <col min="10805" max="10805" width="11.5703125" style="13" customWidth="1"/>
    <col min="10806" max="10807" width="10" style="13" customWidth="1"/>
    <col min="10808" max="10808" width="14" style="13" customWidth="1"/>
    <col min="10809" max="10809" width="16.7109375" style="13" customWidth="1"/>
    <col min="10810" max="10810" width="14" style="13" customWidth="1"/>
    <col min="10811" max="10811" width="8.7109375" style="13" customWidth="1"/>
    <col min="10812" max="10812" width="12.5703125" style="13" customWidth="1"/>
    <col min="10813" max="10814" width="12.42578125" style="13" customWidth="1"/>
    <col min="10815" max="10815" width="0.140625" style="13" customWidth="1"/>
    <col min="10816" max="10816" width="0" style="13" hidden="1" customWidth="1"/>
    <col min="10817" max="10817" width="12.5703125" style="13" customWidth="1"/>
    <col min="10818" max="10818" width="11.85546875" style="13" customWidth="1"/>
    <col min="10819" max="10819" width="12.7109375" style="13" customWidth="1"/>
    <col min="10820" max="10821" width="10.42578125" style="13" customWidth="1"/>
    <col min="10822" max="10822" width="12.140625" style="13" customWidth="1"/>
    <col min="10823" max="10825" width="0" style="13" hidden="1" customWidth="1"/>
    <col min="10826" max="10826" width="13.140625" style="13" customWidth="1"/>
    <col min="10827" max="10828" width="11.42578125" style="13"/>
    <col min="10829" max="10829" width="12.85546875" style="13" customWidth="1"/>
    <col min="10830" max="10830" width="10.42578125" style="13" customWidth="1"/>
    <col min="10831" max="10831" width="11.7109375" style="13" customWidth="1"/>
    <col min="10832" max="10832" width="13.42578125" style="13" customWidth="1"/>
    <col min="10833" max="10833" width="12.85546875" style="13" customWidth="1"/>
    <col min="10834" max="10834" width="13.28515625" style="13" customWidth="1"/>
    <col min="10835" max="10835" width="15.28515625" style="13" customWidth="1"/>
    <col min="10836" max="11042" width="11.42578125" style="13"/>
    <col min="11043" max="11043" width="11.7109375" style="13" customWidth="1"/>
    <col min="11044" max="11044" width="11.140625" style="13" customWidth="1"/>
    <col min="11045" max="11045" width="13.42578125" style="13" customWidth="1"/>
    <col min="11046" max="11046" width="12.140625" style="13" customWidth="1"/>
    <col min="11047" max="11047" width="11.5703125" style="13" customWidth="1"/>
    <col min="11048" max="11048" width="10.140625" style="13" customWidth="1"/>
    <col min="11049" max="11049" width="10.28515625" style="13" customWidth="1"/>
    <col min="11050" max="11050" width="9.140625" style="13" customWidth="1"/>
    <col min="11051" max="11051" width="9.42578125" style="13" customWidth="1"/>
    <col min="11052" max="11054" width="9.140625" style="13" customWidth="1"/>
    <col min="11055" max="11056" width="12.140625" style="13" customWidth="1"/>
    <col min="11057" max="11057" width="8.140625" style="13" customWidth="1"/>
    <col min="11058" max="11059" width="9.28515625" style="13" customWidth="1"/>
    <col min="11060" max="11060" width="12.28515625" style="13" customWidth="1"/>
    <col min="11061" max="11061" width="11.5703125" style="13" customWidth="1"/>
    <col min="11062" max="11063" width="10" style="13" customWidth="1"/>
    <col min="11064" max="11064" width="14" style="13" customWidth="1"/>
    <col min="11065" max="11065" width="16.7109375" style="13" customWidth="1"/>
    <col min="11066" max="11066" width="14" style="13" customWidth="1"/>
    <col min="11067" max="11067" width="8.7109375" style="13" customWidth="1"/>
    <col min="11068" max="11068" width="12.5703125" style="13" customWidth="1"/>
    <col min="11069" max="11070" width="12.42578125" style="13" customWidth="1"/>
    <col min="11071" max="11071" width="0.140625" style="13" customWidth="1"/>
    <col min="11072" max="11072" width="0" style="13" hidden="1" customWidth="1"/>
    <col min="11073" max="11073" width="12.5703125" style="13" customWidth="1"/>
    <col min="11074" max="11074" width="11.85546875" style="13" customWidth="1"/>
    <col min="11075" max="11075" width="12.7109375" style="13" customWidth="1"/>
    <col min="11076" max="11077" width="10.42578125" style="13" customWidth="1"/>
    <col min="11078" max="11078" width="12.140625" style="13" customWidth="1"/>
    <col min="11079" max="11081" width="0" style="13" hidden="1" customWidth="1"/>
    <col min="11082" max="11082" width="13.140625" style="13" customWidth="1"/>
    <col min="11083" max="11084" width="11.42578125" style="13"/>
    <col min="11085" max="11085" width="12.85546875" style="13" customWidth="1"/>
    <col min="11086" max="11086" width="10.42578125" style="13" customWidth="1"/>
    <col min="11087" max="11087" width="11.7109375" style="13" customWidth="1"/>
    <col min="11088" max="11088" width="13.42578125" style="13" customWidth="1"/>
    <col min="11089" max="11089" width="12.85546875" style="13" customWidth="1"/>
    <col min="11090" max="11090" width="13.28515625" style="13" customWidth="1"/>
    <col min="11091" max="11091" width="15.28515625" style="13" customWidth="1"/>
    <col min="11092" max="11298" width="11.42578125" style="13"/>
    <col min="11299" max="11299" width="11.7109375" style="13" customWidth="1"/>
    <col min="11300" max="11300" width="11.140625" style="13" customWidth="1"/>
    <col min="11301" max="11301" width="13.42578125" style="13" customWidth="1"/>
    <col min="11302" max="11302" width="12.140625" style="13" customWidth="1"/>
    <col min="11303" max="11303" width="11.5703125" style="13" customWidth="1"/>
    <col min="11304" max="11304" width="10.140625" style="13" customWidth="1"/>
    <col min="11305" max="11305" width="10.28515625" style="13" customWidth="1"/>
    <col min="11306" max="11306" width="9.140625" style="13" customWidth="1"/>
    <col min="11307" max="11307" width="9.42578125" style="13" customWidth="1"/>
    <col min="11308" max="11310" width="9.140625" style="13" customWidth="1"/>
    <col min="11311" max="11312" width="12.140625" style="13" customWidth="1"/>
    <col min="11313" max="11313" width="8.140625" style="13" customWidth="1"/>
    <col min="11314" max="11315" width="9.28515625" style="13" customWidth="1"/>
    <col min="11316" max="11316" width="12.28515625" style="13" customWidth="1"/>
    <col min="11317" max="11317" width="11.5703125" style="13" customWidth="1"/>
    <col min="11318" max="11319" width="10" style="13" customWidth="1"/>
    <col min="11320" max="11320" width="14" style="13" customWidth="1"/>
    <col min="11321" max="11321" width="16.7109375" style="13" customWidth="1"/>
    <col min="11322" max="11322" width="14" style="13" customWidth="1"/>
    <col min="11323" max="11323" width="8.7109375" style="13" customWidth="1"/>
    <col min="11324" max="11324" width="12.5703125" style="13" customWidth="1"/>
    <col min="11325" max="11326" width="12.42578125" style="13" customWidth="1"/>
    <col min="11327" max="11327" width="0.140625" style="13" customWidth="1"/>
    <col min="11328" max="11328" width="0" style="13" hidden="1" customWidth="1"/>
    <col min="11329" max="11329" width="12.5703125" style="13" customWidth="1"/>
    <col min="11330" max="11330" width="11.85546875" style="13" customWidth="1"/>
    <col min="11331" max="11331" width="12.7109375" style="13" customWidth="1"/>
    <col min="11332" max="11333" width="10.42578125" style="13" customWidth="1"/>
    <col min="11334" max="11334" width="12.140625" style="13" customWidth="1"/>
    <col min="11335" max="11337" width="0" style="13" hidden="1" customWidth="1"/>
    <col min="11338" max="11338" width="13.140625" style="13" customWidth="1"/>
    <col min="11339" max="11340" width="11.42578125" style="13"/>
    <col min="11341" max="11341" width="12.85546875" style="13" customWidth="1"/>
    <col min="11342" max="11342" width="10.42578125" style="13" customWidth="1"/>
    <col min="11343" max="11343" width="11.7109375" style="13" customWidth="1"/>
    <col min="11344" max="11344" width="13.42578125" style="13" customWidth="1"/>
    <col min="11345" max="11345" width="12.85546875" style="13" customWidth="1"/>
    <col min="11346" max="11346" width="13.28515625" style="13" customWidth="1"/>
    <col min="11347" max="11347" width="15.28515625" style="13" customWidth="1"/>
    <col min="11348" max="11554" width="11.42578125" style="13"/>
    <col min="11555" max="11555" width="11.7109375" style="13" customWidth="1"/>
    <col min="11556" max="11556" width="11.140625" style="13" customWidth="1"/>
    <col min="11557" max="11557" width="13.42578125" style="13" customWidth="1"/>
    <col min="11558" max="11558" width="12.140625" style="13" customWidth="1"/>
    <col min="11559" max="11559" width="11.5703125" style="13" customWidth="1"/>
    <col min="11560" max="11560" width="10.140625" style="13" customWidth="1"/>
    <col min="11561" max="11561" width="10.28515625" style="13" customWidth="1"/>
    <col min="11562" max="11562" width="9.140625" style="13" customWidth="1"/>
    <col min="11563" max="11563" width="9.42578125" style="13" customWidth="1"/>
    <col min="11564" max="11566" width="9.140625" style="13" customWidth="1"/>
    <col min="11567" max="11568" width="12.140625" style="13" customWidth="1"/>
    <col min="11569" max="11569" width="8.140625" style="13" customWidth="1"/>
    <col min="11570" max="11571" width="9.28515625" style="13" customWidth="1"/>
    <col min="11572" max="11572" width="12.28515625" style="13" customWidth="1"/>
    <col min="11573" max="11573" width="11.5703125" style="13" customWidth="1"/>
    <col min="11574" max="11575" width="10" style="13" customWidth="1"/>
    <col min="11576" max="11576" width="14" style="13" customWidth="1"/>
    <col min="11577" max="11577" width="16.7109375" style="13" customWidth="1"/>
    <col min="11578" max="11578" width="14" style="13" customWidth="1"/>
    <col min="11579" max="11579" width="8.7109375" style="13" customWidth="1"/>
    <col min="11580" max="11580" width="12.5703125" style="13" customWidth="1"/>
    <col min="11581" max="11582" width="12.42578125" style="13" customWidth="1"/>
    <col min="11583" max="11583" width="0.140625" style="13" customWidth="1"/>
    <col min="11584" max="11584" width="0" style="13" hidden="1" customWidth="1"/>
    <col min="11585" max="11585" width="12.5703125" style="13" customWidth="1"/>
    <col min="11586" max="11586" width="11.85546875" style="13" customWidth="1"/>
    <col min="11587" max="11587" width="12.7109375" style="13" customWidth="1"/>
    <col min="11588" max="11589" width="10.42578125" style="13" customWidth="1"/>
    <col min="11590" max="11590" width="12.140625" style="13" customWidth="1"/>
    <col min="11591" max="11593" width="0" style="13" hidden="1" customWidth="1"/>
    <col min="11594" max="11594" width="13.140625" style="13" customWidth="1"/>
    <col min="11595" max="11596" width="11.42578125" style="13"/>
    <col min="11597" max="11597" width="12.85546875" style="13" customWidth="1"/>
    <col min="11598" max="11598" width="10.42578125" style="13" customWidth="1"/>
    <col min="11599" max="11599" width="11.7109375" style="13" customWidth="1"/>
    <col min="11600" max="11600" width="13.42578125" style="13" customWidth="1"/>
    <col min="11601" max="11601" width="12.85546875" style="13" customWidth="1"/>
    <col min="11602" max="11602" width="13.28515625" style="13" customWidth="1"/>
    <col min="11603" max="11603" width="15.28515625" style="13" customWidth="1"/>
    <col min="11604" max="11810" width="11.42578125" style="13"/>
    <col min="11811" max="11811" width="11.7109375" style="13" customWidth="1"/>
    <col min="11812" max="11812" width="11.140625" style="13" customWidth="1"/>
    <col min="11813" max="11813" width="13.42578125" style="13" customWidth="1"/>
    <col min="11814" max="11814" width="12.140625" style="13" customWidth="1"/>
    <col min="11815" max="11815" width="11.5703125" style="13" customWidth="1"/>
    <col min="11816" max="11816" width="10.140625" style="13" customWidth="1"/>
    <col min="11817" max="11817" width="10.28515625" style="13" customWidth="1"/>
    <col min="11818" max="11818" width="9.140625" style="13" customWidth="1"/>
    <col min="11819" max="11819" width="9.42578125" style="13" customWidth="1"/>
    <col min="11820" max="11822" width="9.140625" style="13" customWidth="1"/>
    <col min="11823" max="11824" width="12.140625" style="13" customWidth="1"/>
    <col min="11825" max="11825" width="8.140625" style="13" customWidth="1"/>
    <col min="11826" max="11827" width="9.28515625" style="13" customWidth="1"/>
    <col min="11828" max="11828" width="12.28515625" style="13" customWidth="1"/>
    <col min="11829" max="11829" width="11.5703125" style="13" customWidth="1"/>
    <col min="11830" max="11831" width="10" style="13" customWidth="1"/>
    <col min="11832" max="11832" width="14" style="13" customWidth="1"/>
    <col min="11833" max="11833" width="16.7109375" style="13" customWidth="1"/>
    <col min="11834" max="11834" width="14" style="13" customWidth="1"/>
    <col min="11835" max="11835" width="8.7109375" style="13" customWidth="1"/>
    <col min="11836" max="11836" width="12.5703125" style="13" customWidth="1"/>
    <col min="11837" max="11838" width="12.42578125" style="13" customWidth="1"/>
    <col min="11839" max="11839" width="0.140625" style="13" customWidth="1"/>
    <col min="11840" max="11840" width="0" style="13" hidden="1" customWidth="1"/>
    <col min="11841" max="11841" width="12.5703125" style="13" customWidth="1"/>
    <col min="11842" max="11842" width="11.85546875" style="13" customWidth="1"/>
    <col min="11843" max="11843" width="12.7109375" style="13" customWidth="1"/>
    <col min="11844" max="11845" width="10.42578125" style="13" customWidth="1"/>
    <col min="11846" max="11846" width="12.140625" style="13" customWidth="1"/>
    <col min="11847" max="11849" width="0" style="13" hidden="1" customWidth="1"/>
    <col min="11850" max="11850" width="13.140625" style="13" customWidth="1"/>
    <col min="11851" max="11852" width="11.42578125" style="13"/>
    <col min="11853" max="11853" width="12.85546875" style="13" customWidth="1"/>
    <col min="11854" max="11854" width="10.42578125" style="13" customWidth="1"/>
    <col min="11855" max="11855" width="11.7109375" style="13" customWidth="1"/>
    <col min="11856" max="11856" width="13.42578125" style="13" customWidth="1"/>
    <col min="11857" max="11857" width="12.85546875" style="13" customWidth="1"/>
    <col min="11858" max="11858" width="13.28515625" style="13" customWidth="1"/>
    <col min="11859" max="11859" width="15.28515625" style="13" customWidth="1"/>
    <col min="11860" max="12066" width="11.42578125" style="13"/>
    <col min="12067" max="12067" width="11.7109375" style="13" customWidth="1"/>
    <col min="12068" max="12068" width="11.140625" style="13" customWidth="1"/>
    <col min="12069" max="12069" width="13.42578125" style="13" customWidth="1"/>
    <col min="12070" max="12070" width="12.140625" style="13" customWidth="1"/>
    <col min="12071" max="12071" width="11.5703125" style="13" customWidth="1"/>
    <col min="12072" max="12072" width="10.140625" style="13" customWidth="1"/>
    <col min="12073" max="12073" width="10.28515625" style="13" customWidth="1"/>
    <col min="12074" max="12074" width="9.140625" style="13" customWidth="1"/>
    <col min="12075" max="12075" width="9.42578125" style="13" customWidth="1"/>
    <col min="12076" max="12078" width="9.140625" style="13" customWidth="1"/>
    <col min="12079" max="12080" width="12.140625" style="13" customWidth="1"/>
    <col min="12081" max="12081" width="8.140625" style="13" customWidth="1"/>
    <col min="12082" max="12083" width="9.28515625" style="13" customWidth="1"/>
    <col min="12084" max="12084" width="12.28515625" style="13" customWidth="1"/>
    <col min="12085" max="12085" width="11.5703125" style="13" customWidth="1"/>
    <col min="12086" max="12087" width="10" style="13" customWidth="1"/>
    <col min="12088" max="12088" width="14" style="13" customWidth="1"/>
    <col min="12089" max="12089" width="16.7109375" style="13" customWidth="1"/>
    <col min="12090" max="12090" width="14" style="13" customWidth="1"/>
    <col min="12091" max="12091" width="8.7109375" style="13" customWidth="1"/>
    <col min="12092" max="12092" width="12.5703125" style="13" customWidth="1"/>
    <col min="12093" max="12094" width="12.42578125" style="13" customWidth="1"/>
    <col min="12095" max="12095" width="0.140625" style="13" customWidth="1"/>
    <col min="12096" max="12096" width="0" style="13" hidden="1" customWidth="1"/>
    <col min="12097" max="12097" width="12.5703125" style="13" customWidth="1"/>
    <col min="12098" max="12098" width="11.85546875" style="13" customWidth="1"/>
    <col min="12099" max="12099" width="12.7109375" style="13" customWidth="1"/>
    <col min="12100" max="12101" width="10.42578125" style="13" customWidth="1"/>
    <col min="12102" max="12102" width="12.140625" style="13" customWidth="1"/>
    <col min="12103" max="12105" width="0" style="13" hidden="1" customWidth="1"/>
    <col min="12106" max="12106" width="13.140625" style="13" customWidth="1"/>
    <col min="12107" max="12108" width="11.42578125" style="13"/>
    <col min="12109" max="12109" width="12.85546875" style="13" customWidth="1"/>
    <col min="12110" max="12110" width="10.42578125" style="13" customWidth="1"/>
    <col min="12111" max="12111" width="11.7109375" style="13" customWidth="1"/>
    <col min="12112" max="12112" width="13.42578125" style="13" customWidth="1"/>
    <col min="12113" max="12113" width="12.85546875" style="13" customWidth="1"/>
    <col min="12114" max="12114" width="13.28515625" style="13" customWidth="1"/>
    <col min="12115" max="12115" width="15.28515625" style="13" customWidth="1"/>
    <col min="12116" max="12322" width="11.42578125" style="13"/>
    <col min="12323" max="12323" width="11.7109375" style="13" customWidth="1"/>
    <col min="12324" max="12324" width="11.140625" style="13" customWidth="1"/>
    <col min="12325" max="12325" width="13.42578125" style="13" customWidth="1"/>
    <col min="12326" max="12326" width="12.140625" style="13" customWidth="1"/>
    <col min="12327" max="12327" width="11.5703125" style="13" customWidth="1"/>
    <col min="12328" max="12328" width="10.140625" style="13" customWidth="1"/>
    <col min="12329" max="12329" width="10.28515625" style="13" customWidth="1"/>
    <col min="12330" max="12330" width="9.140625" style="13" customWidth="1"/>
    <col min="12331" max="12331" width="9.42578125" style="13" customWidth="1"/>
    <col min="12332" max="12334" width="9.140625" style="13" customWidth="1"/>
    <col min="12335" max="12336" width="12.140625" style="13" customWidth="1"/>
    <col min="12337" max="12337" width="8.140625" style="13" customWidth="1"/>
    <col min="12338" max="12339" width="9.28515625" style="13" customWidth="1"/>
    <col min="12340" max="12340" width="12.28515625" style="13" customWidth="1"/>
    <col min="12341" max="12341" width="11.5703125" style="13" customWidth="1"/>
    <col min="12342" max="12343" width="10" style="13" customWidth="1"/>
    <col min="12344" max="12344" width="14" style="13" customWidth="1"/>
    <col min="12345" max="12345" width="16.7109375" style="13" customWidth="1"/>
    <col min="12346" max="12346" width="14" style="13" customWidth="1"/>
    <col min="12347" max="12347" width="8.7109375" style="13" customWidth="1"/>
    <col min="12348" max="12348" width="12.5703125" style="13" customWidth="1"/>
    <col min="12349" max="12350" width="12.42578125" style="13" customWidth="1"/>
    <col min="12351" max="12351" width="0.140625" style="13" customWidth="1"/>
    <col min="12352" max="12352" width="0" style="13" hidden="1" customWidth="1"/>
    <col min="12353" max="12353" width="12.5703125" style="13" customWidth="1"/>
    <col min="12354" max="12354" width="11.85546875" style="13" customWidth="1"/>
    <col min="12355" max="12355" width="12.7109375" style="13" customWidth="1"/>
    <col min="12356" max="12357" width="10.42578125" style="13" customWidth="1"/>
    <col min="12358" max="12358" width="12.140625" style="13" customWidth="1"/>
    <col min="12359" max="12361" width="0" style="13" hidden="1" customWidth="1"/>
    <col min="12362" max="12362" width="13.140625" style="13" customWidth="1"/>
    <col min="12363" max="12364" width="11.42578125" style="13"/>
    <col min="12365" max="12365" width="12.85546875" style="13" customWidth="1"/>
    <col min="12366" max="12366" width="10.42578125" style="13" customWidth="1"/>
    <col min="12367" max="12367" width="11.7109375" style="13" customWidth="1"/>
    <col min="12368" max="12368" width="13.42578125" style="13" customWidth="1"/>
    <col min="12369" max="12369" width="12.85546875" style="13" customWidth="1"/>
    <col min="12370" max="12370" width="13.28515625" style="13" customWidth="1"/>
    <col min="12371" max="12371" width="15.28515625" style="13" customWidth="1"/>
    <col min="12372" max="12578" width="11.42578125" style="13"/>
    <col min="12579" max="12579" width="11.7109375" style="13" customWidth="1"/>
    <col min="12580" max="12580" width="11.140625" style="13" customWidth="1"/>
    <col min="12581" max="12581" width="13.42578125" style="13" customWidth="1"/>
    <col min="12582" max="12582" width="12.140625" style="13" customWidth="1"/>
    <col min="12583" max="12583" width="11.5703125" style="13" customWidth="1"/>
    <col min="12584" max="12584" width="10.140625" style="13" customWidth="1"/>
    <col min="12585" max="12585" width="10.28515625" style="13" customWidth="1"/>
    <col min="12586" max="12586" width="9.140625" style="13" customWidth="1"/>
    <col min="12587" max="12587" width="9.42578125" style="13" customWidth="1"/>
    <col min="12588" max="12590" width="9.140625" style="13" customWidth="1"/>
    <col min="12591" max="12592" width="12.140625" style="13" customWidth="1"/>
    <col min="12593" max="12593" width="8.140625" style="13" customWidth="1"/>
    <col min="12594" max="12595" width="9.28515625" style="13" customWidth="1"/>
    <col min="12596" max="12596" width="12.28515625" style="13" customWidth="1"/>
    <col min="12597" max="12597" width="11.5703125" style="13" customWidth="1"/>
    <col min="12598" max="12599" width="10" style="13" customWidth="1"/>
    <col min="12600" max="12600" width="14" style="13" customWidth="1"/>
    <col min="12601" max="12601" width="16.7109375" style="13" customWidth="1"/>
    <col min="12602" max="12602" width="14" style="13" customWidth="1"/>
    <col min="12603" max="12603" width="8.7109375" style="13" customWidth="1"/>
    <col min="12604" max="12604" width="12.5703125" style="13" customWidth="1"/>
    <col min="12605" max="12606" width="12.42578125" style="13" customWidth="1"/>
    <col min="12607" max="12607" width="0.140625" style="13" customWidth="1"/>
    <col min="12608" max="12608" width="0" style="13" hidden="1" customWidth="1"/>
    <col min="12609" max="12609" width="12.5703125" style="13" customWidth="1"/>
    <col min="12610" max="12610" width="11.85546875" style="13" customWidth="1"/>
    <col min="12611" max="12611" width="12.7109375" style="13" customWidth="1"/>
    <col min="12612" max="12613" width="10.42578125" style="13" customWidth="1"/>
    <col min="12614" max="12614" width="12.140625" style="13" customWidth="1"/>
    <col min="12615" max="12617" width="0" style="13" hidden="1" customWidth="1"/>
    <col min="12618" max="12618" width="13.140625" style="13" customWidth="1"/>
    <col min="12619" max="12620" width="11.42578125" style="13"/>
    <col min="12621" max="12621" width="12.85546875" style="13" customWidth="1"/>
    <col min="12622" max="12622" width="10.42578125" style="13" customWidth="1"/>
    <col min="12623" max="12623" width="11.7109375" style="13" customWidth="1"/>
    <col min="12624" max="12624" width="13.42578125" style="13" customWidth="1"/>
    <col min="12625" max="12625" width="12.85546875" style="13" customWidth="1"/>
    <col min="12626" max="12626" width="13.28515625" style="13" customWidth="1"/>
    <col min="12627" max="12627" width="15.28515625" style="13" customWidth="1"/>
    <col min="12628" max="12834" width="11.42578125" style="13"/>
    <col min="12835" max="12835" width="11.7109375" style="13" customWidth="1"/>
    <col min="12836" max="12836" width="11.140625" style="13" customWidth="1"/>
    <col min="12837" max="12837" width="13.42578125" style="13" customWidth="1"/>
    <col min="12838" max="12838" width="12.140625" style="13" customWidth="1"/>
    <col min="12839" max="12839" width="11.5703125" style="13" customWidth="1"/>
    <col min="12840" max="12840" width="10.140625" style="13" customWidth="1"/>
    <col min="12841" max="12841" width="10.28515625" style="13" customWidth="1"/>
    <col min="12842" max="12842" width="9.140625" style="13" customWidth="1"/>
    <col min="12843" max="12843" width="9.42578125" style="13" customWidth="1"/>
    <col min="12844" max="12846" width="9.140625" style="13" customWidth="1"/>
    <col min="12847" max="12848" width="12.140625" style="13" customWidth="1"/>
    <col min="12849" max="12849" width="8.140625" style="13" customWidth="1"/>
    <col min="12850" max="12851" width="9.28515625" style="13" customWidth="1"/>
    <col min="12852" max="12852" width="12.28515625" style="13" customWidth="1"/>
    <col min="12853" max="12853" width="11.5703125" style="13" customWidth="1"/>
    <col min="12854" max="12855" width="10" style="13" customWidth="1"/>
    <col min="12856" max="12856" width="14" style="13" customWidth="1"/>
    <col min="12857" max="12857" width="16.7109375" style="13" customWidth="1"/>
    <col min="12858" max="12858" width="14" style="13" customWidth="1"/>
    <col min="12859" max="12859" width="8.7109375" style="13" customWidth="1"/>
    <col min="12860" max="12860" width="12.5703125" style="13" customWidth="1"/>
    <col min="12861" max="12862" width="12.42578125" style="13" customWidth="1"/>
    <col min="12863" max="12863" width="0.140625" style="13" customWidth="1"/>
    <col min="12864" max="12864" width="0" style="13" hidden="1" customWidth="1"/>
    <col min="12865" max="12865" width="12.5703125" style="13" customWidth="1"/>
    <col min="12866" max="12866" width="11.85546875" style="13" customWidth="1"/>
    <col min="12867" max="12867" width="12.7109375" style="13" customWidth="1"/>
    <col min="12868" max="12869" width="10.42578125" style="13" customWidth="1"/>
    <col min="12870" max="12870" width="12.140625" style="13" customWidth="1"/>
    <col min="12871" max="12873" width="0" style="13" hidden="1" customWidth="1"/>
    <col min="12874" max="12874" width="13.140625" style="13" customWidth="1"/>
    <col min="12875" max="12876" width="11.42578125" style="13"/>
    <col min="12877" max="12877" width="12.85546875" style="13" customWidth="1"/>
    <col min="12878" max="12878" width="10.42578125" style="13" customWidth="1"/>
    <col min="12879" max="12879" width="11.7109375" style="13" customWidth="1"/>
    <col min="12880" max="12880" width="13.42578125" style="13" customWidth="1"/>
    <col min="12881" max="12881" width="12.85546875" style="13" customWidth="1"/>
    <col min="12882" max="12882" width="13.28515625" style="13" customWidth="1"/>
    <col min="12883" max="12883" width="15.28515625" style="13" customWidth="1"/>
    <col min="12884" max="13090" width="11.42578125" style="13"/>
    <col min="13091" max="13091" width="11.7109375" style="13" customWidth="1"/>
    <col min="13092" max="13092" width="11.140625" style="13" customWidth="1"/>
    <col min="13093" max="13093" width="13.42578125" style="13" customWidth="1"/>
    <col min="13094" max="13094" width="12.140625" style="13" customWidth="1"/>
    <col min="13095" max="13095" width="11.5703125" style="13" customWidth="1"/>
    <col min="13096" max="13096" width="10.140625" style="13" customWidth="1"/>
    <col min="13097" max="13097" width="10.28515625" style="13" customWidth="1"/>
    <col min="13098" max="13098" width="9.140625" style="13" customWidth="1"/>
    <col min="13099" max="13099" width="9.42578125" style="13" customWidth="1"/>
    <col min="13100" max="13102" width="9.140625" style="13" customWidth="1"/>
    <col min="13103" max="13104" width="12.140625" style="13" customWidth="1"/>
    <col min="13105" max="13105" width="8.140625" style="13" customWidth="1"/>
    <col min="13106" max="13107" width="9.28515625" style="13" customWidth="1"/>
    <col min="13108" max="13108" width="12.28515625" style="13" customWidth="1"/>
    <col min="13109" max="13109" width="11.5703125" style="13" customWidth="1"/>
    <col min="13110" max="13111" width="10" style="13" customWidth="1"/>
    <col min="13112" max="13112" width="14" style="13" customWidth="1"/>
    <col min="13113" max="13113" width="16.7109375" style="13" customWidth="1"/>
    <col min="13114" max="13114" width="14" style="13" customWidth="1"/>
    <col min="13115" max="13115" width="8.7109375" style="13" customWidth="1"/>
    <col min="13116" max="13116" width="12.5703125" style="13" customWidth="1"/>
    <col min="13117" max="13118" width="12.42578125" style="13" customWidth="1"/>
    <col min="13119" max="13119" width="0.140625" style="13" customWidth="1"/>
    <col min="13120" max="13120" width="0" style="13" hidden="1" customWidth="1"/>
    <col min="13121" max="13121" width="12.5703125" style="13" customWidth="1"/>
    <col min="13122" max="13122" width="11.85546875" style="13" customWidth="1"/>
    <col min="13123" max="13123" width="12.7109375" style="13" customWidth="1"/>
    <col min="13124" max="13125" width="10.42578125" style="13" customWidth="1"/>
    <col min="13126" max="13126" width="12.140625" style="13" customWidth="1"/>
    <col min="13127" max="13129" width="0" style="13" hidden="1" customWidth="1"/>
    <col min="13130" max="13130" width="13.140625" style="13" customWidth="1"/>
    <col min="13131" max="13132" width="11.42578125" style="13"/>
    <col min="13133" max="13133" width="12.85546875" style="13" customWidth="1"/>
    <col min="13134" max="13134" width="10.42578125" style="13" customWidth="1"/>
    <col min="13135" max="13135" width="11.7109375" style="13" customWidth="1"/>
    <col min="13136" max="13136" width="13.42578125" style="13" customWidth="1"/>
    <col min="13137" max="13137" width="12.85546875" style="13" customWidth="1"/>
    <col min="13138" max="13138" width="13.28515625" style="13" customWidth="1"/>
    <col min="13139" max="13139" width="15.28515625" style="13" customWidth="1"/>
    <col min="13140" max="13346" width="11.42578125" style="13"/>
    <col min="13347" max="13347" width="11.7109375" style="13" customWidth="1"/>
    <col min="13348" max="13348" width="11.140625" style="13" customWidth="1"/>
    <col min="13349" max="13349" width="13.42578125" style="13" customWidth="1"/>
    <col min="13350" max="13350" width="12.140625" style="13" customWidth="1"/>
    <col min="13351" max="13351" width="11.5703125" style="13" customWidth="1"/>
    <col min="13352" max="13352" width="10.140625" style="13" customWidth="1"/>
    <col min="13353" max="13353" width="10.28515625" style="13" customWidth="1"/>
    <col min="13354" max="13354" width="9.140625" style="13" customWidth="1"/>
    <col min="13355" max="13355" width="9.42578125" style="13" customWidth="1"/>
    <col min="13356" max="13358" width="9.140625" style="13" customWidth="1"/>
    <col min="13359" max="13360" width="12.140625" style="13" customWidth="1"/>
    <col min="13361" max="13361" width="8.140625" style="13" customWidth="1"/>
    <col min="13362" max="13363" width="9.28515625" style="13" customWidth="1"/>
    <col min="13364" max="13364" width="12.28515625" style="13" customWidth="1"/>
    <col min="13365" max="13365" width="11.5703125" style="13" customWidth="1"/>
    <col min="13366" max="13367" width="10" style="13" customWidth="1"/>
    <col min="13368" max="13368" width="14" style="13" customWidth="1"/>
    <col min="13369" max="13369" width="16.7109375" style="13" customWidth="1"/>
    <col min="13370" max="13370" width="14" style="13" customWidth="1"/>
    <col min="13371" max="13371" width="8.7109375" style="13" customWidth="1"/>
    <col min="13372" max="13372" width="12.5703125" style="13" customWidth="1"/>
    <col min="13373" max="13374" width="12.42578125" style="13" customWidth="1"/>
    <col min="13375" max="13375" width="0.140625" style="13" customWidth="1"/>
    <col min="13376" max="13376" width="0" style="13" hidden="1" customWidth="1"/>
    <col min="13377" max="13377" width="12.5703125" style="13" customWidth="1"/>
    <col min="13378" max="13378" width="11.85546875" style="13" customWidth="1"/>
    <col min="13379" max="13379" width="12.7109375" style="13" customWidth="1"/>
    <col min="13380" max="13381" width="10.42578125" style="13" customWidth="1"/>
    <col min="13382" max="13382" width="12.140625" style="13" customWidth="1"/>
    <col min="13383" max="13385" width="0" style="13" hidden="1" customWidth="1"/>
    <col min="13386" max="13386" width="13.140625" style="13" customWidth="1"/>
    <col min="13387" max="13388" width="11.42578125" style="13"/>
    <col min="13389" max="13389" width="12.85546875" style="13" customWidth="1"/>
    <col min="13390" max="13390" width="10.42578125" style="13" customWidth="1"/>
    <col min="13391" max="13391" width="11.7109375" style="13" customWidth="1"/>
    <col min="13392" max="13392" width="13.42578125" style="13" customWidth="1"/>
    <col min="13393" max="13393" width="12.85546875" style="13" customWidth="1"/>
    <col min="13394" max="13394" width="13.28515625" style="13" customWidth="1"/>
    <col min="13395" max="13395" width="15.28515625" style="13" customWidth="1"/>
    <col min="13396" max="13602" width="11.42578125" style="13"/>
    <col min="13603" max="13603" width="11.7109375" style="13" customWidth="1"/>
    <col min="13604" max="13604" width="11.140625" style="13" customWidth="1"/>
    <col min="13605" max="13605" width="13.42578125" style="13" customWidth="1"/>
    <col min="13606" max="13606" width="12.140625" style="13" customWidth="1"/>
    <col min="13607" max="13607" width="11.5703125" style="13" customWidth="1"/>
    <col min="13608" max="13608" width="10.140625" style="13" customWidth="1"/>
    <col min="13609" max="13609" width="10.28515625" style="13" customWidth="1"/>
    <col min="13610" max="13610" width="9.140625" style="13" customWidth="1"/>
    <col min="13611" max="13611" width="9.42578125" style="13" customWidth="1"/>
    <col min="13612" max="13614" width="9.140625" style="13" customWidth="1"/>
    <col min="13615" max="13616" width="12.140625" style="13" customWidth="1"/>
    <col min="13617" max="13617" width="8.140625" style="13" customWidth="1"/>
    <col min="13618" max="13619" width="9.28515625" style="13" customWidth="1"/>
    <col min="13620" max="13620" width="12.28515625" style="13" customWidth="1"/>
    <col min="13621" max="13621" width="11.5703125" style="13" customWidth="1"/>
    <col min="13622" max="13623" width="10" style="13" customWidth="1"/>
    <col min="13624" max="13624" width="14" style="13" customWidth="1"/>
    <col min="13625" max="13625" width="16.7109375" style="13" customWidth="1"/>
    <col min="13626" max="13626" width="14" style="13" customWidth="1"/>
    <col min="13627" max="13627" width="8.7109375" style="13" customWidth="1"/>
    <col min="13628" max="13628" width="12.5703125" style="13" customWidth="1"/>
    <col min="13629" max="13630" width="12.42578125" style="13" customWidth="1"/>
    <col min="13631" max="13631" width="0.140625" style="13" customWidth="1"/>
    <col min="13632" max="13632" width="0" style="13" hidden="1" customWidth="1"/>
    <col min="13633" max="13633" width="12.5703125" style="13" customWidth="1"/>
    <col min="13634" max="13634" width="11.85546875" style="13" customWidth="1"/>
    <col min="13635" max="13635" width="12.7109375" style="13" customWidth="1"/>
    <col min="13636" max="13637" width="10.42578125" style="13" customWidth="1"/>
    <col min="13638" max="13638" width="12.140625" style="13" customWidth="1"/>
    <col min="13639" max="13641" width="0" style="13" hidden="1" customWidth="1"/>
    <col min="13642" max="13642" width="13.140625" style="13" customWidth="1"/>
    <col min="13643" max="13644" width="11.42578125" style="13"/>
    <col min="13645" max="13645" width="12.85546875" style="13" customWidth="1"/>
    <col min="13646" max="13646" width="10.42578125" style="13" customWidth="1"/>
    <col min="13647" max="13647" width="11.7109375" style="13" customWidth="1"/>
    <col min="13648" max="13648" width="13.42578125" style="13" customWidth="1"/>
    <col min="13649" max="13649" width="12.85546875" style="13" customWidth="1"/>
    <col min="13650" max="13650" width="13.28515625" style="13" customWidth="1"/>
    <col min="13651" max="13651" width="15.28515625" style="13" customWidth="1"/>
    <col min="13652" max="13858" width="11.42578125" style="13"/>
    <col min="13859" max="13859" width="11.7109375" style="13" customWidth="1"/>
    <col min="13860" max="13860" width="11.140625" style="13" customWidth="1"/>
    <col min="13861" max="13861" width="13.42578125" style="13" customWidth="1"/>
    <col min="13862" max="13862" width="12.140625" style="13" customWidth="1"/>
    <col min="13863" max="13863" width="11.5703125" style="13" customWidth="1"/>
    <col min="13864" max="13864" width="10.140625" style="13" customWidth="1"/>
    <col min="13865" max="13865" width="10.28515625" style="13" customWidth="1"/>
    <col min="13866" max="13866" width="9.140625" style="13" customWidth="1"/>
    <col min="13867" max="13867" width="9.42578125" style="13" customWidth="1"/>
    <col min="13868" max="13870" width="9.140625" style="13" customWidth="1"/>
    <col min="13871" max="13872" width="12.140625" style="13" customWidth="1"/>
    <col min="13873" max="13873" width="8.140625" style="13" customWidth="1"/>
    <col min="13874" max="13875" width="9.28515625" style="13" customWidth="1"/>
    <col min="13876" max="13876" width="12.28515625" style="13" customWidth="1"/>
    <col min="13877" max="13877" width="11.5703125" style="13" customWidth="1"/>
    <col min="13878" max="13879" width="10" style="13" customWidth="1"/>
    <col min="13880" max="13880" width="14" style="13" customWidth="1"/>
    <col min="13881" max="13881" width="16.7109375" style="13" customWidth="1"/>
    <col min="13882" max="13882" width="14" style="13" customWidth="1"/>
    <col min="13883" max="13883" width="8.7109375" style="13" customWidth="1"/>
    <col min="13884" max="13884" width="12.5703125" style="13" customWidth="1"/>
    <col min="13885" max="13886" width="12.42578125" style="13" customWidth="1"/>
    <col min="13887" max="13887" width="0.140625" style="13" customWidth="1"/>
    <col min="13888" max="13888" width="0" style="13" hidden="1" customWidth="1"/>
    <col min="13889" max="13889" width="12.5703125" style="13" customWidth="1"/>
    <col min="13890" max="13890" width="11.85546875" style="13" customWidth="1"/>
    <col min="13891" max="13891" width="12.7109375" style="13" customWidth="1"/>
    <col min="13892" max="13893" width="10.42578125" style="13" customWidth="1"/>
    <col min="13894" max="13894" width="12.140625" style="13" customWidth="1"/>
    <col min="13895" max="13897" width="0" style="13" hidden="1" customWidth="1"/>
    <col min="13898" max="13898" width="13.140625" style="13" customWidth="1"/>
    <col min="13899" max="13900" width="11.42578125" style="13"/>
    <col min="13901" max="13901" width="12.85546875" style="13" customWidth="1"/>
    <col min="13902" max="13902" width="10.42578125" style="13" customWidth="1"/>
    <col min="13903" max="13903" width="11.7109375" style="13" customWidth="1"/>
    <col min="13904" max="13904" width="13.42578125" style="13" customWidth="1"/>
    <col min="13905" max="13905" width="12.85546875" style="13" customWidth="1"/>
    <col min="13906" max="13906" width="13.28515625" style="13" customWidth="1"/>
    <col min="13907" max="13907" width="15.28515625" style="13" customWidth="1"/>
    <col min="13908" max="14114" width="11.42578125" style="13"/>
    <col min="14115" max="14115" width="11.7109375" style="13" customWidth="1"/>
    <col min="14116" max="14116" width="11.140625" style="13" customWidth="1"/>
    <col min="14117" max="14117" width="13.42578125" style="13" customWidth="1"/>
    <col min="14118" max="14118" width="12.140625" style="13" customWidth="1"/>
    <col min="14119" max="14119" width="11.5703125" style="13" customWidth="1"/>
    <col min="14120" max="14120" width="10.140625" style="13" customWidth="1"/>
    <col min="14121" max="14121" width="10.28515625" style="13" customWidth="1"/>
    <col min="14122" max="14122" width="9.140625" style="13" customWidth="1"/>
    <col min="14123" max="14123" width="9.42578125" style="13" customWidth="1"/>
    <col min="14124" max="14126" width="9.140625" style="13" customWidth="1"/>
    <col min="14127" max="14128" width="12.140625" style="13" customWidth="1"/>
    <col min="14129" max="14129" width="8.140625" style="13" customWidth="1"/>
    <col min="14130" max="14131" width="9.28515625" style="13" customWidth="1"/>
    <col min="14132" max="14132" width="12.28515625" style="13" customWidth="1"/>
    <col min="14133" max="14133" width="11.5703125" style="13" customWidth="1"/>
    <col min="14134" max="14135" width="10" style="13" customWidth="1"/>
    <col min="14136" max="14136" width="14" style="13" customWidth="1"/>
    <col min="14137" max="14137" width="16.7109375" style="13" customWidth="1"/>
    <col min="14138" max="14138" width="14" style="13" customWidth="1"/>
    <col min="14139" max="14139" width="8.7109375" style="13" customWidth="1"/>
    <col min="14140" max="14140" width="12.5703125" style="13" customWidth="1"/>
    <col min="14141" max="14142" width="12.42578125" style="13" customWidth="1"/>
    <col min="14143" max="14143" width="0.140625" style="13" customWidth="1"/>
    <col min="14144" max="14144" width="0" style="13" hidden="1" customWidth="1"/>
    <col min="14145" max="14145" width="12.5703125" style="13" customWidth="1"/>
    <col min="14146" max="14146" width="11.85546875" style="13" customWidth="1"/>
    <col min="14147" max="14147" width="12.7109375" style="13" customWidth="1"/>
    <col min="14148" max="14149" width="10.42578125" style="13" customWidth="1"/>
    <col min="14150" max="14150" width="12.140625" style="13" customWidth="1"/>
    <col min="14151" max="14153" width="0" style="13" hidden="1" customWidth="1"/>
    <col min="14154" max="14154" width="13.140625" style="13" customWidth="1"/>
    <col min="14155" max="14156" width="11.42578125" style="13"/>
    <col min="14157" max="14157" width="12.85546875" style="13" customWidth="1"/>
    <col min="14158" max="14158" width="10.42578125" style="13" customWidth="1"/>
    <col min="14159" max="14159" width="11.7109375" style="13" customWidth="1"/>
    <col min="14160" max="14160" width="13.42578125" style="13" customWidth="1"/>
    <col min="14161" max="14161" width="12.85546875" style="13" customWidth="1"/>
    <col min="14162" max="14162" width="13.28515625" style="13" customWidth="1"/>
    <col min="14163" max="14163" width="15.28515625" style="13" customWidth="1"/>
    <col min="14164" max="14370" width="11.42578125" style="13"/>
    <col min="14371" max="14371" width="11.7109375" style="13" customWidth="1"/>
    <col min="14372" max="14372" width="11.140625" style="13" customWidth="1"/>
    <col min="14373" max="14373" width="13.42578125" style="13" customWidth="1"/>
    <col min="14374" max="14374" width="12.140625" style="13" customWidth="1"/>
    <col min="14375" max="14375" width="11.5703125" style="13" customWidth="1"/>
    <col min="14376" max="14376" width="10.140625" style="13" customWidth="1"/>
    <col min="14377" max="14377" width="10.28515625" style="13" customWidth="1"/>
    <col min="14378" max="14378" width="9.140625" style="13" customWidth="1"/>
    <col min="14379" max="14379" width="9.42578125" style="13" customWidth="1"/>
    <col min="14380" max="14382" width="9.140625" style="13" customWidth="1"/>
    <col min="14383" max="14384" width="12.140625" style="13" customWidth="1"/>
    <col min="14385" max="14385" width="8.140625" style="13" customWidth="1"/>
    <col min="14386" max="14387" width="9.28515625" style="13" customWidth="1"/>
    <col min="14388" max="14388" width="12.28515625" style="13" customWidth="1"/>
    <col min="14389" max="14389" width="11.5703125" style="13" customWidth="1"/>
    <col min="14390" max="14391" width="10" style="13" customWidth="1"/>
    <col min="14392" max="14392" width="14" style="13" customWidth="1"/>
    <col min="14393" max="14393" width="16.7109375" style="13" customWidth="1"/>
    <col min="14394" max="14394" width="14" style="13" customWidth="1"/>
    <col min="14395" max="14395" width="8.7109375" style="13" customWidth="1"/>
    <col min="14396" max="14396" width="12.5703125" style="13" customWidth="1"/>
    <col min="14397" max="14398" width="12.42578125" style="13" customWidth="1"/>
    <col min="14399" max="14399" width="0.140625" style="13" customWidth="1"/>
    <col min="14400" max="14400" width="0" style="13" hidden="1" customWidth="1"/>
    <col min="14401" max="14401" width="12.5703125" style="13" customWidth="1"/>
    <col min="14402" max="14402" width="11.85546875" style="13" customWidth="1"/>
    <col min="14403" max="14403" width="12.7109375" style="13" customWidth="1"/>
    <col min="14404" max="14405" width="10.42578125" style="13" customWidth="1"/>
    <col min="14406" max="14406" width="12.140625" style="13" customWidth="1"/>
    <col min="14407" max="14409" width="0" style="13" hidden="1" customWidth="1"/>
    <col min="14410" max="14410" width="13.140625" style="13" customWidth="1"/>
    <col min="14411" max="14412" width="11.42578125" style="13"/>
    <col min="14413" max="14413" width="12.85546875" style="13" customWidth="1"/>
    <col min="14414" max="14414" width="10.42578125" style="13" customWidth="1"/>
    <col min="14415" max="14415" width="11.7109375" style="13" customWidth="1"/>
    <col min="14416" max="14416" width="13.42578125" style="13" customWidth="1"/>
    <col min="14417" max="14417" width="12.85546875" style="13" customWidth="1"/>
    <col min="14418" max="14418" width="13.28515625" style="13" customWidth="1"/>
    <col min="14419" max="14419" width="15.28515625" style="13" customWidth="1"/>
    <col min="14420" max="14626" width="11.42578125" style="13"/>
    <col min="14627" max="14627" width="11.7109375" style="13" customWidth="1"/>
    <col min="14628" max="14628" width="11.140625" style="13" customWidth="1"/>
    <col min="14629" max="14629" width="13.42578125" style="13" customWidth="1"/>
    <col min="14630" max="14630" width="12.140625" style="13" customWidth="1"/>
    <col min="14631" max="14631" width="11.5703125" style="13" customWidth="1"/>
    <col min="14632" max="14632" width="10.140625" style="13" customWidth="1"/>
    <col min="14633" max="14633" width="10.28515625" style="13" customWidth="1"/>
    <col min="14634" max="14634" width="9.140625" style="13" customWidth="1"/>
    <col min="14635" max="14635" width="9.42578125" style="13" customWidth="1"/>
    <col min="14636" max="14638" width="9.140625" style="13" customWidth="1"/>
    <col min="14639" max="14640" width="12.140625" style="13" customWidth="1"/>
    <col min="14641" max="14641" width="8.140625" style="13" customWidth="1"/>
    <col min="14642" max="14643" width="9.28515625" style="13" customWidth="1"/>
    <col min="14644" max="14644" width="12.28515625" style="13" customWidth="1"/>
    <col min="14645" max="14645" width="11.5703125" style="13" customWidth="1"/>
    <col min="14646" max="14647" width="10" style="13" customWidth="1"/>
    <col min="14648" max="14648" width="14" style="13" customWidth="1"/>
    <col min="14649" max="14649" width="16.7109375" style="13" customWidth="1"/>
    <col min="14650" max="14650" width="14" style="13" customWidth="1"/>
    <col min="14651" max="14651" width="8.7109375" style="13" customWidth="1"/>
    <col min="14652" max="14652" width="12.5703125" style="13" customWidth="1"/>
    <col min="14653" max="14654" width="12.42578125" style="13" customWidth="1"/>
    <col min="14655" max="14655" width="0.140625" style="13" customWidth="1"/>
    <col min="14656" max="14656" width="0" style="13" hidden="1" customWidth="1"/>
    <col min="14657" max="14657" width="12.5703125" style="13" customWidth="1"/>
    <col min="14658" max="14658" width="11.85546875" style="13" customWidth="1"/>
    <col min="14659" max="14659" width="12.7109375" style="13" customWidth="1"/>
    <col min="14660" max="14661" width="10.42578125" style="13" customWidth="1"/>
    <col min="14662" max="14662" width="12.140625" style="13" customWidth="1"/>
    <col min="14663" max="14665" width="0" style="13" hidden="1" customWidth="1"/>
    <col min="14666" max="14666" width="13.140625" style="13" customWidth="1"/>
    <col min="14667" max="14668" width="11.42578125" style="13"/>
    <col min="14669" max="14669" width="12.85546875" style="13" customWidth="1"/>
    <col min="14670" max="14670" width="10.42578125" style="13" customWidth="1"/>
    <col min="14671" max="14671" width="11.7109375" style="13" customWidth="1"/>
    <col min="14672" max="14672" width="13.42578125" style="13" customWidth="1"/>
    <col min="14673" max="14673" width="12.85546875" style="13" customWidth="1"/>
    <col min="14674" max="14674" width="13.28515625" style="13" customWidth="1"/>
    <col min="14675" max="14675" width="15.28515625" style="13" customWidth="1"/>
    <col min="14676" max="14882" width="11.42578125" style="13"/>
    <col min="14883" max="14883" width="11.7109375" style="13" customWidth="1"/>
    <col min="14884" max="14884" width="11.140625" style="13" customWidth="1"/>
    <col min="14885" max="14885" width="13.42578125" style="13" customWidth="1"/>
    <col min="14886" max="14886" width="12.140625" style="13" customWidth="1"/>
    <col min="14887" max="14887" width="11.5703125" style="13" customWidth="1"/>
    <col min="14888" max="14888" width="10.140625" style="13" customWidth="1"/>
    <col min="14889" max="14889" width="10.28515625" style="13" customWidth="1"/>
    <col min="14890" max="14890" width="9.140625" style="13" customWidth="1"/>
    <col min="14891" max="14891" width="9.42578125" style="13" customWidth="1"/>
    <col min="14892" max="14894" width="9.140625" style="13" customWidth="1"/>
    <col min="14895" max="14896" width="12.140625" style="13" customWidth="1"/>
    <col min="14897" max="14897" width="8.140625" style="13" customWidth="1"/>
    <col min="14898" max="14899" width="9.28515625" style="13" customWidth="1"/>
    <col min="14900" max="14900" width="12.28515625" style="13" customWidth="1"/>
    <col min="14901" max="14901" width="11.5703125" style="13" customWidth="1"/>
    <col min="14902" max="14903" width="10" style="13" customWidth="1"/>
    <col min="14904" max="14904" width="14" style="13" customWidth="1"/>
    <col min="14905" max="14905" width="16.7109375" style="13" customWidth="1"/>
    <col min="14906" max="14906" width="14" style="13" customWidth="1"/>
    <col min="14907" max="14907" width="8.7109375" style="13" customWidth="1"/>
    <col min="14908" max="14908" width="12.5703125" style="13" customWidth="1"/>
    <col min="14909" max="14910" width="12.42578125" style="13" customWidth="1"/>
    <col min="14911" max="14911" width="0.140625" style="13" customWidth="1"/>
    <col min="14912" max="14912" width="0" style="13" hidden="1" customWidth="1"/>
    <col min="14913" max="14913" width="12.5703125" style="13" customWidth="1"/>
    <col min="14914" max="14914" width="11.85546875" style="13" customWidth="1"/>
    <col min="14915" max="14915" width="12.7109375" style="13" customWidth="1"/>
    <col min="14916" max="14917" width="10.42578125" style="13" customWidth="1"/>
    <col min="14918" max="14918" width="12.140625" style="13" customWidth="1"/>
    <col min="14919" max="14921" width="0" style="13" hidden="1" customWidth="1"/>
    <col min="14922" max="14922" width="13.140625" style="13" customWidth="1"/>
    <col min="14923" max="14924" width="11.42578125" style="13"/>
    <col min="14925" max="14925" width="12.85546875" style="13" customWidth="1"/>
    <col min="14926" max="14926" width="10.42578125" style="13" customWidth="1"/>
    <col min="14927" max="14927" width="11.7109375" style="13" customWidth="1"/>
    <col min="14928" max="14928" width="13.42578125" style="13" customWidth="1"/>
    <col min="14929" max="14929" width="12.85546875" style="13" customWidth="1"/>
    <col min="14930" max="14930" width="13.28515625" style="13" customWidth="1"/>
    <col min="14931" max="14931" width="15.28515625" style="13" customWidth="1"/>
    <col min="14932" max="15138" width="11.42578125" style="13"/>
    <col min="15139" max="15139" width="11.7109375" style="13" customWidth="1"/>
    <col min="15140" max="15140" width="11.140625" style="13" customWidth="1"/>
    <col min="15141" max="15141" width="13.42578125" style="13" customWidth="1"/>
    <col min="15142" max="15142" width="12.140625" style="13" customWidth="1"/>
    <col min="15143" max="15143" width="11.5703125" style="13" customWidth="1"/>
    <col min="15144" max="15144" width="10.140625" style="13" customWidth="1"/>
    <col min="15145" max="15145" width="10.28515625" style="13" customWidth="1"/>
    <col min="15146" max="15146" width="9.140625" style="13" customWidth="1"/>
    <col min="15147" max="15147" width="9.42578125" style="13" customWidth="1"/>
    <col min="15148" max="15150" width="9.140625" style="13" customWidth="1"/>
    <col min="15151" max="15152" width="12.140625" style="13" customWidth="1"/>
    <col min="15153" max="15153" width="8.140625" style="13" customWidth="1"/>
    <col min="15154" max="15155" width="9.28515625" style="13" customWidth="1"/>
    <col min="15156" max="15156" width="12.28515625" style="13" customWidth="1"/>
    <col min="15157" max="15157" width="11.5703125" style="13" customWidth="1"/>
    <col min="15158" max="15159" width="10" style="13" customWidth="1"/>
    <col min="15160" max="15160" width="14" style="13" customWidth="1"/>
    <col min="15161" max="15161" width="16.7109375" style="13" customWidth="1"/>
    <col min="15162" max="15162" width="14" style="13" customWidth="1"/>
    <col min="15163" max="15163" width="8.7109375" style="13" customWidth="1"/>
    <col min="15164" max="15164" width="12.5703125" style="13" customWidth="1"/>
    <col min="15165" max="15166" width="12.42578125" style="13" customWidth="1"/>
    <col min="15167" max="15167" width="0.140625" style="13" customWidth="1"/>
    <col min="15168" max="15168" width="0" style="13" hidden="1" customWidth="1"/>
    <col min="15169" max="15169" width="12.5703125" style="13" customWidth="1"/>
    <col min="15170" max="15170" width="11.85546875" style="13" customWidth="1"/>
    <col min="15171" max="15171" width="12.7109375" style="13" customWidth="1"/>
    <col min="15172" max="15173" width="10.42578125" style="13" customWidth="1"/>
    <col min="15174" max="15174" width="12.140625" style="13" customWidth="1"/>
    <col min="15175" max="15177" width="0" style="13" hidden="1" customWidth="1"/>
    <col min="15178" max="15178" width="13.140625" style="13" customWidth="1"/>
    <col min="15179" max="15180" width="11.42578125" style="13"/>
    <col min="15181" max="15181" width="12.85546875" style="13" customWidth="1"/>
    <col min="15182" max="15182" width="10.42578125" style="13" customWidth="1"/>
    <col min="15183" max="15183" width="11.7109375" style="13" customWidth="1"/>
    <col min="15184" max="15184" width="13.42578125" style="13" customWidth="1"/>
    <col min="15185" max="15185" width="12.85546875" style="13" customWidth="1"/>
    <col min="15186" max="15186" width="13.28515625" style="13" customWidth="1"/>
    <col min="15187" max="15187" width="15.28515625" style="13" customWidth="1"/>
    <col min="15188" max="15394" width="11.42578125" style="13"/>
    <col min="15395" max="15395" width="11.7109375" style="13" customWidth="1"/>
    <col min="15396" max="15396" width="11.140625" style="13" customWidth="1"/>
    <col min="15397" max="15397" width="13.42578125" style="13" customWidth="1"/>
    <col min="15398" max="15398" width="12.140625" style="13" customWidth="1"/>
    <col min="15399" max="15399" width="11.5703125" style="13" customWidth="1"/>
    <col min="15400" max="15400" width="10.140625" style="13" customWidth="1"/>
    <col min="15401" max="15401" width="10.28515625" style="13" customWidth="1"/>
    <col min="15402" max="15402" width="9.140625" style="13" customWidth="1"/>
    <col min="15403" max="15403" width="9.42578125" style="13" customWidth="1"/>
    <col min="15404" max="15406" width="9.140625" style="13" customWidth="1"/>
    <col min="15407" max="15408" width="12.140625" style="13" customWidth="1"/>
    <col min="15409" max="15409" width="8.140625" style="13" customWidth="1"/>
    <col min="15410" max="15411" width="9.28515625" style="13" customWidth="1"/>
    <col min="15412" max="15412" width="12.28515625" style="13" customWidth="1"/>
    <col min="15413" max="15413" width="11.5703125" style="13" customWidth="1"/>
    <col min="15414" max="15415" width="10" style="13" customWidth="1"/>
    <col min="15416" max="15416" width="14" style="13" customWidth="1"/>
    <col min="15417" max="15417" width="16.7109375" style="13" customWidth="1"/>
    <col min="15418" max="15418" width="14" style="13" customWidth="1"/>
    <col min="15419" max="15419" width="8.7109375" style="13" customWidth="1"/>
    <col min="15420" max="15420" width="12.5703125" style="13" customWidth="1"/>
    <col min="15421" max="15422" width="12.42578125" style="13" customWidth="1"/>
    <col min="15423" max="15423" width="0.140625" style="13" customWidth="1"/>
    <col min="15424" max="15424" width="0" style="13" hidden="1" customWidth="1"/>
    <col min="15425" max="15425" width="12.5703125" style="13" customWidth="1"/>
    <col min="15426" max="15426" width="11.85546875" style="13" customWidth="1"/>
    <col min="15427" max="15427" width="12.7109375" style="13" customWidth="1"/>
    <col min="15428" max="15429" width="10.42578125" style="13" customWidth="1"/>
    <col min="15430" max="15430" width="12.140625" style="13" customWidth="1"/>
    <col min="15431" max="15433" width="0" style="13" hidden="1" customWidth="1"/>
    <col min="15434" max="15434" width="13.140625" style="13" customWidth="1"/>
    <col min="15435" max="15436" width="11.42578125" style="13"/>
    <col min="15437" max="15437" width="12.85546875" style="13" customWidth="1"/>
    <col min="15438" max="15438" width="10.42578125" style="13" customWidth="1"/>
    <col min="15439" max="15439" width="11.7109375" style="13" customWidth="1"/>
    <col min="15440" max="15440" width="13.42578125" style="13" customWidth="1"/>
    <col min="15441" max="15441" width="12.85546875" style="13" customWidth="1"/>
    <col min="15442" max="15442" width="13.28515625" style="13" customWidth="1"/>
    <col min="15443" max="15443" width="15.28515625" style="13" customWidth="1"/>
    <col min="15444" max="15650" width="11.42578125" style="13"/>
    <col min="15651" max="15651" width="11.7109375" style="13" customWidth="1"/>
    <col min="15652" max="15652" width="11.140625" style="13" customWidth="1"/>
    <col min="15653" max="15653" width="13.42578125" style="13" customWidth="1"/>
    <col min="15654" max="15654" width="12.140625" style="13" customWidth="1"/>
    <col min="15655" max="15655" width="11.5703125" style="13" customWidth="1"/>
    <col min="15656" max="15656" width="10.140625" style="13" customWidth="1"/>
    <col min="15657" max="15657" width="10.28515625" style="13" customWidth="1"/>
    <col min="15658" max="15658" width="9.140625" style="13" customWidth="1"/>
    <col min="15659" max="15659" width="9.42578125" style="13" customWidth="1"/>
    <col min="15660" max="15662" width="9.140625" style="13" customWidth="1"/>
    <col min="15663" max="15664" width="12.140625" style="13" customWidth="1"/>
    <col min="15665" max="15665" width="8.140625" style="13" customWidth="1"/>
    <col min="15666" max="15667" width="9.28515625" style="13" customWidth="1"/>
    <col min="15668" max="15668" width="12.28515625" style="13" customWidth="1"/>
    <col min="15669" max="15669" width="11.5703125" style="13" customWidth="1"/>
    <col min="15670" max="15671" width="10" style="13" customWidth="1"/>
    <col min="15672" max="15672" width="14" style="13" customWidth="1"/>
    <col min="15673" max="15673" width="16.7109375" style="13" customWidth="1"/>
    <col min="15674" max="15674" width="14" style="13" customWidth="1"/>
    <col min="15675" max="15675" width="8.7109375" style="13" customWidth="1"/>
    <col min="15676" max="15676" width="12.5703125" style="13" customWidth="1"/>
    <col min="15677" max="15678" width="12.42578125" style="13" customWidth="1"/>
    <col min="15679" max="15679" width="0.140625" style="13" customWidth="1"/>
    <col min="15680" max="15680" width="0" style="13" hidden="1" customWidth="1"/>
    <col min="15681" max="15681" width="12.5703125" style="13" customWidth="1"/>
    <col min="15682" max="15682" width="11.85546875" style="13" customWidth="1"/>
    <col min="15683" max="15683" width="12.7109375" style="13" customWidth="1"/>
    <col min="15684" max="15685" width="10.42578125" style="13" customWidth="1"/>
    <col min="15686" max="15686" width="12.140625" style="13" customWidth="1"/>
    <col min="15687" max="15689" width="0" style="13" hidden="1" customWidth="1"/>
    <col min="15690" max="15690" width="13.140625" style="13" customWidth="1"/>
    <col min="15691" max="15692" width="11.42578125" style="13"/>
    <col min="15693" max="15693" width="12.85546875" style="13" customWidth="1"/>
    <col min="15694" max="15694" width="10.42578125" style="13" customWidth="1"/>
    <col min="15695" max="15695" width="11.7109375" style="13" customWidth="1"/>
    <col min="15696" max="15696" width="13.42578125" style="13" customWidth="1"/>
    <col min="15697" max="15697" width="12.85546875" style="13" customWidth="1"/>
    <col min="15698" max="15698" width="13.28515625" style="13" customWidth="1"/>
    <col min="15699" max="15699" width="15.28515625" style="13" customWidth="1"/>
    <col min="15700" max="15906" width="11.42578125" style="13"/>
    <col min="15907" max="15907" width="11.7109375" style="13" customWidth="1"/>
    <col min="15908" max="15908" width="11.140625" style="13" customWidth="1"/>
    <col min="15909" max="15909" width="13.42578125" style="13" customWidth="1"/>
    <col min="15910" max="15910" width="12.140625" style="13" customWidth="1"/>
    <col min="15911" max="15911" width="11.5703125" style="13" customWidth="1"/>
    <col min="15912" max="15912" width="10.140625" style="13" customWidth="1"/>
    <col min="15913" max="15913" width="10.28515625" style="13" customWidth="1"/>
    <col min="15914" max="15914" width="9.140625" style="13" customWidth="1"/>
    <col min="15915" max="15915" width="9.42578125" style="13" customWidth="1"/>
    <col min="15916" max="15918" width="9.140625" style="13" customWidth="1"/>
    <col min="15919" max="15920" width="12.140625" style="13" customWidth="1"/>
    <col min="15921" max="15921" width="8.140625" style="13" customWidth="1"/>
    <col min="15922" max="15923" width="9.28515625" style="13" customWidth="1"/>
    <col min="15924" max="15924" width="12.28515625" style="13" customWidth="1"/>
    <col min="15925" max="15925" width="11.5703125" style="13" customWidth="1"/>
    <col min="15926" max="15927" width="10" style="13" customWidth="1"/>
    <col min="15928" max="15928" width="14" style="13" customWidth="1"/>
    <col min="15929" max="15929" width="16.7109375" style="13" customWidth="1"/>
    <col min="15930" max="15930" width="14" style="13" customWidth="1"/>
    <col min="15931" max="15931" width="8.7109375" style="13" customWidth="1"/>
    <col min="15932" max="15932" width="12.5703125" style="13" customWidth="1"/>
    <col min="15933" max="15934" width="12.42578125" style="13" customWidth="1"/>
    <col min="15935" max="15935" width="0.140625" style="13" customWidth="1"/>
    <col min="15936" max="15936" width="0" style="13" hidden="1" customWidth="1"/>
    <col min="15937" max="15937" width="12.5703125" style="13" customWidth="1"/>
    <col min="15938" max="15938" width="11.85546875" style="13" customWidth="1"/>
    <col min="15939" max="15939" width="12.7109375" style="13" customWidth="1"/>
    <col min="15940" max="15941" width="10.42578125" style="13" customWidth="1"/>
    <col min="15942" max="15942" width="12.140625" style="13" customWidth="1"/>
    <col min="15943" max="15945" width="0" style="13" hidden="1" customWidth="1"/>
    <col min="15946" max="15946" width="13.140625" style="13" customWidth="1"/>
    <col min="15947" max="15948" width="11.42578125" style="13"/>
    <col min="15949" max="15949" width="12.85546875" style="13" customWidth="1"/>
    <col min="15950" max="15950" width="10.42578125" style="13" customWidth="1"/>
    <col min="15951" max="15951" width="11.7109375" style="13" customWidth="1"/>
    <col min="15952" max="15952" width="13.42578125" style="13" customWidth="1"/>
    <col min="15953" max="15953" width="12.85546875" style="13" customWidth="1"/>
    <col min="15954" max="15954" width="13.28515625" style="13" customWidth="1"/>
    <col min="15955" max="15955" width="15.28515625" style="13" customWidth="1"/>
    <col min="15956" max="16162" width="11.42578125" style="13"/>
    <col min="16163" max="16163" width="11.7109375" style="13" customWidth="1"/>
    <col min="16164" max="16164" width="11.140625" style="13" customWidth="1"/>
    <col min="16165" max="16165" width="13.42578125" style="13" customWidth="1"/>
    <col min="16166" max="16166" width="12.140625" style="13" customWidth="1"/>
    <col min="16167" max="16167" width="11.5703125" style="13" customWidth="1"/>
    <col min="16168" max="16168" width="10.140625" style="13" customWidth="1"/>
    <col min="16169" max="16169" width="10.28515625" style="13" customWidth="1"/>
    <col min="16170" max="16170" width="9.140625" style="13" customWidth="1"/>
    <col min="16171" max="16171" width="9.42578125" style="13" customWidth="1"/>
    <col min="16172" max="16174" width="9.140625" style="13" customWidth="1"/>
    <col min="16175" max="16176" width="12.140625" style="13" customWidth="1"/>
    <col min="16177" max="16177" width="8.140625" style="13" customWidth="1"/>
    <col min="16178" max="16179" width="9.28515625" style="13" customWidth="1"/>
    <col min="16180" max="16180" width="12.28515625" style="13" customWidth="1"/>
    <col min="16181" max="16181" width="11.5703125" style="13" customWidth="1"/>
    <col min="16182" max="16183" width="10" style="13" customWidth="1"/>
    <col min="16184" max="16184" width="14" style="13" customWidth="1"/>
    <col min="16185" max="16185" width="16.7109375" style="13" customWidth="1"/>
    <col min="16186" max="16186" width="14" style="13" customWidth="1"/>
    <col min="16187" max="16187" width="8.7109375" style="13" customWidth="1"/>
    <col min="16188" max="16188" width="12.5703125" style="13" customWidth="1"/>
    <col min="16189" max="16190" width="12.42578125" style="13" customWidth="1"/>
    <col min="16191" max="16191" width="0.140625" style="13" customWidth="1"/>
    <col min="16192" max="16192" width="0" style="13" hidden="1" customWidth="1"/>
    <col min="16193" max="16193" width="12.5703125" style="13" customWidth="1"/>
    <col min="16194" max="16194" width="11.85546875" style="13" customWidth="1"/>
    <col min="16195" max="16195" width="12.7109375" style="13" customWidth="1"/>
    <col min="16196" max="16197" width="10.42578125" style="13" customWidth="1"/>
    <col min="16198" max="16198" width="12.140625" style="13" customWidth="1"/>
    <col min="16199" max="16201" width="0" style="13" hidden="1" customWidth="1"/>
    <col min="16202" max="16202" width="13.140625" style="13" customWidth="1"/>
    <col min="16203" max="16204" width="11.42578125" style="13"/>
    <col min="16205" max="16205" width="12.85546875" style="13" customWidth="1"/>
    <col min="16206" max="16206" width="10.42578125" style="13" customWidth="1"/>
    <col min="16207" max="16207" width="11.7109375" style="13" customWidth="1"/>
    <col min="16208" max="16208" width="13.42578125" style="13" customWidth="1"/>
    <col min="16209" max="16209" width="12.85546875" style="13" customWidth="1"/>
    <col min="16210" max="16210" width="13.28515625" style="13" customWidth="1"/>
    <col min="16211" max="16211" width="15.28515625" style="13" customWidth="1"/>
    <col min="16212" max="16384" width="11.42578125" style="13"/>
  </cols>
  <sheetData>
    <row r="1" spans="1:87" s="2" customFormat="1" ht="15.75" customHeight="1" thickBot="1" x14ac:dyDescent="0.3"/>
    <row r="2" spans="1:87" s="8" customFormat="1" ht="15.75" customHeight="1" thickBot="1" x14ac:dyDescent="0.3">
      <c r="A2" s="3"/>
      <c r="B2" s="4"/>
      <c r="C2" s="504" t="s">
        <v>34</v>
      </c>
      <c r="D2" s="505"/>
      <c r="E2" s="506" t="s">
        <v>0</v>
      </c>
      <c r="F2" s="506"/>
      <c r="G2" s="504" t="s">
        <v>35</v>
      </c>
      <c r="H2" s="505"/>
      <c r="I2" s="502" t="s">
        <v>88</v>
      </c>
      <c r="J2" s="506"/>
      <c r="K2" s="504" t="s">
        <v>40</v>
      </c>
      <c r="L2" s="505"/>
      <c r="M2" s="502" t="s">
        <v>99</v>
      </c>
      <c r="N2" s="503"/>
      <c r="O2" s="540" t="s">
        <v>41</v>
      </c>
      <c r="P2" s="541"/>
      <c r="Q2" s="502" t="s">
        <v>100</v>
      </c>
      <c r="R2" s="506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7"/>
    </row>
    <row r="3" spans="1:87" ht="15.75" customHeight="1" x14ac:dyDescent="0.25">
      <c r="A3" s="280"/>
      <c r="B3" s="10"/>
      <c r="C3" s="280" t="s">
        <v>76</v>
      </c>
      <c r="D3" s="12"/>
      <c r="E3" s="12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1"/>
      <c r="CB3" s="11"/>
      <c r="CC3" s="11"/>
      <c r="CD3" s="11"/>
      <c r="CE3" s="11"/>
      <c r="CF3" s="13"/>
      <c r="CG3" s="13"/>
    </row>
    <row r="4" spans="1:87" ht="15.75" customHeight="1" thickBot="1" x14ac:dyDescent="0.3">
      <c r="A4" s="280"/>
      <c r="B4" s="10"/>
      <c r="C4" s="10"/>
      <c r="D4" s="12"/>
      <c r="E4" s="12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1"/>
      <c r="CB4" s="11"/>
      <c r="CC4" s="11"/>
      <c r="CD4" s="11"/>
      <c r="CE4" s="11"/>
      <c r="CF4" s="13"/>
      <c r="CG4" s="13"/>
    </row>
    <row r="5" spans="1:87" s="2" customFormat="1" ht="15.75" customHeight="1" thickBot="1" x14ac:dyDescent="0.3">
      <c r="A5" s="268"/>
      <c r="B5" s="268"/>
      <c r="C5" s="518" t="s">
        <v>2</v>
      </c>
      <c r="D5" s="518"/>
      <c r="E5" s="518"/>
      <c r="F5" s="519"/>
      <c r="G5" s="515" t="s">
        <v>3</v>
      </c>
      <c r="H5" s="516"/>
      <c r="I5" s="516"/>
      <c r="J5" s="516"/>
      <c r="K5" s="516"/>
      <c r="L5" s="516"/>
      <c r="M5" s="516"/>
      <c r="N5" s="516"/>
      <c r="O5" s="516"/>
      <c r="P5" s="516"/>
      <c r="Q5" s="516"/>
      <c r="R5" s="516"/>
      <c r="S5" s="516"/>
      <c r="T5" s="516"/>
      <c r="U5" s="516"/>
      <c r="V5" s="516"/>
      <c r="W5" s="516"/>
      <c r="X5" s="516"/>
      <c r="Y5" s="516"/>
      <c r="Z5" s="516"/>
      <c r="AA5" s="516"/>
      <c r="AB5" s="516"/>
      <c r="AC5" s="517"/>
      <c r="AD5" s="315"/>
      <c r="AE5" s="511" t="s">
        <v>5</v>
      </c>
      <c r="AF5" s="511"/>
      <c r="AG5" s="511"/>
      <c r="AH5" s="511"/>
      <c r="AI5" s="511"/>
      <c r="AJ5" s="511"/>
      <c r="AK5" s="511"/>
      <c r="AL5" s="511"/>
      <c r="AM5" s="511"/>
      <c r="AN5" s="511"/>
      <c r="AO5" s="511"/>
      <c r="AP5" s="511"/>
      <c r="AQ5" s="511"/>
      <c r="AR5" s="511"/>
      <c r="AS5" s="511"/>
      <c r="AT5" s="511"/>
      <c r="AU5" s="511"/>
      <c r="AV5" s="511"/>
      <c r="AW5" s="511"/>
      <c r="AX5" s="511"/>
      <c r="AY5" s="511"/>
      <c r="AZ5" s="511"/>
      <c r="BA5" s="511"/>
      <c r="BB5" s="511"/>
      <c r="BC5" s="511"/>
      <c r="BD5" s="511"/>
      <c r="BE5" s="511"/>
      <c r="BF5" s="511"/>
      <c r="BG5" s="511"/>
      <c r="BH5" s="511"/>
      <c r="BI5" s="511"/>
      <c r="BJ5" s="511"/>
      <c r="BK5" s="512"/>
      <c r="BL5" s="318"/>
      <c r="BM5" s="530" t="s">
        <v>7</v>
      </c>
      <c r="BN5" s="530"/>
      <c r="BO5" s="530"/>
      <c r="BP5" s="530"/>
      <c r="BQ5" s="530"/>
      <c r="BR5" s="530"/>
      <c r="BS5" s="530"/>
      <c r="BT5" s="530"/>
      <c r="BU5" s="530"/>
      <c r="BV5" s="530"/>
      <c r="BW5" s="94"/>
      <c r="BX5" s="94"/>
      <c r="BY5" s="94"/>
      <c r="BZ5" s="327"/>
      <c r="CA5" s="495" t="s">
        <v>2</v>
      </c>
      <c r="CB5" s="495"/>
      <c r="CC5" s="495"/>
      <c r="CD5" s="495"/>
      <c r="CE5" s="496"/>
    </row>
    <row r="6" spans="1:87" s="2" customFormat="1" ht="15.75" customHeight="1" thickBot="1" x14ac:dyDescent="0.3">
      <c r="A6" s="268"/>
      <c r="B6" s="268"/>
      <c r="C6" s="520"/>
      <c r="D6" s="520"/>
      <c r="E6" s="520"/>
      <c r="F6" s="521"/>
      <c r="G6" s="523" t="s">
        <v>9</v>
      </c>
      <c r="H6" s="522"/>
      <c r="I6" s="522"/>
      <c r="J6" s="522"/>
      <c r="K6" s="522"/>
      <c r="L6" s="524"/>
      <c r="M6" s="513" t="s">
        <v>10</v>
      </c>
      <c r="N6" s="525"/>
      <c r="O6" s="525"/>
      <c r="P6" s="525"/>
      <c r="Q6" s="525"/>
      <c r="R6" s="525"/>
      <c r="S6" s="525"/>
      <c r="T6" s="525"/>
      <c r="U6" s="525"/>
      <c r="V6" s="525"/>
      <c r="W6" s="525"/>
      <c r="X6" s="525"/>
      <c r="Y6" s="525"/>
      <c r="Z6" s="525"/>
      <c r="AA6" s="525"/>
      <c r="AB6" s="525"/>
      <c r="AC6" s="313"/>
      <c r="AD6" s="316"/>
      <c r="AE6" s="522" t="s">
        <v>12</v>
      </c>
      <c r="AF6" s="522"/>
      <c r="AG6" s="522"/>
      <c r="AH6" s="522"/>
      <c r="AI6" s="522"/>
      <c r="AJ6" s="522"/>
      <c r="AK6" s="522"/>
      <c r="AL6" s="522"/>
      <c r="AM6" s="522"/>
      <c r="AN6" s="522"/>
      <c r="AO6" s="522"/>
      <c r="AP6" s="522"/>
      <c r="AQ6" s="522"/>
      <c r="AR6" s="522"/>
      <c r="AS6" s="522"/>
      <c r="AT6" s="522"/>
      <c r="AU6" s="513" t="s">
        <v>13</v>
      </c>
      <c r="AV6" s="514"/>
      <c r="AW6" s="514"/>
      <c r="AX6" s="514"/>
      <c r="AY6" s="514"/>
      <c r="AZ6" s="514"/>
      <c r="BA6" s="514"/>
      <c r="BB6" s="514"/>
      <c r="BC6" s="514"/>
      <c r="BD6" s="514"/>
      <c r="BE6" s="514"/>
      <c r="BF6" s="514"/>
      <c r="BG6" s="514"/>
      <c r="BH6" s="514"/>
      <c r="BI6" s="514"/>
      <c r="BJ6" s="514"/>
      <c r="BK6" s="313"/>
      <c r="BL6" s="339"/>
      <c r="BM6" s="321"/>
      <c r="BN6" s="325"/>
      <c r="BO6" s="321"/>
      <c r="BP6" s="321"/>
      <c r="BQ6" s="323"/>
      <c r="BR6" s="588" t="s">
        <v>194</v>
      </c>
      <c r="BS6" s="500" t="s">
        <v>58</v>
      </c>
      <c r="BT6" s="500"/>
      <c r="BU6" s="500"/>
      <c r="BV6" s="500"/>
      <c r="BW6" s="500"/>
      <c r="BX6" s="501"/>
      <c r="BY6" s="325"/>
      <c r="BZ6" s="328"/>
      <c r="CA6" s="497"/>
      <c r="CB6" s="497"/>
      <c r="CC6" s="497"/>
      <c r="CD6" s="497"/>
      <c r="CE6" s="498"/>
    </row>
    <row r="7" spans="1:87" s="2" customFormat="1" ht="45" customHeight="1" thickBot="1" x14ac:dyDescent="0.3">
      <c r="A7" s="259" t="s">
        <v>39</v>
      </c>
      <c r="B7" s="259" t="s">
        <v>1</v>
      </c>
      <c r="C7" s="281" t="s">
        <v>16</v>
      </c>
      <c r="D7" s="283" t="s">
        <v>17</v>
      </c>
      <c r="E7" s="284" t="s">
        <v>18</v>
      </c>
      <c r="F7" s="285" t="s">
        <v>19</v>
      </c>
      <c r="G7" s="281" t="s">
        <v>61</v>
      </c>
      <c r="H7" s="281" t="s">
        <v>66</v>
      </c>
      <c r="I7" s="281" t="s">
        <v>67</v>
      </c>
      <c r="J7" s="281" t="s">
        <v>68</v>
      </c>
      <c r="K7" s="281" t="s">
        <v>110</v>
      </c>
      <c r="L7" s="281" t="s">
        <v>38</v>
      </c>
      <c r="M7" s="282" t="s">
        <v>82</v>
      </c>
      <c r="N7" s="282" t="s">
        <v>80</v>
      </c>
      <c r="O7" s="282" t="s">
        <v>81</v>
      </c>
      <c r="P7" s="282" t="s">
        <v>69</v>
      </c>
      <c r="Q7" s="282" t="s">
        <v>111</v>
      </c>
      <c r="R7" s="282" t="s">
        <v>112</v>
      </c>
      <c r="S7" s="282" t="s">
        <v>113</v>
      </c>
      <c r="T7" s="282" t="s">
        <v>114</v>
      </c>
      <c r="U7" s="282" t="s">
        <v>115</v>
      </c>
      <c r="V7" s="282" t="s">
        <v>116</v>
      </c>
      <c r="W7" s="282" t="s">
        <v>117</v>
      </c>
      <c r="X7" s="282" t="s">
        <v>118</v>
      </c>
      <c r="Y7" s="282" t="s">
        <v>119</v>
      </c>
      <c r="Z7" s="282" t="s">
        <v>120</v>
      </c>
      <c r="AA7" s="282" t="s">
        <v>121</v>
      </c>
      <c r="AB7" s="260" t="s">
        <v>31</v>
      </c>
      <c r="AC7" s="314" t="s">
        <v>11</v>
      </c>
      <c r="AD7" s="317" t="s">
        <v>4</v>
      </c>
      <c r="AE7" s="281" t="s">
        <v>65</v>
      </c>
      <c r="AF7" s="281" t="s">
        <v>83</v>
      </c>
      <c r="AG7" s="281" t="s">
        <v>101</v>
      </c>
      <c r="AH7" s="281" t="s">
        <v>93</v>
      </c>
      <c r="AI7" s="281" t="s">
        <v>84</v>
      </c>
      <c r="AJ7" s="281" t="s">
        <v>95</v>
      </c>
      <c r="AK7" s="281" t="s">
        <v>125</v>
      </c>
      <c r="AL7" s="281" t="s">
        <v>126</v>
      </c>
      <c r="AM7" s="281" t="s">
        <v>127</v>
      </c>
      <c r="AN7" s="281" t="s">
        <v>128</v>
      </c>
      <c r="AO7" s="281" t="s">
        <v>129</v>
      </c>
      <c r="AP7" s="281" t="s">
        <v>130</v>
      </c>
      <c r="AQ7" s="281" t="s">
        <v>131</v>
      </c>
      <c r="AR7" s="281" t="s">
        <v>132</v>
      </c>
      <c r="AS7" s="281" t="s">
        <v>133</v>
      </c>
      <c r="AT7" s="281" t="s">
        <v>32</v>
      </c>
      <c r="AU7" s="286" t="s">
        <v>65</v>
      </c>
      <c r="AV7" s="286" t="s">
        <v>83</v>
      </c>
      <c r="AW7" s="286" t="s">
        <v>94</v>
      </c>
      <c r="AX7" s="286" t="s">
        <v>84</v>
      </c>
      <c r="AY7" s="286" t="s">
        <v>138</v>
      </c>
      <c r="AZ7" s="286" t="s">
        <v>139</v>
      </c>
      <c r="BA7" s="286" t="s">
        <v>140</v>
      </c>
      <c r="BB7" s="286" t="s">
        <v>141</v>
      </c>
      <c r="BC7" s="286" t="s">
        <v>142</v>
      </c>
      <c r="BD7" s="286" t="s">
        <v>143</v>
      </c>
      <c r="BE7" s="286" t="s">
        <v>144</v>
      </c>
      <c r="BF7" s="286" t="s">
        <v>145</v>
      </c>
      <c r="BG7" s="286" t="s">
        <v>146</v>
      </c>
      <c r="BH7" s="286" t="s">
        <v>147</v>
      </c>
      <c r="BI7" s="286" t="s">
        <v>148</v>
      </c>
      <c r="BJ7" s="311" t="s">
        <v>33</v>
      </c>
      <c r="BK7" s="314" t="s">
        <v>14</v>
      </c>
      <c r="BL7" s="340" t="s">
        <v>6</v>
      </c>
      <c r="BM7" s="322" t="s">
        <v>15</v>
      </c>
      <c r="BN7" s="326" t="s">
        <v>36</v>
      </c>
      <c r="BO7" s="322" t="s">
        <v>172</v>
      </c>
      <c r="BP7" s="322" t="s">
        <v>173</v>
      </c>
      <c r="BQ7" s="324" t="s">
        <v>102</v>
      </c>
      <c r="BR7" s="589"/>
      <c r="BS7" s="463" t="s">
        <v>151</v>
      </c>
      <c r="BT7" s="282" t="s">
        <v>152</v>
      </c>
      <c r="BU7" s="282" t="s">
        <v>153</v>
      </c>
      <c r="BV7" s="282" t="s">
        <v>156</v>
      </c>
      <c r="BW7" s="282" t="s">
        <v>157</v>
      </c>
      <c r="BX7" s="282" t="s">
        <v>158</v>
      </c>
      <c r="BY7" s="326" t="s">
        <v>37</v>
      </c>
      <c r="BZ7" s="329" t="s">
        <v>8</v>
      </c>
      <c r="CA7" s="281" t="s">
        <v>20</v>
      </c>
      <c r="CB7" s="283" t="s">
        <v>21</v>
      </c>
      <c r="CC7" s="285" t="s">
        <v>22</v>
      </c>
      <c r="CD7" s="287" t="s">
        <v>23</v>
      </c>
      <c r="CE7" s="285" t="s">
        <v>24</v>
      </c>
      <c r="CF7" s="288" t="s">
        <v>75</v>
      </c>
      <c r="CG7" s="289" t="s">
        <v>74</v>
      </c>
    </row>
    <row r="8" spans="1:87" ht="15" hidden="1" customHeight="1" x14ac:dyDescent="0.25">
      <c r="A8" s="272" t="s">
        <v>30</v>
      </c>
      <c r="B8" s="99"/>
      <c r="C8" s="199">
        <f>212473-19366</f>
        <v>193107</v>
      </c>
      <c r="D8" s="200">
        <v>5297</v>
      </c>
      <c r="E8" s="201">
        <v>19366</v>
      </c>
      <c r="F8" s="290">
        <f t="shared" ref="F8:F71" si="0">E8+D8+C8</f>
        <v>217770</v>
      </c>
      <c r="G8" s="341"/>
      <c r="H8" s="104"/>
      <c r="I8" s="104"/>
      <c r="J8" s="104"/>
      <c r="K8" s="104"/>
      <c r="L8" s="102">
        <f t="shared" ref="L8:L72" si="1">SUM(G8:K8)</f>
        <v>0</v>
      </c>
      <c r="M8" s="104"/>
      <c r="N8" s="292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2">
        <f t="shared" ref="AB8:AB72" si="2">SUM(M8:AA8)</f>
        <v>0</v>
      </c>
      <c r="AC8" s="104"/>
      <c r="AD8" s="103">
        <f t="shared" ref="AD8:AD72" si="3">L8+AB8+AC8</f>
        <v>0</v>
      </c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2">
        <f>SUM(AE8:AS8)</f>
        <v>0</v>
      </c>
      <c r="AU8" s="292"/>
      <c r="AV8" s="292"/>
      <c r="AW8" s="292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2">
        <f t="shared" ref="BJ8:BJ71" si="4">SUM(AU8:BI8)</f>
        <v>0</v>
      </c>
      <c r="BK8" s="104"/>
      <c r="BL8" s="102">
        <f t="shared" ref="BL8:BL71" si="5">AT8+BJ8+BK8</f>
        <v>0</v>
      </c>
      <c r="BM8" s="104"/>
      <c r="BN8" s="104"/>
      <c r="BO8" s="104"/>
      <c r="BP8" s="104"/>
      <c r="BQ8" s="104"/>
      <c r="BR8" s="101"/>
      <c r="BS8" s="101"/>
      <c r="BT8" s="101"/>
      <c r="BU8" s="101"/>
      <c r="BV8" s="101"/>
      <c r="BW8" s="101"/>
      <c r="BX8" s="101"/>
      <c r="BY8" s="104">
        <f t="shared" ref="BY8:BY71" si="6">SUM(BR8:BX8)</f>
        <v>0</v>
      </c>
      <c r="BZ8" s="102">
        <f t="shared" ref="BZ8:BZ71" si="7">BM8+BN8+BY8</f>
        <v>0</v>
      </c>
      <c r="CA8" s="104">
        <f t="shared" ref="CA8:CA71" si="8">C8+L8-AT8+BN8-BM8-BO8+BP8+BQ8-BR8</f>
        <v>193107</v>
      </c>
      <c r="CB8" s="104">
        <f t="shared" ref="CB8:CB71" si="9">D8+AB8-BJ8+BM8-BN8</f>
        <v>5297</v>
      </c>
      <c r="CC8" s="105">
        <f t="shared" ref="CC8:CC71" si="10">CA8+CB8</f>
        <v>198404</v>
      </c>
      <c r="CD8" s="106">
        <f t="shared" ref="CD8:CD71" si="11">E8+AC8-BK8-BQ8+BR8</f>
        <v>19366</v>
      </c>
      <c r="CE8" s="104">
        <f t="shared" ref="CE8:CE71" si="12">CC8+CD8</f>
        <v>217770</v>
      </c>
      <c r="CF8" s="108"/>
      <c r="CG8" s="109"/>
      <c r="CI8" s="63"/>
    </row>
    <row r="9" spans="1:87" ht="15.75" hidden="1" customHeight="1" x14ac:dyDescent="0.25">
      <c r="A9" s="272" t="s">
        <v>162</v>
      </c>
      <c r="B9" s="99">
        <v>41640</v>
      </c>
      <c r="C9" s="110">
        <f t="shared" ref="C9:C39" si="13">CA8</f>
        <v>193107</v>
      </c>
      <c r="D9" s="111">
        <f t="shared" ref="D9:D72" si="14">CB8</f>
        <v>5297</v>
      </c>
      <c r="E9" s="112">
        <f t="shared" ref="E9:E72" si="15">CD8</f>
        <v>19366</v>
      </c>
      <c r="F9" s="198">
        <f t="shared" si="0"/>
        <v>217770</v>
      </c>
      <c r="G9" s="446"/>
      <c r="H9" s="104"/>
      <c r="I9" s="104"/>
      <c r="J9" s="104"/>
      <c r="K9" s="104"/>
      <c r="L9" s="102">
        <f t="shared" si="1"/>
        <v>0</v>
      </c>
      <c r="M9" s="104"/>
      <c r="N9" s="107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2">
        <f t="shared" si="2"/>
        <v>0</v>
      </c>
      <c r="AC9" s="104"/>
      <c r="AD9" s="103">
        <f t="shared" si="3"/>
        <v>0</v>
      </c>
      <c r="AE9" s="453"/>
      <c r="AF9" s="453"/>
      <c r="AG9" s="107"/>
      <c r="AH9" s="453"/>
      <c r="AI9" s="453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2">
        <f>SUM(AE9:AS9)</f>
        <v>0</v>
      </c>
      <c r="AU9" s="107"/>
      <c r="AV9" s="107"/>
      <c r="AW9" s="107"/>
      <c r="AX9" s="453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2">
        <f t="shared" si="4"/>
        <v>0</v>
      </c>
      <c r="BK9" s="104"/>
      <c r="BL9" s="102">
        <f t="shared" si="5"/>
        <v>0</v>
      </c>
      <c r="BM9" s="447"/>
      <c r="BN9" s="413"/>
      <c r="BO9" s="447"/>
      <c r="BP9" s="104"/>
      <c r="BQ9" s="104"/>
      <c r="BR9" s="104"/>
      <c r="BS9" s="104"/>
      <c r="BT9" s="104"/>
      <c r="BU9" s="104"/>
      <c r="BV9" s="104"/>
      <c r="BW9" s="104"/>
      <c r="BX9" s="104"/>
      <c r="BY9" s="104">
        <f t="shared" si="6"/>
        <v>0</v>
      </c>
      <c r="BZ9" s="102">
        <f t="shared" si="7"/>
        <v>0</v>
      </c>
      <c r="CA9" s="104">
        <f t="shared" si="8"/>
        <v>193107</v>
      </c>
      <c r="CB9" s="104">
        <f t="shared" si="9"/>
        <v>5297</v>
      </c>
      <c r="CC9" s="105">
        <f t="shared" si="10"/>
        <v>198404</v>
      </c>
      <c r="CD9" s="106">
        <f t="shared" si="11"/>
        <v>19366</v>
      </c>
      <c r="CE9" s="107">
        <f t="shared" si="12"/>
        <v>217770</v>
      </c>
      <c r="CF9" s="108"/>
      <c r="CG9" s="109"/>
      <c r="CI9" s="63"/>
    </row>
    <row r="10" spans="1:87" hidden="1" x14ac:dyDescent="0.25">
      <c r="A10" s="272" t="s">
        <v>163</v>
      </c>
      <c r="B10" s="99">
        <f>B9+1</f>
        <v>41641</v>
      </c>
      <c r="C10" s="110">
        <f t="shared" si="13"/>
        <v>193107</v>
      </c>
      <c r="D10" s="111">
        <f t="shared" si="14"/>
        <v>5297</v>
      </c>
      <c r="E10" s="112">
        <f t="shared" si="15"/>
        <v>19366</v>
      </c>
      <c r="F10" s="198">
        <f t="shared" si="0"/>
        <v>217770</v>
      </c>
      <c r="G10" s="446"/>
      <c r="H10" s="104"/>
      <c r="I10" s="104"/>
      <c r="J10" s="104"/>
      <c r="K10" s="104"/>
      <c r="L10" s="102">
        <f t="shared" si="1"/>
        <v>0</v>
      </c>
      <c r="M10" s="104"/>
      <c r="N10" s="107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2">
        <f t="shared" si="2"/>
        <v>0</v>
      </c>
      <c r="AC10" s="104"/>
      <c r="AD10" s="103">
        <f t="shared" si="3"/>
        <v>0</v>
      </c>
      <c r="AE10" s="453"/>
      <c r="AF10" s="453"/>
      <c r="AG10" s="107"/>
      <c r="AH10" s="453"/>
      <c r="AI10" s="453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2">
        <f t="shared" ref="AT10:AT73" si="16">SUM(AE10:AS10)</f>
        <v>0</v>
      </c>
      <c r="AU10" s="107"/>
      <c r="AV10" s="107"/>
      <c r="AW10" s="107"/>
      <c r="AX10" s="453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2">
        <f t="shared" si="4"/>
        <v>0</v>
      </c>
      <c r="BK10" s="104"/>
      <c r="BL10" s="102">
        <f t="shared" si="5"/>
        <v>0</v>
      </c>
      <c r="BM10" s="447"/>
      <c r="BN10" s="413"/>
      <c r="BO10" s="447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>
        <f t="shared" si="6"/>
        <v>0</v>
      </c>
      <c r="BZ10" s="102">
        <f t="shared" si="7"/>
        <v>0</v>
      </c>
      <c r="CA10" s="104">
        <f t="shared" si="8"/>
        <v>193107</v>
      </c>
      <c r="CB10" s="104">
        <f t="shared" si="9"/>
        <v>5297</v>
      </c>
      <c r="CC10" s="105">
        <f t="shared" si="10"/>
        <v>198404</v>
      </c>
      <c r="CD10" s="106">
        <f t="shared" si="11"/>
        <v>19366</v>
      </c>
      <c r="CE10" s="107">
        <f t="shared" si="12"/>
        <v>217770</v>
      </c>
      <c r="CF10" s="108"/>
      <c r="CG10" s="109"/>
      <c r="CI10" s="63"/>
    </row>
    <row r="11" spans="1:87" hidden="1" x14ac:dyDescent="0.25">
      <c r="A11" s="272" t="s">
        <v>164</v>
      </c>
      <c r="B11" s="99">
        <f t="shared" ref="B11:B39" si="17">B10+1</f>
        <v>41642</v>
      </c>
      <c r="C11" s="110">
        <f t="shared" si="13"/>
        <v>193107</v>
      </c>
      <c r="D11" s="111">
        <f t="shared" si="14"/>
        <v>5297</v>
      </c>
      <c r="E11" s="112">
        <f t="shared" si="15"/>
        <v>19366</v>
      </c>
      <c r="F11" s="198">
        <f t="shared" si="0"/>
        <v>217770</v>
      </c>
      <c r="G11" s="446"/>
      <c r="H11" s="104"/>
      <c r="I11" s="104"/>
      <c r="J11" s="104"/>
      <c r="K11" s="104"/>
      <c r="L11" s="102">
        <f t="shared" si="1"/>
        <v>0</v>
      </c>
      <c r="M11" s="104"/>
      <c r="N11" s="107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2">
        <f t="shared" si="2"/>
        <v>0</v>
      </c>
      <c r="AC11" s="104"/>
      <c r="AD11" s="103">
        <f t="shared" si="3"/>
        <v>0</v>
      </c>
      <c r="AE11" s="453">
        <v>35000</v>
      </c>
      <c r="AF11" s="453"/>
      <c r="AG11" s="107"/>
      <c r="AH11" s="453"/>
      <c r="AI11" s="453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2">
        <f t="shared" si="16"/>
        <v>35000</v>
      </c>
      <c r="AU11" s="107"/>
      <c r="AV11" s="107"/>
      <c r="AW11" s="107"/>
      <c r="AX11" s="453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2">
        <f t="shared" si="4"/>
        <v>0</v>
      </c>
      <c r="BK11" s="104"/>
      <c r="BL11" s="102">
        <f t="shared" si="5"/>
        <v>35000</v>
      </c>
      <c r="BM11" s="447"/>
      <c r="BN11" s="413"/>
      <c r="BO11" s="447">
        <v>30000</v>
      </c>
      <c r="BP11" s="104"/>
      <c r="BQ11" s="104"/>
      <c r="BR11" s="104"/>
      <c r="BS11" s="104"/>
      <c r="BT11" s="104"/>
      <c r="BU11" s="104"/>
      <c r="BV11" s="104"/>
      <c r="BW11" s="104"/>
      <c r="BX11" s="104"/>
      <c r="BY11" s="104">
        <f t="shared" si="6"/>
        <v>0</v>
      </c>
      <c r="BZ11" s="102">
        <f t="shared" si="7"/>
        <v>0</v>
      </c>
      <c r="CA11" s="104">
        <f t="shared" si="8"/>
        <v>128107</v>
      </c>
      <c r="CB11" s="104">
        <f t="shared" si="9"/>
        <v>5297</v>
      </c>
      <c r="CC11" s="105">
        <f t="shared" si="10"/>
        <v>133404</v>
      </c>
      <c r="CD11" s="106">
        <f t="shared" si="11"/>
        <v>19366</v>
      </c>
      <c r="CE11" s="107">
        <f t="shared" si="12"/>
        <v>152770</v>
      </c>
      <c r="CF11" s="108"/>
      <c r="CG11" s="109"/>
      <c r="CI11" s="63"/>
    </row>
    <row r="12" spans="1:87" hidden="1" x14ac:dyDescent="0.25">
      <c r="A12" s="272" t="s">
        <v>165</v>
      </c>
      <c r="B12" s="99">
        <f t="shared" si="17"/>
        <v>41643</v>
      </c>
      <c r="C12" s="110">
        <f t="shared" si="13"/>
        <v>128107</v>
      </c>
      <c r="D12" s="111">
        <f t="shared" si="14"/>
        <v>5297</v>
      </c>
      <c r="E12" s="112">
        <f t="shared" si="15"/>
        <v>19366</v>
      </c>
      <c r="F12" s="198">
        <f t="shared" si="0"/>
        <v>152770</v>
      </c>
      <c r="G12" s="446"/>
      <c r="H12" s="104"/>
      <c r="I12" s="104"/>
      <c r="J12" s="104"/>
      <c r="K12" s="104"/>
      <c r="L12" s="102">
        <f t="shared" si="1"/>
        <v>0</v>
      </c>
      <c r="M12" s="104"/>
      <c r="N12" s="107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2">
        <f t="shared" si="2"/>
        <v>0</v>
      </c>
      <c r="AC12" s="104"/>
      <c r="AD12" s="103">
        <f t="shared" si="3"/>
        <v>0</v>
      </c>
      <c r="AE12" s="453"/>
      <c r="AF12" s="453"/>
      <c r="AG12" s="107"/>
      <c r="AH12" s="453"/>
      <c r="AI12" s="453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2">
        <f t="shared" si="16"/>
        <v>0</v>
      </c>
      <c r="AU12" s="107"/>
      <c r="AV12" s="107"/>
      <c r="AW12" s="107"/>
      <c r="AX12" s="453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2">
        <f t="shared" si="4"/>
        <v>0</v>
      </c>
      <c r="BK12" s="104"/>
      <c r="BL12" s="102">
        <f t="shared" si="5"/>
        <v>0</v>
      </c>
      <c r="BM12" s="447"/>
      <c r="BN12" s="413"/>
      <c r="BO12" s="447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>
        <f t="shared" si="6"/>
        <v>0</v>
      </c>
      <c r="BZ12" s="102">
        <f t="shared" si="7"/>
        <v>0</v>
      </c>
      <c r="CA12" s="104">
        <f t="shared" si="8"/>
        <v>128107</v>
      </c>
      <c r="CB12" s="104">
        <f t="shared" si="9"/>
        <v>5297</v>
      </c>
      <c r="CC12" s="105">
        <f t="shared" si="10"/>
        <v>133404</v>
      </c>
      <c r="CD12" s="106">
        <f t="shared" si="11"/>
        <v>19366</v>
      </c>
      <c r="CE12" s="107">
        <f t="shared" si="12"/>
        <v>152770</v>
      </c>
      <c r="CF12" s="108"/>
      <c r="CG12" s="109"/>
      <c r="CI12" s="63"/>
    </row>
    <row r="13" spans="1:87" hidden="1" x14ac:dyDescent="0.25">
      <c r="A13" s="273" t="s">
        <v>166</v>
      </c>
      <c r="B13" s="274">
        <f t="shared" si="17"/>
        <v>41644</v>
      </c>
      <c r="C13" s="110">
        <f t="shared" si="13"/>
        <v>128107</v>
      </c>
      <c r="D13" s="111">
        <f t="shared" si="14"/>
        <v>5297</v>
      </c>
      <c r="E13" s="112">
        <f t="shared" si="15"/>
        <v>19366</v>
      </c>
      <c r="F13" s="198">
        <f t="shared" si="0"/>
        <v>152770</v>
      </c>
      <c r="G13" s="446"/>
      <c r="H13" s="104"/>
      <c r="I13" s="104"/>
      <c r="J13" s="104"/>
      <c r="K13" s="104"/>
      <c r="L13" s="102">
        <f t="shared" si="1"/>
        <v>0</v>
      </c>
      <c r="M13" s="104"/>
      <c r="N13" s="107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2">
        <f t="shared" si="2"/>
        <v>0</v>
      </c>
      <c r="AC13" s="104"/>
      <c r="AD13" s="103">
        <f t="shared" si="3"/>
        <v>0</v>
      </c>
      <c r="AE13" s="453"/>
      <c r="AF13" s="453"/>
      <c r="AG13" s="107"/>
      <c r="AH13" s="453"/>
      <c r="AI13" s="453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2">
        <f t="shared" si="16"/>
        <v>0</v>
      </c>
      <c r="AU13" s="107"/>
      <c r="AV13" s="107"/>
      <c r="AW13" s="107"/>
      <c r="AX13" s="453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2">
        <f t="shared" si="4"/>
        <v>0</v>
      </c>
      <c r="BK13" s="104"/>
      <c r="BL13" s="102">
        <f t="shared" si="5"/>
        <v>0</v>
      </c>
      <c r="BM13" s="447"/>
      <c r="BN13" s="413"/>
      <c r="BO13" s="447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>
        <f t="shared" si="6"/>
        <v>0</v>
      </c>
      <c r="BZ13" s="102">
        <f t="shared" si="7"/>
        <v>0</v>
      </c>
      <c r="CA13" s="104">
        <f t="shared" si="8"/>
        <v>128107</v>
      </c>
      <c r="CB13" s="104">
        <f t="shared" si="9"/>
        <v>5297</v>
      </c>
      <c r="CC13" s="105">
        <f t="shared" si="10"/>
        <v>133404</v>
      </c>
      <c r="CD13" s="106">
        <f t="shared" si="11"/>
        <v>19366</v>
      </c>
      <c r="CE13" s="107">
        <f t="shared" si="12"/>
        <v>152770</v>
      </c>
      <c r="CF13" s="108"/>
      <c r="CG13" s="109"/>
      <c r="CI13" s="63"/>
    </row>
    <row r="14" spans="1:87" hidden="1" x14ac:dyDescent="0.25">
      <c r="A14" s="272" t="s">
        <v>167</v>
      </c>
      <c r="B14" s="99">
        <f t="shared" si="17"/>
        <v>41645</v>
      </c>
      <c r="C14" s="110">
        <f t="shared" si="13"/>
        <v>128107</v>
      </c>
      <c r="D14" s="111">
        <f t="shared" si="14"/>
        <v>5297</v>
      </c>
      <c r="E14" s="112">
        <f t="shared" si="15"/>
        <v>19366</v>
      </c>
      <c r="F14" s="198">
        <f t="shared" si="0"/>
        <v>152770</v>
      </c>
      <c r="G14" s="446"/>
      <c r="H14" s="104"/>
      <c r="I14" s="104"/>
      <c r="J14" s="104"/>
      <c r="K14" s="104"/>
      <c r="L14" s="102">
        <f t="shared" si="1"/>
        <v>0</v>
      </c>
      <c r="M14" s="104"/>
      <c r="N14" s="107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2">
        <f t="shared" si="2"/>
        <v>0</v>
      </c>
      <c r="AC14" s="104"/>
      <c r="AD14" s="103">
        <f t="shared" si="3"/>
        <v>0</v>
      </c>
      <c r="AE14" s="453">
        <v>8000</v>
      </c>
      <c r="AF14" s="453"/>
      <c r="AG14" s="107"/>
      <c r="AH14" s="453"/>
      <c r="AI14" s="453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2">
        <f t="shared" si="16"/>
        <v>8000</v>
      </c>
      <c r="AU14" s="107"/>
      <c r="AV14" s="107"/>
      <c r="AW14" s="107"/>
      <c r="AX14" s="453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2">
        <f t="shared" si="4"/>
        <v>0</v>
      </c>
      <c r="BK14" s="104"/>
      <c r="BL14" s="102">
        <f t="shared" si="5"/>
        <v>8000</v>
      </c>
      <c r="BM14" s="447"/>
      <c r="BN14" s="413"/>
      <c r="BO14" s="447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>
        <f t="shared" si="6"/>
        <v>0</v>
      </c>
      <c r="BZ14" s="102">
        <f t="shared" si="7"/>
        <v>0</v>
      </c>
      <c r="CA14" s="104">
        <f t="shared" si="8"/>
        <v>120107</v>
      </c>
      <c r="CB14" s="104">
        <f t="shared" si="9"/>
        <v>5297</v>
      </c>
      <c r="CC14" s="105">
        <f t="shared" si="10"/>
        <v>125404</v>
      </c>
      <c r="CD14" s="106">
        <f t="shared" si="11"/>
        <v>19366</v>
      </c>
      <c r="CE14" s="107">
        <f t="shared" si="12"/>
        <v>144770</v>
      </c>
      <c r="CF14" s="108"/>
      <c r="CG14" s="109"/>
      <c r="CI14" s="63"/>
    </row>
    <row r="15" spans="1:87" hidden="1" x14ac:dyDescent="0.25">
      <c r="A15" s="272" t="s">
        <v>161</v>
      </c>
      <c r="B15" s="99">
        <f t="shared" si="17"/>
        <v>41646</v>
      </c>
      <c r="C15" s="110">
        <f t="shared" si="13"/>
        <v>120107</v>
      </c>
      <c r="D15" s="111">
        <f t="shared" si="14"/>
        <v>5297</v>
      </c>
      <c r="E15" s="112">
        <f t="shared" si="15"/>
        <v>19366</v>
      </c>
      <c r="F15" s="198">
        <f t="shared" si="0"/>
        <v>144770</v>
      </c>
      <c r="G15" s="447"/>
      <c r="H15" s="104"/>
      <c r="I15" s="104"/>
      <c r="J15" s="104"/>
      <c r="K15" s="104"/>
      <c r="L15" s="102">
        <f t="shared" si="1"/>
        <v>0</v>
      </c>
      <c r="M15" s="104"/>
      <c r="N15" s="107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2">
        <f t="shared" si="2"/>
        <v>0</v>
      </c>
      <c r="AC15" s="104"/>
      <c r="AD15" s="103">
        <f t="shared" si="3"/>
        <v>0</v>
      </c>
      <c r="AE15" s="453">
        <v>37000</v>
      </c>
      <c r="AF15" s="453"/>
      <c r="AG15" s="107"/>
      <c r="AH15" s="453"/>
      <c r="AI15" s="453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2">
        <f t="shared" si="16"/>
        <v>37000</v>
      </c>
      <c r="AU15" s="107"/>
      <c r="AV15" s="107"/>
      <c r="AW15" s="107"/>
      <c r="AX15" s="453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2">
        <f t="shared" si="4"/>
        <v>0</v>
      </c>
      <c r="BK15" s="104"/>
      <c r="BL15" s="102">
        <f t="shared" si="5"/>
        <v>37000</v>
      </c>
      <c r="BM15" s="447"/>
      <c r="BN15" s="413"/>
      <c r="BO15" s="447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>
        <f t="shared" si="6"/>
        <v>0</v>
      </c>
      <c r="BZ15" s="102">
        <f t="shared" si="7"/>
        <v>0</v>
      </c>
      <c r="CA15" s="104">
        <f t="shared" si="8"/>
        <v>83107</v>
      </c>
      <c r="CB15" s="104">
        <f t="shared" si="9"/>
        <v>5297</v>
      </c>
      <c r="CC15" s="105">
        <f t="shared" si="10"/>
        <v>88404</v>
      </c>
      <c r="CD15" s="106">
        <f t="shared" si="11"/>
        <v>19366</v>
      </c>
      <c r="CE15" s="107">
        <f t="shared" si="12"/>
        <v>107770</v>
      </c>
      <c r="CF15" s="108"/>
      <c r="CG15" s="109"/>
      <c r="CI15" s="63"/>
    </row>
    <row r="16" spans="1:87" hidden="1" x14ac:dyDescent="0.25">
      <c r="A16" s="272" t="s">
        <v>162</v>
      </c>
      <c r="B16" s="99">
        <f t="shared" si="17"/>
        <v>41647</v>
      </c>
      <c r="C16" s="110">
        <f t="shared" si="13"/>
        <v>83107</v>
      </c>
      <c r="D16" s="111">
        <f t="shared" si="14"/>
        <v>5297</v>
      </c>
      <c r="E16" s="112">
        <f t="shared" si="15"/>
        <v>19366</v>
      </c>
      <c r="F16" s="198">
        <f t="shared" si="0"/>
        <v>107770</v>
      </c>
      <c r="G16" s="447"/>
      <c r="H16" s="104"/>
      <c r="I16" s="104"/>
      <c r="J16" s="104"/>
      <c r="K16" s="104"/>
      <c r="L16" s="102">
        <f t="shared" si="1"/>
        <v>0</v>
      </c>
      <c r="M16" s="104"/>
      <c r="N16" s="107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2">
        <f t="shared" si="2"/>
        <v>0</v>
      </c>
      <c r="AC16" s="104"/>
      <c r="AD16" s="103">
        <f t="shared" si="3"/>
        <v>0</v>
      </c>
      <c r="AE16" s="453">
        <v>27000</v>
      </c>
      <c r="AF16" s="453"/>
      <c r="AG16" s="107"/>
      <c r="AH16" s="453"/>
      <c r="AI16" s="453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2">
        <f t="shared" si="16"/>
        <v>27000</v>
      </c>
      <c r="AU16" s="107"/>
      <c r="AV16" s="107"/>
      <c r="AW16" s="107"/>
      <c r="AX16" s="453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2">
        <f t="shared" si="4"/>
        <v>0</v>
      </c>
      <c r="BK16" s="104"/>
      <c r="BL16" s="102">
        <f t="shared" si="5"/>
        <v>27000</v>
      </c>
      <c r="BM16" s="447"/>
      <c r="BN16" s="413"/>
      <c r="BO16" s="447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>
        <f t="shared" si="6"/>
        <v>0</v>
      </c>
      <c r="BZ16" s="102">
        <f t="shared" si="7"/>
        <v>0</v>
      </c>
      <c r="CA16" s="104">
        <f t="shared" si="8"/>
        <v>56107</v>
      </c>
      <c r="CB16" s="104">
        <f t="shared" si="9"/>
        <v>5297</v>
      </c>
      <c r="CC16" s="105">
        <f t="shared" si="10"/>
        <v>61404</v>
      </c>
      <c r="CD16" s="106">
        <f t="shared" si="11"/>
        <v>19366</v>
      </c>
      <c r="CE16" s="107">
        <f t="shared" si="12"/>
        <v>80770</v>
      </c>
      <c r="CF16" s="108"/>
      <c r="CG16" s="109"/>
      <c r="CI16" s="63"/>
    </row>
    <row r="17" spans="1:87" hidden="1" x14ac:dyDescent="0.25">
      <c r="A17" s="272" t="s">
        <v>163</v>
      </c>
      <c r="B17" s="99">
        <f t="shared" si="17"/>
        <v>41648</v>
      </c>
      <c r="C17" s="110">
        <f t="shared" si="13"/>
        <v>56107</v>
      </c>
      <c r="D17" s="111">
        <f t="shared" si="14"/>
        <v>5297</v>
      </c>
      <c r="E17" s="112">
        <f t="shared" si="15"/>
        <v>19366</v>
      </c>
      <c r="F17" s="198">
        <f t="shared" si="0"/>
        <v>80770</v>
      </c>
      <c r="G17" s="447"/>
      <c r="H17" s="104"/>
      <c r="I17" s="104"/>
      <c r="J17" s="104"/>
      <c r="K17" s="104"/>
      <c r="L17" s="102">
        <f t="shared" si="1"/>
        <v>0</v>
      </c>
      <c r="M17" s="104"/>
      <c r="N17" s="420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2">
        <f t="shared" si="2"/>
        <v>0</v>
      </c>
      <c r="AC17" s="104"/>
      <c r="AD17" s="103">
        <f t="shared" si="3"/>
        <v>0</v>
      </c>
      <c r="AE17" s="453">
        <v>20000</v>
      </c>
      <c r="AF17" s="453"/>
      <c r="AG17" s="107"/>
      <c r="AH17" s="453"/>
      <c r="AI17" s="453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2">
        <f t="shared" si="16"/>
        <v>20000</v>
      </c>
      <c r="AU17" s="420"/>
      <c r="AV17" s="420"/>
      <c r="AW17" s="420"/>
      <c r="AX17" s="453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2">
        <f t="shared" si="4"/>
        <v>0</v>
      </c>
      <c r="BK17" s="104"/>
      <c r="BL17" s="102">
        <f t="shared" si="5"/>
        <v>20000</v>
      </c>
      <c r="BM17" s="447"/>
      <c r="BN17" s="413"/>
      <c r="BO17" s="447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>
        <f t="shared" si="6"/>
        <v>0</v>
      </c>
      <c r="BZ17" s="102">
        <f t="shared" si="7"/>
        <v>0</v>
      </c>
      <c r="CA17" s="104">
        <f t="shared" si="8"/>
        <v>36107</v>
      </c>
      <c r="CB17" s="104">
        <f t="shared" si="9"/>
        <v>5297</v>
      </c>
      <c r="CC17" s="105">
        <f t="shared" si="10"/>
        <v>41404</v>
      </c>
      <c r="CD17" s="106">
        <f t="shared" si="11"/>
        <v>19366</v>
      </c>
      <c r="CE17" s="107">
        <f t="shared" si="12"/>
        <v>60770</v>
      </c>
      <c r="CF17" s="108"/>
      <c r="CG17" s="109"/>
      <c r="CI17" s="63"/>
    </row>
    <row r="18" spans="1:87" hidden="1" x14ac:dyDescent="0.25">
      <c r="A18" s="272" t="s">
        <v>164</v>
      </c>
      <c r="B18" s="99">
        <f t="shared" si="17"/>
        <v>41649</v>
      </c>
      <c r="C18" s="110">
        <f t="shared" si="13"/>
        <v>36107</v>
      </c>
      <c r="D18" s="111">
        <f t="shared" si="14"/>
        <v>5297</v>
      </c>
      <c r="E18" s="112">
        <f t="shared" si="15"/>
        <v>19366</v>
      </c>
      <c r="F18" s="198">
        <f t="shared" si="0"/>
        <v>60770</v>
      </c>
      <c r="G18" s="447">
        <v>73000</v>
      </c>
      <c r="H18" s="104"/>
      <c r="I18" s="104"/>
      <c r="J18" s="104"/>
      <c r="K18" s="104"/>
      <c r="L18" s="102">
        <f t="shared" si="1"/>
        <v>73000</v>
      </c>
      <c r="M18" s="104"/>
      <c r="N18" s="420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2">
        <f t="shared" si="2"/>
        <v>0</v>
      </c>
      <c r="AC18" s="104"/>
      <c r="AD18" s="103">
        <f t="shared" si="3"/>
        <v>73000</v>
      </c>
      <c r="AE18" s="453">
        <v>24000</v>
      </c>
      <c r="AF18" s="453">
        <v>10000</v>
      </c>
      <c r="AG18" s="107"/>
      <c r="AH18" s="453"/>
      <c r="AI18" s="453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2">
        <f t="shared" si="16"/>
        <v>34000</v>
      </c>
      <c r="AU18" s="420"/>
      <c r="AV18" s="420"/>
      <c r="AW18" s="420"/>
      <c r="AX18" s="453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2">
        <f t="shared" si="4"/>
        <v>0</v>
      </c>
      <c r="BK18" s="104"/>
      <c r="BL18" s="102">
        <f t="shared" si="5"/>
        <v>34000</v>
      </c>
      <c r="BM18" s="447"/>
      <c r="BN18" s="413"/>
      <c r="BO18" s="447"/>
      <c r="BP18" s="104">
        <v>30000</v>
      </c>
      <c r="BQ18" s="104"/>
      <c r="BR18" s="104"/>
      <c r="BS18" s="104"/>
      <c r="BT18" s="104"/>
      <c r="BU18" s="104"/>
      <c r="BV18" s="104"/>
      <c r="BW18" s="104"/>
      <c r="BX18" s="104"/>
      <c r="BY18" s="104">
        <f t="shared" si="6"/>
        <v>0</v>
      </c>
      <c r="BZ18" s="102">
        <f>BM18+BN18+BY18</f>
        <v>0</v>
      </c>
      <c r="CA18" s="104">
        <f t="shared" si="8"/>
        <v>105107</v>
      </c>
      <c r="CB18" s="104">
        <f t="shared" si="9"/>
        <v>5297</v>
      </c>
      <c r="CC18" s="105">
        <f t="shared" si="10"/>
        <v>110404</v>
      </c>
      <c r="CD18" s="106">
        <f t="shared" si="11"/>
        <v>19366</v>
      </c>
      <c r="CE18" s="107">
        <f t="shared" si="12"/>
        <v>129770</v>
      </c>
      <c r="CF18" s="108"/>
      <c r="CG18" s="109"/>
      <c r="CI18" s="63"/>
    </row>
    <row r="19" spans="1:87" hidden="1" x14ac:dyDescent="0.25">
      <c r="A19" s="272" t="s">
        <v>165</v>
      </c>
      <c r="B19" s="99">
        <f t="shared" si="17"/>
        <v>41650</v>
      </c>
      <c r="C19" s="110">
        <f t="shared" si="13"/>
        <v>105107</v>
      </c>
      <c r="D19" s="111">
        <f t="shared" si="14"/>
        <v>5297</v>
      </c>
      <c r="E19" s="112">
        <f t="shared" si="15"/>
        <v>19366</v>
      </c>
      <c r="F19" s="198">
        <f t="shared" si="0"/>
        <v>129770</v>
      </c>
      <c r="G19" s="447">
        <v>127000</v>
      </c>
      <c r="H19" s="104"/>
      <c r="I19" s="104"/>
      <c r="J19" s="104"/>
      <c r="K19" s="104"/>
      <c r="L19" s="102">
        <f t="shared" si="1"/>
        <v>127000</v>
      </c>
      <c r="M19" s="104"/>
      <c r="N19" s="420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2">
        <f t="shared" si="2"/>
        <v>0</v>
      </c>
      <c r="AC19" s="104"/>
      <c r="AD19" s="103">
        <f t="shared" si="3"/>
        <v>127000</v>
      </c>
      <c r="AE19" s="453"/>
      <c r="AF19" s="453"/>
      <c r="AG19" s="107"/>
      <c r="AH19" s="453"/>
      <c r="AI19" s="453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2">
        <f t="shared" si="16"/>
        <v>0</v>
      </c>
      <c r="AU19" s="420"/>
      <c r="AV19" s="420"/>
      <c r="AW19" s="420"/>
      <c r="AX19" s="453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2">
        <f t="shared" si="4"/>
        <v>0</v>
      </c>
      <c r="BK19" s="104"/>
      <c r="BL19" s="102">
        <f t="shared" si="5"/>
        <v>0</v>
      </c>
      <c r="BM19" s="447"/>
      <c r="BN19" s="413"/>
      <c r="BO19" s="447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>
        <f t="shared" si="6"/>
        <v>0</v>
      </c>
      <c r="BZ19" s="102">
        <f t="shared" si="7"/>
        <v>0</v>
      </c>
      <c r="CA19" s="104">
        <f t="shared" si="8"/>
        <v>232107</v>
      </c>
      <c r="CB19" s="104">
        <f t="shared" si="9"/>
        <v>5297</v>
      </c>
      <c r="CC19" s="105">
        <f t="shared" si="10"/>
        <v>237404</v>
      </c>
      <c r="CD19" s="106">
        <f t="shared" si="11"/>
        <v>19366</v>
      </c>
      <c r="CE19" s="107">
        <f t="shared" si="12"/>
        <v>256770</v>
      </c>
      <c r="CF19" s="108"/>
      <c r="CG19" s="109"/>
      <c r="CI19" s="63"/>
    </row>
    <row r="20" spans="1:87" hidden="1" x14ac:dyDescent="0.25">
      <c r="A20" s="273" t="s">
        <v>166</v>
      </c>
      <c r="B20" s="274">
        <f t="shared" si="17"/>
        <v>41651</v>
      </c>
      <c r="C20" s="110">
        <f t="shared" si="13"/>
        <v>232107</v>
      </c>
      <c r="D20" s="111">
        <f t="shared" si="14"/>
        <v>5297</v>
      </c>
      <c r="E20" s="112">
        <f t="shared" si="15"/>
        <v>19366</v>
      </c>
      <c r="F20" s="198">
        <f t="shared" si="0"/>
        <v>256770</v>
      </c>
      <c r="G20" s="447"/>
      <c r="H20" s="104"/>
      <c r="I20" s="104"/>
      <c r="J20" s="104"/>
      <c r="K20" s="104"/>
      <c r="L20" s="102">
        <f t="shared" si="1"/>
        <v>0</v>
      </c>
      <c r="M20" s="104"/>
      <c r="N20" s="107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2">
        <f t="shared" si="2"/>
        <v>0</v>
      </c>
      <c r="AC20" s="104"/>
      <c r="AD20" s="103">
        <f t="shared" si="3"/>
        <v>0</v>
      </c>
      <c r="AE20" s="453"/>
      <c r="AF20" s="453"/>
      <c r="AG20" s="107"/>
      <c r="AH20" s="453"/>
      <c r="AI20" s="453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2">
        <f t="shared" si="16"/>
        <v>0</v>
      </c>
      <c r="AU20" s="107"/>
      <c r="AV20" s="107"/>
      <c r="AW20" s="107"/>
      <c r="AX20" s="453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2">
        <f t="shared" si="4"/>
        <v>0</v>
      </c>
      <c r="BK20" s="104"/>
      <c r="BL20" s="102">
        <f t="shared" si="5"/>
        <v>0</v>
      </c>
      <c r="BM20" s="447"/>
      <c r="BN20" s="413"/>
      <c r="BO20" s="447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>
        <f t="shared" si="6"/>
        <v>0</v>
      </c>
      <c r="BZ20" s="102">
        <f t="shared" si="7"/>
        <v>0</v>
      </c>
      <c r="CA20" s="104">
        <f t="shared" si="8"/>
        <v>232107</v>
      </c>
      <c r="CB20" s="104">
        <f t="shared" si="9"/>
        <v>5297</v>
      </c>
      <c r="CC20" s="105">
        <f t="shared" si="10"/>
        <v>237404</v>
      </c>
      <c r="CD20" s="106">
        <f t="shared" si="11"/>
        <v>19366</v>
      </c>
      <c r="CE20" s="107">
        <f t="shared" si="12"/>
        <v>256770</v>
      </c>
      <c r="CF20" s="108"/>
      <c r="CG20" s="109"/>
      <c r="CI20" s="63"/>
    </row>
    <row r="21" spans="1:87" hidden="1" x14ac:dyDescent="0.25">
      <c r="A21" s="272" t="s">
        <v>167</v>
      </c>
      <c r="B21" s="99">
        <f t="shared" si="17"/>
        <v>41652</v>
      </c>
      <c r="C21" s="110">
        <f t="shared" si="13"/>
        <v>232107</v>
      </c>
      <c r="D21" s="111">
        <f t="shared" si="14"/>
        <v>5297</v>
      </c>
      <c r="E21" s="112">
        <f t="shared" si="15"/>
        <v>19366</v>
      </c>
      <c r="F21" s="198">
        <f t="shared" si="0"/>
        <v>256770</v>
      </c>
      <c r="G21" s="447"/>
      <c r="H21" s="104"/>
      <c r="I21" s="104"/>
      <c r="J21" s="104"/>
      <c r="K21" s="104"/>
      <c r="L21" s="102">
        <f t="shared" si="1"/>
        <v>0</v>
      </c>
      <c r="M21" s="104"/>
      <c r="N21" s="107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2">
        <f t="shared" si="2"/>
        <v>0</v>
      </c>
      <c r="AC21" s="104"/>
      <c r="AD21" s="103">
        <f t="shared" si="3"/>
        <v>0</v>
      </c>
      <c r="AE21" s="453">
        <v>30000</v>
      </c>
      <c r="AF21" s="453"/>
      <c r="AG21" s="107"/>
      <c r="AH21" s="453"/>
      <c r="AI21" s="453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2">
        <f t="shared" si="16"/>
        <v>30000</v>
      </c>
      <c r="AU21" s="107"/>
      <c r="AV21" s="107"/>
      <c r="AW21" s="107"/>
      <c r="AX21" s="453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2">
        <f t="shared" si="4"/>
        <v>0</v>
      </c>
      <c r="BK21" s="104"/>
      <c r="BL21" s="102">
        <f t="shared" si="5"/>
        <v>30000</v>
      </c>
      <c r="BM21" s="447"/>
      <c r="BN21" s="413"/>
      <c r="BO21" s="447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>
        <f t="shared" si="6"/>
        <v>0</v>
      </c>
      <c r="BZ21" s="102">
        <f t="shared" si="7"/>
        <v>0</v>
      </c>
      <c r="CA21" s="104">
        <f t="shared" si="8"/>
        <v>202107</v>
      </c>
      <c r="CB21" s="104">
        <f t="shared" si="9"/>
        <v>5297</v>
      </c>
      <c r="CC21" s="105">
        <f t="shared" si="10"/>
        <v>207404</v>
      </c>
      <c r="CD21" s="106">
        <f t="shared" si="11"/>
        <v>19366</v>
      </c>
      <c r="CE21" s="107">
        <f t="shared" si="12"/>
        <v>226770</v>
      </c>
      <c r="CF21" s="108"/>
      <c r="CG21" s="109"/>
      <c r="CI21" s="63"/>
    </row>
    <row r="22" spans="1:87" hidden="1" x14ac:dyDescent="0.25">
      <c r="A22" s="272" t="s">
        <v>161</v>
      </c>
      <c r="B22" s="99">
        <f t="shared" si="17"/>
        <v>41653</v>
      </c>
      <c r="C22" s="110">
        <f t="shared" si="13"/>
        <v>202107</v>
      </c>
      <c r="D22" s="111">
        <f t="shared" si="14"/>
        <v>5297</v>
      </c>
      <c r="E22" s="112">
        <f t="shared" si="15"/>
        <v>19366</v>
      </c>
      <c r="F22" s="198">
        <f t="shared" si="0"/>
        <v>226770</v>
      </c>
      <c r="G22" s="447"/>
      <c r="H22" s="104"/>
      <c r="I22" s="104"/>
      <c r="J22" s="104"/>
      <c r="K22" s="104"/>
      <c r="L22" s="102">
        <f t="shared" si="1"/>
        <v>0</v>
      </c>
      <c r="M22" s="104"/>
      <c r="N22" s="107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2">
        <f t="shared" si="2"/>
        <v>0</v>
      </c>
      <c r="AC22" s="104"/>
      <c r="AD22" s="103">
        <f t="shared" si="3"/>
        <v>0</v>
      </c>
      <c r="AE22" s="453">
        <v>8000</v>
      </c>
      <c r="AF22" s="453"/>
      <c r="AG22" s="107"/>
      <c r="AH22" s="453"/>
      <c r="AI22" s="453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2">
        <f t="shared" si="16"/>
        <v>8000</v>
      </c>
      <c r="AU22" s="107"/>
      <c r="AV22" s="107"/>
      <c r="AW22" s="107"/>
      <c r="AX22" s="453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2">
        <f t="shared" si="4"/>
        <v>0</v>
      </c>
      <c r="BK22" s="104"/>
      <c r="BL22" s="102">
        <f t="shared" si="5"/>
        <v>8000</v>
      </c>
      <c r="BM22" s="447"/>
      <c r="BN22" s="413"/>
      <c r="BO22" s="447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>
        <f t="shared" si="6"/>
        <v>0</v>
      </c>
      <c r="BZ22" s="102">
        <f t="shared" si="7"/>
        <v>0</v>
      </c>
      <c r="CA22" s="104">
        <f t="shared" si="8"/>
        <v>194107</v>
      </c>
      <c r="CB22" s="104">
        <f t="shared" si="9"/>
        <v>5297</v>
      </c>
      <c r="CC22" s="105">
        <f t="shared" si="10"/>
        <v>199404</v>
      </c>
      <c r="CD22" s="106">
        <f t="shared" si="11"/>
        <v>19366</v>
      </c>
      <c r="CE22" s="107">
        <f t="shared" si="12"/>
        <v>218770</v>
      </c>
      <c r="CF22" s="108"/>
      <c r="CG22" s="109"/>
      <c r="CI22" s="63"/>
    </row>
    <row r="23" spans="1:87" hidden="1" x14ac:dyDescent="0.25">
      <c r="A23" s="272" t="s">
        <v>162</v>
      </c>
      <c r="B23" s="99">
        <f t="shared" si="17"/>
        <v>41654</v>
      </c>
      <c r="C23" s="110">
        <f t="shared" si="13"/>
        <v>194107</v>
      </c>
      <c r="D23" s="111">
        <f t="shared" si="14"/>
        <v>5297</v>
      </c>
      <c r="E23" s="112">
        <f t="shared" si="15"/>
        <v>19366</v>
      </c>
      <c r="F23" s="198">
        <f t="shared" si="0"/>
        <v>218770</v>
      </c>
      <c r="G23" s="447">
        <v>76000</v>
      </c>
      <c r="H23" s="104"/>
      <c r="I23" s="104"/>
      <c r="J23" s="104"/>
      <c r="K23" s="104"/>
      <c r="L23" s="102">
        <f t="shared" si="1"/>
        <v>76000</v>
      </c>
      <c r="M23" s="104"/>
      <c r="N23" s="107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2">
        <f t="shared" si="2"/>
        <v>0</v>
      </c>
      <c r="AC23" s="104"/>
      <c r="AD23" s="103">
        <f t="shared" si="3"/>
        <v>76000</v>
      </c>
      <c r="AE23" s="453">
        <v>53000</v>
      </c>
      <c r="AF23" s="453"/>
      <c r="AG23" s="107"/>
      <c r="AH23" s="453"/>
      <c r="AI23" s="453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2">
        <f t="shared" si="16"/>
        <v>53000</v>
      </c>
      <c r="AU23" s="107"/>
      <c r="AV23" s="107"/>
      <c r="AW23" s="107"/>
      <c r="AX23" s="453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2">
        <f t="shared" si="4"/>
        <v>0</v>
      </c>
      <c r="BK23" s="104"/>
      <c r="BL23" s="102">
        <f t="shared" si="5"/>
        <v>53000</v>
      </c>
      <c r="BM23" s="447"/>
      <c r="BN23" s="413"/>
      <c r="BO23" s="447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>
        <f t="shared" si="6"/>
        <v>0</v>
      </c>
      <c r="BZ23" s="102">
        <f t="shared" si="7"/>
        <v>0</v>
      </c>
      <c r="CA23" s="104">
        <f t="shared" si="8"/>
        <v>217107</v>
      </c>
      <c r="CB23" s="104">
        <f t="shared" si="9"/>
        <v>5297</v>
      </c>
      <c r="CC23" s="105">
        <f t="shared" si="10"/>
        <v>222404</v>
      </c>
      <c r="CD23" s="106">
        <f t="shared" si="11"/>
        <v>19366</v>
      </c>
      <c r="CE23" s="107">
        <f t="shared" si="12"/>
        <v>241770</v>
      </c>
      <c r="CF23" s="108"/>
      <c r="CG23" s="109"/>
      <c r="CI23" s="63"/>
    </row>
    <row r="24" spans="1:87" hidden="1" x14ac:dyDescent="0.25">
      <c r="A24" s="272" t="s">
        <v>163</v>
      </c>
      <c r="B24" s="99">
        <f t="shared" si="17"/>
        <v>41655</v>
      </c>
      <c r="C24" s="110">
        <f t="shared" si="13"/>
        <v>217107</v>
      </c>
      <c r="D24" s="111">
        <f t="shared" si="14"/>
        <v>5297</v>
      </c>
      <c r="E24" s="112">
        <f t="shared" si="15"/>
        <v>19366</v>
      </c>
      <c r="F24" s="198">
        <f t="shared" si="0"/>
        <v>241770</v>
      </c>
      <c r="G24" s="447">
        <v>34000</v>
      </c>
      <c r="H24" s="104"/>
      <c r="I24" s="104"/>
      <c r="J24" s="104"/>
      <c r="K24" s="104"/>
      <c r="L24" s="102">
        <f t="shared" si="1"/>
        <v>34000</v>
      </c>
      <c r="M24" s="104"/>
      <c r="N24" s="107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2">
        <f t="shared" si="2"/>
        <v>0</v>
      </c>
      <c r="AC24" s="104"/>
      <c r="AD24" s="103">
        <f t="shared" si="3"/>
        <v>34000</v>
      </c>
      <c r="AE24" s="453">
        <v>6000</v>
      </c>
      <c r="AF24" s="453"/>
      <c r="AG24" s="107"/>
      <c r="AH24" s="453"/>
      <c r="AI24" s="453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2">
        <f t="shared" si="16"/>
        <v>6000</v>
      </c>
      <c r="AU24" s="107"/>
      <c r="AV24" s="107"/>
      <c r="AW24" s="107"/>
      <c r="AX24" s="453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2">
        <f t="shared" si="4"/>
        <v>0</v>
      </c>
      <c r="BK24" s="104"/>
      <c r="BL24" s="102">
        <f t="shared" si="5"/>
        <v>6000</v>
      </c>
      <c r="BM24" s="447"/>
      <c r="BN24" s="413"/>
      <c r="BO24" s="447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>
        <f t="shared" si="6"/>
        <v>0</v>
      </c>
      <c r="BZ24" s="102">
        <f t="shared" si="7"/>
        <v>0</v>
      </c>
      <c r="CA24" s="104">
        <f t="shared" si="8"/>
        <v>245107</v>
      </c>
      <c r="CB24" s="104">
        <f t="shared" si="9"/>
        <v>5297</v>
      </c>
      <c r="CC24" s="105">
        <f t="shared" si="10"/>
        <v>250404</v>
      </c>
      <c r="CD24" s="106">
        <f t="shared" si="11"/>
        <v>19366</v>
      </c>
      <c r="CE24" s="107">
        <f t="shared" si="12"/>
        <v>269770</v>
      </c>
      <c r="CF24" s="108"/>
      <c r="CG24" s="109"/>
      <c r="CI24" s="63"/>
    </row>
    <row r="25" spans="1:87" hidden="1" x14ac:dyDescent="0.25">
      <c r="A25" s="272" t="s">
        <v>164</v>
      </c>
      <c r="B25" s="99">
        <f t="shared" si="17"/>
        <v>41656</v>
      </c>
      <c r="C25" s="110">
        <f t="shared" si="13"/>
        <v>245107</v>
      </c>
      <c r="D25" s="111">
        <f t="shared" si="14"/>
        <v>5297</v>
      </c>
      <c r="E25" s="112">
        <f t="shared" si="15"/>
        <v>19366</v>
      </c>
      <c r="F25" s="198">
        <f t="shared" si="0"/>
        <v>269770</v>
      </c>
      <c r="G25" s="447"/>
      <c r="H25" s="104"/>
      <c r="I25" s="104"/>
      <c r="J25" s="104"/>
      <c r="K25" s="104"/>
      <c r="L25" s="102">
        <f t="shared" si="1"/>
        <v>0</v>
      </c>
      <c r="M25" s="104"/>
      <c r="N25" s="107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2">
        <f t="shared" si="2"/>
        <v>0</v>
      </c>
      <c r="AC25" s="104"/>
      <c r="AD25" s="103">
        <f t="shared" si="3"/>
        <v>0</v>
      </c>
      <c r="AE25" s="453">
        <v>43000</v>
      </c>
      <c r="AF25" s="453"/>
      <c r="AG25" s="107"/>
      <c r="AH25" s="453"/>
      <c r="AI25" s="453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2">
        <f t="shared" si="16"/>
        <v>43000</v>
      </c>
      <c r="AU25" s="107"/>
      <c r="AV25" s="107"/>
      <c r="AW25" s="107"/>
      <c r="AX25" s="453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2">
        <f t="shared" si="4"/>
        <v>0</v>
      </c>
      <c r="BK25" s="104"/>
      <c r="BL25" s="102">
        <f t="shared" si="5"/>
        <v>43000</v>
      </c>
      <c r="BM25" s="447"/>
      <c r="BN25" s="413"/>
      <c r="BO25" s="447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>
        <f t="shared" si="6"/>
        <v>0</v>
      </c>
      <c r="BZ25" s="102">
        <f t="shared" si="7"/>
        <v>0</v>
      </c>
      <c r="CA25" s="104">
        <f t="shared" si="8"/>
        <v>202107</v>
      </c>
      <c r="CB25" s="104">
        <f t="shared" si="9"/>
        <v>5297</v>
      </c>
      <c r="CC25" s="105">
        <f t="shared" si="10"/>
        <v>207404</v>
      </c>
      <c r="CD25" s="106">
        <f t="shared" si="11"/>
        <v>19366</v>
      </c>
      <c r="CE25" s="107">
        <f t="shared" si="12"/>
        <v>226770</v>
      </c>
      <c r="CF25" s="108"/>
      <c r="CG25" s="109"/>
      <c r="CI25" s="63"/>
    </row>
    <row r="26" spans="1:87" hidden="1" x14ac:dyDescent="0.25">
      <c r="A26" s="272" t="s">
        <v>165</v>
      </c>
      <c r="B26" s="99">
        <f t="shared" si="17"/>
        <v>41657</v>
      </c>
      <c r="C26" s="110">
        <f t="shared" si="13"/>
        <v>202107</v>
      </c>
      <c r="D26" s="111">
        <f t="shared" si="14"/>
        <v>5297</v>
      </c>
      <c r="E26" s="112">
        <f t="shared" si="15"/>
        <v>19366</v>
      </c>
      <c r="F26" s="198">
        <f t="shared" si="0"/>
        <v>226770</v>
      </c>
      <c r="G26" s="447">
        <v>68000</v>
      </c>
      <c r="H26" s="104"/>
      <c r="I26" s="104"/>
      <c r="J26" s="104"/>
      <c r="K26" s="104"/>
      <c r="L26" s="102">
        <f t="shared" si="1"/>
        <v>68000</v>
      </c>
      <c r="M26" s="104"/>
      <c r="N26" s="107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2">
        <f t="shared" si="2"/>
        <v>0</v>
      </c>
      <c r="AC26" s="104"/>
      <c r="AD26" s="103">
        <f t="shared" si="3"/>
        <v>68000</v>
      </c>
      <c r="AE26" s="453"/>
      <c r="AF26" s="453"/>
      <c r="AG26" s="107"/>
      <c r="AH26" s="453"/>
      <c r="AI26" s="413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2">
        <f t="shared" si="16"/>
        <v>0</v>
      </c>
      <c r="AU26" s="107"/>
      <c r="AV26" s="107"/>
      <c r="AW26" s="107"/>
      <c r="AX26" s="413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2">
        <f t="shared" si="4"/>
        <v>0</v>
      </c>
      <c r="BK26" s="104"/>
      <c r="BL26" s="102">
        <f t="shared" si="5"/>
        <v>0</v>
      </c>
      <c r="BM26" s="447"/>
      <c r="BN26" s="413"/>
      <c r="BO26" s="447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>
        <f t="shared" si="6"/>
        <v>0</v>
      </c>
      <c r="BZ26" s="102">
        <f t="shared" si="7"/>
        <v>0</v>
      </c>
      <c r="CA26" s="104">
        <f t="shared" si="8"/>
        <v>270107</v>
      </c>
      <c r="CB26" s="104">
        <f t="shared" si="9"/>
        <v>5297</v>
      </c>
      <c r="CC26" s="105">
        <f t="shared" si="10"/>
        <v>275404</v>
      </c>
      <c r="CD26" s="106">
        <f t="shared" si="11"/>
        <v>19366</v>
      </c>
      <c r="CE26" s="107">
        <f t="shared" si="12"/>
        <v>294770</v>
      </c>
      <c r="CF26" s="108"/>
      <c r="CG26" s="109"/>
      <c r="CI26" s="63"/>
    </row>
    <row r="27" spans="1:87" hidden="1" x14ac:dyDescent="0.25">
      <c r="A27" s="273" t="s">
        <v>166</v>
      </c>
      <c r="B27" s="274">
        <f t="shared" si="17"/>
        <v>41658</v>
      </c>
      <c r="C27" s="110">
        <f t="shared" si="13"/>
        <v>270107</v>
      </c>
      <c r="D27" s="111">
        <f t="shared" si="14"/>
        <v>5297</v>
      </c>
      <c r="E27" s="112">
        <f t="shared" si="15"/>
        <v>19366</v>
      </c>
      <c r="F27" s="198">
        <f t="shared" si="0"/>
        <v>294770</v>
      </c>
      <c r="G27" s="447"/>
      <c r="H27" s="104"/>
      <c r="I27" s="104"/>
      <c r="J27" s="104"/>
      <c r="K27" s="104"/>
      <c r="L27" s="102">
        <f t="shared" si="1"/>
        <v>0</v>
      </c>
      <c r="M27" s="104"/>
      <c r="N27" s="107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2">
        <f t="shared" si="2"/>
        <v>0</v>
      </c>
      <c r="AC27" s="104"/>
      <c r="AD27" s="103">
        <f t="shared" si="3"/>
        <v>0</v>
      </c>
      <c r="AE27" s="453"/>
      <c r="AF27" s="453"/>
      <c r="AG27" s="107"/>
      <c r="AH27" s="453"/>
      <c r="AI27" s="413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2">
        <f t="shared" si="16"/>
        <v>0</v>
      </c>
      <c r="AU27" s="107"/>
      <c r="AV27" s="107"/>
      <c r="AW27" s="107"/>
      <c r="AX27" s="413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2">
        <f t="shared" si="4"/>
        <v>0</v>
      </c>
      <c r="BK27" s="104"/>
      <c r="BL27" s="102">
        <f t="shared" si="5"/>
        <v>0</v>
      </c>
      <c r="BM27" s="447"/>
      <c r="BN27" s="413"/>
      <c r="BO27" s="447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>
        <f t="shared" si="6"/>
        <v>0</v>
      </c>
      <c r="BZ27" s="102">
        <f t="shared" si="7"/>
        <v>0</v>
      </c>
      <c r="CA27" s="104">
        <f t="shared" si="8"/>
        <v>270107</v>
      </c>
      <c r="CB27" s="104">
        <f t="shared" si="9"/>
        <v>5297</v>
      </c>
      <c r="CC27" s="105">
        <f t="shared" si="10"/>
        <v>275404</v>
      </c>
      <c r="CD27" s="106">
        <f t="shared" si="11"/>
        <v>19366</v>
      </c>
      <c r="CE27" s="107">
        <f t="shared" si="12"/>
        <v>294770</v>
      </c>
      <c r="CF27" s="108"/>
      <c r="CG27" s="109"/>
      <c r="CI27" s="63"/>
    </row>
    <row r="28" spans="1:87" hidden="1" x14ac:dyDescent="0.25">
      <c r="A28" s="272" t="s">
        <v>167</v>
      </c>
      <c r="B28" s="99">
        <f t="shared" si="17"/>
        <v>41659</v>
      </c>
      <c r="C28" s="110">
        <f t="shared" si="13"/>
        <v>270107</v>
      </c>
      <c r="D28" s="111">
        <f t="shared" si="14"/>
        <v>5297</v>
      </c>
      <c r="E28" s="112">
        <f t="shared" si="15"/>
        <v>19366</v>
      </c>
      <c r="F28" s="198">
        <f t="shared" si="0"/>
        <v>294770</v>
      </c>
      <c r="G28" s="447"/>
      <c r="H28" s="104"/>
      <c r="I28" s="104"/>
      <c r="J28" s="104"/>
      <c r="K28" s="104"/>
      <c r="L28" s="102">
        <f t="shared" si="1"/>
        <v>0</v>
      </c>
      <c r="M28" s="104"/>
      <c r="N28" s="107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2">
        <f t="shared" si="2"/>
        <v>0</v>
      </c>
      <c r="AC28" s="104"/>
      <c r="AD28" s="103">
        <f t="shared" si="3"/>
        <v>0</v>
      </c>
      <c r="AE28" s="453">
        <v>50000</v>
      </c>
      <c r="AF28" s="453"/>
      <c r="AG28" s="107"/>
      <c r="AH28" s="453"/>
      <c r="AI28" s="413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2">
        <f t="shared" si="16"/>
        <v>50000</v>
      </c>
      <c r="AU28" s="107"/>
      <c r="AV28" s="107"/>
      <c r="AW28" s="107"/>
      <c r="AX28" s="413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2">
        <f t="shared" si="4"/>
        <v>0</v>
      </c>
      <c r="BK28" s="104"/>
      <c r="BL28" s="102">
        <f t="shared" si="5"/>
        <v>50000</v>
      </c>
      <c r="BM28" s="447"/>
      <c r="BN28" s="413"/>
      <c r="BO28" s="447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>
        <f t="shared" si="6"/>
        <v>0</v>
      </c>
      <c r="BZ28" s="102">
        <f t="shared" si="7"/>
        <v>0</v>
      </c>
      <c r="CA28" s="104">
        <f t="shared" si="8"/>
        <v>220107</v>
      </c>
      <c r="CB28" s="104">
        <f t="shared" si="9"/>
        <v>5297</v>
      </c>
      <c r="CC28" s="105">
        <f t="shared" si="10"/>
        <v>225404</v>
      </c>
      <c r="CD28" s="106">
        <f t="shared" si="11"/>
        <v>19366</v>
      </c>
      <c r="CE28" s="107">
        <f t="shared" si="12"/>
        <v>244770</v>
      </c>
      <c r="CF28" s="108"/>
      <c r="CG28" s="109"/>
      <c r="CI28" s="63"/>
    </row>
    <row r="29" spans="1:87" hidden="1" x14ac:dyDescent="0.25">
      <c r="A29" s="272" t="s">
        <v>161</v>
      </c>
      <c r="B29" s="99">
        <f t="shared" si="17"/>
        <v>41660</v>
      </c>
      <c r="C29" s="110">
        <f t="shared" si="13"/>
        <v>220107</v>
      </c>
      <c r="D29" s="111">
        <f t="shared" si="14"/>
        <v>5297</v>
      </c>
      <c r="E29" s="112">
        <f t="shared" si="15"/>
        <v>19366</v>
      </c>
      <c r="F29" s="198">
        <f t="shared" si="0"/>
        <v>244770</v>
      </c>
      <c r="G29" s="447"/>
      <c r="H29" s="104"/>
      <c r="I29" s="104"/>
      <c r="J29" s="104"/>
      <c r="K29" s="104"/>
      <c r="L29" s="102">
        <f t="shared" si="1"/>
        <v>0</v>
      </c>
      <c r="M29" s="104"/>
      <c r="N29" s="107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2">
        <f t="shared" si="2"/>
        <v>0</v>
      </c>
      <c r="AC29" s="104"/>
      <c r="AD29" s="103">
        <f t="shared" si="3"/>
        <v>0</v>
      </c>
      <c r="AE29" s="453">
        <v>15000</v>
      </c>
      <c r="AF29" s="453"/>
      <c r="AG29" s="107"/>
      <c r="AH29" s="453"/>
      <c r="AI29" s="413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2">
        <f t="shared" si="16"/>
        <v>15000</v>
      </c>
      <c r="AU29" s="107"/>
      <c r="AV29" s="107"/>
      <c r="AW29" s="107"/>
      <c r="AX29" s="413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2">
        <f t="shared" si="4"/>
        <v>0</v>
      </c>
      <c r="BK29" s="104"/>
      <c r="BL29" s="102">
        <f t="shared" si="5"/>
        <v>15000</v>
      </c>
      <c r="BM29" s="447"/>
      <c r="BN29" s="413"/>
      <c r="BO29" s="447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>
        <f t="shared" si="6"/>
        <v>0</v>
      </c>
      <c r="BZ29" s="102">
        <f t="shared" si="7"/>
        <v>0</v>
      </c>
      <c r="CA29" s="104">
        <f t="shared" si="8"/>
        <v>205107</v>
      </c>
      <c r="CB29" s="104">
        <f t="shared" si="9"/>
        <v>5297</v>
      </c>
      <c r="CC29" s="105">
        <f>CA29+CB29</f>
        <v>210404</v>
      </c>
      <c r="CD29" s="106">
        <f t="shared" si="11"/>
        <v>19366</v>
      </c>
      <c r="CE29" s="107">
        <f t="shared" si="12"/>
        <v>229770</v>
      </c>
      <c r="CF29" s="108"/>
      <c r="CG29" s="109"/>
      <c r="CI29" s="63"/>
    </row>
    <row r="30" spans="1:87" hidden="1" x14ac:dyDescent="0.25">
      <c r="A30" s="272" t="s">
        <v>162</v>
      </c>
      <c r="B30" s="99">
        <f t="shared" si="17"/>
        <v>41661</v>
      </c>
      <c r="C30" s="110">
        <f t="shared" si="13"/>
        <v>205107</v>
      </c>
      <c r="D30" s="111">
        <f t="shared" si="14"/>
        <v>5297</v>
      </c>
      <c r="E30" s="112">
        <f t="shared" si="15"/>
        <v>19366</v>
      </c>
      <c r="F30" s="198">
        <f t="shared" si="0"/>
        <v>229770</v>
      </c>
      <c r="G30" s="447"/>
      <c r="H30" s="104"/>
      <c r="I30" s="104"/>
      <c r="J30" s="104"/>
      <c r="K30" s="104"/>
      <c r="L30" s="102">
        <f t="shared" si="1"/>
        <v>0</v>
      </c>
      <c r="M30" s="104"/>
      <c r="N30" s="107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2">
        <f t="shared" si="2"/>
        <v>0</v>
      </c>
      <c r="AC30" s="104"/>
      <c r="AD30" s="103">
        <f t="shared" si="3"/>
        <v>0</v>
      </c>
      <c r="AE30" s="453"/>
      <c r="AF30" s="453"/>
      <c r="AG30" s="107"/>
      <c r="AH30" s="453"/>
      <c r="AI30" s="413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2">
        <f t="shared" si="16"/>
        <v>0</v>
      </c>
      <c r="AU30" s="107"/>
      <c r="AV30" s="107"/>
      <c r="AW30" s="107"/>
      <c r="AX30" s="413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2">
        <f t="shared" si="4"/>
        <v>0</v>
      </c>
      <c r="BK30" s="104"/>
      <c r="BL30" s="102">
        <f t="shared" si="5"/>
        <v>0</v>
      </c>
      <c r="BM30" s="447"/>
      <c r="BN30" s="413"/>
      <c r="BO30" s="447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>
        <f t="shared" si="6"/>
        <v>0</v>
      </c>
      <c r="BZ30" s="102">
        <f t="shared" si="7"/>
        <v>0</v>
      </c>
      <c r="CA30" s="104">
        <f t="shared" si="8"/>
        <v>205107</v>
      </c>
      <c r="CB30" s="104">
        <f t="shared" si="9"/>
        <v>5297</v>
      </c>
      <c r="CC30" s="105">
        <f t="shared" si="10"/>
        <v>210404</v>
      </c>
      <c r="CD30" s="106">
        <f t="shared" si="11"/>
        <v>19366</v>
      </c>
      <c r="CE30" s="107">
        <f t="shared" si="12"/>
        <v>229770</v>
      </c>
      <c r="CF30" s="108"/>
      <c r="CG30" s="109"/>
      <c r="CI30" s="63"/>
    </row>
    <row r="31" spans="1:87" hidden="1" x14ac:dyDescent="0.25">
      <c r="A31" s="272" t="s">
        <v>163</v>
      </c>
      <c r="B31" s="99">
        <f t="shared" si="17"/>
        <v>41662</v>
      </c>
      <c r="C31" s="110">
        <f t="shared" si="13"/>
        <v>205107</v>
      </c>
      <c r="D31" s="111">
        <f t="shared" si="14"/>
        <v>5297</v>
      </c>
      <c r="E31" s="112">
        <f t="shared" si="15"/>
        <v>19366</v>
      </c>
      <c r="F31" s="198">
        <f t="shared" si="0"/>
        <v>229770</v>
      </c>
      <c r="G31" s="447"/>
      <c r="H31" s="104"/>
      <c r="I31" s="104"/>
      <c r="J31" s="104"/>
      <c r="K31" s="104"/>
      <c r="L31" s="102">
        <f t="shared" si="1"/>
        <v>0</v>
      </c>
      <c r="M31" s="104"/>
      <c r="N31" s="107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2">
        <f t="shared" si="2"/>
        <v>0</v>
      </c>
      <c r="AC31" s="104"/>
      <c r="AD31" s="103">
        <f t="shared" si="3"/>
        <v>0</v>
      </c>
      <c r="AE31" s="453">
        <v>20000</v>
      </c>
      <c r="AF31" s="453"/>
      <c r="AG31" s="107">
        <v>10000</v>
      </c>
      <c r="AH31" s="453"/>
      <c r="AI31" s="413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2">
        <f t="shared" si="16"/>
        <v>30000</v>
      </c>
      <c r="AU31" s="107"/>
      <c r="AV31" s="107"/>
      <c r="AW31" s="107"/>
      <c r="AX31" s="413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2">
        <f t="shared" si="4"/>
        <v>0</v>
      </c>
      <c r="BK31" s="104"/>
      <c r="BL31" s="102">
        <f t="shared" si="5"/>
        <v>30000</v>
      </c>
      <c r="BM31" s="447"/>
      <c r="BN31" s="413"/>
      <c r="BO31" s="447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>
        <f t="shared" si="6"/>
        <v>0</v>
      </c>
      <c r="BZ31" s="102">
        <f t="shared" si="7"/>
        <v>0</v>
      </c>
      <c r="CA31" s="104">
        <f t="shared" si="8"/>
        <v>175107</v>
      </c>
      <c r="CB31" s="104">
        <f t="shared" si="9"/>
        <v>5297</v>
      </c>
      <c r="CC31" s="105">
        <f t="shared" si="10"/>
        <v>180404</v>
      </c>
      <c r="CD31" s="106">
        <f t="shared" si="11"/>
        <v>19366</v>
      </c>
      <c r="CE31" s="107">
        <f t="shared" si="12"/>
        <v>199770</v>
      </c>
      <c r="CF31" s="108"/>
      <c r="CG31" s="109"/>
      <c r="CI31" s="63"/>
    </row>
    <row r="32" spans="1:87" hidden="1" x14ac:dyDescent="0.25">
      <c r="A32" s="272" t="s">
        <v>164</v>
      </c>
      <c r="B32" s="99">
        <f t="shared" si="17"/>
        <v>41663</v>
      </c>
      <c r="C32" s="110">
        <f t="shared" si="13"/>
        <v>175107</v>
      </c>
      <c r="D32" s="111">
        <f t="shared" si="14"/>
        <v>5297</v>
      </c>
      <c r="E32" s="112">
        <f t="shared" si="15"/>
        <v>19366</v>
      </c>
      <c r="F32" s="198">
        <f t="shared" si="0"/>
        <v>199770</v>
      </c>
      <c r="G32" s="447">
        <v>101000</v>
      </c>
      <c r="H32" s="104"/>
      <c r="I32" s="104"/>
      <c r="J32" s="104"/>
      <c r="K32" s="104"/>
      <c r="L32" s="102">
        <f t="shared" si="1"/>
        <v>101000</v>
      </c>
      <c r="M32" s="104"/>
      <c r="N32" s="107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2">
        <f t="shared" si="2"/>
        <v>0</v>
      </c>
      <c r="AC32" s="104"/>
      <c r="AD32" s="103">
        <f t="shared" si="3"/>
        <v>101000</v>
      </c>
      <c r="AE32" s="453">
        <v>70000</v>
      </c>
      <c r="AF32" s="453"/>
      <c r="AG32" s="107"/>
      <c r="AH32" s="453"/>
      <c r="AI32" s="413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2">
        <f t="shared" si="16"/>
        <v>70000</v>
      </c>
      <c r="AU32" s="107"/>
      <c r="AV32" s="107"/>
      <c r="AW32" s="107"/>
      <c r="AX32" s="413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2">
        <f t="shared" si="4"/>
        <v>0</v>
      </c>
      <c r="BK32" s="104"/>
      <c r="BL32" s="102">
        <f t="shared" si="5"/>
        <v>70000</v>
      </c>
      <c r="BM32" s="447"/>
      <c r="BN32" s="413"/>
      <c r="BO32" s="447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>
        <f t="shared" si="6"/>
        <v>0</v>
      </c>
      <c r="BZ32" s="102">
        <f t="shared" si="7"/>
        <v>0</v>
      </c>
      <c r="CA32" s="104">
        <f t="shared" si="8"/>
        <v>206107</v>
      </c>
      <c r="CB32" s="104">
        <f t="shared" si="9"/>
        <v>5297</v>
      </c>
      <c r="CC32" s="105">
        <f t="shared" si="10"/>
        <v>211404</v>
      </c>
      <c r="CD32" s="106">
        <f t="shared" si="11"/>
        <v>19366</v>
      </c>
      <c r="CE32" s="107">
        <f t="shared" si="12"/>
        <v>230770</v>
      </c>
      <c r="CF32" s="108"/>
      <c r="CG32" s="109"/>
      <c r="CI32" s="63"/>
    </row>
    <row r="33" spans="1:87" hidden="1" x14ac:dyDescent="0.25">
      <c r="A33" s="272" t="s">
        <v>165</v>
      </c>
      <c r="B33" s="99">
        <f t="shared" si="17"/>
        <v>41664</v>
      </c>
      <c r="C33" s="110">
        <f t="shared" si="13"/>
        <v>206107</v>
      </c>
      <c r="D33" s="111">
        <f t="shared" si="14"/>
        <v>5297</v>
      </c>
      <c r="E33" s="112">
        <f t="shared" si="15"/>
        <v>19366</v>
      </c>
      <c r="F33" s="198">
        <f t="shared" si="0"/>
        <v>230770</v>
      </c>
      <c r="G33" s="447">
        <v>100000</v>
      </c>
      <c r="H33" s="104"/>
      <c r="I33" s="104"/>
      <c r="J33" s="104"/>
      <c r="K33" s="104"/>
      <c r="L33" s="102">
        <f t="shared" si="1"/>
        <v>100000</v>
      </c>
      <c r="M33" s="104"/>
      <c r="N33" s="107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2">
        <f t="shared" si="2"/>
        <v>0</v>
      </c>
      <c r="AC33" s="104"/>
      <c r="AD33" s="103">
        <f t="shared" si="3"/>
        <v>100000</v>
      </c>
      <c r="AE33" s="453"/>
      <c r="AF33" s="453"/>
      <c r="AG33" s="107"/>
      <c r="AH33" s="453"/>
      <c r="AI33" s="413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2">
        <f t="shared" si="16"/>
        <v>0</v>
      </c>
      <c r="AU33" s="107"/>
      <c r="AV33" s="107"/>
      <c r="AW33" s="107"/>
      <c r="AX33" s="413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2">
        <f t="shared" si="4"/>
        <v>0</v>
      </c>
      <c r="BK33" s="104"/>
      <c r="BL33" s="102">
        <f t="shared" si="5"/>
        <v>0</v>
      </c>
      <c r="BM33" s="447"/>
      <c r="BN33" s="413"/>
      <c r="BO33" s="447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>
        <f t="shared" si="6"/>
        <v>0</v>
      </c>
      <c r="BZ33" s="102">
        <f t="shared" si="7"/>
        <v>0</v>
      </c>
      <c r="CA33" s="104">
        <f t="shared" si="8"/>
        <v>306107</v>
      </c>
      <c r="CB33" s="104">
        <f t="shared" si="9"/>
        <v>5297</v>
      </c>
      <c r="CC33" s="105">
        <f t="shared" si="10"/>
        <v>311404</v>
      </c>
      <c r="CD33" s="106">
        <f t="shared" si="11"/>
        <v>19366</v>
      </c>
      <c r="CE33" s="107">
        <f t="shared" si="12"/>
        <v>330770</v>
      </c>
      <c r="CF33" s="108"/>
      <c r="CG33" s="109"/>
      <c r="CI33" s="63"/>
    </row>
    <row r="34" spans="1:87" hidden="1" x14ac:dyDescent="0.25">
      <c r="A34" s="273" t="s">
        <v>166</v>
      </c>
      <c r="B34" s="274">
        <f t="shared" si="17"/>
        <v>41665</v>
      </c>
      <c r="C34" s="110">
        <f t="shared" si="13"/>
        <v>306107</v>
      </c>
      <c r="D34" s="111">
        <f t="shared" si="14"/>
        <v>5297</v>
      </c>
      <c r="E34" s="112">
        <f t="shared" si="15"/>
        <v>19366</v>
      </c>
      <c r="F34" s="198">
        <f t="shared" si="0"/>
        <v>330770</v>
      </c>
      <c r="G34" s="447"/>
      <c r="H34" s="104"/>
      <c r="I34" s="104"/>
      <c r="J34" s="104"/>
      <c r="K34" s="104"/>
      <c r="L34" s="102">
        <f t="shared" si="1"/>
        <v>0</v>
      </c>
      <c r="M34" s="104"/>
      <c r="N34" s="107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2">
        <f t="shared" si="2"/>
        <v>0</v>
      </c>
      <c r="AC34" s="104"/>
      <c r="AD34" s="103">
        <f t="shared" si="3"/>
        <v>0</v>
      </c>
      <c r="AE34" s="453"/>
      <c r="AF34" s="453"/>
      <c r="AG34" s="107"/>
      <c r="AH34" s="453"/>
      <c r="AI34" s="413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2">
        <f t="shared" si="16"/>
        <v>0</v>
      </c>
      <c r="AU34" s="107"/>
      <c r="AV34" s="107"/>
      <c r="AW34" s="107"/>
      <c r="AX34" s="413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2">
        <f t="shared" si="4"/>
        <v>0</v>
      </c>
      <c r="BK34" s="104"/>
      <c r="BL34" s="102">
        <f t="shared" si="5"/>
        <v>0</v>
      </c>
      <c r="BM34" s="447"/>
      <c r="BN34" s="413"/>
      <c r="BO34" s="447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>
        <f t="shared" si="6"/>
        <v>0</v>
      </c>
      <c r="BZ34" s="102">
        <f t="shared" si="7"/>
        <v>0</v>
      </c>
      <c r="CA34" s="104">
        <f t="shared" si="8"/>
        <v>306107</v>
      </c>
      <c r="CB34" s="104">
        <f t="shared" si="9"/>
        <v>5297</v>
      </c>
      <c r="CC34" s="105">
        <f t="shared" si="10"/>
        <v>311404</v>
      </c>
      <c r="CD34" s="106">
        <f t="shared" si="11"/>
        <v>19366</v>
      </c>
      <c r="CE34" s="107">
        <f t="shared" si="12"/>
        <v>330770</v>
      </c>
      <c r="CF34" s="108"/>
      <c r="CG34" s="109"/>
      <c r="CI34" s="63"/>
    </row>
    <row r="35" spans="1:87" hidden="1" x14ac:dyDescent="0.25">
      <c r="A35" s="272" t="s">
        <v>167</v>
      </c>
      <c r="B35" s="99">
        <f t="shared" si="17"/>
        <v>41666</v>
      </c>
      <c r="C35" s="110">
        <f t="shared" si="13"/>
        <v>306107</v>
      </c>
      <c r="D35" s="111">
        <f t="shared" si="14"/>
        <v>5297</v>
      </c>
      <c r="E35" s="112">
        <f t="shared" si="15"/>
        <v>19366</v>
      </c>
      <c r="F35" s="198">
        <f t="shared" si="0"/>
        <v>330770</v>
      </c>
      <c r="G35" s="447"/>
      <c r="H35" s="104"/>
      <c r="I35" s="104"/>
      <c r="J35" s="104"/>
      <c r="K35" s="104"/>
      <c r="L35" s="102">
        <f t="shared" si="1"/>
        <v>0</v>
      </c>
      <c r="M35" s="104"/>
      <c r="N35" s="107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2">
        <f t="shared" si="2"/>
        <v>0</v>
      </c>
      <c r="AC35" s="104"/>
      <c r="AD35" s="103">
        <f t="shared" si="3"/>
        <v>0</v>
      </c>
      <c r="AE35" s="453">
        <v>40000</v>
      </c>
      <c r="AF35" s="453">
        <v>12000</v>
      </c>
      <c r="AG35" s="107"/>
      <c r="AH35" s="453"/>
      <c r="AI35" s="413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2">
        <f t="shared" si="16"/>
        <v>52000</v>
      </c>
      <c r="AU35" s="107"/>
      <c r="AV35" s="107"/>
      <c r="AW35" s="107"/>
      <c r="AX35" s="413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2">
        <f t="shared" si="4"/>
        <v>0</v>
      </c>
      <c r="BK35" s="104"/>
      <c r="BL35" s="102">
        <f t="shared" si="5"/>
        <v>52000</v>
      </c>
      <c r="BM35" s="447"/>
      <c r="BN35" s="413"/>
      <c r="BO35" s="447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>
        <f t="shared" si="6"/>
        <v>0</v>
      </c>
      <c r="BZ35" s="102">
        <f t="shared" si="7"/>
        <v>0</v>
      </c>
      <c r="CA35" s="104">
        <f t="shared" si="8"/>
        <v>254107</v>
      </c>
      <c r="CB35" s="104">
        <f t="shared" si="9"/>
        <v>5297</v>
      </c>
      <c r="CC35" s="105">
        <f t="shared" si="10"/>
        <v>259404</v>
      </c>
      <c r="CD35" s="106">
        <f t="shared" si="11"/>
        <v>19366</v>
      </c>
      <c r="CE35" s="107">
        <f t="shared" si="12"/>
        <v>278770</v>
      </c>
      <c r="CF35" s="108"/>
      <c r="CG35" s="109"/>
      <c r="CI35" s="63"/>
    </row>
    <row r="36" spans="1:87" hidden="1" x14ac:dyDescent="0.25">
      <c r="A36" s="272" t="s">
        <v>161</v>
      </c>
      <c r="B36" s="99">
        <f t="shared" si="17"/>
        <v>41667</v>
      </c>
      <c r="C36" s="110">
        <f t="shared" si="13"/>
        <v>254107</v>
      </c>
      <c r="D36" s="111">
        <f t="shared" si="14"/>
        <v>5297</v>
      </c>
      <c r="E36" s="112">
        <f t="shared" si="15"/>
        <v>19366</v>
      </c>
      <c r="F36" s="198">
        <f t="shared" si="0"/>
        <v>278770</v>
      </c>
      <c r="G36" s="447"/>
      <c r="H36" s="104"/>
      <c r="I36" s="104"/>
      <c r="J36" s="104"/>
      <c r="K36" s="104"/>
      <c r="L36" s="102">
        <f t="shared" si="1"/>
        <v>0</v>
      </c>
      <c r="M36" s="104"/>
      <c r="N36" s="107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2">
        <f t="shared" si="2"/>
        <v>0</v>
      </c>
      <c r="AC36" s="104"/>
      <c r="AD36" s="103">
        <f t="shared" si="3"/>
        <v>0</v>
      </c>
      <c r="AE36" s="453">
        <v>5000</v>
      </c>
      <c r="AF36" s="453"/>
      <c r="AG36" s="107"/>
      <c r="AH36" s="413"/>
      <c r="AI36" s="413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2">
        <f t="shared" si="16"/>
        <v>5000</v>
      </c>
      <c r="AU36" s="107"/>
      <c r="AV36" s="107"/>
      <c r="AW36" s="107"/>
      <c r="AX36" s="413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2">
        <f t="shared" si="4"/>
        <v>0</v>
      </c>
      <c r="BK36" s="104"/>
      <c r="BL36" s="102">
        <f t="shared" si="5"/>
        <v>5000</v>
      </c>
      <c r="BM36" s="447"/>
      <c r="BN36" s="413"/>
      <c r="BO36" s="447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>
        <f t="shared" si="6"/>
        <v>0</v>
      </c>
      <c r="BZ36" s="102">
        <f t="shared" si="7"/>
        <v>0</v>
      </c>
      <c r="CA36" s="104">
        <f t="shared" si="8"/>
        <v>249107</v>
      </c>
      <c r="CB36" s="104">
        <f t="shared" si="9"/>
        <v>5297</v>
      </c>
      <c r="CC36" s="105">
        <f t="shared" si="10"/>
        <v>254404</v>
      </c>
      <c r="CD36" s="106">
        <f t="shared" si="11"/>
        <v>19366</v>
      </c>
      <c r="CE36" s="107">
        <f t="shared" si="12"/>
        <v>273770</v>
      </c>
      <c r="CF36" s="108"/>
      <c r="CG36" s="109"/>
      <c r="CI36" s="63"/>
    </row>
    <row r="37" spans="1:87" hidden="1" x14ac:dyDescent="0.25">
      <c r="A37" s="272" t="s">
        <v>162</v>
      </c>
      <c r="B37" s="99">
        <f t="shared" si="17"/>
        <v>41668</v>
      </c>
      <c r="C37" s="110">
        <f t="shared" si="13"/>
        <v>249107</v>
      </c>
      <c r="D37" s="111">
        <f t="shared" si="14"/>
        <v>5297</v>
      </c>
      <c r="E37" s="112">
        <f t="shared" si="15"/>
        <v>19366</v>
      </c>
      <c r="F37" s="198">
        <f t="shared" si="0"/>
        <v>273770</v>
      </c>
      <c r="G37" s="447"/>
      <c r="H37" s="104"/>
      <c r="I37" s="104"/>
      <c r="J37" s="104"/>
      <c r="K37" s="104"/>
      <c r="L37" s="102">
        <f t="shared" si="1"/>
        <v>0</v>
      </c>
      <c r="M37" s="104"/>
      <c r="N37" s="107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2">
        <f t="shared" si="2"/>
        <v>0</v>
      </c>
      <c r="AC37" s="104"/>
      <c r="AD37" s="103">
        <f t="shared" si="3"/>
        <v>0</v>
      </c>
      <c r="AE37" s="413">
        <v>30000</v>
      </c>
      <c r="AF37" s="453"/>
      <c r="AG37" s="107"/>
      <c r="AH37" s="413"/>
      <c r="AI37" s="413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2">
        <f t="shared" si="16"/>
        <v>30000</v>
      </c>
      <c r="AU37" s="107"/>
      <c r="AV37" s="107"/>
      <c r="AW37" s="107"/>
      <c r="AX37" s="413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2">
        <f t="shared" si="4"/>
        <v>0</v>
      </c>
      <c r="BK37" s="104"/>
      <c r="BL37" s="102">
        <f t="shared" si="5"/>
        <v>30000</v>
      </c>
      <c r="BM37" s="447"/>
      <c r="BN37" s="413"/>
      <c r="BO37" s="447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>
        <f t="shared" si="6"/>
        <v>0</v>
      </c>
      <c r="BZ37" s="102">
        <f t="shared" si="7"/>
        <v>0</v>
      </c>
      <c r="CA37" s="104">
        <f t="shared" si="8"/>
        <v>219107</v>
      </c>
      <c r="CB37" s="104">
        <f t="shared" si="9"/>
        <v>5297</v>
      </c>
      <c r="CC37" s="105">
        <f t="shared" si="10"/>
        <v>224404</v>
      </c>
      <c r="CD37" s="106">
        <f t="shared" si="11"/>
        <v>19366</v>
      </c>
      <c r="CE37" s="107">
        <f t="shared" si="12"/>
        <v>243770</v>
      </c>
      <c r="CF37" s="108"/>
      <c r="CG37" s="109"/>
      <c r="CI37" s="63"/>
    </row>
    <row r="38" spans="1:87" hidden="1" x14ac:dyDescent="0.25">
      <c r="A38" s="272" t="s">
        <v>163</v>
      </c>
      <c r="B38" s="99">
        <f t="shared" si="17"/>
        <v>41669</v>
      </c>
      <c r="C38" s="110">
        <f t="shared" si="13"/>
        <v>219107</v>
      </c>
      <c r="D38" s="111">
        <f t="shared" si="14"/>
        <v>5297</v>
      </c>
      <c r="E38" s="112">
        <f t="shared" si="15"/>
        <v>19366</v>
      </c>
      <c r="F38" s="198">
        <f t="shared" si="0"/>
        <v>243770</v>
      </c>
      <c r="G38" s="447"/>
      <c r="H38" s="104"/>
      <c r="I38" s="104"/>
      <c r="J38" s="104"/>
      <c r="K38" s="104"/>
      <c r="L38" s="102">
        <f t="shared" si="1"/>
        <v>0</v>
      </c>
      <c r="M38" s="104"/>
      <c r="N38" s="420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2">
        <f t="shared" si="2"/>
        <v>0</v>
      </c>
      <c r="AC38" s="104"/>
      <c r="AD38" s="103">
        <f t="shared" si="3"/>
        <v>0</v>
      </c>
      <c r="AE38" s="413">
        <v>33000</v>
      </c>
      <c r="AF38" s="413"/>
      <c r="AG38" s="107"/>
      <c r="AH38" s="413"/>
      <c r="AI38" s="413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2">
        <f t="shared" si="16"/>
        <v>33000</v>
      </c>
      <c r="AU38" s="420"/>
      <c r="AV38" s="420"/>
      <c r="AW38" s="420"/>
      <c r="AX38" s="413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2">
        <f t="shared" si="4"/>
        <v>0</v>
      </c>
      <c r="BK38" s="104"/>
      <c r="BL38" s="102">
        <f t="shared" si="5"/>
        <v>33000</v>
      </c>
      <c r="BM38" s="447"/>
      <c r="BN38" s="413"/>
      <c r="BO38" s="447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>
        <f t="shared" si="6"/>
        <v>0</v>
      </c>
      <c r="BZ38" s="102">
        <f t="shared" si="7"/>
        <v>0</v>
      </c>
      <c r="CA38" s="104">
        <f t="shared" si="8"/>
        <v>186107</v>
      </c>
      <c r="CB38" s="104">
        <f t="shared" si="9"/>
        <v>5297</v>
      </c>
      <c r="CC38" s="105">
        <f t="shared" si="10"/>
        <v>191404</v>
      </c>
      <c r="CD38" s="106">
        <f t="shared" si="11"/>
        <v>19366</v>
      </c>
      <c r="CE38" s="107">
        <f t="shared" si="12"/>
        <v>210770</v>
      </c>
      <c r="CF38" s="108"/>
      <c r="CG38" s="109"/>
      <c r="CI38" s="63"/>
    </row>
    <row r="39" spans="1:87" hidden="1" x14ac:dyDescent="0.25">
      <c r="A39" s="272" t="s">
        <v>164</v>
      </c>
      <c r="B39" s="99">
        <f t="shared" si="17"/>
        <v>41670</v>
      </c>
      <c r="C39" s="110">
        <f t="shared" si="13"/>
        <v>186107</v>
      </c>
      <c r="D39" s="111">
        <f t="shared" si="14"/>
        <v>5297</v>
      </c>
      <c r="E39" s="112">
        <f t="shared" si="15"/>
        <v>19366</v>
      </c>
      <c r="F39" s="198">
        <f t="shared" si="0"/>
        <v>210770</v>
      </c>
      <c r="G39" s="450">
        <v>171000</v>
      </c>
      <c r="H39" s="218"/>
      <c r="I39" s="218"/>
      <c r="J39" s="218"/>
      <c r="K39" s="218"/>
      <c r="L39" s="218">
        <f t="shared" si="1"/>
        <v>171000</v>
      </c>
      <c r="M39" s="218"/>
      <c r="N39" s="451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>
        <f t="shared" si="2"/>
        <v>0</v>
      </c>
      <c r="AC39" s="218"/>
      <c r="AD39" s="219">
        <f t="shared" si="3"/>
        <v>171000</v>
      </c>
      <c r="AE39" s="450">
        <v>22000</v>
      </c>
      <c r="AF39" s="450"/>
      <c r="AG39" s="220">
        <v>10000</v>
      </c>
      <c r="AH39" s="450"/>
      <c r="AI39" s="450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>
        <f t="shared" si="16"/>
        <v>32000</v>
      </c>
      <c r="AU39" s="451"/>
      <c r="AV39" s="451"/>
      <c r="AW39" s="452"/>
      <c r="AX39" s="450"/>
      <c r="AY39" s="218"/>
      <c r="AZ39" s="218"/>
      <c r="BA39" s="218"/>
      <c r="BB39" s="218"/>
      <c r="BC39" s="218"/>
      <c r="BD39" s="218"/>
      <c r="BE39" s="218"/>
      <c r="BF39" s="218"/>
      <c r="BG39" s="218"/>
      <c r="BH39" s="218"/>
      <c r="BI39" s="218"/>
      <c r="BJ39" s="218">
        <f t="shared" si="4"/>
        <v>0</v>
      </c>
      <c r="BK39" s="218"/>
      <c r="BL39" s="218">
        <f t="shared" si="5"/>
        <v>32000</v>
      </c>
      <c r="BM39" s="450"/>
      <c r="BN39" s="450"/>
      <c r="BO39" s="450"/>
      <c r="BP39" s="218"/>
      <c r="BQ39" s="218"/>
      <c r="BR39" s="218"/>
      <c r="BS39" s="218"/>
      <c r="BT39" s="218"/>
      <c r="BU39" s="218"/>
      <c r="BV39" s="218"/>
      <c r="BW39" s="218"/>
      <c r="BX39" s="218"/>
      <c r="BY39" s="218">
        <f t="shared" si="6"/>
        <v>0</v>
      </c>
      <c r="BZ39" s="218">
        <f t="shared" si="7"/>
        <v>0</v>
      </c>
      <c r="CA39" s="104">
        <f t="shared" si="8"/>
        <v>325107</v>
      </c>
      <c r="CB39" s="104">
        <f t="shared" si="9"/>
        <v>5297</v>
      </c>
      <c r="CC39" s="214">
        <f t="shared" si="10"/>
        <v>330404</v>
      </c>
      <c r="CD39" s="106">
        <f t="shared" si="11"/>
        <v>19366</v>
      </c>
      <c r="CE39" s="220">
        <f t="shared" si="12"/>
        <v>349770</v>
      </c>
      <c r="CF39" s="223">
        <f>CG39-CE39</f>
        <v>425</v>
      </c>
      <c r="CG39" s="224">
        <f>F40</f>
        <v>350195</v>
      </c>
      <c r="CI39" s="63"/>
    </row>
    <row r="40" spans="1:87" hidden="1" x14ac:dyDescent="0.25">
      <c r="A40" s="272" t="s">
        <v>165</v>
      </c>
      <c r="B40" s="99">
        <f>B39+1</f>
        <v>41671</v>
      </c>
      <c r="C40" s="199">
        <v>325530</v>
      </c>
      <c r="D40" s="200">
        <v>5299</v>
      </c>
      <c r="E40" s="201">
        <v>19366</v>
      </c>
      <c r="F40" s="113">
        <f t="shared" si="0"/>
        <v>350195</v>
      </c>
      <c r="G40" s="341"/>
      <c r="H40" s="104"/>
      <c r="I40" s="104"/>
      <c r="J40" s="104"/>
      <c r="K40" s="104"/>
      <c r="L40" s="102">
        <f t="shared" si="1"/>
        <v>0</v>
      </c>
      <c r="M40" s="104"/>
      <c r="N40" s="107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2">
        <f t="shared" si="2"/>
        <v>0</v>
      </c>
      <c r="AC40" s="104"/>
      <c r="AD40" s="103">
        <f t="shared" si="3"/>
        <v>0</v>
      </c>
      <c r="AE40" s="104">
        <v>5000</v>
      </c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2">
        <f t="shared" si="16"/>
        <v>5000</v>
      </c>
      <c r="AU40" s="101"/>
      <c r="AV40" s="101"/>
      <c r="AW40" s="101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2">
        <f t="shared" si="4"/>
        <v>0</v>
      </c>
      <c r="BK40" s="104"/>
      <c r="BL40" s="102">
        <f t="shared" si="5"/>
        <v>5000</v>
      </c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>
        <f t="shared" si="6"/>
        <v>0</v>
      </c>
      <c r="BZ40" s="102">
        <f t="shared" si="7"/>
        <v>0</v>
      </c>
      <c r="CA40" s="104">
        <f t="shared" si="8"/>
        <v>320530</v>
      </c>
      <c r="CB40" s="104">
        <f t="shared" si="9"/>
        <v>5299</v>
      </c>
      <c r="CC40" s="105">
        <f t="shared" si="10"/>
        <v>325829</v>
      </c>
      <c r="CD40" s="106">
        <f t="shared" si="11"/>
        <v>19366</v>
      </c>
      <c r="CE40" s="107">
        <f t="shared" si="12"/>
        <v>345195</v>
      </c>
      <c r="CF40" s="108"/>
      <c r="CG40" s="109"/>
      <c r="CI40" s="63"/>
    </row>
    <row r="41" spans="1:87" hidden="1" x14ac:dyDescent="0.25">
      <c r="A41" s="273" t="s">
        <v>166</v>
      </c>
      <c r="B41" s="274">
        <f>B40+1</f>
        <v>41672</v>
      </c>
      <c r="C41" s="110">
        <f t="shared" ref="C41:C67" si="18">CA40</f>
        <v>320530</v>
      </c>
      <c r="D41" s="111">
        <f t="shared" si="14"/>
        <v>5299</v>
      </c>
      <c r="E41" s="112">
        <f t="shared" si="15"/>
        <v>19366</v>
      </c>
      <c r="F41" s="113">
        <f t="shared" si="0"/>
        <v>345195</v>
      </c>
      <c r="G41" s="341"/>
      <c r="H41" s="104"/>
      <c r="I41" s="104"/>
      <c r="J41" s="104"/>
      <c r="K41" s="104"/>
      <c r="L41" s="102">
        <f t="shared" si="1"/>
        <v>0</v>
      </c>
      <c r="M41" s="104"/>
      <c r="N41" s="107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2">
        <f t="shared" si="2"/>
        <v>0</v>
      </c>
      <c r="AC41" s="104"/>
      <c r="AD41" s="103">
        <f t="shared" si="3"/>
        <v>0</v>
      </c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2">
        <f t="shared" si="16"/>
        <v>0</v>
      </c>
      <c r="AU41" s="107"/>
      <c r="AV41" s="107"/>
      <c r="AW41" s="107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2">
        <f t="shared" si="4"/>
        <v>0</v>
      </c>
      <c r="BK41" s="104"/>
      <c r="BL41" s="102">
        <f t="shared" si="5"/>
        <v>0</v>
      </c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>
        <f t="shared" si="6"/>
        <v>0</v>
      </c>
      <c r="BZ41" s="102">
        <f t="shared" si="7"/>
        <v>0</v>
      </c>
      <c r="CA41" s="104">
        <f t="shared" si="8"/>
        <v>320530</v>
      </c>
      <c r="CB41" s="104">
        <f t="shared" si="9"/>
        <v>5299</v>
      </c>
      <c r="CC41" s="105">
        <f t="shared" si="10"/>
        <v>325829</v>
      </c>
      <c r="CD41" s="106">
        <f t="shared" si="11"/>
        <v>19366</v>
      </c>
      <c r="CE41" s="107">
        <f t="shared" si="12"/>
        <v>345195</v>
      </c>
      <c r="CF41" s="108"/>
      <c r="CG41" s="109"/>
      <c r="CI41" s="63"/>
    </row>
    <row r="42" spans="1:87" hidden="1" x14ac:dyDescent="0.25">
      <c r="A42" s="272" t="s">
        <v>167</v>
      </c>
      <c r="B42" s="99">
        <f t="shared" ref="B42:B105" si="19">B41+1</f>
        <v>41673</v>
      </c>
      <c r="C42" s="110">
        <f t="shared" si="18"/>
        <v>320530</v>
      </c>
      <c r="D42" s="111">
        <f t="shared" si="14"/>
        <v>5299</v>
      </c>
      <c r="E42" s="112">
        <f t="shared" si="15"/>
        <v>19366</v>
      </c>
      <c r="F42" s="113">
        <f t="shared" si="0"/>
        <v>345195</v>
      </c>
      <c r="G42" s="341"/>
      <c r="H42" s="104"/>
      <c r="I42" s="104"/>
      <c r="J42" s="104"/>
      <c r="K42" s="104"/>
      <c r="L42" s="102">
        <f t="shared" si="1"/>
        <v>0</v>
      </c>
      <c r="M42" s="104"/>
      <c r="N42" s="107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2">
        <f t="shared" si="2"/>
        <v>0</v>
      </c>
      <c r="AC42" s="104"/>
      <c r="AD42" s="103">
        <f t="shared" si="3"/>
        <v>0</v>
      </c>
      <c r="AE42" s="104">
        <v>37000</v>
      </c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2">
        <f t="shared" si="16"/>
        <v>37000</v>
      </c>
      <c r="AU42" s="107"/>
      <c r="AV42" s="107"/>
      <c r="AW42" s="107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2">
        <f t="shared" si="4"/>
        <v>0</v>
      </c>
      <c r="BK42" s="104"/>
      <c r="BL42" s="102">
        <f t="shared" si="5"/>
        <v>37000</v>
      </c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>
        <f t="shared" si="6"/>
        <v>0</v>
      </c>
      <c r="BZ42" s="102">
        <f t="shared" si="7"/>
        <v>0</v>
      </c>
      <c r="CA42" s="104">
        <f t="shared" si="8"/>
        <v>283530</v>
      </c>
      <c r="CB42" s="104">
        <f t="shared" si="9"/>
        <v>5299</v>
      </c>
      <c r="CC42" s="105">
        <f t="shared" si="10"/>
        <v>288829</v>
      </c>
      <c r="CD42" s="106">
        <f t="shared" si="11"/>
        <v>19366</v>
      </c>
      <c r="CE42" s="107">
        <f t="shared" si="12"/>
        <v>308195</v>
      </c>
      <c r="CF42" s="108"/>
      <c r="CG42" s="109"/>
      <c r="CI42" s="63"/>
    </row>
    <row r="43" spans="1:87" hidden="1" x14ac:dyDescent="0.25">
      <c r="A43" s="272" t="s">
        <v>161</v>
      </c>
      <c r="B43" s="99">
        <f t="shared" si="19"/>
        <v>41674</v>
      </c>
      <c r="C43" s="110">
        <f t="shared" si="18"/>
        <v>283530</v>
      </c>
      <c r="D43" s="111">
        <f t="shared" si="14"/>
        <v>5299</v>
      </c>
      <c r="E43" s="112">
        <f t="shared" si="15"/>
        <v>19366</v>
      </c>
      <c r="F43" s="113">
        <f t="shared" si="0"/>
        <v>308195</v>
      </c>
      <c r="G43" s="341"/>
      <c r="H43" s="104"/>
      <c r="I43" s="104"/>
      <c r="J43" s="104"/>
      <c r="K43" s="104"/>
      <c r="L43" s="102">
        <f t="shared" si="1"/>
        <v>0</v>
      </c>
      <c r="M43" s="104"/>
      <c r="N43" s="107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2">
        <f t="shared" si="2"/>
        <v>0</v>
      </c>
      <c r="AC43" s="104"/>
      <c r="AD43" s="103">
        <f t="shared" si="3"/>
        <v>0</v>
      </c>
      <c r="AE43" s="104">
        <v>14000</v>
      </c>
      <c r="AF43" s="104"/>
      <c r="AG43" s="104">
        <v>5000</v>
      </c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2">
        <f t="shared" si="16"/>
        <v>19000</v>
      </c>
      <c r="AU43" s="107"/>
      <c r="AV43" s="107"/>
      <c r="AW43" s="107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  <c r="BI43" s="104"/>
      <c r="BJ43" s="102">
        <f t="shared" si="4"/>
        <v>0</v>
      </c>
      <c r="BK43" s="104"/>
      <c r="BL43" s="102">
        <f t="shared" si="5"/>
        <v>19000</v>
      </c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4"/>
      <c r="BX43" s="104"/>
      <c r="BY43" s="104">
        <f t="shared" si="6"/>
        <v>0</v>
      </c>
      <c r="BZ43" s="102">
        <f t="shared" si="7"/>
        <v>0</v>
      </c>
      <c r="CA43" s="104">
        <f t="shared" si="8"/>
        <v>264530</v>
      </c>
      <c r="CB43" s="104">
        <f t="shared" si="9"/>
        <v>5299</v>
      </c>
      <c r="CC43" s="105">
        <f t="shared" si="10"/>
        <v>269829</v>
      </c>
      <c r="CD43" s="106">
        <f t="shared" si="11"/>
        <v>19366</v>
      </c>
      <c r="CE43" s="107">
        <f t="shared" si="12"/>
        <v>289195</v>
      </c>
      <c r="CF43" s="108"/>
      <c r="CG43" s="109"/>
      <c r="CI43" s="63"/>
    </row>
    <row r="44" spans="1:87" hidden="1" x14ac:dyDescent="0.25">
      <c r="A44" s="272" t="s">
        <v>162</v>
      </c>
      <c r="B44" s="99">
        <f t="shared" si="19"/>
        <v>41675</v>
      </c>
      <c r="C44" s="110">
        <f t="shared" si="18"/>
        <v>264530</v>
      </c>
      <c r="D44" s="111">
        <f t="shared" si="14"/>
        <v>5299</v>
      </c>
      <c r="E44" s="112">
        <f t="shared" si="15"/>
        <v>19366</v>
      </c>
      <c r="F44" s="113">
        <f t="shared" si="0"/>
        <v>289195</v>
      </c>
      <c r="G44" s="341"/>
      <c r="H44" s="104"/>
      <c r="I44" s="104"/>
      <c r="J44" s="104"/>
      <c r="K44" s="104"/>
      <c r="L44" s="102">
        <f t="shared" si="1"/>
        <v>0</v>
      </c>
      <c r="M44" s="104"/>
      <c r="N44" s="107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2">
        <f t="shared" si="2"/>
        <v>0</v>
      </c>
      <c r="AC44" s="104"/>
      <c r="AD44" s="103">
        <f t="shared" si="3"/>
        <v>0</v>
      </c>
      <c r="AE44" s="104">
        <v>20000</v>
      </c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2">
        <f t="shared" si="16"/>
        <v>20000</v>
      </c>
      <c r="AU44" s="107"/>
      <c r="AV44" s="107"/>
      <c r="AW44" s="107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2">
        <f t="shared" si="4"/>
        <v>0</v>
      </c>
      <c r="BK44" s="104"/>
      <c r="BL44" s="102">
        <f t="shared" si="5"/>
        <v>20000</v>
      </c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>
        <f t="shared" si="6"/>
        <v>0</v>
      </c>
      <c r="BZ44" s="102">
        <f t="shared" si="7"/>
        <v>0</v>
      </c>
      <c r="CA44" s="104">
        <f t="shared" si="8"/>
        <v>244530</v>
      </c>
      <c r="CB44" s="104">
        <f t="shared" si="9"/>
        <v>5299</v>
      </c>
      <c r="CC44" s="105">
        <f t="shared" si="10"/>
        <v>249829</v>
      </c>
      <c r="CD44" s="106">
        <f t="shared" si="11"/>
        <v>19366</v>
      </c>
      <c r="CE44" s="107">
        <f t="shared" si="12"/>
        <v>269195</v>
      </c>
      <c r="CF44" s="108"/>
      <c r="CG44" s="109"/>
      <c r="CI44" s="63"/>
    </row>
    <row r="45" spans="1:87" hidden="1" x14ac:dyDescent="0.25">
      <c r="A45" s="272" t="s">
        <v>163</v>
      </c>
      <c r="B45" s="99">
        <f t="shared" si="19"/>
        <v>41676</v>
      </c>
      <c r="C45" s="110">
        <f t="shared" si="18"/>
        <v>244530</v>
      </c>
      <c r="D45" s="111">
        <f t="shared" si="14"/>
        <v>5299</v>
      </c>
      <c r="E45" s="112">
        <f t="shared" si="15"/>
        <v>19366</v>
      </c>
      <c r="F45" s="113">
        <f t="shared" si="0"/>
        <v>269195</v>
      </c>
      <c r="G45" s="341"/>
      <c r="H45" s="104"/>
      <c r="I45" s="104"/>
      <c r="J45" s="104"/>
      <c r="K45" s="104"/>
      <c r="L45" s="102">
        <f t="shared" si="1"/>
        <v>0</v>
      </c>
      <c r="M45" s="104"/>
      <c r="N45" s="107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2">
        <f t="shared" si="2"/>
        <v>0</v>
      </c>
      <c r="AC45" s="104"/>
      <c r="AD45" s="103">
        <f t="shared" si="3"/>
        <v>0</v>
      </c>
      <c r="AE45" s="104">
        <v>29000</v>
      </c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2">
        <f t="shared" si="16"/>
        <v>29000</v>
      </c>
      <c r="AU45" s="107"/>
      <c r="AV45" s="107"/>
      <c r="AW45" s="107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2">
        <f t="shared" si="4"/>
        <v>0</v>
      </c>
      <c r="BK45" s="104"/>
      <c r="BL45" s="102">
        <f t="shared" si="5"/>
        <v>29000</v>
      </c>
      <c r="BM45" s="104"/>
      <c r="BN45" s="104"/>
      <c r="BO45" s="104"/>
      <c r="BP45" s="104"/>
      <c r="BQ45" s="104"/>
      <c r="BR45" s="104"/>
      <c r="BS45" s="104"/>
      <c r="BT45" s="104"/>
      <c r="BU45" s="104"/>
      <c r="BV45" s="104"/>
      <c r="BW45" s="104"/>
      <c r="BX45" s="104"/>
      <c r="BY45" s="104">
        <f t="shared" si="6"/>
        <v>0</v>
      </c>
      <c r="BZ45" s="102">
        <f t="shared" si="7"/>
        <v>0</v>
      </c>
      <c r="CA45" s="104">
        <f t="shared" si="8"/>
        <v>215530</v>
      </c>
      <c r="CB45" s="104">
        <f t="shared" si="9"/>
        <v>5299</v>
      </c>
      <c r="CC45" s="105">
        <f t="shared" si="10"/>
        <v>220829</v>
      </c>
      <c r="CD45" s="106">
        <f t="shared" si="11"/>
        <v>19366</v>
      </c>
      <c r="CE45" s="107">
        <f t="shared" si="12"/>
        <v>240195</v>
      </c>
      <c r="CF45" s="108"/>
      <c r="CG45" s="109"/>
      <c r="CI45" s="63"/>
    </row>
    <row r="46" spans="1:87" hidden="1" x14ac:dyDescent="0.25">
      <c r="A46" s="272" t="s">
        <v>164</v>
      </c>
      <c r="B46" s="99">
        <f t="shared" si="19"/>
        <v>41677</v>
      </c>
      <c r="C46" s="110">
        <f t="shared" si="18"/>
        <v>215530</v>
      </c>
      <c r="D46" s="111">
        <f t="shared" si="14"/>
        <v>5299</v>
      </c>
      <c r="E46" s="112">
        <f t="shared" si="15"/>
        <v>19366</v>
      </c>
      <c r="F46" s="113">
        <f t="shared" si="0"/>
        <v>240195</v>
      </c>
      <c r="G46" s="341"/>
      <c r="H46" s="104"/>
      <c r="I46" s="104"/>
      <c r="J46" s="104"/>
      <c r="K46" s="104"/>
      <c r="L46" s="102">
        <f t="shared" si="1"/>
        <v>0</v>
      </c>
      <c r="M46" s="104"/>
      <c r="N46" s="107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2">
        <f t="shared" si="2"/>
        <v>0</v>
      </c>
      <c r="AC46" s="104"/>
      <c r="AD46" s="103">
        <f t="shared" si="3"/>
        <v>0</v>
      </c>
      <c r="AE46" s="104">
        <v>42000</v>
      </c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2">
        <f t="shared" si="16"/>
        <v>42000</v>
      </c>
      <c r="AU46" s="107"/>
      <c r="AV46" s="107"/>
      <c r="AW46" s="107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2">
        <f t="shared" si="4"/>
        <v>0</v>
      </c>
      <c r="BK46" s="104"/>
      <c r="BL46" s="102">
        <f t="shared" si="5"/>
        <v>42000</v>
      </c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>
        <f t="shared" si="6"/>
        <v>0</v>
      </c>
      <c r="BZ46" s="102">
        <f t="shared" si="7"/>
        <v>0</v>
      </c>
      <c r="CA46" s="104">
        <f t="shared" si="8"/>
        <v>173530</v>
      </c>
      <c r="CB46" s="104">
        <f t="shared" si="9"/>
        <v>5299</v>
      </c>
      <c r="CC46" s="105">
        <f t="shared" si="10"/>
        <v>178829</v>
      </c>
      <c r="CD46" s="106">
        <f t="shared" si="11"/>
        <v>19366</v>
      </c>
      <c r="CE46" s="107">
        <f t="shared" si="12"/>
        <v>198195</v>
      </c>
      <c r="CF46" s="108"/>
      <c r="CG46" s="109"/>
      <c r="CI46" s="63"/>
    </row>
    <row r="47" spans="1:87" hidden="1" x14ac:dyDescent="0.25">
      <c r="A47" s="272" t="s">
        <v>165</v>
      </c>
      <c r="B47" s="99">
        <f t="shared" si="19"/>
        <v>41678</v>
      </c>
      <c r="C47" s="110">
        <f t="shared" si="18"/>
        <v>173530</v>
      </c>
      <c r="D47" s="111">
        <f t="shared" si="14"/>
        <v>5299</v>
      </c>
      <c r="E47" s="112">
        <f t="shared" si="15"/>
        <v>19366</v>
      </c>
      <c r="F47" s="113">
        <f t="shared" si="0"/>
        <v>198195</v>
      </c>
      <c r="G47" s="341"/>
      <c r="H47" s="104"/>
      <c r="I47" s="104"/>
      <c r="J47" s="104"/>
      <c r="K47" s="104"/>
      <c r="L47" s="102">
        <f t="shared" si="1"/>
        <v>0</v>
      </c>
      <c r="M47" s="104"/>
      <c r="N47" s="107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2">
        <f t="shared" si="2"/>
        <v>0</v>
      </c>
      <c r="AC47" s="104"/>
      <c r="AD47" s="103">
        <f t="shared" si="3"/>
        <v>0</v>
      </c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2">
        <f t="shared" si="16"/>
        <v>0</v>
      </c>
      <c r="AU47" s="107"/>
      <c r="AV47" s="107"/>
      <c r="AW47" s="107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2">
        <f t="shared" si="4"/>
        <v>0</v>
      </c>
      <c r="BK47" s="104"/>
      <c r="BL47" s="102">
        <f t="shared" si="5"/>
        <v>0</v>
      </c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>
        <f t="shared" si="6"/>
        <v>0</v>
      </c>
      <c r="BZ47" s="102">
        <f t="shared" si="7"/>
        <v>0</v>
      </c>
      <c r="CA47" s="104">
        <f t="shared" si="8"/>
        <v>173530</v>
      </c>
      <c r="CB47" s="104">
        <f t="shared" si="9"/>
        <v>5299</v>
      </c>
      <c r="CC47" s="105">
        <f t="shared" si="10"/>
        <v>178829</v>
      </c>
      <c r="CD47" s="106">
        <f t="shared" si="11"/>
        <v>19366</v>
      </c>
      <c r="CE47" s="107">
        <f t="shared" si="12"/>
        <v>198195</v>
      </c>
      <c r="CF47" s="108"/>
      <c r="CG47" s="109"/>
      <c r="CI47" s="63"/>
    </row>
    <row r="48" spans="1:87" hidden="1" x14ac:dyDescent="0.25">
      <c r="A48" s="273" t="s">
        <v>166</v>
      </c>
      <c r="B48" s="274">
        <f t="shared" si="19"/>
        <v>41679</v>
      </c>
      <c r="C48" s="110">
        <f t="shared" si="18"/>
        <v>173530</v>
      </c>
      <c r="D48" s="111">
        <f t="shared" si="14"/>
        <v>5299</v>
      </c>
      <c r="E48" s="112">
        <f t="shared" si="15"/>
        <v>19366</v>
      </c>
      <c r="F48" s="113">
        <f t="shared" si="0"/>
        <v>198195</v>
      </c>
      <c r="G48" s="341"/>
      <c r="H48" s="104"/>
      <c r="I48" s="104"/>
      <c r="J48" s="104"/>
      <c r="K48" s="104"/>
      <c r="L48" s="102">
        <f t="shared" si="1"/>
        <v>0</v>
      </c>
      <c r="M48" s="104"/>
      <c r="N48" s="420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2">
        <f t="shared" si="2"/>
        <v>0</v>
      </c>
      <c r="AC48" s="104"/>
      <c r="AD48" s="103">
        <f t="shared" si="3"/>
        <v>0</v>
      </c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2">
        <f t="shared" si="16"/>
        <v>0</v>
      </c>
      <c r="AU48" s="420"/>
      <c r="AV48" s="420"/>
      <c r="AW48" s="420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2">
        <f t="shared" si="4"/>
        <v>0</v>
      </c>
      <c r="BK48" s="104"/>
      <c r="BL48" s="102">
        <f t="shared" si="5"/>
        <v>0</v>
      </c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>
        <f t="shared" si="6"/>
        <v>0</v>
      </c>
      <c r="BZ48" s="102">
        <f t="shared" si="7"/>
        <v>0</v>
      </c>
      <c r="CA48" s="104">
        <f t="shared" si="8"/>
        <v>173530</v>
      </c>
      <c r="CB48" s="104">
        <f t="shared" si="9"/>
        <v>5299</v>
      </c>
      <c r="CC48" s="105">
        <f t="shared" si="10"/>
        <v>178829</v>
      </c>
      <c r="CD48" s="106">
        <f t="shared" si="11"/>
        <v>19366</v>
      </c>
      <c r="CE48" s="107">
        <f t="shared" si="12"/>
        <v>198195</v>
      </c>
      <c r="CF48" s="108"/>
      <c r="CG48" s="109"/>
      <c r="CI48" s="63"/>
    </row>
    <row r="49" spans="1:87" hidden="1" x14ac:dyDescent="0.25">
      <c r="A49" s="272" t="s">
        <v>167</v>
      </c>
      <c r="B49" s="99">
        <f t="shared" si="19"/>
        <v>41680</v>
      </c>
      <c r="C49" s="110">
        <f t="shared" si="18"/>
        <v>173530</v>
      </c>
      <c r="D49" s="111">
        <f t="shared" si="14"/>
        <v>5299</v>
      </c>
      <c r="E49" s="112">
        <f t="shared" si="15"/>
        <v>19366</v>
      </c>
      <c r="F49" s="113">
        <f t="shared" si="0"/>
        <v>198195</v>
      </c>
      <c r="G49" s="341"/>
      <c r="H49" s="104"/>
      <c r="I49" s="104"/>
      <c r="J49" s="104"/>
      <c r="K49" s="104"/>
      <c r="L49" s="102">
        <f t="shared" si="1"/>
        <v>0</v>
      </c>
      <c r="M49" s="104"/>
      <c r="N49" s="420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2">
        <f t="shared" si="2"/>
        <v>0</v>
      </c>
      <c r="AC49" s="104"/>
      <c r="AD49" s="103">
        <f t="shared" si="3"/>
        <v>0</v>
      </c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2">
        <f t="shared" si="16"/>
        <v>0</v>
      </c>
      <c r="AU49" s="420"/>
      <c r="AV49" s="420"/>
      <c r="AW49" s="420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2">
        <f t="shared" si="4"/>
        <v>0</v>
      </c>
      <c r="BK49" s="104"/>
      <c r="BL49" s="102">
        <f t="shared" si="5"/>
        <v>0</v>
      </c>
      <c r="BM49" s="104"/>
      <c r="BN49" s="104"/>
      <c r="BO49" s="104"/>
      <c r="BP49" s="104"/>
      <c r="BQ49" s="104"/>
      <c r="BR49" s="104"/>
      <c r="BS49" s="104"/>
      <c r="BT49" s="104"/>
      <c r="BU49" s="104"/>
      <c r="BV49" s="104"/>
      <c r="BW49" s="104"/>
      <c r="BX49" s="104"/>
      <c r="BY49" s="104">
        <f t="shared" si="6"/>
        <v>0</v>
      </c>
      <c r="BZ49" s="102">
        <f t="shared" si="7"/>
        <v>0</v>
      </c>
      <c r="CA49" s="104">
        <f t="shared" si="8"/>
        <v>173530</v>
      </c>
      <c r="CB49" s="104">
        <f t="shared" si="9"/>
        <v>5299</v>
      </c>
      <c r="CC49" s="105">
        <f t="shared" si="10"/>
        <v>178829</v>
      </c>
      <c r="CD49" s="106">
        <f t="shared" si="11"/>
        <v>19366</v>
      </c>
      <c r="CE49" s="107">
        <f t="shared" si="12"/>
        <v>198195</v>
      </c>
      <c r="CF49" s="108"/>
      <c r="CG49" s="109"/>
      <c r="CI49" s="63"/>
    </row>
    <row r="50" spans="1:87" hidden="1" x14ac:dyDescent="0.25">
      <c r="A50" s="272" t="s">
        <v>161</v>
      </c>
      <c r="B50" s="99">
        <f t="shared" si="19"/>
        <v>41681</v>
      </c>
      <c r="C50" s="110">
        <f t="shared" si="18"/>
        <v>173530</v>
      </c>
      <c r="D50" s="111">
        <f t="shared" si="14"/>
        <v>5299</v>
      </c>
      <c r="E50" s="112">
        <f t="shared" si="15"/>
        <v>19366</v>
      </c>
      <c r="F50" s="113">
        <f t="shared" si="0"/>
        <v>198195</v>
      </c>
      <c r="G50" s="341"/>
      <c r="H50" s="104"/>
      <c r="I50" s="104"/>
      <c r="J50" s="104"/>
      <c r="K50" s="104"/>
      <c r="L50" s="102">
        <f t="shared" si="1"/>
        <v>0</v>
      </c>
      <c r="M50" s="104"/>
      <c r="N50" s="420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2">
        <f t="shared" si="2"/>
        <v>0</v>
      </c>
      <c r="AC50" s="104"/>
      <c r="AD50" s="103">
        <f t="shared" si="3"/>
        <v>0</v>
      </c>
      <c r="AE50" s="104">
        <v>25000</v>
      </c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2">
        <f t="shared" si="16"/>
        <v>25000</v>
      </c>
      <c r="AU50" s="420"/>
      <c r="AV50" s="420"/>
      <c r="AW50" s="420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2">
        <f t="shared" si="4"/>
        <v>0</v>
      </c>
      <c r="BK50" s="104"/>
      <c r="BL50" s="102">
        <f t="shared" si="5"/>
        <v>25000</v>
      </c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>
        <f t="shared" si="6"/>
        <v>0</v>
      </c>
      <c r="BZ50" s="102">
        <f t="shared" si="7"/>
        <v>0</v>
      </c>
      <c r="CA50" s="104">
        <f t="shared" si="8"/>
        <v>148530</v>
      </c>
      <c r="CB50" s="104">
        <f t="shared" si="9"/>
        <v>5299</v>
      </c>
      <c r="CC50" s="105">
        <f t="shared" si="10"/>
        <v>153829</v>
      </c>
      <c r="CD50" s="106">
        <f t="shared" si="11"/>
        <v>19366</v>
      </c>
      <c r="CE50" s="107">
        <f t="shared" si="12"/>
        <v>173195</v>
      </c>
      <c r="CF50" s="108"/>
      <c r="CG50" s="109"/>
      <c r="CI50" s="63"/>
    </row>
    <row r="51" spans="1:87" hidden="1" x14ac:dyDescent="0.25">
      <c r="A51" s="272" t="s">
        <v>162</v>
      </c>
      <c r="B51" s="99">
        <f t="shared" si="19"/>
        <v>41682</v>
      </c>
      <c r="C51" s="110">
        <f t="shared" si="18"/>
        <v>148530</v>
      </c>
      <c r="D51" s="111">
        <f t="shared" si="14"/>
        <v>5299</v>
      </c>
      <c r="E51" s="112">
        <f t="shared" si="15"/>
        <v>19366</v>
      </c>
      <c r="F51" s="113">
        <f t="shared" si="0"/>
        <v>173195</v>
      </c>
      <c r="G51" s="341"/>
      <c r="H51" s="104"/>
      <c r="I51" s="104"/>
      <c r="J51" s="104"/>
      <c r="K51" s="104"/>
      <c r="L51" s="102">
        <f t="shared" si="1"/>
        <v>0</v>
      </c>
      <c r="M51" s="104"/>
      <c r="N51" s="107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2">
        <f t="shared" si="2"/>
        <v>0</v>
      </c>
      <c r="AC51" s="104"/>
      <c r="AD51" s="103">
        <f t="shared" si="3"/>
        <v>0</v>
      </c>
      <c r="AE51" s="104">
        <v>8000</v>
      </c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2">
        <f t="shared" si="16"/>
        <v>8000</v>
      </c>
      <c r="AU51" s="107"/>
      <c r="AV51" s="107"/>
      <c r="AW51" s="107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2">
        <f t="shared" si="4"/>
        <v>0</v>
      </c>
      <c r="BK51" s="104"/>
      <c r="BL51" s="102">
        <f t="shared" si="5"/>
        <v>8000</v>
      </c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>
        <f t="shared" si="6"/>
        <v>0</v>
      </c>
      <c r="BZ51" s="102">
        <f t="shared" si="7"/>
        <v>0</v>
      </c>
      <c r="CA51" s="104">
        <f t="shared" si="8"/>
        <v>140530</v>
      </c>
      <c r="CB51" s="104">
        <f t="shared" si="9"/>
        <v>5299</v>
      </c>
      <c r="CC51" s="105">
        <f t="shared" si="10"/>
        <v>145829</v>
      </c>
      <c r="CD51" s="106">
        <f t="shared" si="11"/>
        <v>19366</v>
      </c>
      <c r="CE51" s="107">
        <f t="shared" si="12"/>
        <v>165195</v>
      </c>
      <c r="CF51" s="108"/>
      <c r="CG51" s="109"/>
      <c r="CI51" s="63"/>
    </row>
    <row r="52" spans="1:87" hidden="1" x14ac:dyDescent="0.25">
      <c r="A52" s="272" t="s">
        <v>163</v>
      </c>
      <c r="B52" s="99">
        <f t="shared" si="19"/>
        <v>41683</v>
      </c>
      <c r="C52" s="110">
        <f t="shared" si="18"/>
        <v>140530</v>
      </c>
      <c r="D52" s="111">
        <f t="shared" si="14"/>
        <v>5299</v>
      </c>
      <c r="E52" s="112">
        <f t="shared" si="15"/>
        <v>19366</v>
      </c>
      <c r="F52" s="113">
        <f t="shared" si="0"/>
        <v>165195</v>
      </c>
      <c r="G52" s="341"/>
      <c r="H52" s="104"/>
      <c r="I52" s="104"/>
      <c r="J52" s="104"/>
      <c r="K52" s="104"/>
      <c r="L52" s="102">
        <f t="shared" si="1"/>
        <v>0</v>
      </c>
      <c r="M52" s="104"/>
      <c r="N52" s="107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2">
        <f t="shared" si="2"/>
        <v>0</v>
      </c>
      <c r="AC52" s="104"/>
      <c r="AD52" s="103">
        <f t="shared" si="3"/>
        <v>0</v>
      </c>
      <c r="AE52" s="104">
        <v>29000</v>
      </c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2">
        <f t="shared" si="16"/>
        <v>29000</v>
      </c>
      <c r="AU52" s="107"/>
      <c r="AV52" s="107"/>
      <c r="AW52" s="107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2">
        <f t="shared" si="4"/>
        <v>0</v>
      </c>
      <c r="BK52" s="104"/>
      <c r="BL52" s="102">
        <f t="shared" si="5"/>
        <v>29000</v>
      </c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>
        <f t="shared" si="6"/>
        <v>0</v>
      </c>
      <c r="BZ52" s="102">
        <f t="shared" si="7"/>
        <v>0</v>
      </c>
      <c r="CA52" s="104">
        <f t="shared" si="8"/>
        <v>111530</v>
      </c>
      <c r="CB52" s="104">
        <f t="shared" si="9"/>
        <v>5299</v>
      </c>
      <c r="CC52" s="105">
        <f t="shared" si="10"/>
        <v>116829</v>
      </c>
      <c r="CD52" s="106">
        <f t="shared" si="11"/>
        <v>19366</v>
      </c>
      <c r="CE52" s="107">
        <f t="shared" si="12"/>
        <v>136195</v>
      </c>
      <c r="CF52" s="108"/>
      <c r="CG52" s="109"/>
      <c r="CI52" s="63"/>
    </row>
    <row r="53" spans="1:87" hidden="1" x14ac:dyDescent="0.25">
      <c r="A53" s="272" t="s">
        <v>164</v>
      </c>
      <c r="B53" s="99">
        <f t="shared" si="19"/>
        <v>41684</v>
      </c>
      <c r="C53" s="110">
        <f t="shared" si="18"/>
        <v>111530</v>
      </c>
      <c r="D53" s="111">
        <f t="shared" si="14"/>
        <v>5299</v>
      </c>
      <c r="E53" s="112">
        <f t="shared" si="15"/>
        <v>19366</v>
      </c>
      <c r="F53" s="113">
        <f t="shared" si="0"/>
        <v>136195</v>
      </c>
      <c r="G53" s="341">
        <v>139000</v>
      </c>
      <c r="H53" s="104"/>
      <c r="I53" s="104"/>
      <c r="J53" s="104"/>
      <c r="K53" s="104"/>
      <c r="L53" s="102">
        <f t="shared" si="1"/>
        <v>139000</v>
      </c>
      <c r="M53" s="104"/>
      <c r="N53" s="107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2">
        <f t="shared" si="2"/>
        <v>0</v>
      </c>
      <c r="AC53" s="104"/>
      <c r="AD53" s="103">
        <f t="shared" si="3"/>
        <v>139000</v>
      </c>
      <c r="AE53" s="104">
        <v>53000</v>
      </c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2">
        <f t="shared" si="16"/>
        <v>53000</v>
      </c>
      <c r="AU53" s="107"/>
      <c r="AV53" s="107"/>
      <c r="AW53" s="107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2">
        <f t="shared" si="4"/>
        <v>0</v>
      </c>
      <c r="BK53" s="104"/>
      <c r="BL53" s="102">
        <f t="shared" si="5"/>
        <v>53000</v>
      </c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>
        <f t="shared" si="6"/>
        <v>0</v>
      </c>
      <c r="BZ53" s="102">
        <f t="shared" si="7"/>
        <v>0</v>
      </c>
      <c r="CA53" s="104">
        <f t="shared" si="8"/>
        <v>197530</v>
      </c>
      <c r="CB53" s="104">
        <f t="shared" si="9"/>
        <v>5299</v>
      </c>
      <c r="CC53" s="105">
        <f t="shared" si="10"/>
        <v>202829</v>
      </c>
      <c r="CD53" s="106">
        <f t="shared" si="11"/>
        <v>19366</v>
      </c>
      <c r="CE53" s="107">
        <f t="shared" si="12"/>
        <v>222195</v>
      </c>
      <c r="CF53" s="108"/>
      <c r="CG53" s="109"/>
      <c r="CI53" s="63"/>
    </row>
    <row r="54" spans="1:87" hidden="1" x14ac:dyDescent="0.25">
      <c r="A54" s="272" t="s">
        <v>165</v>
      </c>
      <c r="B54" s="99">
        <f t="shared" si="19"/>
        <v>41685</v>
      </c>
      <c r="C54" s="110">
        <f t="shared" si="18"/>
        <v>197530</v>
      </c>
      <c r="D54" s="111">
        <f t="shared" si="14"/>
        <v>5299</v>
      </c>
      <c r="E54" s="112">
        <f t="shared" si="15"/>
        <v>19366</v>
      </c>
      <c r="F54" s="113">
        <f t="shared" si="0"/>
        <v>222195</v>
      </c>
      <c r="G54" s="341">
        <v>66000</v>
      </c>
      <c r="H54" s="104"/>
      <c r="I54" s="104"/>
      <c r="J54" s="104"/>
      <c r="K54" s="104"/>
      <c r="L54" s="102">
        <f t="shared" si="1"/>
        <v>66000</v>
      </c>
      <c r="M54" s="104"/>
      <c r="N54" s="107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2">
        <f t="shared" si="2"/>
        <v>0</v>
      </c>
      <c r="AC54" s="104"/>
      <c r="AD54" s="103">
        <f t="shared" si="3"/>
        <v>66000</v>
      </c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2">
        <f t="shared" si="16"/>
        <v>0</v>
      </c>
      <c r="AU54" s="107"/>
      <c r="AV54" s="107"/>
      <c r="AW54" s="107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2">
        <f t="shared" si="4"/>
        <v>0</v>
      </c>
      <c r="BK54" s="104"/>
      <c r="BL54" s="102">
        <f t="shared" si="5"/>
        <v>0</v>
      </c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>
        <f t="shared" si="6"/>
        <v>0</v>
      </c>
      <c r="BZ54" s="102">
        <f t="shared" si="7"/>
        <v>0</v>
      </c>
      <c r="CA54" s="104">
        <f t="shared" si="8"/>
        <v>263530</v>
      </c>
      <c r="CB54" s="104">
        <f t="shared" si="9"/>
        <v>5299</v>
      </c>
      <c r="CC54" s="105">
        <f t="shared" si="10"/>
        <v>268829</v>
      </c>
      <c r="CD54" s="106">
        <f t="shared" si="11"/>
        <v>19366</v>
      </c>
      <c r="CE54" s="107">
        <f t="shared" si="12"/>
        <v>288195</v>
      </c>
      <c r="CF54" s="108"/>
      <c r="CG54" s="109"/>
      <c r="CI54" s="63"/>
    </row>
    <row r="55" spans="1:87" hidden="1" x14ac:dyDescent="0.25">
      <c r="A55" s="273" t="s">
        <v>166</v>
      </c>
      <c r="B55" s="274">
        <f t="shared" si="19"/>
        <v>41686</v>
      </c>
      <c r="C55" s="110">
        <f t="shared" si="18"/>
        <v>263530</v>
      </c>
      <c r="D55" s="111">
        <f t="shared" si="14"/>
        <v>5299</v>
      </c>
      <c r="E55" s="112">
        <f t="shared" si="15"/>
        <v>19366</v>
      </c>
      <c r="F55" s="113">
        <f t="shared" si="0"/>
        <v>288195</v>
      </c>
      <c r="G55" s="341"/>
      <c r="H55" s="104"/>
      <c r="I55" s="104"/>
      <c r="J55" s="104"/>
      <c r="K55" s="104"/>
      <c r="L55" s="102">
        <f t="shared" si="1"/>
        <v>0</v>
      </c>
      <c r="M55" s="104"/>
      <c r="N55" s="107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2">
        <f t="shared" si="2"/>
        <v>0</v>
      </c>
      <c r="AC55" s="104"/>
      <c r="AD55" s="103">
        <f t="shared" si="3"/>
        <v>0</v>
      </c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2">
        <f t="shared" si="16"/>
        <v>0</v>
      </c>
      <c r="AU55" s="107"/>
      <c r="AV55" s="107"/>
      <c r="AW55" s="107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2">
        <f t="shared" si="4"/>
        <v>0</v>
      </c>
      <c r="BK55" s="104"/>
      <c r="BL55" s="102">
        <f t="shared" si="5"/>
        <v>0</v>
      </c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>
        <f t="shared" si="6"/>
        <v>0</v>
      </c>
      <c r="BZ55" s="102">
        <f t="shared" si="7"/>
        <v>0</v>
      </c>
      <c r="CA55" s="104">
        <f t="shared" si="8"/>
        <v>263530</v>
      </c>
      <c r="CB55" s="104">
        <f t="shared" si="9"/>
        <v>5299</v>
      </c>
      <c r="CC55" s="105">
        <f t="shared" si="10"/>
        <v>268829</v>
      </c>
      <c r="CD55" s="106">
        <f t="shared" si="11"/>
        <v>19366</v>
      </c>
      <c r="CE55" s="107">
        <f t="shared" si="12"/>
        <v>288195</v>
      </c>
      <c r="CF55" s="108"/>
      <c r="CG55" s="109"/>
      <c r="CI55" s="63"/>
    </row>
    <row r="56" spans="1:87" hidden="1" x14ac:dyDescent="0.25">
      <c r="A56" s="272" t="s">
        <v>167</v>
      </c>
      <c r="B56" s="99">
        <f t="shared" si="19"/>
        <v>41687</v>
      </c>
      <c r="C56" s="110">
        <f t="shared" si="18"/>
        <v>263530</v>
      </c>
      <c r="D56" s="111">
        <f t="shared" si="14"/>
        <v>5299</v>
      </c>
      <c r="E56" s="112">
        <f t="shared" si="15"/>
        <v>19366</v>
      </c>
      <c r="F56" s="113">
        <f t="shared" si="0"/>
        <v>288195</v>
      </c>
      <c r="G56" s="341"/>
      <c r="H56" s="104"/>
      <c r="I56" s="104"/>
      <c r="J56" s="104"/>
      <c r="K56" s="104"/>
      <c r="L56" s="102">
        <f t="shared" si="1"/>
        <v>0</v>
      </c>
      <c r="M56" s="104"/>
      <c r="N56" s="107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2">
        <f t="shared" si="2"/>
        <v>0</v>
      </c>
      <c r="AC56" s="104"/>
      <c r="AD56" s="103">
        <f t="shared" si="3"/>
        <v>0</v>
      </c>
      <c r="AE56" s="104">
        <v>30000</v>
      </c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2">
        <f t="shared" si="16"/>
        <v>30000</v>
      </c>
      <c r="AU56" s="107"/>
      <c r="AV56" s="107"/>
      <c r="AW56" s="107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2">
        <f t="shared" si="4"/>
        <v>0</v>
      </c>
      <c r="BK56" s="104"/>
      <c r="BL56" s="102">
        <f t="shared" si="5"/>
        <v>30000</v>
      </c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>
        <f t="shared" si="6"/>
        <v>0</v>
      </c>
      <c r="BZ56" s="102">
        <f t="shared" si="7"/>
        <v>0</v>
      </c>
      <c r="CA56" s="104">
        <f t="shared" si="8"/>
        <v>233530</v>
      </c>
      <c r="CB56" s="104">
        <f t="shared" si="9"/>
        <v>5299</v>
      </c>
      <c r="CC56" s="105">
        <f t="shared" si="10"/>
        <v>238829</v>
      </c>
      <c r="CD56" s="106">
        <f t="shared" si="11"/>
        <v>19366</v>
      </c>
      <c r="CE56" s="107">
        <f t="shared" si="12"/>
        <v>258195</v>
      </c>
      <c r="CF56" s="108"/>
      <c r="CG56" s="109"/>
      <c r="CI56" s="63"/>
    </row>
    <row r="57" spans="1:87" hidden="1" x14ac:dyDescent="0.25">
      <c r="A57" s="272" t="s">
        <v>161</v>
      </c>
      <c r="B57" s="99">
        <f t="shared" si="19"/>
        <v>41688</v>
      </c>
      <c r="C57" s="110">
        <f t="shared" si="18"/>
        <v>233530</v>
      </c>
      <c r="D57" s="111">
        <f t="shared" si="14"/>
        <v>5299</v>
      </c>
      <c r="E57" s="112">
        <f t="shared" si="15"/>
        <v>19366</v>
      </c>
      <c r="F57" s="113">
        <f t="shared" si="0"/>
        <v>258195</v>
      </c>
      <c r="G57" s="341"/>
      <c r="H57" s="104"/>
      <c r="I57" s="104"/>
      <c r="J57" s="104"/>
      <c r="K57" s="104"/>
      <c r="L57" s="102">
        <f t="shared" si="1"/>
        <v>0</v>
      </c>
      <c r="M57" s="104"/>
      <c r="N57" s="107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2">
        <f t="shared" si="2"/>
        <v>0</v>
      </c>
      <c r="AC57" s="104"/>
      <c r="AD57" s="103">
        <f t="shared" si="3"/>
        <v>0</v>
      </c>
      <c r="AE57" s="104">
        <v>21000</v>
      </c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2">
        <f t="shared" si="16"/>
        <v>21000</v>
      </c>
      <c r="AU57" s="107"/>
      <c r="AV57" s="107"/>
      <c r="AW57" s="107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2">
        <f t="shared" si="4"/>
        <v>0</v>
      </c>
      <c r="BK57" s="104"/>
      <c r="BL57" s="102">
        <f t="shared" si="5"/>
        <v>21000</v>
      </c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>
        <f t="shared" si="6"/>
        <v>0</v>
      </c>
      <c r="BZ57" s="102">
        <f t="shared" si="7"/>
        <v>0</v>
      </c>
      <c r="CA57" s="104">
        <f t="shared" si="8"/>
        <v>212530</v>
      </c>
      <c r="CB57" s="104">
        <f t="shared" si="9"/>
        <v>5299</v>
      </c>
      <c r="CC57" s="105">
        <f t="shared" si="10"/>
        <v>217829</v>
      </c>
      <c r="CD57" s="106">
        <f t="shared" si="11"/>
        <v>19366</v>
      </c>
      <c r="CE57" s="107">
        <f t="shared" si="12"/>
        <v>237195</v>
      </c>
      <c r="CF57" s="108"/>
      <c r="CG57" s="109"/>
      <c r="CI57" s="63"/>
    </row>
    <row r="58" spans="1:87" hidden="1" x14ac:dyDescent="0.25">
      <c r="A58" s="272" t="s">
        <v>162</v>
      </c>
      <c r="B58" s="99">
        <f t="shared" si="19"/>
        <v>41689</v>
      </c>
      <c r="C58" s="110">
        <f t="shared" si="18"/>
        <v>212530</v>
      </c>
      <c r="D58" s="111">
        <f t="shared" si="14"/>
        <v>5299</v>
      </c>
      <c r="E58" s="112">
        <f t="shared" si="15"/>
        <v>19366</v>
      </c>
      <c r="F58" s="113">
        <f t="shared" si="0"/>
        <v>237195</v>
      </c>
      <c r="G58" s="341"/>
      <c r="H58" s="104"/>
      <c r="I58" s="104"/>
      <c r="J58" s="104"/>
      <c r="K58" s="104"/>
      <c r="L58" s="102">
        <f t="shared" si="1"/>
        <v>0</v>
      </c>
      <c r="M58" s="104"/>
      <c r="N58" s="107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2">
        <f t="shared" si="2"/>
        <v>0</v>
      </c>
      <c r="AC58" s="104"/>
      <c r="AD58" s="103">
        <f t="shared" si="3"/>
        <v>0</v>
      </c>
      <c r="AE58" s="104">
        <v>32000</v>
      </c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2">
        <f t="shared" si="16"/>
        <v>32000</v>
      </c>
      <c r="AU58" s="107"/>
      <c r="AV58" s="107"/>
      <c r="AW58" s="107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2">
        <f t="shared" si="4"/>
        <v>0</v>
      </c>
      <c r="BK58" s="104"/>
      <c r="BL58" s="102">
        <f t="shared" si="5"/>
        <v>32000</v>
      </c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>
        <f t="shared" si="6"/>
        <v>0</v>
      </c>
      <c r="BZ58" s="102">
        <f t="shared" si="7"/>
        <v>0</v>
      </c>
      <c r="CA58" s="104">
        <f t="shared" si="8"/>
        <v>180530</v>
      </c>
      <c r="CB58" s="104">
        <f t="shared" si="9"/>
        <v>5299</v>
      </c>
      <c r="CC58" s="105">
        <f t="shared" si="10"/>
        <v>185829</v>
      </c>
      <c r="CD58" s="106">
        <f t="shared" si="11"/>
        <v>19366</v>
      </c>
      <c r="CE58" s="107">
        <f t="shared" si="12"/>
        <v>205195</v>
      </c>
      <c r="CF58" s="108"/>
      <c r="CG58" s="109"/>
      <c r="CI58" s="63"/>
    </row>
    <row r="59" spans="1:87" hidden="1" x14ac:dyDescent="0.25">
      <c r="A59" s="272" t="s">
        <v>163</v>
      </c>
      <c r="B59" s="99">
        <f t="shared" si="19"/>
        <v>41690</v>
      </c>
      <c r="C59" s="110">
        <f t="shared" si="18"/>
        <v>180530</v>
      </c>
      <c r="D59" s="111">
        <f t="shared" si="14"/>
        <v>5299</v>
      </c>
      <c r="E59" s="112">
        <f t="shared" si="15"/>
        <v>19366</v>
      </c>
      <c r="F59" s="113">
        <f t="shared" si="0"/>
        <v>205195</v>
      </c>
      <c r="G59" s="341"/>
      <c r="H59" s="104"/>
      <c r="I59" s="104"/>
      <c r="J59" s="104"/>
      <c r="K59" s="104"/>
      <c r="L59" s="102">
        <f t="shared" si="1"/>
        <v>0</v>
      </c>
      <c r="M59" s="104"/>
      <c r="N59" s="107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2">
        <f t="shared" si="2"/>
        <v>0</v>
      </c>
      <c r="AC59" s="104"/>
      <c r="AD59" s="103">
        <f t="shared" si="3"/>
        <v>0</v>
      </c>
      <c r="AE59" s="104">
        <v>13000</v>
      </c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2">
        <f t="shared" si="16"/>
        <v>13000</v>
      </c>
      <c r="AU59" s="107"/>
      <c r="AV59" s="107"/>
      <c r="AW59" s="107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2">
        <f t="shared" si="4"/>
        <v>0</v>
      </c>
      <c r="BK59" s="104"/>
      <c r="BL59" s="102">
        <f t="shared" si="5"/>
        <v>13000</v>
      </c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4"/>
      <c r="BY59" s="104">
        <f t="shared" si="6"/>
        <v>0</v>
      </c>
      <c r="BZ59" s="102">
        <f t="shared" si="7"/>
        <v>0</v>
      </c>
      <c r="CA59" s="104">
        <f t="shared" si="8"/>
        <v>167530</v>
      </c>
      <c r="CB59" s="104">
        <f t="shared" si="9"/>
        <v>5299</v>
      </c>
      <c r="CC59" s="105">
        <f t="shared" si="10"/>
        <v>172829</v>
      </c>
      <c r="CD59" s="106">
        <f t="shared" si="11"/>
        <v>19366</v>
      </c>
      <c r="CE59" s="107">
        <f t="shared" si="12"/>
        <v>192195</v>
      </c>
      <c r="CF59" s="108"/>
      <c r="CG59" s="109"/>
      <c r="CI59" s="63"/>
    </row>
    <row r="60" spans="1:87" hidden="1" x14ac:dyDescent="0.25">
      <c r="A60" s="272" t="s">
        <v>164</v>
      </c>
      <c r="B60" s="99">
        <f t="shared" si="19"/>
        <v>41691</v>
      </c>
      <c r="C60" s="110">
        <f t="shared" si="18"/>
        <v>167530</v>
      </c>
      <c r="D60" s="111">
        <f t="shared" si="14"/>
        <v>5299</v>
      </c>
      <c r="E60" s="112">
        <f t="shared" si="15"/>
        <v>19366</v>
      </c>
      <c r="F60" s="113">
        <f t="shared" si="0"/>
        <v>192195</v>
      </c>
      <c r="G60" s="341">
        <v>135000</v>
      </c>
      <c r="H60" s="104"/>
      <c r="I60" s="104"/>
      <c r="J60" s="104"/>
      <c r="K60" s="104"/>
      <c r="L60" s="102">
        <f t="shared" si="1"/>
        <v>135000</v>
      </c>
      <c r="M60" s="104"/>
      <c r="N60" s="107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2">
        <f t="shared" si="2"/>
        <v>0</v>
      </c>
      <c r="AC60" s="104"/>
      <c r="AD60" s="103">
        <f t="shared" si="3"/>
        <v>135000</v>
      </c>
      <c r="AE60" s="104">
        <v>57000</v>
      </c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2">
        <f t="shared" si="16"/>
        <v>57000</v>
      </c>
      <c r="AU60" s="107"/>
      <c r="AV60" s="107"/>
      <c r="AW60" s="107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2">
        <f t="shared" si="4"/>
        <v>0</v>
      </c>
      <c r="BK60" s="104"/>
      <c r="BL60" s="102">
        <f t="shared" si="5"/>
        <v>57000</v>
      </c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>
        <f t="shared" si="6"/>
        <v>0</v>
      </c>
      <c r="BZ60" s="102">
        <f t="shared" si="7"/>
        <v>0</v>
      </c>
      <c r="CA60" s="104">
        <f t="shared" si="8"/>
        <v>245530</v>
      </c>
      <c r="CB60" s="104">
        <f t="shared" si="9"/>
        <v>5299</v>
      </c>
      <c r="CC60" s="105">
        <f t="shared" si="10"/>
        <v>250829</v>
      </c>
      <c r="CD60" s="106">
        <f t="shared" si="11"/>
        <v>19366</v>
      </c>
      <c r="CE60" s="107">
        <f t="shared" si="12"/>
        <v>270195</v>
      </c>
      <c r="CF60" s="108"/>
      <c r="CG60" s="109"/>
      <c r="CI60" s="63"/>
    </row>
    <row r="61" spans="1:87" hidden="1" x14ac:dyDescent="0.25">
      <c r="A61" s="272" t="s">
        <v>165</v>
      </c>
      <c r="B61" s="99">
        <f t="shared" si="19"/>
        <v>41692</v>
      </c>
      <c r="C61" s="110">
        <f t="shared" si="18"/>
        <v>245530</v>
      </c>
      <c r="D61" s="111">
        <f t="shared" si="14"/>
        <v>5299</v>
      </c>
      <c r="E61" s="112">
        <f t="shared" si="15"/>
        <v>19366</v>
      </c>
      <c r="F61" s="113">
        <f t="shared" si="0"/>
        <v>270195</v>
      </c>
      <c r="G61" s="341"/>
      <c r="H61" s="104"/>
      <c r="I61" s="104"/>
      <c r="J61" s="104"/>
      <c r="K61" s="104"/>
      <c r="L61" s="102">
        <f t="shared" si="1"/>
        <v>0</v>
      </c>
      <c r="M61" s="104"/>
      <c r="N61" s="107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2">
        <f t="shared" si="2"/>
        <v>0</v>
      </c>
      <c r="AC61" s="104"/>
      <c r="AD61" s="103">
        <f t="shared" si="3"/>
        <v>0</v>
      </c>
      <c r="AE61" s="104">
        <v>10000</v>
      </c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2">
        <f t="shared" si="16"/>
        <v>10000</v>
      </c>
      <c r="AU61" s="107"/>
      <c r="AV61" s="107"/>
      <c r="AW61" s="107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2">
        <f t="shared" si="4"/>
        <v>0</v>
      </c>
      <c r="BK61" s="104"/>
      <c r="BL61" s="102">
        <f t="shared" si="5"/>
        <v>10000</v>
      </c>
      <c r="BM61" s="104"/>
      <c r="BN61" s="104"/>
      <c r="BO61" s="104"/>
      <c r="BP61" s="104"/>
      <c r="BQ61" s="104"/>
      <c r="BR61" s="104"/>
      <c r="BS61" s="104"/>
      <c r="BT61" s="104"/>
      <c r="BU61" s="104"/>
      <c r="BV61" s="104"/>
      <c r="BW61" s="104"/>
      <c r="BX61" s="104"/>
      <c r="BY61" s="104">
        <f t="shared" si="6"/>
        <v>0</v>
      </c>
      <c r="BZ61" s="102">
        <f t="shared" si="7"/>
        <v>0</v>
      </c>
      <c r="CA61" s="104">
        <f t="shared" si="8"/>
        <v>235530</v>
      </c>
      <c r="CB61" s="104">
        <f t="shared" si="9"/>
        <v>5299</v>
      </c>
      <c r="CC61" s="105">
        <f t="shared" si="10"/>
        <v>240829</v>
      </c>
      <c r="CD61" s="106">
        <f t="shared" si="11"/>
        <v>19366</v>
      </c>
      <c r="CE61" s="107">
        <f t="shared" si="12"/>
        <v>260195</v>
      </c>
      <c r="CF61" s="108"/>
      <c r="CG61" s="109"/>
      <c r="CI61" s="63"/>
    </row>
    <row r="62" spans="1:87" hidden="1" x14ac:dyDescent="0.25">
      <c r="A62" s="273" t="s">
        <v>166</v>
      </c>
      <c r="B62" s="274">
        <f t="shared" si="19"/>
        <v>41693</v>
      </c>
      <c r="C62" s="110">
        <f t="shared" si="18"/>
        <v>235530</v>
      </c>
      <c r="D62" s="111">
        <f t="shared" si="14"/>
        <v>5299</v>
      </c>
      <c r="E62" s="112">
        <f t="shared" si="15"/>
        <v>19366</v>
      </c>
      <c r="F62" s="113">
        <f t="shared" si="0"/>
        <v>260195</v>
      </c>
      <c r="G62" s="341"/>
      <c r="H62" s="104"/>
      <c r="I62" s="104"/>
      <c r="J62" s="104"/>
      <c r="K62" s="104"/>
      <c r="L62" s="102">
        <f t="shared" si="1"/>
        <v>0</v>
      </c>
      <c r="M62" s="104"/>
      <c r="N62" s="107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2">
        <f t="shared" si="2"/>
        <v>0</v>
      </c>
      <c r="AC62" s="104"/>
      <c r="AD62" s="103">
        <f t="shared" si="3"/>
        <v>0</v>
      </c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2">
        <f t="shared" si="16"/>
        <v>0</v>
      </c>
      <c r="AU62" s="107"/>
      <c r="AV62" s="107"/>
      <c r="AW62" s="107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2">
        <f t="shared" si="4"/>
        <v>0</v>
      </c>
      <c r="BK62" s="104"/>
      <c r="BL62" s="102">
        <f t="shared" si="5"/>
        <v>0</v>
      </c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>
        <f t="shared" si="6"/>
        <v>0</v>
      </c>
      <c r="BZ62" s="102">
        <f t="shared" si="7"/>
        <v>0</v>
      </c>
      <c r="CA62" s="104">
        <f t="shared" si="8"/>
        <v>235530</v>
      </c>
      <c r="CB62" s="104">
        <f t="shared" si="9"/>
        <v>5299</v>
      </c>
      <c r="CC62" s="105">
        <f t="shared" si="10"/>
        <v>240829</v>
      </c>
      <c r="CD62" s="106">
        <f t="shared" si="11"/>
        <v>19366</v>
      </c>
      <c r="CE62" s="107">
        <f t="shared" si="12"/>
        <v>260195</v>
      </c>
      <c r="CF62" s="108"/>
      <c r="CG62" s="109"/>
      <c r="CI62" s="63"/>
    </row>
    <row r="63" spans="1:87" hidden="1" x14ac:dyDescent="0.25">
      <c r="A63" s="272" t="s">
        <v>167</v>
      </c>
      <c r="B63" s="99">
        <f t="shared" si="19"/>
        <v>41694</v>
      </c>
      <c r="C63" s="110">
        <f t="shared" si="18"/>
        <v>235530</v>
      </c>
      <c r="D63" s="111">
        <f t="shared" si="14"/>
        <v>5299</v>
      </c>
      <c r="E63" s="112">
        <f t="shared" si="15"/>
        <v>19366</v>
      </c>
      <c r="F63" s="113">
        <f t="shared" si="0"/>
        <v>260195</v>
      </c>
      <c r="G63" s="341">
        <v>67000</v>
      </c>
      <c r="H63" s="104"/>
      <c r="I63" s="104"/>
      <c r="J63" s="104"/>
      <c r="K63" s="104"/>
      <c r="L63" s="102">
        <f t="shared" si="1"/>
        <v>67000</v>
      </c>
      <c r="M63" s="104"/>
      <c r="N63" s="107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2">
        <f t="shared" si="2"/>
        <v>0</v>
      </c>
      <c r="AC63" s="104"/>
      <c r="AD63" s="103">
        <f t="shared" si="3"/>
        <v>67000</v>
      </c>
      <c r="AE63" s="104">
        <v>15000</v>
      </c>
      <c r="AF63" s="104"/>
      <c r="AG63" s="104">
        <v>10000</v>
      </c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2">
        <f t="shared" si="16"/>
        <v>25000</v>
      </c>
      <c r="AU63" s="107"/>
      <c r="AV63" s="107"/>
      <c r="AW63" s="107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2">
        <f t="shared" si="4"/>
        <v>0</v>
      </c>
      <c r="BK63" s="104"/>
      <c r="BL63" s="102">
        <f t="shared" si="5"/>
        <v>25000</v>
      </c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4"/>
      <c r="BX63" s="104"/>
      <c r="BY63" s="104">
        <f t="shared" si="6"/>
        <v>0</v>
      </c>
      <c r="BZ63" s="102">
        <f t="shared" si="7"/>
        <v>0</v>
      </c>
      <c r="CA63" s="104">
        <f t="shared" si="8"/>
        <v>277530</v>
      </c>
      <c r="CB63" s="104">
        <f t="shared" si="9"/>
        <v>5299</v>
      </c>
      <c r="CC63" s="105">
        <f t="shared" si="10"/>
        <v>282829</v>
      </c>
      <c r="CD63" s="106">
        <f t="shared" si="11"/>
        <v>19366</v>
      </c>
      <c r="CE63" s="107">
        <f t="shared" si="12"/>
        <v>302195</v>
      </c>
      <c r="CF63" s="108"/>
      <c r="CG63" s="109"/>
      <c r="CI63" s="63"/>
    </row>
    <row r="64" spans="1:87" hidden="1" x14ac:dyDescent="0.25">
      <c r="A64" s="272" t="s">
        <v>161</v>
      </c>
      <c r="B64" s="99">
        <f t="shared" si="19"/>
        <v>41695</v>
      </c>
      <c r="C64" s="110">
        <f t="shared" si="18"/>
        <v>277530</v>
      </c>
      <c r="D64" s="111">
        <f t="shared" si="14"/>
        <v>5299</v>
      </c>
      <c r="E64" s="112">
        <f t="shared" si="15"/>
        <v>19366</v>
      </c>
      <c r="F64" s="113">
        <f t="shared" si="0"/>
        <v>302195</v>
      </c>
      <c r="G64" s="341"/>
      <c r="H64" s="104"/>
      <c r="I64" s="104"/>
      <c r="J64" s="104"/>
      <c r="K64" s="104"/>
      <c r="L64" s="102">
        <f t="shared" si="1"/>
        <v>0</v>
      </c>
      <c r="M64" s="104"/>
      <c r="N64" s="107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2">
        <f t="shared" si="2"/>
        <v>0</v>
      </c>
      <c r="AC64" s="104"/>
      <c r="AD64" s="103">
        <f t="shared" si="3"/>
        <v>0</v>
      </c>
      <c r="AE64" s="104">
        <v>9000</v>
      </c>
      <c r="AF64" s="104">
        <v>12000</v>
      </c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2">
        <f t="shared" si="16"/>
        <v>21000</v>
      </c>
      <c r="AU64" s="107"/>
      <c r="AV64" s="107"/>
      <c r="AW64" s="107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2">
        <f t="shared" si="4"/>
        <v>0</v>
      </c>
      <c r="BK64" s="104"/>
      <c r="BL64" s="102">
        <f t="shared" si="5"/>
        <v>21000</v>
      </c>
      <c r="BM64" s="104"/>
      <c r="BN64" s="104"/>
      <c r="BO64" s="104"/>
      <c r="BP64" s="104"/>
      <c r="BQ64" s="104"/>
      <c r="BR64" s="104"/>
      <c r="BS64" s="104"/>
      <c r="BT64" s="104"/>
      <c r="BU64" s="104"/>
      <c r="BV64" s="104"/>
      <c r="BW64" s="104"/>
      <c r="BX64" s="104"/>
      <c r="BY64" s="104">
        <f t="shared" si="6"/>
        <v>0</v>
      </c>
      <c r="BZ64" s="102">
        <f t="shared" si="7"/>
        <v>0</v>
      </c>
      <c r="CA64" s="104">
        <f t="shared" si="8"/>
        <v>256530</v>
      </c>
      <c r="CB64" s="104">
        <f t="shared" si="9"/>
        <v>5299</v>
      </c>
      <c r="CC64" s="105">
        <f t="shared" si="10"/>
        <v>261829</v>
      </c>
      <c r="CD64" s="106">
        <f t="shared" si="11"/>
        <v>19366</v>
      </c>
      <c r="CE64" s="107">
        <f t="shared" si="12"/>
        <v>281195</v>
      </c>
      <c r="CF64" s="108"/>
      <c r="CG64" s="109"/>
      <c r="CI64" s="63"/>
    </row>
    <row r="65" spans="1:87" hidden="1" x14ac:dyDescent="0.25">
      <c r="A65" s="272" t="s">
        <v>162</v>
      </c>
      <c r="B65" s="99">
        <f t="shared" si="19"/>
        <v>41696</v>
      </c>
      <c r="C65" s="110">
        <f t="shared" si="18"/>
        <v>256530</v>
      </c>
      <c r="D65" s="111">
        <f t="shared" si="14"/>
        <v>5299</v>
      </c>
      <c r="E65" s="112">
        <f t="shared" si="15"/>
        <v>19366</v>
      </c>
      <c r="F65" s="113">
        <f t="shared" si="0"/>
        <v>281195</v>
      </c>
      <c r="G65" s="341"/>
      <c r="H65" s="104"/>
      <c r="I65" s="104"/>
      <c r="J65" s="104"/>
      <c r="K65" s="104"/>
      <c r="L65" s="102">
        <f t="shared" si="1"/>
        <v>0</v>
      </c>
      <c r="M65" s="104"/>
      <c r="N65" s="107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2">
        <f t="shared" si="2"/>
        <v>0</v>
      </c>
      <c r="AC65" s="104"/>
      <c r="AD65" s="103">
        <f t="shared" si="3"/>
        <v>0</v>
      </c>
      <c r="AE65" s="104">
        <v>25000</v>
      </c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2">
        <f t="shared" si="16"/>
        <v>25000</v>
      </c>
      <c r="AU65" s="107"/>
      <c r="AV65" s="107"/>
      <c r="AW65" s="107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2">
        <f t="shared" si="4"/>
        <v>0</v>
      </c>
      <c r="BK65" s="104"/>
      <c r="BL65" s="102">
        <f t="shared" si="5"/>
        <v>25000</v>
      </c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4"/>
      <c r="BX65" s="104"/>
      <c r="BY65" s="104">
        <f t="shared" si="6"/>
        <v>0</v>
      </c>
      <c r="BZ65" s="102">
        <f t="shared" si="7"/>
        <v>0</v>
      </c>
      <c r="CA65" s="104">
        <f t="shared" si="8"/>
        <v>231530</v>
      </c>
      <c r="CB65" s="104">
        <f t="shared" si="9"/>
        <v>5299</v>
      </c>
      <c r="CC65" s="105">
        <f t="shared" si="10"/>
        <v>236829</v>
      </c>
      <c r="CD65" s="106">
        <f t="shared" si="11"/>
        <v>19366</v>
      </c>
      <c r="CE65" s="107">
        <f t="shared" si="12"/>
        <v>256195</v>
      </c>
      <c r="CF65" s="108"/>
      <c r="CG65" s="109"/>
      <c r="CI65" s="63"/>
    </row>
    <row r="66" spans="1:87" hidden="1" x14ac:dyDescent="0.25">
      <c r="A66" s="272" t="s">
        <v>163</v>
      </c>
      <c r="B66" s="99">
        <f t="shared" si="19"/>
        <v>41697</v>
      </c>
      <c r="C66" s="110">
        <f t="shared" si="18"/>
        <v>231530</v>
      </c>
      <c r="D66" s="111">
        <f t="shared" si="14"/>
        <v>5299</v>
      </c>
      <c r="E66" s="112">
        <f t="shared" si="15"/>
        <v>19366</v>
      </c>
      <c r="F66" s="113">
        <f t="shared" si="0"/>
        <v>256195</v>
      </c>
      <c r="G66" s="341"/>
      <c r="H66" s="104"/>
      <c r="I66" s="104"/>
      <c r="J66" s="104"/>
      <c r="K66" s="104"/>
      <c r="L66" s="102">
        <f t="shared" si="1"/>
        <v>0</v>
      </c>
      <c r="M66" s="104"/>
      <c r="N66" s="107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2">
        <f t="shared" si="2"/>
        <v>0</v>
      </c>
      <c r="AC66" s="104"/>
      <c r="AD66" s="103">
        <f t="shared" si="3"/>
        <v>0</v>
      </c>
      <c r="AE66" s="104">
        <v>28000</v>
      </c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04"/>
      <c r="AT66" s="102">
        <f t="shared" si="16"/>
        <v>28000</v>
      </c>
      <c r="AU66" s="107"/>
      <c r="AV66" s="107"/>
      <c r="AW66" s="107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2">
        <f t="shared" si="4"/>
        <v>0</v>
      </c>
      <c r="BK66" s="104"/>
      <c r="BL66" s="102">
        <f t="shared" si="5"/>
        <v>28000</v>
      </c>
      <c r="BM66" s="104"/>
      <c r="BN66" s="104"/>
      <c r="BO66" s="104"/>
      <c r="BP66" s="104"/>
      <c r="BQ66" s="104"/>
      <c r="BR66" s="104"/>
      <c r="BS66" s="104"/>
      <c r="BT66" s="104"/>
      <c r="BU66" s="104"/>
      <c r="BV66" s="104"/>
      <c r="BW66" s="104"/>
      <c r="BX66" s="104"/>
      <c r="BY66" s="104">
        <f t="shared" si="6"/>
        <v>0</v>
      </c>
      <c r="BZ66" s="102">
        <f t="shared" si="7"/>
        <v>0</v>
      </c>
      <c r="CA66" s="104">
        <f t="shared" si="8"/>
        <v>203530</v>
      </c>
      <c r="CB66" s="104">
        <f t="shared" si="9"/>
        <v>5299</v>
      </c>
      <c r="CC66" s="105">
        <f t="shared" si="10"/>
        <v>208829</v>
      </c>
      <c r="CD66" s="106">
        <f t="shared" si="11"/>
        <v>19366</v>
      </c>
      <c r="CE66" s="107">
        <f t="shared" si="12"/>
        <v>228195</v>
      </c>
      <c r="CF66" s="108"/>
      <c r="CG66" s="109"/>
      <c r="CI66" s="63"/>
    </row>
    <row r="67" spans="1:87" hidden="1" x14ac:dyDescent="0.25">
      <c r="A67" s="272" t="s">
        <v>164</v>
      </c>
      <c r="B67" s="99">
        <f t="shared" si="19"/>
        <v>41698</v>
      </c>
      <c r="C67" s="110">
        <f t="shared" si="18"/>
        <v>203530</v>
      </c>
      <c r="D67" s="111">
        <f t="shared" si="14"/>
        <v>5299</v>
      </c>
      <c r="E67" s="112">
        <f t="shared" si="15"/>
        <v>19366</v>
      </c>
      <c r="F67" s="211">
        <f t="shared" si="0"/>
        <v>228195</v>
      </c>
      <c r="G67" s="421">
        <v>100000</v>
      </c>
      <c r="H67" s="204"/>
      <c r="I67" s="204"/>
      <c r="J67" s="204"/>
      <c r="K67" s="204"/>
      <c r="L67" s="204">
        <f t="shared" si="1"/>
        <v>100000</v>
      </c>
      <c r="M67" s="204"/>
      <c r="N67" s="422"/>
      <c r="O67" s="218"/>
      <c r="P67" s="204"/>
      <c r="Q67" s="204"/>
      <c r="R67" s="204"/>
      <c r="S67" s="204"/>
      <c r="T67" s="204"/>
      <c r="U67" s="204"/>
      <c r="V67" s="204"/>
      <c r="W67" s="204"/>
      <c r="X67" s="204"/>
      <c r="Y67" s="204"/>
      <c r="Z67" s="204"/>
      <c r="AA67" s="204"/>
      <c r="AB67" s="204">
        <f t="shared" si="2"/>
        <v>0</v>
      </c>
      <c r="AC67" s="204"/>
      <c r="AD67" s="205">
        <f t="shared" si="3"/>
        <v>100000</v>
      </c>
      <c r="AE67" s="423">
        <v>55000</v>
      </c>
      <c r="AF67" s="423"/>
      <c r="AG67" s="423"/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18">
        <f t="shared" si="16"/>
        <v>55000</v>
      </c>
      <c r="AU67" s="422"/>
      <c r="AV67" s="422"/>
      <c r="AW67" s="422"/>
      <c r="AX67" s="218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  <c r="BI67" s="204"/>
      <c r="BJ67" s="204">
        <f t="shared" si="4"/>
        <v>0</v>
      </c>
      <c r="BK67" s="204"/>
      <c r="BL67" s="204">
        <f t="shared" si="5"/>
        <v>55000</v>
      </c>
      <c r="BM67" s="204"/>
      <c r="BN67" s="204"/>
      <c r="BO67" s="204"/>
      <c r="BP67" s="204"/>
      <c r="BQ67" s="204"/>
      <c r="BR67" s="204"/>
      <c r="BS67" s="204"/>
      <c r="BT67" s="204"/>
      <c r="BU67" s="204"/>
      <c r="BV67" s="204"/>
      <c r="BW67" s="204"/>
      <c r="BX67" s="204"/>
      <c r="BY67" s="104">
        <f t="shared" si="6"/>
        <v>0</v>
      </c>
      <c r="BZ67" s="204">
        <f t="shared" si="7"/>
        <v>0</v>
      </c>
      <c r="CA67" s="104">
        <f t="shared" si="8"/>
        <v>248530</v>
      </c>
      <c r="CB67" s="104">
        <f t="shared" si="9"/>
        <v>5299</v>
      </c>
      <c r="CC67" s="200">
        <f t="shared" si="10"/>
        <v>253829</v>
      </c>
      <c r="CD67" s="106">
        <f t="shared" si="11"/>
        <v>19366</v>
      </c>
      <c r="CE67" s="206">
        <f t="shared" si="12"/>
        <v>273195</v>
      </c>
      <c r="CF67" s="207">
        <f>CG67-CE67</f>
        <v>499</v>
      </c>
      <c r="CG67" s="208">
        <f>F68</f>
        <v>273694</v>
      </c>
      <c r="CI67" s="63"/>
    </row>
    <row r="68" spans="1:87" hidden="1" x14ac:dyDescent="0.25">
      <c r="A68" s="272" t="s">
        <v>165</v>
      </c>
      <c r="B68" s="99">
        <f>B67+1</f>
        <v>41699</v>
      </c>
      <c r="C68" s="199">
        <v>249026</v>
      </c>
      <c r="D68" s="200">
        <v>5302</v>
      </c>
      <c r="E68" s="201">
        <v>19366</v>
      </c>
      <c r="F68" s="198">
        <f t="shared" si="0"/>
        <v>273694</v>
      </c>
      <c r="G68" s="107"/>
      <c r="H68" s="104"/>
      <c r="I68" s="104"/>
      <c r="J68" s="104"/>
      <c r="K68" s="104"/>
      <c r="L68" s="102">
        <f t="shared" si="1"/>
        <v>0</v>
      </c>
      <c r="M68" s="104"/>
      <c r="N68" s="107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2">
        <f t="shared" si="2"/>
        <v>0</v>
      </c>
      <c r="AC68" s="447"/>
      <c r="AD68" s="103">
        <f t="shared" si="3"/>
        <v>0</v>
      </c>
      <c r="AE68" s="107"/>
      <c r="AF68" s="107"/>
      <c r="AG68" s="107"/>
      <c r="AH68" s="413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2">
        <f t="shared" si="16"/>
        <v>0</v>
      </c>
      <c r="AU68" s="107"/>
      <c r="AV68" s="107"/>
      <c r="AW68" s="107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2">
        <f t="shared" si="4"/>
        <v>0</v>
      </c>
      <c r="BK68" s="104"/>
      <c r="BL68" s="102">
        <f t="shared" si="5"/>
        <v>0</v>
      </c>
      <c r="BM68" s="104"/>
      <c r="BN68" s="104"/>
      <c r="BO68" s="104"/>
      <c r="BP68" s="453"/>
      <c r="BQ68" s="104"/>
      <c r="BR68" s="104"/>
      <c r="BS68" s="104"/>
      <c r="BT68" s="104"/>
      <c r="BU68" s="104"/>
      <c r="BV68" s="104"/>
      <c r="BW68" s="104"/>
      <c r="BX68" s="104"/>
      <c r="BY68" s="104">
        <f t="shared" si="6"/>
        <v>0</v>
      </c>
      <c r="BZ68" s="102">
        <f t="shared" si="7"/>
        <v>0</v>
      </c>
      <c r="CA68" s="104">
        <f t="shared" si="8"/>
        <v>249026</v>
      </c>
      <c r="CB68" s="104">
        <f t="shared" si="9"/>
        <v>5302</v>
      </c>
      <c r="CC68" s="105">
        <f t="shared" si="10"/>
        <v>254328</v>
      </c>
      <c r="CD68" s="106">
        <f t="shared" si="11"/>
        <v>19366</v>
      </c>
      <c r="CE68" s="107">
        <f t="shared" si="12"/>
        <v>273694</v>
      </c>
      <c r="CF68" s="108"/>
      <c r="CG68" s="109"/>
      <c r="CI68" s="63"/>
    </row>
    <row r="69" spans="1:87" hidden="1" x14ac:dyDescent="0.25">
      <c r="A69" s="273" t="s">
        <v>166</v>
      </c>
      <c r="B69" s="274">
        <f t="shared" si="19"/>
        <v>41700</v>
      </c>
      <c r="C69" s="110">
        <f>CA68</f>
        <v>249026</v>
      </c>
      <c r="D69" s="111">
        <f t="shared" si="14"/>
        <v>5302</v>
      </c>
      <c r="E69" s="112">
        <f t="shared" si="15"/>
        <v>19366</v>
      </c>
      <c r="F69" s="198">
        <f t="shared" si="0"/>
        <v>273694</v>
      </c>
      <c r="G69" s="107"/>
      <c r="H69" s="104"/>
      <c r="I69" s="104"/>
      <c r="J69" s="104"/>
      <c r="K69" s="104"/>
      <c r="L69" s="102">
        <f t="shared" si="1"/>
        <v>0</v>
      </c>
      <c r="M69" s="104"/>
      <c r="N69" s="107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2">
        <f t="shared" si="2"/>
        <v>0</v>
      </c>
      <c r="AC69" s="447"/>
      <c r="AD69" s="103">
        <f t="shared" si="3"/>
        <v>0</v>
      </c>
      <c r="AE69" s="107"/>
      <c r="AF69" s="107"/>
      <c r="AG69" s="107"/>
      <c r="AH69" s="413"/>
      <c r="AI69" s="104"/>
      <c r="AJ69" s="104"/>
      <c r="AK69" s="104"/>
      <c r="AL69" s="104"/>
      <c r="AM69" s="104"/>
      <c r="AN69" s="104"/>
      <c r="AO69" s="104"/>
      <c r="AP69" s="104"/>
      <c r="AQ69" s="104"/>
      <c r="AR69" s="104"/>
      <c r="AS69" s="104"/>
      <c r="AT69" s="102">
        <f t="shared" si="16"/>
        <v>0</v>
      </c>
      <c r="AU69" s="107"/>
      <c r="AV69" s="107"/>
      <c r="AW69" s="107"/>
      <c r="AX69" s="104"/>
      <c r="AY69" s="104"/>
      <c r="AZ69" s="104"/>
      <c r="BA69" s="104"/>
      <c r="BB69" s="104"/>
      <c r="BC69" s="104"/>
      <c r="BD69" s="104"/>
      <c r="BE69" s="104"/>
      <c r="BF69" s="104"/>
      <c r="BG69" s="104"/>
      <c r="BH69" s="104"/>
      <c r="BI69" s="104"/>
      <c r="BJ69" s="102">
        <f t="shared" si="4"/>
        <v>0</v>
      </c>
      <c r="BK69" s="104"/>
      <c r="BL69" s="102">
        <f t="shared" si="5"/>
        <v>0</v>
      </c>
      <c r="BM69" s="104"/>
      <c r="BN69" s="104"/>
      <c r="BO69" s="104"/>
      <c r="BP69" s="453"/>
      <c r="BQ69" s="104"/>
      <c r="BR69" s="104"/>
      <c r="BS69" s="104"/>
      <c r="BT69" s="104"/>
      <c r="BU69" s="104"/>
      <c r="BV69" s="104"/>
      <c r="BW69" s="104"/>
      <c r="BX69" s="104"/>
      <c r="BY69" s="104">
        <f t="shared" si="6"/>
        <v>0</v>
      </c>
      <c r="BZ69" s="102">
        <f t="shared" si="7"/>
        <v>0</v>
      </c>
      <c r="CA69" s="104">
        <f t="shared" si="8"/>
        <v>249026</v>
      </c>
      <c r="CB69" s="104">
        <f t="shared" si="9"/>
        <v>5302</v>
      </c>
      <c r="CC69" s="105">
        <f t="shared" si="10"/>
        <v>254328</v>
      </c>
      <c r="CD69" s="106">
        <f t="shared" si="11"/>
        <v>19366</v>
      </c>
      <c r="CE69" s="107">
        <f t="shared" si="12"/>
        <v>273694</v>
      </c>
      <c r="CF69" s="108"/>
      <c r="CG69" s="109"/>
      <c r="CI69" s="63"/>
    </row>
    <row r="70" spans="1:87" hidden="1" x14ac:dyDescent="0.25">
      <c r="A70" s="272" t="s">
        <v>167</v>
      </c>
      <c r="B70" s="99">
        <f t="shared" si="19"/>
        <v>41701</v>
      </c>
      <c r="C70" s="110">
        <f>CA69</f>
        <v>249026</v>
      </c>
      <c r="D70" s="111">
        <f t="shared" si="14"/>
        <v>5302</v>
      </c>
      <c r="E70" s="112">
        <f t="shared" si="15"/>
        <v>19366</v>
      </c>
      <c r="F70" s="198">
        <f t="shared" si="0"/>
        <v>273694</v>
      </c>
      <c r="G70" s="107"/>
      <c r="H70" s="104"/>
      <c r="I70" s="104"/>
      <c r="J70" s="104"/>
      <c r="K70" s="104"/>
      <c r="L70" s="102">
        <f t="shared" si="1"/>
        <v>0</v>
      </c>
      <c r="M70" s="104"/>
      <c r="N70" s="107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2">
        <f t="shared" si="2"/>
        <v>0</v>
      </c>
      <c r="AC70" s="447"/>
      <c r="AD70" s="103">
        <f t="shared" si="3"/>
        <v>0</v>
      </c>
      <c r="AE70" s="107"/>
      <c r="AF70" s="107"/>
      <c r="AG70" s="107"/>
      <c r="AH70" s="413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2">
        <f t="shared" si="16"/>
        <v>0</v>
      </c>
      <c r="AU70" s="107"/>
      <c r="AV70" s="107"/>
      <c r="AW70" s="107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  <c r="BH70" s="104"/>
      <c r="BI70" s="104"/>
      <c r="BJ70" s="102">
        <f t="shared" si="4"/>
        <v>0</v>
      </c>
      <c r="BK70" s="104"/>
      <c r="BL70" s="102">
        <f t="shared" si="5"/>
        <v>0</v>
      </c>
      <c r="BM70" s="104"/>
      <c r="BN70" s="104"/>
      <c r="BO70" s="104"/>
      <c r="BP70" s="453"/>
      <c r="BQ70" s="104"/>
      <c r="BR70" s="104"/>
      <c r="BS70" s="104"/>
      <c r="BT70" s="104"/>
      <c r="BU70" s="104"/>
      <c r="BV70" s="104"/>
      <c r="BW70" s="104"/>
      <c r="BX70" s="104"/>
      <c r="BY70" s="104">
        <f t="shared" si="6"/>
        <v>0</v>
      </c>
      <c r="BZ70" s="102">
        <f t="shared" si="7"/>
        <v>0</v>
      </c>
      <c r="CA70" s="104">
        <f t="shared" si="8"/>
        <v>249026</v>
      </c>
      <c r="CB70" s="104">
        <f t="shared" si="9"/>
        <v>5302</v>
      </c>
      <c r="CC70" s="105">
        <f t="shared" si="10"/>
        <v>254328</v>
      </c>
      <c r="CD70" s="106">
        <f t="shared" si="11"/>
        <v>19366</v>
      </c>
      <c r="CE70" s="107">
        <f t="shared" si="12"/>
        <v>273694</v>
      </c>
      <c r="CF70" s="108"/>
      <c r="CG70" s="109"/>
      <c r="CI70" s="63"/>
    </row>
    <row r="71" spans="1:87" hidden="1" x14ac:dyDescent="0.25">
      <c r="A71" s="272" t="s">
        <v>161</v>
      </c>
      <c r="B71" s="99">
        <f t="shared" si="19"/>
        <v>41702</v>
      </c>
      <c r="C71" s="110">
        <f>CA70</f>
        <v>249026</v>
      </c>
      <c r="D71" s="111">
        <f t="shared" si="14"/>
        <v>5302</v>
      </c>
      <c r="E71" s="112">
        <f t="shared" si="15"/>
        <v>19366</v>
      </c>
      <c r="F71" s="198">
        <f t="shared" si="0"/>
        <v>273694</v>
      </c>
      <c r="G71" s="107"/>
      <c r="H71" s="104"/>
      <c r="I71" s="104"/>
      <c r="J71" s="104"/>
      <c r="K71" s="104"/>
      <c r="L71" s="102">
        <f t="shared" si="1"/>
        <v>0</v>
      </c>
      <c r="M71" s="104"/>
      <c r="N71" s="107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2">
        <f t="shared" si="2"/>
        <v>0</v>
      </c>
      <c r="AC71" s="447"/>
      <c r="AD71" s="103">
        <f t="shared" si="3"/>
        <v>0</v>
      </c>
      <c r="AE71" s="107"/>
      <c r="AF71" s="107"/>
      <c r="AG71" s="107"/>
      <c r="AH71" s="413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102">
        <f t="shared" si="16"/>
        <v>0</v>
      </c>
      <c r="AU71" s="107"/>
      <c r="AV71" s="107"/>
      <c r="AW71" s="107"/>
      <c r="AX71" s="104"/>
      <c r="AY71" s="104"/>
      <c r="AZ71" s="104"/>
      <c r="BA71" s="104"/>
      <c r="BB71" s="104"/>
      <c r="BC71" s="104"/>
      <c r="BD71" s="104"/>
      <c r="BE71" s="104"/>
      <c r="BF71" s="104"/>
      <c r="BG71" s="104"/>
      <c r="BH71" s="104"/>
      <c r="BI71" s="104"/>
      <c r="BJ71" s="102">
        <f t="shared" si="4"/>
        <v>0</v>
      </c>
      <c r="BK71" s="104"/>
      <c r="BL71" s="102">
        <f t="shared" si="5"/>
        <v>0</v>
      </c>
      <c r="BM71" s="104"/>
      <c r="BN71" s="104"/>
      <c r="BO71" s="104"/>
      <c r="BP71" s="453"/>
      <c r="BQ71" s="104"/>
      <c r="BR71" s="104"/>
      <c r="BS71" s="104"/>
      <c r="BT71" s="104"/>
      <c r="BU71" s="104"/>
      <c r="BV71" s="104"/>
      <c r="BW71" s="104"/>
      <c r="BX71" s="104"/>
      <c r="BY71" s="104">
        <f t="shared" si="6"/>
        <v>0</v>
      </c>
      <c r="BZ71" s="102">
        <f t="shared" si="7"/>
        <v>0</v>
      </c>
      <c r="CA71" s="104">
        <f t="shared" si="8"/>
        <v>249026</v>
      </c>
      <c r="CB71" s="104">
        <f t="shared" si="9"/>
        <v>5302</v>
      </c>
      <c r="CC71" s="105">
        <f t="shared" si="10"/>
        <v>254328</v>
      </c>
      <c r="CD71" s="106">
        <f t="shared" si="11"/>
        <v>19366</v>
      </c>
      <c r="CE71" s="107">
        <f t="shared" si="12"/>
        <v>273694</v>
      </c>
      <c r="CF71" s="108"/>
      <c r="CG71" s="109"/>
      <c r="CI71" s="63"/>
    </row>
    <row r="72" spans="1:87" hidden="1" x14ac:dyDescent="0.25">
      <c r="A72" s="272" t="s">
        <v>162</v>
      </c>
      <c r="B72" s="99">
        <f t="shared" si="19"/>
        <v>41703</v>
      </c>
      <c r="C72" s="110">
        <f>CA71</f>
        <v>249026</v>
      </c>
      <c r="D72" s="111">
        <f t="shared" si="14"/>
        <v>5302</v>
      </c>
      <c r="E72" s="112">
        <f t="shared" si="15"/>
        <v>19366</v>
      </c>
      <c r="F72" s="198">
        <f t="shared" ref="F72:F135" si="20">E72+D72+C72</f>
        <v>273694</v>
      </c>
      <c r="G72" s="107"/>
      <c r="H72" s="104"/>
      <c r="I72" s="104"/>
      <c r="J72" s="104"/>
      <c r="K72" s="104"/>
      <c r="L72" s="102">
        <f t="shared" si="1"/>
        <v>0</v>
      </c>
      <c r="M72" s="104"/>
      <c r="N72" s="107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2">
        <f t="shared" si="2"/>
        <v>0</v>
      </c>
      <c r="AC72" s="447"/>
      <c r="AD72" s="103">
        <f t="shared" si="3"/>
        <v>0</v>
      </c>
      <c r="AE72" s="107">
        <v>22000</v>
      </c>
      <c r="AF72" s="107"/>
      <c r="AG72" s="107"/>
      <c r="AH72" s="413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/>
      <c r="AT72" s="102">
        <f t="shared" si="16"/>
        <v>22000</v>
      </c>
      <c r="AU72" s="107"/>
      <c r="AV72" s="107"/>
      <c r="AW72" s="107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  <c r="BI72" s="104"/>
      <c r="BJ72" s="102">
        <f t="shared" ref="BJ72:BJ135" si="21">SUM(AU72:BI72)</f>
        <v>0</v>
      </c>
      <c r="BK72" s="104"/>
      <c r="BL72" s="102">
        <f t="shared" ref="BL72:BL135" si="22">AT72+BJ72+BK72</f>
        <v>22000</v>
      </c>
      <c r="BM72" s="104"/>
      <c r="BN72" s="104"/>
      <c r="BO72" s="104"/>
      <c r="BP72" s="453"/>
      <c r="BQ72" s="104"/>
      <c r="BR72" s="104"/>
      <c r="BS72" s="104"/>
      <c r="BT72" s="104"/>
      <c r="BU72" s="104"/>
      <c r="BV72" s="104"/>
      <c r="BW72" s="104"/>
      <c r="BX72" s="104"/>
      <c r="BY72" s="104">
        <f t="shared" ref="BY72:BY135" si="23">SUM(BR72:BX72)</f>
        <v>0</v>
      </c>
      <c r="BZ72" s="102">
        <f t="shared" ref="BZ72:BZ135" si="24">BM72+BN72+BY72</f>
        <v>0</v>
      </c>
      <c r="CA72" s="104">
        <f t="shared" ref="CA72:CA135" si="25">C72+L72-AT72+BN72-BM72-BO72+BP72+BQ72-BR72</f>
        <v>227026</v>
      </c>
      <c r="CB72" s="104">
        <f t="shared" ref="CB72:CB103" si="26">D72+AB72-BJ72+BM72-BN72</f>
        <v>5302</v>
      </c>
      <c r="CC72" s="105">
        <f t="shared" ref="CC72:CC135" si="27">CA72+CB72</f>
        <v>232328</v>
      </c>
      <c r="CD72" s="106">
        <f t="shared" ref="CD72:CD135" si="28">E72+AC72-BK72-BQ72+BR72</f>
        <v>19366</v>
      </c>
      <c r="CE72" s="107">
        <f t="shared" ref="CE72:CE135" si="29">CC72+CD72</f>
        <v>251694</v>
      </c>
      <c r="CF72" s="108"/>
      <c r="CG72" s="109"/>
      <c r="CI72" s="63"/>
    </row>
    <row r="73" spans="1:87" hidden="1" x14ac:dyDescent="0.25">
      <c r="A73" s="272" t="s">
        <v>163</v>
      </c>
      <c r="B73" s="99">
        <f t="shared" si="19"/>
        <v>41704</v>
      </c>
      <c r="C73" s="110">
        <f>CA72</f>
        <v>227026</v>
      </c>
      <c r="D73" s="111">
        <f>CB72</f>
        <v>5302</v>
      </c>
      <c r="E73" s="112">
        <f t="shared" ref="E73:E136" si="30">CD72</f>
        <v>19366</v>
      </c>
      <c r="F73" s="198">
        <f t="shared" si="20"/>
        <v>251694</v>
      </c>
      <c r="G73" s="107"/>
      <c r="H73" s="104"/>
      <c r="I73" s="104"/>
      <c r="J73" s="104"/>
      <c r="K73" s="104"/>
      <c r="L73" s="102">
        <f t="shared" ref="L73:L136" si="31">SUM(G73:K73)</f>
        <v>0</v>
      </c>
      <c r="M73" s="104"/>
      <c r="N73" s="107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2">
        <f t="shared" ref="AB73:AB136" si="32">SUM(M73:AA73)</f>
        <v>0</v>
      </c>
      <c r="AC73" s="447"/>
      <c r="AD73" s="103">
        <f t="shared" ref="AD73:AD136" si="33">L73+AB73+AC73</f>
        <v>0</v>
      </c>
      <c r="AE73" s="107">
        <v>10000</v>
      </c>
      <c r="AF73" s="107"/>
      <c r="AG73" s="107">
        <v>5000</v>
      </c>
      <c r="AH73" s="413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2">
        <f t="shared" si="16"/>
        <v>15000</v>
      </c>
      <c r="AU73" s="107"/>
      <c r="AV73" s="107"/>
      <c r="AW73" s="107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2">
        <f t="shared" si="21"/>
        <v>0</v>
      </c>
      <c r="BK73" s="104"/>
      <c r="BL73" s="102">
        <f t="shared" si="22"/>
        <v>15000</v>
      </c>
      <c r="BM73" s="104"/>
      <c r="BN73" s="104"/>
      <c r="BO73" s="104"/>
      <c r="BP73" s="453"/>
      <c r="BQ73" s="104"/>
      <c r="BR73" s="104"/>
      <c r="BS73" s="104"/>
      <c r="BT73" s="104"/>
      <c r="BU73" s="104"/>
      <c r="BV73" s="104"/>
      <c r="BW73" s="104"/>
      <c r="BX73" s="104"/>
      <c r="BY73" s="104">
        <f t="shared" si="23"/>
        <v>0</v>
      </c>
      <c r="BZ73" s="102">
        <f t="shared" si="24"/>
        <v>0</v>
      </c>
      <c r="CA73" s="104">
        <f t="shared" si="25"/>
        <v>212026</v>
      </c>
      <c r="CB73" s="104">
        <f t="shared" si="26"/>
        <v>5302</v>
      </c>
      <c r="CC73" s="105">
        <f t="shared" si="27"/>
        <v>217328</v>
      </c>
      <c r="CD73" s="106">
        <f t="shared" si="28"/>
        <v>19366</v>
      </c>
      <c r="CE73" s="107">
        <f t="shared" si="29"/>
        <v>236694</v>
      </c>
      <c r="CF73" s="108"/>
      <c r="CG73" s="109"/>
      <c r="CI73" s="63"/>
    </row>
    <row r="74" spans="1:87" hidden="1" x14ac:dyDescent="0.25">
      <c r="A74" s="272" t="s">
        <v>164</v>
      </c>
      <c r="B74" s="99">
        <f t="shared" si="19"/>
        <v>41705</v>
      </c>
      <c r="C74" s="110">
        <f t="shared" ref="C74:D137" si="34">CA73</f>
        <v>212026</v>
      </c>
      <c r="D74" s="111">
        <f t="shared" si="34"/>
        <v>5302</v>
      </c>
      <c r="E74" s="112">
        <f t="shared" si="30"/>
        <v>19366</v>
      </c>
      <c r="F74" s="198">
        <f t="shared" si="20"/>
        <v>236694</v>
      </c>
      <c r="G74" s="107"/>
      <c r="H74" s="104"/>
      <c r="I74" s="104"/>
      <c r="J74" s="104"/>
      <c r="K74" s="104"/>
      <c r="L74" s="102">
        <f t="shared" si="31"/>
        <v>0</v>
      </c>
      <c r="M74" s="104"/>
      <c r="N74" s="107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2">
        <f t="shared" si="32"/>
        <v>0</v>
      </c>
      <c r="AC74" s="447"/>
      <c r="AD74" s="103">
        <f t="shared" si="33"/>
        <v>0</v>
      </c>
      <c r="AE74" s="107">
        <v>25000</v>
      </c>
      <c r="AF74" s="107">
        <v>12000</v>
      </c>
      <c r="AG74" s="107"/>
      <c r="AH74" s="413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2">
        <f t="shared" ref="AT74:AT137" si="35">SUM(AE74:AS74)</f>
        <v>37000</v>
      </c>
      <c r="AU74" s="107"/>
      <c r="AV74" s="107"/>
      <c r="AW74" s="107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2">
        <f t="shared" si="21"/>
        <v>0</v>
      </c>
      <c r="BK74" s="104"/>
      <c r="BL74" s="102">
        <f t="shared" si="22"/>
        <v>37000</v>
      </c>
      <c r="BM74" s="104"/>
      <c r="BN74" s="104"/>
      <c r="BO74" s="104"/>
      <c r="BP74" s="453"/>
      <c r="BQ74" s="104"/>
      <c r="BR74" s="104"/>
      <c r="BS74" s="104"/>
      <c r="BT74" s="104"/>
      <c r="BU74" s="104"/>
      <c r="BV74" s="104"/>
      <c r="BW74" s="104"/>
      <c r="BX74" s="104"/>
      <c r="BY74" s="104">
        <f t="shared" si="23"/>
        <v>0</v>
      </c>
      <c r="BZ74" s="102">
        <f t="shared" si="24"/>
        <v>0</v>
      </c>
      <c r="CA74" s="104">
        <f t="shared" si="25"/>
        <v>175026</v>
      </c>
      <c r="CB74" s="104">
        <f t="shared" si="26"/>
        <v>5302</v>
      </c>
      <c r="CC74" s="105">
        <f t="shared" si="27"/>
        <v>180328</v>
      </c>
      <c r="CD74" s="106">
        <f t="shared" si="28"/>
        <v>19366</v>
      </c>
      <c r="CE74" s="107">
        <f t="shared" si="29"/>
        <v>199694</v>
      </c>
      <c r="CF74" s="108"/>
      <c r="CG74" s="109"/>
      <c r="CI74" s="63"/>
    </row>
    <row r="75" spans="1:87" hidden="1" x14ac:dyDescent="0.25">
      <c r="A75" s="272" t="s">
        <v>165</v>
      </c>
      <c r="B75" s="99">
        <f t="shared" si="19"/>
        <v>41706</v>
      </c>
      <c r="C75" s="110">
        <f t="shared" si="34"/>
        <v>175026</v>
      </c>
      <c r="D75" s="111">
        <f t="shared" si="34"/>
        <v>5302</v>
      </c>
      <c r="E75" s="112">
        <f t="shared" si="30"/>
        <v>19366</v>
      </c>
      <c r="F75" s="198">
        <f t="shared" si="20"/>
        <v>199694</v>
      </c>
      <c r="G75" s="107">
        <v>34000</v>
      </c>
      <c r="H75" s="104"/>
      <c r="I75" s="104"/>
      <c r="J75" s="104"/>
      <c r="K75" s="104"/>
      <c r="L75" s="102">
        <f t="shared" si="31"/>
        <v>34000</v>
      </c>
      <c r="M75" s="104"/>
      <c r="N75" s="107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2">
        <f t="shared" si="32"/>
        <v>0</v>
      </c>
      <c r="AC75" s="447"/>
      <c r="AD75" s="103">
        <f t="shared" si="33"/>
        <v>34000</v>
      </c>
      <c r="AE75" s="107"/>
      <c r="AF75" s="107"/>
      <c r="AG75" s="107"/>
      <c r="AH75" s="413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2">
        <f t="shared" si="35"/>
        <v>0</v>
      </c>
      <c r="AU75" s="107"/>
      <c r="AV75" s="107"/>
      <c r="AW75" s="107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2">
        <f t="shared" si="21"/>
        <v>0</v>
      </c>
      <c r="BK75" s="104"/>
      <c r="BL75" s="102">
        <f t="shared" si="22"/>
        <v>0</v>
      </c>
      <c r="BM75" s="104"/>
      <c r="BN75" s="104"/>
      <c r="BO75" s="104"/>
      <c r="BP75" s="453"/>
      <c r="BQ75" s="104"/>
      <c r="BR75" s="104"/>
      <c r="BS75" s="104"/>
      <c r="BT75" s="104"/>
      <c r="BU75" s="104"/>
      <c r="BV75" s="104"/>
      <c r="BW75" s="104"/>
      <c r="BX75" s="104"/>
      <c r="BY75" s="104">
        <f t="shared" si="23"/>
        <v>0</v>
      </c>
      <c r="BZ75" s="102">
        <f t="shared" si="24"/>
        <v>0</v>
      </c>
      <c r="CA75" s="104">
        <f t="shared" si="25"/>
        <v>209026</v>
      </c>
      <c r="CB75" s="104">
        <f t="shared" si="26"/>
        <v>5302</v>
      </c>
      <c r="CC75" s="105">
        <f t="shared" si="27"/>
        <v>214328</v>
      </c>
      <c r="CD75" s="106">
        <f t="shared" si="28"/>
        <v>19366</v>
      </c>
      <c r="CE75" s="107">
        <f t="shared" si="29"/>
        <v>233694</v>
      </c>
      <c r="CF75" s="108"/>
      <c r="CG75" s="109"/>
      <c r="CI75" s="63"/>
    </row>
    <row r="76" spans="1:87" hidden="1" x14ac:dyDescent="0.25">
      <c r="A76" s="273" t="s">
        <v>166</v>
      </c>
      <c r="B76" s="274">
        <f t="shared" si="19"/>
        <v>41707</v>
      </c>
      <c r="C76" s="110">
        <f t="shared" si="34"/>
        <v>209026</v>
      </c>
      <c r="D76" s="111">
        <f t="shared" si="34"/>
        <v>5302</v>
      </c>
      <c r="E76" s="112">
        <f t="shared" si="30"/>
        <v>19366</v>
      </c>
      <c r="F76" s="198">
        <f t="shared" si="20"/>
        <v>233694</v>
      </c>
      <c r="G76" s="420"/>
      <c r="H76" s="104"/>
      <c r="I76" s="104"/>
      <c r="J76" s="104"/>
      <c r="K76" s="104"/>
      <c r="L76" s="102">
        <f t="shared" si="31"/>
        <v>0</v>
      </c>
      <c r="M76" s="104"/>
      <c r="N76" s="420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2">
        <f t="shared" si="32"/>
        <v>0</v>
      </c>
      <c r="AC76" s="447"/>
      <c r="AD76" s="103">
        <f t="shared" si="33"/>
        <v>0</v>
      </c>
      <c r="AE76" s="420"/>
      <c r="AF76" s="420"/>
      <c r="AG76" s="420"/>
      <c r="AH76" s="413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  <c r="AT76" s="102">
        <f t="shared" si="35"/>
        <v>0</v>
      </c>
      <c r="AU76" s="420"/>
      <c r="AV76" s="420"/>
      <c r="AW76" s="420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104"/>
      <c r="BI76" s="104"/>
      <c r="BJ76" s="102">
        <f t="shared" si="21"/>
        <v>0</v>
      </c>
      <c r="BK76" s="104"/>
      <c r="BL76" s="102">
        <f t="shared" si="22"/>
        <v>0</v>
      </c>
      <c r="BM76" s="104"/>
      <c r="BN76" s="104"/>
      <c r="BO76" s="104"/>
      <c r="BP76" s="453"/>
      <c r="BQ76" s="104"/>
      <c r="BR76" s="104"/>
      <c r="BS76" s="104"/>
      <c r="BT76" s="104"/>
      <c r="BU76" s="104"/>
      <c r="BV76" s="104"/>
      <c r="BW76" s="104"/>
      <c r="BX76" s="104"/>
      <c r="BY76" s="104">
        <f t="shared" si="23"/>
        <v>0</v>
      </c>
      <c r="BZ76" s="102">
        <f t="shared" si="24"/>
        <v>0</v>
      </c>
      <c r="CA76" s="104">
        <f t="shared" si="25"/>
        <v>209026</v>
      </c>
      <c r="CB76" s="104">
        <f t="shared" si="26"/>
        <v>5302</v>
      </c>
      <c r="CC76" s="105">
        <f t="shared" si="27"/>
        <v>214328</v>
      </c>
      <c r="CD76" s="106">
        <f t="shared" si="28"/>
        <v>19366</v>
      </c>
      <c r="CE76" s="107">
        <f t="shared" si="29"/>
        <v>233694</v>
      </c>
      <c r="CF76" s="108"/>
      <c r="CG76" s="109"/>
      <c r="CI76" s="63"/>
    </row>
    <row r="77" spans="1:87" hidden="1" x14ac:dyDescent="0.25">
      <c r="A77" s="272" t="s">
        <v>167</v>
      </c>
      <c r="B77" s="99">
        <f t="shared" si="19"/>
        <v>41708</v>
      </c>
      <c r="C77" s="110">
        <f t="shared" si="34"/>
        <v>209026</v>
      </c>
      <c r="D77" s="111">
        <f t="shared" si="34"/>
        <v>5302</v>
      </c>
      <c r="E77" s="112">
        <f t="shared" si="30"/>
        <v>19366</v>
      </c>
      <c r="F77" s="198">
        <f t="shared" si="20"/>
        <v>233694</v>
      </c>
      <c r="G77" s="420"/>
      <c r="H77" s="104"/>
      <c r="I77" s="104"/>
      <c r="J77" s="104"/>
      <c r="K77" s="104"/>
      <c r="L77" s="102">
        <f t="shared" si="31"/>
        <v>0</v>
      </c>
      <c r="M77" s="104"/>
      <c r="N77" s="420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2">
        <f t="shared" si="32"/>
        <v>0</v>
      </c>
      <c r="AC77" s="447"/>
      <c r="AD77" s="103">
        <f t="shared" si="33"/>
        <v>0</v>
      </c>
      <c r="AE77" s="420">
        <v>25000</v>
      </c>
      <c r="AF77" s="420"/>
      <c r="AG77" s="420"/>
      <c r="AH77" s="413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2">
        <f t="shared" si="35"/>
        <v>25000</v>
      </c>
      <c r="AU77" s="420"/>
      <c r="AV77" s="420"/>
      <c r="AW77" s="420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2">
        <f t="shared" si="21"/>
        <v>0</v>
      </c>
      <c r="BK77" s="104"/>
      <c r="BL77" s="102">
        <f t="shared" si="22"/>
        <v>25000</v>
      </c>
      <c r="BM77" s="104"/>
      <c r="BN77" s="104"/>
      <c r="BO77" s="104"/>
      <c r="BP77" s="413"/>
      <c r="BQ77" s="104"/>
      <c r="BR77" s="104"/>
      <c r="BS77" s="104"/>
      <c r="BT77" s="104"/>
      <c r="BU77" s="104"/>
      <c r="BV77" s="104"/>
      <c r="BW77" s="104"/>
      <c r="BX77" s="104"/>
      <c r="BY77" s="104">
        <f t="shared" si="23"/>
        <v>0</v>
      </c>
      <c r="BZ77" s="102">
        <f t="shared" si="24"/>
        <v>0</v>
      </c>
      <c r="CA77" s="104">
        <f t="shared" si="25"/>
        <v>184026</v>
      </c>
      <c r="CB77" s="104">
        <f t="shared" si="26"/>
        <v>5302</v>
      </c>
      <c r="CC77" s="105">
        <f t="shared" si="27"/>
        <v>189328</v>
      </c>
      <c r="CD77" s="106">
        <f t="shared" si="28"/>
        <v>19366</v>
      </c>
      <c r="CE77" s="107">
        <f t="shared" si="29"/>
        <v>208694</v>
      </c>
      <c r="CF77" s="108"/>
      <c r="CG77" s="109"/>
      <c r="CI77" s="63"/>
    </row>
    <row r="78" spans="1:87" hidden="1" x14ac:dyDescent="0.25">
      <c r="A78" s="272" t="s">
        <v>161</v>
      </c>
      <c r="B78" s="99">
        <f t="shared" si="19"/>
        <v>41709</v>
      </c>
      <c r="C78" s="110">
        <f t="shared" si="34"/>
        <v>184026</v>
      </c>
      <c r="D78" s="111">
        <f t="shared" si="34"/>
        <v>5302</v>
      </c>
      <c r="E78" s="112">
        <f t="shared" si="30"/>
        <v>19366</v>
      </c>
      <c r="F78" s="198">
        <f t="shared" si="20"/>
        <v>208694</v>
      </c>
      <c r="G78" s="420"/>
      <c r="H78" s="104"/>
      <c r="I78" s="104"/>
      <c r="J78" s="104"/>
      <c r="K78" s="104"/>
      <c r="L78" s="102">
        <f t="shared" si="31"/>
        <v>0</v>
      </c>
      <c r="M78" s="104"/>
      <c r="N78" s="420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2">
        <f t="shared" si="32"/>
        <v>0</v>
      </c>
      <c r="AC78" s="447"/>
      <c r="AD78" s="103">
        <f t="shared" si="33"/>
        <v>0</v>
      </c>
      <c r="AE78" s="420">
        <v>21000</v>
      </c>
      <c r="AF78" s="420"/>
      <c r="AG78" s="420"/>
      <c r="AH78" s="413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2">
        <f t="shared" si="35"/>
        <v>21000</v>
      </c>
      <c r="AU78" s="420"/>
      <c r="AV78" s="420"/>
      <c r="AW78" s="420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2">
        <f t="shared" si="21"/>
        <v>0</v>
      </c>
      <c r="BK78" s="104"/>
      <c r="BL78" s="102">
        <f t="shared" si="22"/>
        <v>21000</v>
      </c>
      <c r="BM78" s="104"/>
      <c r="BN78" s="104"/>
      <c r="BO78" s="104"/>
      <c r="BP78" s="413"/>
      <c r="BQ78" s="104"/>
      <c r="BR78" s="104"/>
      <c r="BS78" s="104"/>
      <c r="BT78" s="104"/>
      <c r="BU78" s="104"/>
      <c r="BV78" s="104"/>
      <c r="BW78" s="104"/>
      <c r="BX78" s="104"/>
      <c r="BY78" s="104">
        <f t="shared" si="23"/>
        <v>0</v>
      </c>
      <c r="BZ78" s="102">
        <f t="shared" si="24"/>
        <v>0</v>
      </c>
      <c r="CA78" s="104">
        <f t="shared" si="25"/>
        <v>163026</v>
      </c>
      <c r="CB78" s="104">
        <f t="shared" si="26"/>
        <v>5302</v>
      </c>
      <c r="CC78" s="105">
        <f t="shared" si="27"/>
        <v>168328</v>
      </c>
      <c r="CD78" s="106">
        <f t="shared" si="28"/>
        <v>19366</v>
      </c>
      <c r="CE78" s="107">
        <f t="shared" si="29"/>
        <v>187694</v>
      </c>
      <c r="CF78" s="108"/>
      <c r="CG78" s="109"/>
      <c r="CI78" s="63"/>
    </row>
    <row r="79" spans="1:87" hidden="1" x14ac:dyDescent="0.25">
      <c r="A79" s="272" t="s">
        <v>162</v>
      </c>
      <c r="B79" s="99">
        <f t="shared" si="19"/>
        <v>41710</v>
      </c>
      <c r="C79" s="110">
        <f t="shared" si="34"/>
        <v>163026</v>
      </c>
      <c r="D79" s="111">
        <f t="shared" si="34"/>
        <v>5302</v>
      </c>
      <c r="E79" s="112">
        <f t="shared" si="30"/>
        <v>19366</v>
      </c>
      <c r="F79" s="198">
        <f t="shared" si="20"/>
        <v>187694</v>
      </c>
      <c r="G79" s="107"/>
      <c r="H79" s="104"/>
      <c r="I79" s="104"/>
      <c r="J79" s="104"/>
      <c r="K79" s="104"/>
      <c r="L79" s="102">
        <f t="shared" si="31"/>
        <v>0</v>
      </c>
      <c r="M79" s="104"/>
      <c r="N79" s="107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2">
        <f t="shared" si="32"/>
        <v>0</v>
      </c>
      <c r="AC79" s="447"/>
      <c r="AD79" s="103">
        <f t="shared" si="33"/>
        <v>0</v>
      </c>
      <c r="AE79" s="107">
        <v>40000</v>
      </c>
      <c r="AF79" s="107"/>
      <c r="AG79" s="107"/>
      <c r="AH79" s="413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2">
        <f t="shared" si="35"/>
        <v>40000</v>
      </c>
      <c r="AU79" s="107"/>
      <c r="AV79" s="107"/>
      <c r="AW79" s="107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2">
        <f t="shared" si="21"/>
        <v>0</v>
      </c>
      <c r="BK79" s="104"/>
      <c r="BL79" s="102">
        <f t="shared" si="22"/>
        <v>40000</v>
      </c>
      <c r="BM79" s="104"/>
      <c r="BN79" s="104"/>
      <c r="BO79" s="104"/>
      <c r="BP79" s="413"/>
      <c r="BQ79" s="104"/>
      <c r="BR79" s="104"/>
      <c r="BS79" s="104"/>
      <c r="BT79" s="104"/>
      <c r="BU79" s="104"/>
      <c r="BV79" s="104"/>
      <c r="BW79" s="104"/>
      <c r="BX79" s="104"/>
      <c r="BY79" s="104">
        <f t="shared" si="23"/>
        <v>0</v>
      </c>
      <c r="BZ79" s="102">
        <f t="shared" si="24"/>
        <v>0</v>
      </c>
      <c r="CA79" s="104">
        <f t="shared" si="25"/>
        <v>123026</v>
      </c>
      <c r="CB79" s="104">
        <f t="shared" si="26"/>
        <v>5302</v>
      </c>
      <c r="CC79" s="105">
        <f t="shared" si="27"/>
        <v>128328</v>
      </c>
      <c r="CD79" s="106">
        <f t="shared" si="28"/>
        <v>19366</v>
      </c>
      <c r="CE79" s="107">
        <f t="shared" si="29"/>
        <v>147694</v>
      </c>
      <c r="CF79" s="108"/>
      <c r="CG79" s="109"/>
      <c r="CI79" s="63"/>
    </row>
    <row r="80" spans="1:87" hidden="1" x14ac:dyDescent="0.25">
      <c r="A80" s="272" t="s">
        <v>163</v>
      </c>
      <c r="B80" s="99">
        <f t="shared" si="19"/>
        <v>41711</v>
      </c>
      <c r="C80" s="110">
        <f t="shared" si="34"/>
        <v>123026</v>
      </c>
      <c r="D80" s="111">
        <f t="shared" si="34"/>
        <v>5302</v>
      </c>
      <c r="E80" s="112">
        <f t="shared" si="30"/>
        <v>19366</v>
      </c>
      <c r="F80" s="198">
        <f t="shared" si="20"/>
        <v>147694</v>
      </c>
      <c r="G80" s="107"/>
      <c r="H80" s="104"/>
      <c r="I80" s="104"/>
      <c r="J80" s="104"/>
      <c r="K80" s="104"/>
      <c r="L80" s="102">
        <f t="shared" si="31"/>
        <v>0</v>
      </c>
      <c r="M80" s="104"/>
      <c r="N80" s="107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2">
        <f t="shared" si="32"/>
        <v>0</v>
      </c>
      <c r="AC80" s="447"/>
      <c r="AD80" s="103">
        <f t="shared" si="33"/>
        <v>0</v>
      </c>
      <c r="AE80" s="107">
        <v>10000</v>
      </c>
      <c r="AF80" s="107"/>
      <c r="AG80" s="107"/>
      <c r="AH80" s="413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2">
        <f t="shared" si="35"/>
        <v>10000</v>
      </c>
      <c r="AU80" s="107"/>
      <c r="AV80" s="107"/>
      <c r="AW80" s="107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04"/>
      <c r="BI80" s="104"/>
      <c r="BJ80" s="102">
        <f t="shared" si="21"/>
        <v>0</v>
      </c>
      <c r="BK80" s="104"/>
      <c r="BL80" s="102">
        <f t="shared" si="22"/>
        <v>10000</v>
      </c>
      <c r="BM80" s="104"/>
      <c r="BN80" s="104"/>
      <c r="BO80" s="104"/>
      <c r="BP80" s="413"/>
      <c r="BQ80" s="104"/>
      <c r="BR80" s="104"/>
      <c r="BS80" s="104"/>
      <c r="BT80" s="104"/>
      <c r="BU80" s="104"/>
      <c r="BV80" s="104"/>
      <c r="BW80" s="104"/>
      <c r="BX80" s="104"/>
      <c r="BY80" s="104">
        <f t="shared" si="23"/>
        <v>0</v>
      </c>
      <c r="BZ80" s="102">
        <f t="shared" si="24"/>
        <v>0</v>
      </c>
      <c r="CA80" s="104">
        <f t="shared" si="25"/>
        <v>113026</v>
      </c>
      <c r="CB80" s="104">
        <f t="shared" si="26"/>
        <v>5302</v>
      </c>
      <c r="CC80" s="105">
        <f t="shared" si="27"/>
        <v>118328</v>
      </c>
      <c r="CD80" s="106">
        <f t="shared" si="28"/>
        <v>19366</v>
      </c>
      <c r="CE80" s="107">
        <f t="shared" si="29"/>
        <v>137694</v>
      </c>
      <c r="CF80" s="108"/>
      <c r="CG80" s="109"/>
      <c r="CI80" s="63"/>
    </row>
    <row r="81" spans="1:87" hidden="1" x14ac:dyDescent="0.25">
      <c r="A81" s="272" t="s">
        <v>164</v>
      </c>
      <c r="B81" s="99">
        <f t="shared" si="19"/>
        <v>41712</v>
      </c>
      <c r="C81" s="110">
        <f t="shared" si="34"/>
        <v>113026</v>
      </c>
      <c r="D81" s="111">
        <f t="shared" si="34"/>
        <v>5302</v>
      </c>
      <c r="E81" s="112">
        <f t="shared" si="30"/>
        <v>19366</v>
      </c>
      <c r="F81" s="198">
        <f t="shared" si="20"/>
        <v>137694</v>
      </c>
      <c r="G81" s="107"/>
      <c r="H81" s="104"/>
      <c r="I81" s="104"/>
      <c r="J81" s="104"/>
      <c r="K81" s="104"/>
      <c r="L81" s="102">
        <f t="shared" si="31"/>
        <v>0</v>
      </c>
      <c r="M81" s="104"/>
      <c r="N81" s="107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2">
        <f t="shared" si="32"/>
        <v>0</v>
      </c>
      <c r="AC81" s="447"/>
      <c r="AD81" s="103">
        <f t="shared" si="33"/>
        <v>0</v>
      </c>
      <c r="AE81" s="107">
        <v>33000</v>
      </c>
      <c r="AF81" s="107">
        <v>12000</v>
      </c>
      <c r="AG81" s="107"/>
      <c r="AH81" s="413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2">
        <f t="shared" si="35"/>
        <v>45000</v>
      </c>
      <c r="AU81" s="107"/>
      <c r="AV81" s="107"/>
      <c r="AW81" s="107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2">
        <f t="shared" si="21"/>
        <v>0</v>
      </c>
      <c r="BK81" s="104"/>
      <c r="BL81" s="102">
        <f t="shared" si="22"/>
        <v>45000</v>
      </c>
      <c r="BM81" s="104"/>
      <c r="BN81" s="104"/>
      <c r="BO81" s="104"/>
      <c r="BP81" s="413"/>
      <c r="BQ81" s="104"/>
      <c r="BR81" s="104"/>
      <c r="BS81" s="104"/>
      <c r="BT81" s="104"/>
      <c r="BU81" s="104"/>
      <c r="BV81" s="104"/>
      <c r="BW81" s="104"/>
      <c r="BX81" s="104"/>
      <c r="BY81" s="104">
        <f t="shared" si="23"/>
        <v>0</v>
      </c>
      <c r="BZ81" s="102">
        <f t="shared" si="24"/>
        <v>0</v>
      </c>
      <c r="CA81" s="104">
        <f t="shared" si="25"/>
        <v>68026</v>
      </c>
      <c r="CB81" s="104">
        <f t="shared" si="26"/>
        <v>5302</v>
      </c>
      <c r="CC81" s="105">
        <f t="shared" si="27"/>
        <v>73328</v>
      </c>
      <c r="CD81" s="106">
        <f t="shared" si="28"/>
        <v>19366</v>
      </c>
      <c r="CE81" s="107">
        <f t="shared" si="29"/>
        <v>92694</v>
      </c>
      <c r="CF81" s="108"/>
      <c r="CG81" s="109"/>
      <c r="CI81" s="63"/>
    </row>
    <row r="82" spans="1:87" hidden="1" x14ac:dyDescent="0.25">
      <c r="A82" s="272" t="s">
        <v>165</v>
      </c>
      <c r="B82" s="99">
        <f t="shared" si="19"/>
        <v>41713</v>
      </c>
      <c r="C82" s="110">
        <f t="shared" si="34"/>
        <v>68026</v>
      </c>
      <c r="D82" s="111">
        <f t="shared" si="34"/>
        <v>5302</v>
      </c>
      <c r="E82" s="112">
        <f t="shared" si="30"/>
        <v>19366</v>
      </c>
      <c r="F82" s="198">
        <f t="shared" si="20"/>
        <v>92694</v>
      </c>
      <c r="G82" s="107">
        <v>68000</v>
      </c>
      <c r="H82" s="104"/>
      <c r="I82" s="104"/>
      <c r="J82" s="104"/>
      <c r="K82" s="104"/>
      <c r="L82" s="102">
        <f t="shared" si="31"/>
        <v>68000</v>
      </c>
      <c r="M82" s="104"/>
      <c r="N82" s="107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2">
        <f t="shared" si="32"/>
        <v>0</v>
      </c>
      <c r="AC82" s="447"/>
      <c r="AD82" s="103">
        <f t="shared" si="33"/>
        <v>68000</v>
      </c>
      <c r="AE82" s="107"/>
      <c r="AF82" s="107"/>
      <c r="AG82" s="107"/>
      <c r="AH82" s="413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  <c r="AT82" s="102">
        <f t="shared" si="35"/>
        <v>0</v>
      </c>
      <c r="AU82" s="107"/>
      <c r="AV82" s="107"/>
      <c r="AW82" s="107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2">
        <f t="shared" si="21"/>
        <v>0</v>
      </c>
      <c r="BK82" s="104"/>
      <c r="BL82" s="102">
        <f t="shared" si="22"/>
        <v>0</v>
      </c>
      <c r="BM82" s="104"/>
      <c r="BN82" s="104"/>
      <c r="BO82" s="104"/>
      <c r="BP82" s="413"/>
      <c r="BQ82" s="104"/>
      <c r="BR82" s="104"/>
      <c r="BS82" s="104"/>
      <c r="BT82" s="104"/>
      <c r="BU82" s="104"/>
      <c r="BV82" s="104"/>
      <c r="BW82" s="104"/>
      <c r="BX82" s="104"/>
      <c r="BY82" s="104">
        <f t="shared" si="23"/>
        <v>0</v>
      </c>
      <c r="BZ82" s="102">
        <f t="shared" si="24"/>
        <v>0</v>
      </c>
      <c r="CA82" s="104">
        <f t="shared" si="25"/>
        <v>136026</v>
      </c>
      <c r="CB82" s="104">
        <f t="shared" si="26"/>
        <v>5302</v>
      </c>
      <c r="CC82" s="105">
        <f t="shared" si="27"/>
        <v>141328</v>
      </c>
      <c r="CD82" s="106">
        <f t="shared" si="28"/>
        <v>19366</v>
      </c>
      <c r="CE82" s="107">
        <f t="shared" si="29"/>
        <v>160694</v>
      </c>
      <c r="CF82" s="108"/>
      <c r="CG82" s="109"/>
      <c r="CI82" s="63"/>
    </row>
    <row r="83" spans="1:87" hidden="1" x14ac:dyDescent="0.25">
      <c r="A83" s="273" t="s">
        <v>166</v>
      </c>
      <c r="B83" s="274">
        <f t="shared" si="19"/>
        <v>41714</v>
      </c>
      <c r="C83" s="110">
        <f t="shared" si="34"/>
        <v>136026</v>
      </c>
      <c r="D83" s="111">
        <f t="shared" si="34"/>
        <v>5302</v>
      </c>
      <c r="E83" s="112">
        <f t="shared" si="30"/>
        <v>19366</v>
      </c>
      <c r="F83" s="198">
        <f t="shared" si="20"/>
        <v>160694</v>
      </c>
      <c r="G83" s="107"/>
      <c r="H83" s="104"/>
      <c r="I83" s="104"/>
      <c r="J83" s="104"/>
      <c r="K83" s="104"/>
      <c r="L83" s="102">
        <f t="shared" si="31"/>
        <v>0</v>
      </c>
      <c r="M83" s="104"/>
      <c r="N83" s="107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2">
        <f t="shared" si="32"/>
        <v>0</v>
      </c>
      <c r="AC83" s="447"/>
      <c r="AD83" s="103">
        <f t="shared" si="33"/>
        <v>0</v>
      </c>
      <c r="AE83" s="107"/>
      <c r="AF83" s="107"/>
      <c r="AG83" s="107"/>
      <c r="AH83" s="413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2">
        <f t="shared" si="35"/>
        <v>0</v>
      </c>
      <c r="AU83" s="107"/>
      <c r="AV83" s="107"/>
      <c r="AW83" s="107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2">
        <f t="shared" si="21"/>
        <v>0</v>
      </c>
      <c r="BK83" s="104"/>
      <c r="BL83" s="102">
        <f t="shared" si="22"/>
        <v>0</v>
      </c>
      <c r="BM83" s="104"/>
      <c r="BN83" s="104"/>
      <c r="BO83" s="104"/>
      <c r="BP83" s="413"/>
      <c r="BQ83" s="104"/>
      <c r="BR83" s="104"/>
      <c r="BS83" s="104"/>
      <c r="BT83" s="104"/>
      <c r="BU83" s="104"/>
      <c r="BV83" s="104"/>
      <c r="BW83" s="104"/>
      <c r="BX83" s="104"/>
      <c r="BY83" s="104">
        <f t="shared" si="23"/>
        <v>0</v>
      </c>
      <c r="BZ83" s="102">
        <f t="shared" si="24"/>
        <v>0</v>
      </c>
      <c r="CA83" s="104">
        <f t="shared" si="25"/>
        <v>136026</v>
      </c>
      <c r="CB83" s="104">
        <f t="shared" si="26"/>
        <v>5302</v>
      </c>
      <c r="CC83" s="105">
        <f t="shared" si="27"/>
        <v>141328</v>
      </c>
      <c r="CD83" s="106">
        <f t="shared" si="28"/>
        <v>19366</v>
      </c>
      <c r="CE83" s="107">
        <f t="shared" si="29"/>
        <v>160694</v>
      </c>
      <c r="CF83" s="108"/>
      <c r="CG83" s="109"/>
      <c r="CI83" s="63"/>
    </row>
    <row r="84" spans="1:87" hidden="1" x14ac:dyDescent="0.25">
      <c r="A84" s="272" t="s">
        <v>167</v>
      </c>
      <c r="B84" s="99">
        <f t="shared" si="19"/>
        <v>41715</v>
      </c>
      <c r="C84" s="110">
        <f t="shared" si="34"/>
        <v>136026</v>
      </c>
      <c r="D84" s="111">
        <f t="shared" si="34"/>
        <v>5302</v>
      </c>
      <c r="E84" s="112">
        <f t="shared" si="30"/>
        <v>19366</v>
      </c>
      <c r="F84" s="198">
        <f t="shared" si="20"/>
        <v>160694</v>
      </c>
      <c r="G84" s="107"/>
      <c r="H84" s="104"/>
      <c r="I84" s="104"/>
      <c r="J84" s="104"/>
      <c r="K84" s="104"/>
      <c r="L84" s="102">
        <f t="shared" si="31"/>
        <v>0</v>
      </c>
      <c r="M84" s="104"/>
      <c r="N84" s="107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2">
        <f t="shared" si="32"/>
        <v>0</v>
      </c>
      <c r="AC84" s="447"/>
      <c r="AD84" s="103">
        <f t="shared" si="33"/>
        <v>0</v>
      </c>
      <c r="AE84" s="107">
        <v>40000</v>
      </c>
      <c r="AF84" s="107"/>
      <c r="AG84" s="107"/>
      <c r="AH84" s="413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02">
        <f t="shared" si="35"/>
        <v>40000</v>
      </c>
      <c r="AU84" s="107"/>
      <c r="AV84" s="107"/>
      <c r="AW84" s="107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2">
        <f t="shared" si="21"/>
        <v>0</v>
      </c>
      <c r="BK84" s="104"/>
      <c r="BL84" s="102">
        <f t="shared" si="22"/>
        <v>40000</v>
      </c>
      <c r="BM84" s="104"/>
      <c r="BN84" s="104"/>
      <c r="BO84" s="104"/>
      <c r="BP84" s="413"/>
      <c r="BQ84" s="104"/>
      <c r="BR84" s="104"/>
      <c r="BS84" s="104"/>
      <c r="BT84" s="104"/>
      <c r="BU84" s="104"/>
      <c r="BV84" s="104"/>
      <c r="BW84" s="104"/>
      <c r="BX84" s="104"/>
      <c r="BY84" s="104">
        <f t="shared" si="23"/>
        <v>0</v>
      </c>
      <c r="BZ84" s="102">
        <f t="shared" si="24"/>
        <v>0</v>
      </c>
      <c r="CA84" s="104">
        <f t="shared" si="25"/>
        <v>96026</v>
      </c>
      <c r="CB84" s="104">
        <f t="shared" si="26"/>
        <v>5302</v>
      </c>
      <c r="CC84" s="105">
        <f t="shared" si="27"/>
        <v>101328</v>
      </c>
      <c r="CD84" s="106">
        <f t="shared" si="28"/>
        <v>19366</v>
      </c>
      <c r="CE84" s="107">
        <f t="shared" si="29"/>
        <v>120694</v>
      </c>
      <c r="CF84" s="108"/>
      <c r="CG84" s="109"/>
      <c r="CI84" s="63"/>
    </row>
    <row r="85" spans="1:87" hidden="1" x14ac:dyDescent="0.25">
      <c r="A85" s="272" t="s">
        <v>161</v>
      </c>
      <c r="B85" s="99">
        <f t="shared" si="19"/>
        <v>41716</v>
      </c>
      <c r="C85" s="110">
        <f t="shared" si="34"/>
        <v>96026</v>
      </c>
      <c r="D85" s="111">
        <f t="shared" si="34"/>
        <v>5302</v>
      </c>
      <c r="E85" s="112">
        <f t="shared" si="30"/>
        <v>19366</v>
      </c>
      <c r="F85" s="198">
        <f t="shared" si="20"/>
        <v>120694</v>
      </c>
      <c r="G85" s="107"/>
      <c r="H85" s="104"/>
      <c r="I85" s="104"/>
      <c r="J85" s="104"/>
      <c r="K85" s="104"/>
      <c r="L85" s="102">
        <f t="shared" si="31"/>
        <v>0</v>
      </c>
      <c r="M85" s="104"/>
      <c r="N85" s="107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2">
        <f t="shared" si="32"/>
        <v>0</v>
      </c>
      <c r="AC85" s="447"/>
      <c r="AD85" s="103">
        <f t="shared" si="33"/>
        <v>0</v>
      </c>
      <c r="AE85" s="107">
        <v>40000</v>
      </c>
      <c r="AF85" s="107"/>
      <c r="AG85" s="107"/>
      <c r="AH85" s="413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2">
        <f t="shared" si="35"/>
        <v>40000</v>
      </c>
      <c r="AU85" s="107"/>
      <c r="AV85" s="107"/>
      <c r="AW85" s="107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2">
        <f t="shared" si="21"/>
        <v>0</v>
      </c>
      <c r="BK85" s="104"/>
      <c r="BL85" s="102">
        <f t="shared" si="22"/>
        <v>40000</v>
      </c>
      <c r="BM85" s="104"/>
      <c r="BN85" s="104"/>
      <c r="BO85" s="104"/>
      <c r="BP85" s="413"/>
      <c r="BQ85" s="104"/>
      <c r="BR85" s="104"/>
      <c r="BS85" s="104"/>
      <c r="BT85" s="104"/>
      <c r="BU85" s="104"/>
      <c r="BV85" s="104"/>
      <c r="BW85" s="104"/>
      <c r="BX85" s="104"/>
      <c r="BY85" s="104">
        <f t="shared" si="23"/>
        <v>0</v>
      </c>
      <c r="BZ85" s="102">
        <f t="shared" si="24"/>
        <v>0</v>
      </c>
      <c r="CA85" s="104">
        <f t="shared" si="25"/>
        <v>56026</v>
      </c>
      <c r="CB85" s="104">
        <f t="shared" si="26"/>
        <v>5302</v>
      </c>
      <c r="CC85" s="105">
        <f t="shared" si="27"/>
        <v>61328</v>
      </c>
      <c r="CD85" s="106">
        <f t="shared" si="28"/>
        <v>19366</v>
      </c>
      <c r="CE85" s="107">
        <f t="shared" si="29"/>
        <v>80694</v>
      </c>
      <c r="CF85" s="108"/>
      <c r="CG85" s="109"/>
      <c r="CI85" s="63"/>
    </row>
    <row r="86" spans="1:87" hidden="1" x14ac:dyDescent="0.25">
      <c r="A86" s="272" t="s">
        <v>162</v>
      </c>
      <c r="B86" s="99">
        <f t="shared" si="19"/>
        <v>41717</v>
      </c>
      <c r="C86" s="110">
        <f t="shared" si="34"/>
        <v>56026</v>
      </c>
      <c r="D86" s="111">
        <f t="shared" si="34"/>
        <v>5302</v>
      </c>
      <c r="E86" s="112">
        <f t="shared" si="30"/>
        <v>19366</v>
      </c>
      <c r="F86" s="198">
        <f t="shared" si="20"/>
        <v>80694</v>
      </c>
      <c r="G86" s="107"/>
      <c r="H86" s="104"/>
      <c r="I86" s="104"/>
      <c r="J86" s="104"/>
      <c r="K86" s="104"/>
      <c r="L86" s="102">
        <f t="shared" si="31"/>
        <v>0</v>
      </c>
      <c r="M86" s="104"/>
      <c r="N86" s="107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2">
        <f t="shared" si="32"/>
        <v>0</v>
      </c>
      <c r="AC86" s="447"/>
      <c r="AD86" s="103">
        <f t="shared" si="33"/>
        <v>0</v>
      </c>
      <c r="AE86" s="107">
        <v>27000</v>
      </c>
      <c r="AF86" s="107"/>
      <c r="AG86" s="107"/>
      <c r="AH86" s="413"/>
      <c r="AI86" s="104"/>
      <c r="AJ86" s="104"/>
      <c r="AK86" s="104"/>
      <c r="AL86" s="104"/>
      <c r="AM86" s="104"/>
      <c r="AN86" s="104"/>
      <c r="AO86" s="104"/>
      <c r="AP86" s="104"/>
      <c r="AQ86" s="104"/>
      <c r="AR86" s="104"/>
      <c r="AS86" s="104"/>
      <c r="AT86" s="102">
        <f t="shared" si="35"/>
        <v>27000</v>
      </c>
      <c r="AU86" s="107"/>
      <c r="AV86" s="107"/>
      <c r="AW86" s="107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04"/>
      <c r="BI86" s="104"/>
      <c r="BJ86" s="102">
        <f t="shared" si="21"/>
        <v>0</v>
      </c>
      <c r="BK86" s="104"/>
      <c r="BL86" s="102">
        <f t="shared" si="22"/>
        <v>27000</v>
      </c>
      <c r="BM86" s="104"/>
      <c r="BN86" s="104"/>
      <c r="BO86" s="104"/>
      <c r="BP86" s="413"/>
      <c r="BQ86" s="104"/>
      <c r="BR86" s="104"/>
      <c r="BS86" s="104"/>
      <c r="BT86" s="104"/>
      <c r="BU86" s="104"/>
      <c r="BV86" s="104"/>
      <c r="BW86" s="104"/>
      <c r="BX86" s="104"/>
      <c r="BY86" s="104">
        <f t="shared" si="23"/>
        <v>0</v>
      </c>
      <c r="BZ86" s="102">
        <f t="shared" si="24"/>
        <v>0</v>
      </c>
      <c r="CA86" s="104">
        <f t="shared" si="25"/>
        <v>29026</v>
      </c>
      <c r="CB86" s="104">
        <f t="shared" si="26"/>
        <v>5302</v>
      </c>
      <c r="CC86" s="105">
        <f t="shared" si="27"/>
        <v>34328</v>
      </c>
      <c r="CD86" s="106">
        <f t="shared" si="28"/>
        <v>19366</v>
      </c>
      <c r="CE86" s="107">
        <f t="shared" si="29"/>
        <v>53694</v>
      </c>
      <c r="CF86" s="108"/>
      <c r="CG86" s="109"/>
      <c r="CI86" s="63"/>
    </row>
    <row r="87" spans="1:87" hidden="1" x14ac:dyDescent="0.25">
      <c r="A87" s="272" t="s">
        <v>163</v>
      </c>
      <c r="B87" s="99">
        <f t="shared" si="19"/>
        <v>41718</v>
      </c>
      <c r="C87" s="110">
        <f t="shared" si="34"/>
        <v>29026</v>
      </c>
      <c r="D87" s="111">
        <f t="shared" si="34"/>
        <v>5302</v>
      </c>
      <c r="E87" s="112">
        <f t="shared" si="30"/>
        <v>19366</v>
      </c>
      <c r="F87" s="198">
        <f t="shared" si="20"/>
        <v>53694</v>
      </c>
      <c r="G87" s="107"/>
      <c r="H87" s="104"/>
      <c r="I87" s="104"/>
      <c r="J87" s="104"/>
      <c r="K87" s="104"/>
      <c r="L87" s="102">
        <f t="shared" si="31"/>
        <v>0</v>
      </c>
      <c r="M87" s="104"/>
      <c r="N87" s="107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2">
        <f t="shared" si="32"/>
        <v>0</v>
      </c>
      <c r="AC87" s="447"/>
      <c r="AD87" s="103">
        <f t="shared" si="33"/>
        <v>0</v>
      </c>
      <c r="AE87" s="107"/>
      <c r="AF87" s="107"/>
      <c r="AG87" s="107"/>
      <c r="AH87" s="413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  <c r="AT87" s="102">
        <f t="shared" si="35"/>
        <v>0</v>
      </c>
      <c r="AU87" s="107"/>
      <c r="AV87" s="107"/>
      <c r="AW87" s="107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  <c r="BI87" s="104"/>
      <c r="BJ87" s="102">
        <f t="shared" si="21"/>
        <v>0</v>
      </c>
      <c r="BK87" s="104"/>
      <c r="BL87" s="102">
        <f t="shared" si="22"/>
        <v>0</v>
      </c>
      <c r="BM87" s="104"/>
      <c r="BN87" s="104"/>
      <c r="BO87" s="104"/>
      <c r="BP87" s="413"/>
      <c r="BQ87" s="104"/>
      <c r="BR87" s="104"/>
      <c r="BS87" s="104"/>
      <c r="BT87" s="104"/>
      <c r="BU87" s="104"/>
      <c r="BV87" s="104"/>
      <c r="BW87" s="104"/>
      <c r="BX87" s="104"/>
      <c r="BY87" s="104">
        <f t="shared" si="23"/>
        <v>0</v>
      </c>
      <c r="BZ87" s="102">
        <f t="shared" si="24"/>
        <v>0</v>
      </c>
      <c r="CA87" s="104">
        <f t="shared" si="25"/>
        <v>29026</v>
      </c>
      <c r="CB87" s="104">
        <f t="shared" si="26"/>
        <v>5302</v>
      </c>
      <c r="CC87" s="105">
        <f t="shared" si="27"/>
        <v>34328</v>
      </c>
      <c r="CD87" s="106">
        <f t="shared" si="28"/>
        <v>19366</v>
      </c>
      <c r="CE87" s="107">
        <f t="shared" si="29"/>
        <v>53694</v>
      </c>
      <c r="CF87" s="108"/>
      <c r="CG87" s="109"/>
      <c r="CI87" s="63"/>
    </row>
    <row r="88" spans="1:87" hidden="1" x14ac:dyDescent="0.25">
      <c r="A88" s="272" t="s">
        <v>164</v>
      </c>
      <c r="B88" s="99">
        <f t="shared" si="19"/>
        <v>41719</v>
      </c>
      <c r="C88" s="110">
        <f t="shared" si="34"/>
        <v>29026</v>
      </c>
      <c r="D88" s="111">
        <f t="shared" si="34"/>
        <v>5302</v>
      </c>
      <c r="E88" s="112">
        <f t="shared" si="30"/>
        <v>19366</v>
      </c>
      <c r="F88" s="198">
        <f t="shared" si="20"/>
        <v>53694</v>
      </c>
      <c r="G88" s="107"/>
      <c r="H88" s="104"/>
      <c r="I88" s="104"/>
      <c r="J88" s="104"/>
      <c r="K88" s="104"/>
      <c r="L88" s="102">
        <f t="shared" si="31"/>
        <v>0</v>
      </c>
      <c r="M88" s="104"/>
      <c r="N88" s="107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2">
        <f t="shared" si="32"/>
        <v>0</v>
      </c>
      <c r="AC88" s="447"/>
      <c r="AD88" s="103">
        <f t="shared" si="33"/>
        <v>0</v>
      </c>
      <c r="AE88" s="107">
        <v>22000</v>
      </c>
      <c r="AF88" s="107"/>
      <c r="AG88" s="107"/>
      <c r="AH88" s="413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  <c r="AT88" s="102">
        <f t="shared" si="35"/>
        <v>22000</v>
      </c>
      <c r="AU88" s="107"/>
      <c r="AV88" s="107"/>
      <c r="AW88" s="107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  <c r="BH88" s="104"/>
      <c r="BI88" s="104"/>
      <c r="BJ88" s="102">
        <f t="shared" si="21"/>
        <v>0</v>
      </c>
      <c r="BK88" s="104"/>
      <c r="BL88" s="102">
        <f t="shared" si="22"/>
        <v>22000</v>
      </c>
      <c r="BM88" s="104"/>
      <c r="BN88" s="104"/>
      <c r="BO88" s="104"/>
      <c r="BP88" s="413"/>
      <c r="BQ88" s="104"/>
      <c r="BR88" s="104"/>
      <c r="BS88" s="104"/>
      <c r="BT88" s="104"/>
      <c r="BU88" s="104"/>
      <c r="BV88" s="104"/>
      <c r="BW88" s="104"/>
      <c r="BX88" s="104"/>
      <c r="BY88" s="104">
        <f t="shared" si="23"/>
        <v>0</v>
      </c>
      <c r="BZ88" s="102">
        <f t="shared" si="24"/>
        <v>0</v>
      </c>
      <c r="CA88" s="104">
        <f t="shared" si="25"/>
        <v>7026</v>
      </c>
      <c r="CB88" s="104">
        <f t="shared" si="26"/>
        <v>5302</v>
      </c>
      <c r="CC88" s="105">
        <f t="shared" si="27"/>
        <v>12328</v>
      </c>
      <c r="CD88" s="106">
        <f t="shared" si="28"/>
        <v>19366</v>
      </c>
      <c r="CE88" s="107">
        <f t="shared" si="29"/>
        <v>31694</v>
      </c>
      <c r="CF88" s="108"/>
      <c r="CG88" s="109"/>
      <c r="CI88" s="63"/>
    </row>
    <row r="89" spans="1:87" hidden="1" x14ac:dyDescent="0.25">
      <c r="A89" s="272" t="s">
        <v>165</v>
      </c>
      <c r="B89" s="99">
        <f t="shared" si="19"/>
        <v>41720</v>
      </c>
      <c r="C89" s="110">
        <f t="shared" si="34"/>
        <v>7026</v>
      </c>
      <c r="D89" s="111">
        <f t="shared" si="34"/>
        <v>5302</v>
      </c>
      <c r="E89" s="112">
        <f t="shared" si="30"/>
        <v>19366</v>
      </c>
      <c r="F89" s="198">
        <f t="shared" si="20"/>
        <v>31694</v>
      </c>
      <c r="G89" s="107">
        <v>38000</v>
      </c>
      <c r="H89" s="104"/>
      <c r="I89" s="104"/>
      <c r="J89" s="104"/>
      <c r="K89" s="104"/>
      <c r="L89" s="102">
        <f t="shared" si="31"/>
        <v>38000</v>
      </c>
      <c r="M89" s="104"/>
      <c r="N89" s="107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2">
        <f t="shared" si="32"/>
        <v>0</v>
      </c>
      <c r="AC89" s="447"/>
      <c r="AD89" s="103">
        <f t="shared" si="33"/>
        <v>38000</v>
      </c>
      <c r="AE89" s="107">
        <v>20000</v>
      </c>
      <c r="AF89" s="107"/>
      <c r="AG89" s="107"/>
      <c r="AH89" s="413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2">
        <f t="shared" si="35"/>
        <v>20000</v>
      </c>
      <c r="AU89" s="107"/>
      <c r="AV89" s="107"/>
      <c r="AW89" s="107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  <c r="BI89" s="104"/>
      <c r="BJ89" s="102">
        <f t="shared" si="21"/>
        <v>0</v>
      </c>
      <c r="BK89" s="104"/>
      <c r="BL89" s="102">
        <f t="shared" si="22"/>
        <v>20000</v>
      </c>
      <c r="BM89" s="104"/>
      <c r="BN89" s="104"/>
      <c r="BO89" s="104"/>
      <c r="BP89" s="413"/>
      <c r="BQ89" s="104"/>
      <c r="BR89" s="104"/>
      <c r="BS89" s="104"/>
      <c r="BT89" s="104"/>
      <c r="BU89" s="104"/>
      <c r="BV89" s="104"/>
      <c r="BW89" s="104"/>
      <c r="BX89" s="104"/>
      <c r="BY89" s="104">
        <f t="shared" si="23"/>
        <v>0</v>
      </c>
      <c r="BZ89" s="102">
        <f t="shared" si="24"/>
        <v>0</v>
      </c>
      <c r="CA89" s="104">
        <f t="shared" si="25"/>
        <v>25026</v>
      </c>
      <c r="CB89" s="104">
        <f t="shared" si="26"/>
        <v>5302</v>
      </c>
      <c r="CC89" s="105">
        <f t="shared" si="27"/>
        <v>30328</v>
      </c>
      <c r="CD89" s="106">
        <f t="shared" si="28"/>
        <v>19366</v>
      </c>
      <c r="CE89" s="107">
        <f t="shared" si="29"/>
        <v>49694</v>
      </c>
      <c r="CF89" s="108"/>
      <c r="CG89" s="109"/>
      <c r="CI89" s="63"/>
    </row>
    <row r="90" spans="1:87" hidden="1" x14ac:dyDescent="0.25">
      <c r="A90" s="273" t="s">
        <v>166</v>
      </c>
      <c r="B90" s="274">
        <f t="shared" si="19"/>
        <v>41721</v>
      </c>
      <c r="C90" s="110">
        <f t="shared" si="34"/>
        <v>25026</v>
      </c>
      <c r="D90" s="111">
        <f t="shared" si="34"/>
        <v>5302</v>
      </c>
      <c r="E90" s="112">
        <f t="shared" si="30"/>
        <v>19366</v>
      </c>
      <c r="F90" s="198">
        <f t="shared" si="20"/>
        <v>49694</v>
      </c>
      <c r="G90" s="107"/>
      <c r="H90" s="104"/>
      <c r="I90" s="104"/>
      <c r="J90" s="104"/>
      <c r="K90" s="104"/>
      <c r="L90" s="102">
        <f t="shared" si="31"/>
        <v>0</v>
      </c>
      <c r="M90" s="104"/>
      <c r="N90" s="107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2">
        <f t="shared" si="32"/>
        <v>0</v>
      </c>
      <c r="AC90" s="447"/>
      <c r="AD90" s="103">
        <f t="shared" si="33"/>
        <v>0</v>
      </c>
      <c r="AE90" s="107"/>
      <c r="AF90" s="107"/>
      <c r="AG90" s="107"/>
      <c r="AH90" s="413"/>
      <c r="AI90" s="104"/>
      <c r="AJ90" s="104"/>
      <c r="AK90" s="104"/>
      <c r="AL90" s="104"/>
      <c r="AM90" s="104"/>
      <c r="AN90" s="104"/>
      <c r="AO90" s="104"/>
      <c r="AP90" s="104"/>
      <c r="AQ90" s="104"/>
      <c r="AR90" s="104"/>
      <c r="AS90" s="104"/>
      <c r="AT90" s="102">
        <f t="shared" si="35"/>
        <v>0</v>
      </c>
      <c r="AU90" s="107"/>
      <c r="AV90" s="107"/>
      <c r="AW90" s="107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04"/>
      <c r="BI90" s="104"/>
      <c r="BJ90" s="102">
        <f t="shared" si="21"/>
        <v>0</v>
      </c>
      <c r="BK90" s="104"/>
      <c r="BL90" s="102">
        <f t="shared" si="22"/>
        <v>0</v>
      </c>
      <c r="BM90" s="104"/>
      <c r="BN90" s="104"/>
      <c r="BO90" s="104"/>
      <c r="BP90" s="413"/>
      <c r="BQ90" s="104"/>
      <c r="BR90" s="104"/>
      <c r="BS90" s="104"/>
      <c r="BT90" s="104"/>
      <c r="BU90" s="104"/>
      <c r="BV90" s="104"/>
      <c r="BW90" s="104"/>
      <c r="BX90" s="104"/>
      <c r="BY90" s="104">
        <f t="shared" si="23"/>
        <v>0</v>
      </c>
      <c r="BZ90" s="102">
        <f t="shared" si="24"/>
        <v>0</v>
      </c>
      <c r="CA90" s="104">
        <f t="shared" si="25"/>
        <v>25026</v>
      </c>
      <c r="CB90" s="104">
        <f t="shared" si="26"/>
        <v>5302</v>
      </c>
      <c r="CC90" s="105">
        <f t="shared" si="27"/>
        <v>30328</v>
      </c>
      <c r="CD90" s="106">
        <f t="shared" si="28"/>
        <v>19366</v>
      </c>
      <c r="CE90" s="107">
        <f t="shared" si="29"/>
        <v>49694</v>
      </c>
      <c r="CF90" s="108"/>
      <c r="CG90" s="109"/>
      <c r="CI90" s="63"/>
    </row>
    <row r="91" spans="1:87" hidden="1" x14ac:dyDescent="0.25">
      <c r="A91" s="272" t="s">
        <v>167</v>
      </c>
      <c r="B91" s="99">
        <f t="shared" si="19"/>
        <v>41722</v>
      </c>
      <c r="C91" s="110">
        <f t="shared" si="34"/>
        <v>25026</v>
      </c>
      <c r="D91" s="111">
        <f t="shared" si="34"/>
        <v>5302</v>
      </c>
      <c r="E91" s="112">
        <f t="shared" si="30"/>
        <v>19366</v>
      </c>
      <c r="F91" s="198">
        <f t="shared" si="20"/>
        <v>49694</v>
      </c>
      <c r="G91" s="107"/>
      <c r="H91" s="104"/>
      <c r="I91" s="104"/>
      <c r="J91" s="104"/>
      <c r="K91" s="104"/>
      <c r="L91" s="102">
        <f t="shared" si="31"/>
        <v>0</v>
      </c>
      <c r="M91" s="104"/>
      <c r="N91" s="107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2">
        <f t="shared" si="32"/>
        <v>0</v>
      </c>
      <c r="AC91" s="447"/>
      <c r="AD91" s="103">
        <f t="shared" si="33"/>
        <v>0</v>
      </c>
      <c r="AE91" s="107">
        <v>16000</v>
      </c>
      <c r="AF91" s="107"/>
      <c r="AG91" s="107"/>
      <c r="AH91" s="413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2">
        <f t="shared" si="35"/>
        <v>16000</v>
      </c>
      <c r="AU91" s="107"/>
      <c r="AV91" s="107"/>
      <c r="AW91" s="107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2">
        <f t="shared" si="21"/>
        <v>0</v>
      </c>
      <c r="BK91" s="104"/>
      <c r="BL91" s="102">
        <f t="shared" si="22"/>
        <v>16000</v>
      </c>
      <c r="BM91" s="104"/>
      <c r="BN91" s="104"/>
      <c r="BO91" s="104"/>
      <c r="BP91" s="413"/>
      <c r="BQ91" s="104"/>
      <c r="BR91" s="104"/>
      <c r="BS91" s="104"/>
      <c r="BT91" s="104"/>
      <c r="BU91" s="104"/>
      <c r="BV91" s="104"/>
      <c r="BW91" s="104"/>
      <c r="BX91" s="104"/>
      <c r="BY91" s="104">
        <f t="shared" si="23"/>
        <v>0</v>
      </c>
      <c r="BZ91" s="102">
        <f t="shared" si="24"/>
        <v>0</v>
      </c>
      <c r="CA91" s="104">
        <f t="shared" si="25"/>
        <v>9026</v>
      </c>
      <c r="CB91" s="104">
        <f t="shared" si="26"/>
        <v>5302</v>
      </c>
      <c r="CC91" s="105">
        <f t="shared" si="27"/>
        <v>14328</v>
      </c>
      <c r="CD91" s="106">
        <f t="shared" si="28"/>
        <v>19366</v>
      </c>
      <c r="CE91" s="107">
        <f t="shared" si="29"/>
        <v>33694</v>
      </c>
      <c r="CF91" s="108"/>
      <c r="CG91" s="109"/>
      <c r="CI91" s="63"/>
    </row>
    <row r="92" spans="1:87" hidden="1" x14ac:dyDescent="0.25">
      <c r="A92" s="272" t="s">
        <v>161</v>
      </c>
      <c r="B92" s="99">
        <f t="shared" si="19"/>
        <v>41723</v>
      </c>
      <c r="C92" s="110">
        <f t="shared" si="34"/>
        <v>9026</v>
      </c>
      <c r="D92" s="111">
        <f t="shared" si="34"/>
        <v>5302</v>
      </c>
      <c r="E92" s="112">
        <f t="shared" si="30"/>
        <v>19366</v>
      </c>
      <c r="F92" s="198">
        <f t="shared" si="20"/>
        <v>33694</v>
      </c>
      <c r="G92" s="107">
        <v>34000</v>
      </c>
      <c r="H92" s="104"/>
      <c r="I92" s="104"/>
      <c r="J92" s="104"/>
      <c r="K92" s="104"/>
      <c r="L92" s="102">
        <f t="shared" si="31"/>
        <v>34000</v>
      </c>
      <c r="M92" s="104"/>
      <c r="N92" s="107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2">
        <f t="shared" si="32"/>
        <v>0</v>
      </c>
      <c r="AC92" s="447"/>
      <c r="AD92" s="103">
        <f t="shared" si="33"/>
        <v>34000</v>
      </c>
      <c r="AE92" s="107">
        <v>28000</v>
      </c>
      <c r="AF92" s="107"/>
      <c r="AG92" s="107"/>
      <c r="AH92" s="413"/>
      <c r="AI92" s="104"/>
      <c r="AJ92" s="104"/>
      <c r="AK92" s="104"/>
      <c r="AL92" s="104"/>
      <c r="AM92" s="104"/>
      <c r="AN92" s="104"/>
      <c r="AO92" s="104"/>
      <c r="AP92" s="104"/>
      <c r="AQ92" s="104"/>
      <c r="AR92" s="104"/>
      <c r="AS92" s="104"/>
      <c r="AT92" s="102">
        <f t="shared" si="35"/>
        <v>28000</v>
      </c>
      <c r="AU92" s="107"/>
      <c r="AV92" s="107"/>
      <c r="AW92" s="107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  <c r="BI92" s="104"/>
      <c r="BJ92" s="102">
        <f t="shared" si="21"/>
        <v>0</v>
      </c>
      <c r="BK92" s="104"/>
      <c r="BL92" s="102">
        <f t="shared" si="22"/>
        <v>28000</v>
      </c>
      <c r="BM92" s="104"/>
      <c r="BN92" s="104"/>
      <c r="BO92" s="104"/>
      <c r="BP92" s="413"/>
      <c r="BQ92" s="104"/>
      <c r="BR92" s="104"/>
      <c r="BS92" s="104"/>
      <c r="BT92" s="104"/>
      <c r="BU92" s="104"/>
      <c r="BV92" s="104"/>
      <c r="BW92" s="104"/>
      <c r="BX92" s="104"/>
      <c r="BY92" s="104">
        <f t="shared" si="23"/>
        <v>0</v>
      </c>
      <c r="BZ92" s="102">
        <f t="shared" si="24"/>
        <v>0</v>
      </c>
      <c r="CA92" s="104">
        <f t="shared" si="25"/>
        <v>15026</v>
      </c>
      <c r="CB92" s="104">
        <f t="shared" si="26"/>
        <v>5302</v>
      </c>
      <c r="CC92" s="105">
        <f t="shared" si="27"/>
        <v>20328</v>
      </c>
      <c r="CD92" s="106">
        <f t="shared" si="28"/>
        <v>19366</v>
      </c>
      <c r="CE92" s="107">
        <f t="shared" si="29"/>
        <v>39694</v>
      </c>
      <c r="CF92" s="108"/>
      <c r="CG92" s="109"/>
      <c r="CI92" s="63"/>
    </row>
    <row r="93" spans="1:87" hidden="1" x14ac:dyDescent="0.25">
      <c r="A93" s="272" t="s">
        <v>162</v>
      </c>
      <c r="B93" s="99">
        <f t="shared" si="19"/>
        <v>41724</v>
      </c>
      <c r="C93" s="110">
        <f t="shared" si="34"/>
        <v>15026</v>
      </c>
      <c r="D93" s="111">
        <f t="shared" si="34"/>
        <v>5302</v>
      </c>
      <c r="E93" s="112">
        <f t="shared" si="30"/>
        <v>19366</v>
      </c>
      <c r="F93" s="198">
        <f t="shared" si="20"/>
        <v>39694</v>
      </c>
      <c r="G93" s="107">
        <v>70000</v>
      </c>
      <c r="H93" s="104"/>
      <c r="I93" s="104"/>
      <c r="J93" s="104"/>
      <c r="K93" s="104"/>
      <c r="L93" s="102">
        <f t="shared" si="31"/>
        <v>70000</v>
      </c>
      <c r="M93" s="104"/>
      <c r="N93" s="107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2">
        <f t="shared" si="32"/>
        <v>0</v>
      </c>
      <c r="AC93" s="413"/>
      <c r="AD93" s="103">
        <f t="shared" si="33"/>
        <v>70000</v>
      </c>
      <c r="AE93" s="107">
        <v>24000</v>
      </c>
      <c r="AF93" s="107"/>
      <c r="AG93" s="107"/>
      <c r="AH93" s="413"/>
      <c r="AI93" s="104"/>
      <c r="AJ93" s="104"/>
      <c r="AK93" s="104"/>
      <c r="AL93" s="104"/>
      <c r="AM93" s="104"/>
      <c r="AN93" s="104"/>
      <c r="AO93" s="104"/>
      <c r="AP93" s="104"/>
      <c r="AQ93" s="104"/>
      <c r="AR93" s="104"/>
      <c r="AS93" s="104"/>
      <c r="AT93" s="102">
        <f>SUM(AE93:AS93)</f>
        <v>24000</v>
      </c>
      <c r="AU93" s="107"/>
      <c r="AV93" s="107"/>
      <c r="AW93" s="107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  <c r="BI93" s="104"/>
      <c r="BJ93" s="102">
        <f t="shared" si="21"/>
        <v>0</v>
      </c>
      <c r="BK93" s="104"/>
      <c r="BL93" s="102">
        <f t="shared" si="22"/>
        <v>24000</v>
      </c>
      <c r="BM93" s="104"/>
      <c r="BN93" s="104"/>
      <c r="BO93" s="104"/>
      <c r="BP93" s="413"/>
      <c r="BQ93" s="104"/>
      <c r="BR93" s="104"/>
      <c r="BS93" s="104"/>
      <c r="BT93" s="104"/>
      <c r="BU93" s="104"/>
      <c r="BV93" s="104"/>
      <c r="BW93" s="104"/>
      <c r="BX93" s="104"/>
      <c r="BY93" s="104">
        <f t="shared" si="23"/>
        <v>0</v>
      </c>
      <c r="BZ93" s="102">
        <f t="shared" si="24"/>
        <v>0</v>
      </c>
      <c r="CA93" s="104">
        <f t="shared" si="25"/>
        <v>61026</v>
      </c>
      <c r="CB93" s="104">
        <f t="shared" si="26"/>
        <v>5302</v>
      </c>
      <c r="CC93" s="105">
        <f t="shared" si="27"/>
        <v>66328</v>
      </c>
      <c r="CD93" s="106">
        <f t="shared" si="28"/>
        <v>19366</v>
      </c>
      <c r="CE93" s="107">
        <f t="shared" si="29"/>
        <v>85694</v>
      </c>
      <c r="CF93" s="108"/>
      <c r="CG93" s="109"/>
      <c r="CI93" s="63"/>
    </row>
    <row r="94" spans="1:87" hidden="1" x14ac:dyDescent="0.25">
      <c r="A94" s="272" t="s">
        <v>163</v>
      </c>
      <c r="B94" s="99">
        <f t="shared" si="19"/>
        <v>41725</v>
      </c>
      <c r="C94" s="110">
        <f t="shared" si="34"/>
        <v>61026</v>
      </c>
      <c r="D94" s="111">
        <f t="shared" si="34"/>
        <v>5302</v>
      </c>
      <c r="E94" s="112">
        <f t="shared" si="30"/>
        <v>19366</v>
      </c>
      <c r="F94" s="198">
        <f t="shared" si="20"/>
        <v>85694</v>
      </c>
      <c r="G94" s="107"/>
      <c r="H94" s="104"/>
      <c r="I94" s="104"/>
      <c r="J94" s="104"/>
      <c r="K94" s="104"/>
      <c r="L94" s="102">
        <f t="shared" si="31"/>
        <v>0</v>
      </c>
      <c r="M94" s="104"/>
      <c r="N94" s="107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2">
        <f t="shared" si="32"/>
        <v>0</v>
      </c>
      <c r="AC94" s="447"/>
      <c r="AD94" s="103">
        <f t="shared" si="33"/>
        <v>0</v>
      </c>
      <c r="AE94" s="107">
        <v>24000</v>
      </c>
      <c r="AF94" s="107">
        <v>12000</v>
      </c>
      <c r="AG94" s="107"/>
      <c r="AH94" s="413"/>
      <c r="AI94" s="104"/>
      <c r="AJ94" s="104"/>
      <c r="AK94" s="104"/>
      <c r="AL94" s="104"/>
      <c r="AM94" s="104"/>
      <c r="AN94" s="104"/>
      <c r="AO94" s="104"/>
      <c r="AP94" s="104"/>
      <c r="AQ94" s="104"/>
      <c r="AR94" s="104"/>
      <c r="AS94" s="104"/>
      <c r="AT94" s="102">
        <f t="shared" si="35"/>
        <v>36000</v>
      </c>
      <c r="AU94" s="107"/>
      <c r="AV94" s="107"/>
      <c r="AW94" s="107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2">
        <f t="shared" si="21"/>
        <v>0</v>
      </c>
      <c r="BK94" s="104"/>
      <c r="BL94" s="102">
        <f t="shared" si="22"/>
        <v>36000</v>
      </c>
      <c r="BM94" s="104"/>
      <c r="BN94" s="104"/>
      <c r="BO94" s="104"/>
      <c r="BP94" s="413"/>
      <c r="BQ94" s="104"/>
      <c r="BR94" s="104"/>
      <c r="BS94" s="104"/>
      <c r="BT94" s="104"/>
      <c r="BU94" s="104"/>
      <c r="BV94" s="104"/>
      <c r="BW94" s="104"/>
      <c r="BX94" s="104"/>
      <c r="BY94" s="104">
        <f t="shared" si="23"/>
        <v>0</v>
      </c>
      <c r="BZ94" s="102">
        <f t="shared" si="24"/>
        <v>0</v>
      </c>
      <c r="CA94" s="104">
        <f t="shared" si="25"/>
        <v>25026</v>
      </c>
      <c r="CB94" s="104">
        <f t="shared" si="26"/>
        <v>5302</v>
      </c>
      <c r="CC94" s="105">
        <f t="shared" si="27"/>
        <v>30328</v>
      </c>
      <c r="CD94" s="106">
        <f t="shared" si="28"/>
        <v>19366</v>
      </c>
      <c r="CE94" s="107">
        <f t="shared" si="29"/>
        <v>49694</v>
      </c>
      <c r="CF94" s="108"/>
      <c r="CG94" s="109"/>
      <c r="CI94" s="63"/>
    </row>
    <row r="95" spans="1:87" hidden="1" x14ac:dyDescent="0.25">
      <c r="A95" s="272" t="s">
        <v>164</v>
      </c>
      <c r="B95" s="99">
        <f t="shared" si="19"/>
        <v>41726</v>
      </c>
      <c r="C95" s="110">
        <f t="shared" si="34"/>
        <v>25026</v>
      </c>
      <c r="D95" s="111">
        <f t="shared" si="34"/>
        <v>5302</v>
      </c>
      <c r="E95" s="112">
        <f t="shared" si="30"/>
        <v>19366</v>
      </c>
      <c r="F95" s="198">
        <f t="shared" si="20"/>
        <v>49694</v>
      </c>
      <c r="G95" s="107">
        <v>28000</v>
      </c>
      <c r="H95" s="104"/>
      <c r="I95" s="104"/>
      <c r="J95" s="104"/>
      <c r="K95" s="104"/>
      <c r="L95" s="102">
        <f t="shared" si="31"/>
        <v>28000</v>
      </c>
      <c r="M95" s="104"/>
      <c r="N95" s="107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2">
        <f t="shared" si="32"/>
        <v>0</v>
      </c>
      <c r="AC95" s="447"/>
      <c r="AD95" s="103">
        <f t="shared" si="33"/>
        <v>28000</v>
      </c>
      <c r="AE95" s="107">
        <v>48000</v>
      </c>
      <c r="AF95" s="107"/>
      <c r="AG95" s="107"/>
      <c r="AH95" s="413"/>
      <c r="AI95" s="104"/>
      <c r="AJ95" s="104"/>
      <c r="AK95" s="104"/>
      <c r="AL95" s="104"/>
      <c r="AM95" s="104"/>
      <c r="AN95" s="104"/>
      <c r="AO95" s="104"/>
      <c r="AP95" s="104"/>
      <c r="AQ95" s="104"/>
      <c r="AR95" s="104"/>
      <c r="AS95" s="104"/>
      <c r="AT95" s="102">
        <f t="shared" si="35"/>
        <v>48000</v>
      </c>
      <c r="AU95" s="107"/>
      <c r="AV95" s="107"/>
      <c r="AW95" s="107"/>
      <c r="AX95" s="104"/>
      <c r="AY95" s="104"/>
      <c r="AZ95" s="104"/>
      <c r="BA95" s="104"/>
      <c r="BB95" s="104"/>
      <c r="BC95" s="104"/>
      <c r="BD95" s="104"/>
      <c r="BE95" s="104"/>
      <c r="BF95" s="104"/>
      <c r="BG95" s="104"/>
      <c r="BH95" s="104"/>
      <c r="BI95" s="104"/>
      <c r="BJ95" s="102">
        <f t="shared" si="21"/>
        <v>0</v>
      </c>
      <c r="BK95" s="104"/>
      <c r="BL95" s="102">
        <f t="shared" si="22"/>
        <v>48000</v>
      </c>
      <c r="BM95" s="104"/>
      <c r="BN95" s="104"/>
      <c r="BO95" s="104"/>
      <c r="BP95" s="413"/>
      <c r="BQ95" s="104"/>
      <c r="BR95" s="104"/>
      <c r="BS95" s="104"/>
      <c r="BT95" s="104"/>
      <c r="BU95" s="104"/>
      <c r="BV95" s="104"/>
      <c r="BW95" s="104"/>
      <c r="BX95" s="104"/>
      <c r="BY95" s="104">
        <f t="shared" si="23"/>
        <v>0</v>
      </c>
      <c r="BZ95" s="102">
        <f t="shared" si="24"/>
        <v>0</v>
      </c>
      <c r="CA95" s="104">
        <f t="shared" si="25"/>
        <v>5026</v>
      </c>
      <c r="CB95" s="104">
        <f t="shared" si="26"/>
        <v>5302</v>
      </c>
      <c r="CC95" s="105">
        <f t="shared" si="27"/>
        <v>10328</v>
      </c>
      <c r="CD95" s="106">
        <f t="shared" si="28"/>
        <v>19366</v>
      </c>
      <c r="CE95" s="107">
        <f t="shared" si="29"/>
        <v>29694</v>
      </c>
      <c r="CF95" s="108"/>
      <c r="CG95" s="109"/>
      <c r="CI95" s="63"/>
    </row>
    <row r="96" spans="1:87" hidden="1" x14ac:dyDescent="0.25">
      <c r="A96" s="272" t="s">
        <v>165</v>
      </c>
      <c r="B96" s="99">
        <f t="shared" si="19"/>
        <v>41727</v>
      </c>
      <c r="C96" s="110">
        <f t="shared" si="34"/>
        <v>5026</v>
      </c>
      <c r="D96" s="111">
        <f t="shared" si="34"/>
        <v>5302</v>
      </c>
      <c r="E96" s="112">
        <f t="shared" si="30"/>
        <v>19366</v>
      </c>
      <c r="F96" s="198">
        <f t="shared" si="20"/>
        <v>29694</v>
      </c>
      <c r="G96" s="107"/>
      <c r="H96" s="104"/>
      <c r="I96" s="104"/>
      <c r="J96" s="104"/>
      <c r="K96" s="104"/>
      <c r="L96" s="102">
        <f t="shared" si="31"/>
        <v>0</v>
      </c>
      <c r="M96" s="104"/>
      <c r="N96" s="107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2">
        <f t="shared" si="32"/>
        <v>0</v>
      </c>
      <c r="AC96" s="447"/>
      <c r="AD96" s="103">
        <f t="shared" si="33"/>
        <v>0</v>
      </c>
      <c r="AE96" s="107">
        <v>10000</v>
      </c>
      <c r="AF96" s="107"/>
      <c r="AG96" s="107"/>
      <c r="AH96" s="413"/>
      <c r="AI96" s="104"/>
      <c r="AJ96" s="104"/>
      <c r="AK96" s="104"/>
      <c r="AL96" s="104"/>
      <c r="AM96" s="104"/>
      <c r="AN96" s="104"/>
      <c r="AO96" s="104"/>
      <c r="AP96" s="104"/>
      <c r="AQ96" s="104"/>
      <c r="AR96" s="104"/>
      <c r="AS96" s="104"/>
      <c r="AT96" s="102">
        <f t="shared" si="35"/>
        <v>10000</v>
      </c>
      <c r="AU96" s="107"/>
      <c r="AV96" s="107"/>
      <c r="AW96" s="107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2">
        <f t="shared" si="21"/>
        <v>0</v>
      </c>
      <c r="BK96" s="104"/>
      <c r="BL96" s="102">
        <f t="shared" si="22"/>
        <v>10000</v>
      </c>
      <c r="BM96" s="104"/>
      <c r="BN96" s="104">
        <v>5000</v>
      </c>
      <c r="BO96" s="104"/>
      <c r="BP96" s="413"/>
      <c r="BQ96" s="104"/>
      <c r="BR96" s="104"/>
      <c r="BS96" s="104"/>
      <c r="BT96" s="104"/>
      <c r="BU96" s="104"/>
      <c r="BV96" s="104"/>
      <c r="BW96" s="104"/>
      <c r="BX96" s="104"/>
      <c r="BY96" s="104">
        <f t="shared" si="23"/>
        <v>0</v>
      </c>
      <c r="BZ96" s="102">
        <f t="shared" si="24"/>
        <v>5000</v>
      </c>
      <c r="CA96" s="104">
        <f t="shared" si="25"/>
        <v>26</v>
      </c>
      <c r="CB96" s="104">
        <f t="shared" si="26"/>
        <v>302</v>
      </c>
      <c r="CC96" s="105">
        <f t="shared" si="27"/>
        <v>328</v>
      </c>
      <c r="CD96" s="106">
        <f t="shared" si="28"/>
        <v>19366</v>
      </c>
      <c r="CE96" s="107">
        <f t="shared" si="29"/>
        <v>19694</v>
      </c>
      <c r="CF96" s="108"/>
      <c r="CG96" s="109"/>
      <c r="CI96" s="63"/>
    </row>
    <row r="97" spans="1:87" hidden="1" x14ac:dyDescent="0.25">
      <c r="A97" s="273" t="s">
        <v>166</v>
      </c>
      <c r="B97" s="274">
        <f t="shared" si="19"/>
        <v>41728</v>
      </c>
      <c r="C97" s="110">
        <f t="shared" si="34"/>
        <v>26</v>
      </c>
      <c r="D97" s="111">
        <f t="shared" si="34"/>
        <v>302</v>
      </c>
      <c r="E97" s="112">
        <f t="shared" si="30"/>
        <v>19366</v>
      </c>
      <c r="F97" s="198">
        <f t="shared" si="20"/>
        <v>19694</v>
      </c>
      <c r="G97" s="420"/>
      <c r="H97" s="104"/>
      <c r="I97" s="104"/>
      <c r="J97" s="104"/>
      <c r="K97" s="104"/>
      <c r="L97" s="102">
        <f t="shared" si="31"/>
        <v>0</v>
      </c>
      <c r="M97" s="104"/>
      <c r="N97" s="420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2">
        <f t="shared" si="32"/>
        <v>0</v>
      </c>
      <c r="AC97" s="447"/>
      <c r="AD97" s="103">
        <f t="shared" si="33"/>
        <v>0</v>
      </c>
      <c r="AE97" s="420"/>
      <c r="AF97" s="420"/>
      <c r="AG97" s="420"/>
      <c r="AH97" s="413"/>
      <c r="AI97" s="104"/>
      <c r="AJ97" s="104"/>
      <c r="AK97" s="104"/>
      <c r="AL97" s="104"/>
      <c r="AM97" s="104"/>
      <c r="AN97" s="104"/>
      <c r="AO97" s="104"/>
      <c r="AP97" s="104"/>
      <c r="AQ97" s="104"/>
      <c r="AR97" s="104"/>
      <c r="AS97" s="104"/>
      <c r="AT97" s="102">
        <f t="shared" si="35"/>
        <v>0</v>
      </c>
      <c r="AU97" s="420"/>
      <c r="AV97" s="420"/>
      <c r="AW97" s="420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2">
        <f t="shared" si="21"/>
        <v>0</v>
      </c>
      <c r="BK97" s="104"/>
      <c r="BL97" s="102">
        <f t="shared" si="22"/>
        <v>0</v>
      </c>
      <c r="BM97" s="104"/>
      <c r="BN97" s="104"/>
      <c r="BO97" s="104"/>
      <c r="BP97" s="413"/>
      <c r="BQ97" s="104"/>
      <c r="BR97" s="104"/>
      <c r="BS97" s="104"/>
      <c r="BT97" s="104"/>
      <c r="BU97" s="104"/>
      <c r="BV97" s="104"/>
      <c r="BW97" s="104"/>
      <c r="BX97" s="104"/>
      <c r="BY97" s="104">
        <f t="shared" si="23"/>
        <v>0</v>
      </c>
      <c r="BZ97" s="102">
        <f t="shared" si="24"/>
        <v>0</v>
      </c>
      <c r="CA97" s="104">
        <f t="shared" si="25"/>
        <v>26</v>
      </c>
      <c r="CB97" s="104">
        <f t="shared" si="26"/>
        <v>302</v>
      </c>
      <c r="CC97" s="105">
        <f t="shared" si="27"/>
        <v>328</v>
      </c>
      <c r="CD97" s="106">
        <f t="shared" si="28"/>
        <v>19366</v>
      </c>
      <c r="CE97" s="107">
        <f t="shared" si="29"/>
        <v>19694</v>
      </c>
      <c r="CF97" s="116"/>
      <c r="CG97" s="117"/>
      <c r="CI97" s="63"/>
    </row>
    <row r="98" spans="1:87" hidden="1" x14ac:dyDescent="0.25">
      <c r="A98" s="272" t="s">
        <v>167</v>
      </c>
      <c r="B98" s="99">
        <f t="shared" si="19"/>
        <v>41729</v>
      </c>
      <c r="C98" s="110">
        <f t="shared" si="34"/>
        <v>26</v>
      </c>
      <c r="D98" s="111">
        <f t="shared" si="34"/>
        <v>302</v>
      </c>
      <c r="E98" s="112">
        <f t="shared" si="30"/>
        <v>19366</v>
      </c>
      <c r="F98" s="202">
        <f t="shared" si="20"/>
        <v>19694</v>
      </c>
      <c r="G98" s="451">
        <v>199000</v>
      </c>
      <c r="H98" s="218"/>
      <c r="I98" s="204"/>
      <c r="J98" s="204"/>
      <c r="K98" s="204"/>
      <c r="L98" s="204">
        <f t="shared" si="31"/>
        <v>199000</v>
      </c>
      <c r="M98" s="204"/>
      <c r="N98" s="452"/>
      <c r="O98" s="218"/>
      <c r="P98" s="204"/>
      <c r="Q98" s="204"/>
      <c r="R98" s="204"/>
      <c r="S98" s="204"/>
      <c r="T98" s="204"/>
      <c r="U98" s="204"/>
      <c r="V98" s="204"/>
      <c r="W98" s="204"/>
      <c r="X98" s="204"/>
      <c r="Y98" s="204"/>
      <c r="Z98" s="204"/>
      <c r="AA98" s="204"/>
      <c r="AB98" s="218">
        <f t="shared" si="32"/>
        <v>0</v>
      </c>
      <c r="AC98" s="450"/>
      <c r="AD98" s="219">
        <f t="shared" si="33"/>
        <v>199000</v>
      </c>
      <c r="AE98" s="455">
        <v>23000</v>
      </c>
      <c r="AF98" s="455"/>
      <c r="AG98" s="423">
        <v>10000</v>
      </c>
      <c r="AH98" s="419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18">
        <f t="shared" si="35"/>
        <v>33000</v>
      </c>
      <c r="AU98" s="451"/>
      <c r="AV98" s="451"/>
      <c r="AW98" s="451"/>
      <c r="AX98" s="218"/>
      <c r="AY98" s="204"/>
      <c r="AZ98" s="204"/>
      <c r="BA98" s="204"/>
      <c r="BB98" s="204"/>
      <c r="BC98" s="204"/>
      <c r="BD98" s="204"/>
      <c r="BE98" s="204"/>
      <c r="BF98" s="204"/>
      <c r="BG98" s="204"/>
      <c r="BH98" s="204"/>
      <c r="BI98" s="204"/>
      <c r="BJ98" s="204">
        <f t="shared" si="21"/>
        <v>0</v>
      </c>
      <c r="BK98" s="204"/>
      <c r="BL98" s="204">
        <f t="shared" si="22"/>
        <v>33000</v>
      </c>
      <c r="BM98" s="204"/>
      <c r="BN98" s="204"/>
      <c r="BO98" s="204"/>
      <c r="BP98" s="419"/>
      <c r="BQ98" s="204"/>
      <c r="BR98" s="204"/>
      <c r="BS98" s="204"/>
      <c r="BT98" s="204"/>
      <c r="BU98" s="204"/>
      <c r="BV98" s="204"/>
      <c r="BW98" s="204"/>
      <c r="BX98" s="204"/>
      <c r="BY98" s="104">
        <f t="shared" si="23"/>
        <v>0</v>
      </c>
      <c r="BZ98" s="205">
        <f t="shared" si="24"/>
        <v>0</v>
      </c>
      <c r="CA98" s="104">
        <f t="shared" si="25"/>
        <v>166026</v>
      </c>
      <c r="CB98" s="104">
        <f t="shared" si="26"/>
        <v>302</v>
      </c>
      <c r="CC98" s="343">
        <f t="shared" si="27"/>
        <v>166328</v>
      </c>
      <c r="CD98" s="106">
        <f t="shared" si="28"/>
        <v>19366</v>
      </c>
      <c r="CE98" s="206">
        <f t="shared" si="29"/>
        <v>185694</v>
      </c>
      <c r="CF98" s="344">
        <f>CG98-CE98</f>
        <v>815</v>
      </c>
      <c r="CG98" s="344">
        <f>F99</f>
        <v>186509</v>
      </c>
      <c r="CI98" s="63"/>
    </row>
    <row r="99" spans="1:87" hidden="1" x14ac:dyDescent="0.25">
      <c r="A99" s="272" t="s">
        <v>161</v>
      </c>
      <c r="B99" s="99">
        <f t="shared" si="19"/>
        <v>41730</v>
      </c>
      <c r="C99" s="199">
        <v>166838</v>
      </c>
      <c r="D99" s="200">
        <v>305</v>
      </c>
      <c r="E99" s="201">
        <v>19366</v>
      </c>
      <c r="F99" s="198">
        <f t="shared" si="20"/>
        <v>186509</v>
      </c>
      <c r="G99" s="107"/>
      <c r="H99" s="104"/>
      <c r="I99" s="104"/>
      <c r="J99" s="104"/>
      <c r="K99" s="104"/>
      <c r="L99" s="102">
        <f t="shared" si="31"/>
        <v>0</v>
      </c>
      <c r="M99" s="104"/>
      <c r="N99" s="453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2">
        <f t="shared" si="32"/>
        <v>0</v>
      </c>
      <c r="AC99" s="447"/>
      <c r="AD99" s="103">
        <f t="shared" si="33"/>
        <v>0</v>
      </c>
      <c r="AE99" s="107">
        <v>50400</v>
      </c>
      <c r="AF99" s="107"/>
      <c r="AG99" s="107">
        <v>10000</v>
      </c>
      <c r="AH99" s="413"/>
      <c r="AI99" s="453"/>
      <c r="AJ99" s="104"/>
      <c r="AK99" s="104"/>
      <c r="AL99" s="104"/>
      <c r="AM99" s="104"/>
      <c r="AN99" s="104"/>
      <c r="AO99" s="104"/>
      <c r="AP99" s="104"/>
      <c r="AQ99" s="104"/>
      <c r="AR99" s="104"/>
      <c r="AS99" s="104"/>
      <c r="AT99" s="102">
        <f t="shared" si="35"/>
        <v>60400</v>
      </c>
      <c r="AU99" s="107"/>
      <c r="AV99" s="107"/>
      <c r="AW99" s="107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  <c r="BI99" s="104"/>
      <c r="BJ99" s="102">
        <f t="shared" si="21"/>
        <v>0</v>
      </c>
      <c r="BK99" s="104"/>
      <c r="BL99" s="102">
        <f t="shared" si="22"/>
        <v>60400</v>
      </c>
      <c r="BM99" s="104"/>
      <c r="BN99" s="104"/>
      <c r="BO99" s="104"/>
      <c r="BP99" s="453"/>
      <c r="BQ99" s="104"/>
      <c r="BR99" s="104"/>
      <c r="BS99" s="104"/>
      <c r="BT99" s="104"/>
      <c r="BU99" s="104"/>
      <c r="BV99" s="104"/>
      <c r="BW99" s="104"/>
      <c r="BX99" s="104"/>
      <c r="BY99" s="104">
        <f t="shared" si="23"/>
        <v>0</v>
      </c>
      <c r="BZ99" s="102">
        <f t="shared" si="24"/>
        <v>0</v>
      </c>
      <c r="CA99" s="104">
        <f t="shared" si="25"/>
        <v>106438</v>
      </c>
      <c r="CB99" s="104">
        <f t="shared" si="26"/>
        <v>305</v>
      </c>
      <c r="CC99" s="105">
        <f t="shared" si="27"/>
        <v>106743</v>
      </c>
      <c r="CD99" s="106">
        <f t="shared" si="28"/>
        <v>19366</v>
      </c>
      <c r="CE99" s="107">
        <f t="shared" si="29"/>
        <v>126109</v>
      </c>
      <c r="CF99" s="108"/>
      <c r="CG99" s="109"/>
      <c r="CI99" s="63"/>
    </row>
    <row r="100" spans="1:87" hidden="1" x14ac:dyDescent="0.25">
      <c r="A100" s="272" t="s">
        <v>162</v>
      </c>
      <c r="B100" s="99">
        <f t="shared" si="19"/>
        <v>41731</v>
      </c>
      <c r="C100" s="110">
        <f t="shared" si="34"/>
        <v>106438</v>
      </c>
      <c r="D100" s="111">
        <f t="shared" si="34"/>
        <v>305</v>
      </c>
      <c r="E100" s="112">
        <f t="shared" si="30"/>
        <v>19366</v>
      </c>
      <c r="F100" s="198">
        <f t="shared" si="20"/>
        <v>126109</v>
      </c>
      <c r="G100" s="107">
        <v>35000</v>
      </c>
      <c r="H100" s="104"/>
      <c r="I100" s="104"/>
      <c r="J100" s="104"/>
      <c r="K100" s="104"/>
      <c r="L100" s="102">
        <f t="shared" si="31"/>
        <v>35000</v>
      </c>
      <c r="M100" s="104"/>
      <c r="N100" s="453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2">
        <f t="shared" si="32"/>
        <v>0</v>
      </c>
      <c r="AC100" s="104"/>
      <c r="AD100" s="103">
        <f t="shared" si="33"/>
        <v>35000</v>
      </c>
      <c r="AE100" s="107">
        <v>27000</v>
      </c>
      <c r="AF100" s="107"/>
      <c r="AG100" s="107"/>
      <c r="AH100" s="413"/>
      <c r="AI100" s="453"/>
      <c r="AJ100" s="104"/>
      <c r="AK100" s="104"/>
      <c r="AL100" s="104"/>
      <c r="AM100" s="104"/>
      <c r="AN100" s="104"/>
      <c r="AO100" s="104"/>
      <c r="AP100" s="104"/>
      <c r="AQ100" s="104"/>
      <c r="AR100" s="104"/>
      <c r="AS100" s="104"/>
      <c r="AT100" s="102">
        <f t="shared" si="35"/>
        <v>27000</v>
      </c>
      <c r="AU100" s="107"/>
      <c r="AV100" s="107"/>
      <c r="AW100" s="107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  <c r="BI100" s="104"/>
      <c r="BJ100" s="102">
        <f t="shared" si="21"/>
        <v>0</v>
      </c>
      <c r="BK100" s="104"/>
      <c r="BL100" s="102">
        <f t="shared" si="22"/>
        <v>27000</v>
      </c>
      <c r="BM100" s="104"/>
      <c r="BN100" s="104"/>
      <c r="BO100" s="104"/>
      <c r="BP100" s="453"/>
      <c r="BQ100" s="104"/>
      <c r="BR100" s="104"/>
      <c r="BS100" s="104"/>
      <c r="BT100" s="104"/>
      <c r="BU100" s="104"/>
      <c r="BV100" s="104"/>
      <c r="BW100" s="104"/>
      <c r="BX100" s="104"/>
      <c r="BY100" s="104">
        <f t="shared" si="23"/>
        <v>0</v>
      </c>
      <c r="BZ100" s="102">
        <f t="shared" si="24"/>
        <v>0</v>
      </c>
      <c r="CA100" s="104">
        <f t="shared" si="25"/>
        <v>114438</v>
      </c>
      <c r="CB100" s="104">
        <f t="shared" si="26"/>
        <v>305</v>
      </c>
      <c r="CC100" s="105">
        <f t="shared" si="27"/>
        <v>114743</v>
      </c>
      <c r="CD100" s="106">
        <f t="shared" si="28"/>
        <v>19366</v>
      </c>
      <c r="CE100" s="107">
        <f t="shared" si="29"/>
        <v>134109</v>
      </c>
      <c r="CF100" s="108"/>
      <c r="CG100" s="109"/>
      <c r="CI100" s="63"/>
    </row>
    <row r="101" spans="1:87" hidden="1" x14ac:dyDescent="0.25">
      <c r="A101" s="272" t="s">
        <v>163</v>
      </c>
      <c r="B101" s="99">
        <f t="shared" si="19"/>
        <v>41732</v>
      </c>
      <c r="C101" s="110">
        <f t="shared" si="34"/>
        <v>114438</v>
      </c>
      <c r="D101" s="111">
        <f t="shared" si="34"/>
        <v>305</v>
      </c>
      <c r="E101" s="112">
        <f t="shared" si="30"/>
        <v>19366</v>
      </c>
      <c r="F101" s="198">
        <f t="shared" si="20"/>
        <v>134109</v>
      </c>
      <c r="G101" s="107"/>
      <c r="H101" s="104"/>
      <c r="I101" s="104"/>
      <c r="J101" s="104"/>
      <c r="K101" s="104"/>
      <c r="L101" s="102">
        <f t="shared" si="31"/>
        <v>0</v>
      </c>
      <c r="M101" s="104"/>
      <c r="N101" s="453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2">
        <f t="shared" si="32"/>
        <v>0</v>
      </c>
      <c r="AC101" s="104"/>
      <c r="AD101" s="103">
        <f t="shared" si="33"/>
        <v>0</v>
      </c>
      <c r="AE101" s="107">
        <v>16000</v>
      </c>
      <c r="AF101" s="107">
        <v>3000</v>
      </c>
      <c r="AG101" s="107"/>
      <c r="AH101" s="413"/>
      <c r="AI101" s="453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02">
        <f t="shared" si="35"/>
        <v>19000</v>
      </c>
      <c r="AU101" s="107"/>
      <c r="AV101" s="107"/>
      <c r="AW101" s="107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2">
        <f t="shared" si="21"/>
        <v>0</v>
      </c>
      <c r="BK101" s="104"/>
      <c r="BL101" s="102">
        <f t="shared" si="22"/>
        <v>19000</v>
      </c>
      <c r="BM101" s="104"/>
      <c r="BN101" s="104"/>
      <c r="BO101" s="104">
        <v>30000</v>
      </c>
      <c r="BP101" s="453"/>
      <c r="BQ101" s="104"/>
      <c r="BR101" s="104"/>
      <c r="BS101" s="104"/>
      <c r="BT101" s="104"/>
      <c r="BU101" s="104"/>
      <c r="BV101" s="104"/>
      <c r="BW101" s="104"/>
      <c r="BX101" s="104"/>
      <c r="BY101" s="104">
        <f t="shared" si="23"/>
        <v>0</v>
      </c>
      <c r="BZ101" s="102">
        <f t="shared" si="24"/>
        <v>0</v>
      </c>
      <c r="CA101" s="104">
        <f t="shared" si="25"/>
        <v>65438</v>
      </c>
      <c r="CB101" s="104">
        <f t="shared" si="26"/>
        <v>305</v>
      </c>
      <c r="CC101" s="105">
        <f t="shared" si="27"/>
        <v>65743</v>
      </c>
      <c r="CD101" s="106">
        <f t="shared" si="28"/>
        <v>19366</v>
      </c>
      <c r="CE101" s="107">
        <f t="shared" si="29"/>
        <v>85109</v>
      </c>
      <c r="CF101" s="108"/>
      <c r="CG101" s="109"/>
      <c r="CI101" s="63"/>
    </row>
    <row r="102" spans="1:87" hidden="1" x14ac:dyDescent="0.25">
      <c r="A102" s="272" t="s">
        <v>164</v>
      </c>
      <c r="B102" s="99">
        <f t="shared" si="19"/>
        <v>41733</v>
      </c>
      <c r="C102" s="110">
        <f t="shared" si="34"/>
        <v>65438</v>
      </c>
      <c r="D102" s="111">
        <f t="shared" si="34"/>
        <v>305</v>
      </c>
      <c r="E102" s="112">
        <f t="shared" si="30"/>
        <v>19366</v>
      </c>
      <c r="F102" s="198">
        <f t="shared" si="20"/>
        <v>85109</v>
      </c>
      <c r="G102" s="107"/>
      <c r="H102" s="104"/>
      <c r="I102" s="104"/>
      <c r="J102" s="104"/>
      <c r="K102" s="104"/>
      <c r="L102" s="102">
        <f t="shared" si="31"/>
        <v>0</v>
      </c>
      <c r="M102" s="104"/>
      <c r="N102" s="453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2">
        <f t="shared" si="32"/>
        <v>0</v>
      </c>
      <c r="AC102" s="104"/>
      <c r="AD102" s="103">
        <f t="shared" si="33"/>
        <v>0</v>
      </c>
      <c r="AE102" s="107">
        <v>49000</v>
      </c>
      <c r="AF102" s="107"/>
      <c r="AG102" s="107"/>
      <c r="AH102" s="413"/>
      <c r="AI102" s="453"/>
      <c r="AJ102" s="104"/>
      <c r="AK102" s="104"/>
      <c r="AL102" s="104"/>
      <c r="AM102" s="104"/>
      <c r="AN102" s="104"/>
      <c r="AO102" s="104"/>
      <c r="AP102" s="104"/>
      <c r="AQ102" s="104"/>
      <c r="AR102" s="104"/>
      <c r="AS102" s="104"/>
      <c r="AT102" s="102">
        <f t="shared" si="35"/>
        <v>49000</v>
      </c>
      <c r="AU102" s="107"/>
      <c r="AV102" s="107"/>
      <c r="AW102" s="107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2">
        <f t="shared" si="21"/>
        <v>0</v>
      </c>
      <c r="BK102" s="104"/>
      <c r="BL102" s="102">
        <f t="shared" si="22"/>
        <v>49000</v>
      </c>
      <c r="BM102" s="104"/>
      <c r="BN102" s="104"/>
      <c r="BO102" s="104"/>
      <c r="BP102" s="453"/>
      <c r="BQ102" s="104"/>
      <c r="BR102" s="104"/>
      <c r="BS102" s="104"/>
      <c r="BT102" s="104"/>
      <c r="BU102" s="104"/>
      <c r="BV102" s="104"/>
      <c r="BW102" s="104"/>
      <c r="BX102" s="104"/>
      <c r="BY102" s="104">
        <f t="shared" si="23"/>
        <v>0</v>
      </c>
      <c r="BZ102" s="102">
        <f t="shared" si="24"/>
        <v>0</v>
      </c>
      <c r="CA102" s="104">
        <f t="shared" si="25"/>
        <v>16438</v>
      </c>
      <c r="CB102" s="104">
        <f t="shared" si="26"/>
        <v>305</v>
      </c>
      <c r="CC102" s="105">
        <f t="shared" si="27"/>
        <v>16743</v>
      </c>
      <c r="CD102" s="106">
        <f t="shared" si="28"/>
        <v>19366</v>
      </c>
      <c r="CE102" s="107">
        <f t="shared" si="29"/>
        <v>36109</v>
      </c>
      <c r="CF102" s="108"/>
      <c r="CG102" s="109"/>
      <c r="CI102" s="63"/>
    </row>
    <row r="103" spans="1:87" hidden="1" x14ac:dyDescent="0.25">
      <c r="A103" s="272" t="s">
        <v>165</v>
      </c>
      <c r="B103" s="99">
        <f t="shared" si="19"/>
        <v>41734</v>
      </c>
      <c r="C103" s="110">
        <f t="shared" si="34"/>
        <v>16438</v>
      </c>
      <c r="D103" s="111">
        <f t="shared" si="34"/>
        <v>305</v>
      </c>
      <c r="E103" s="112">
        <f t="shared" si="30"/>
        <v>19366</v>
      </c>
      <c r="F103" s="198">
        <f t="shared" si="20"/>
        <v>36109</v>
      </c>
      <c r="G103" s="107">
        <v>38000</v>
      </c>
      <c r="H103" s="104"/>
      <c r="I103" s="104"/>
      <c r="J103" s="104"/>
      <c r="K103" s="104"/>
      <c r="L103" s="102">
        <f t="shared" si="31"/>
        <v>38000</v>
      </c>
      <c r="M103" s="104"/>
      <c r="N103" s="453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2">
        <f t="shared" si="32"/>
        <v>0</v>
      </c>
      <c r="AC103" s="104"/>
      <c r="AD103" s="103">
        <f t="shared" si="33"/>
        <v>38000</v>
      </c>
      <c r="AE103" s="107"/>
      <c r="AF103" s="107"/>
      <c r="AG103" s="107"/>
      <c r="AH103" s="413"/>
      <c r="AI103" s="453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02">
        <f t="shared" si="35"/>
        <v>0</v>
      </c>
      <c r="AU103" s="107"/>
      <c r="AV103" s="107"/>
      <c r="AW103" s="107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2">
        <f t="shared" si="21"/>
        <v>0</v>
      </c>
      <c r="BK103" s="104"/>
      <c r="BL103" s="102">
        <f t="shared" si="22"/>
        <v>0</v>
      </c>
      <c r="BM103" s="104"/>
      <c r="BN103" s="104"/>
      <c r="BO103" s="104"/>
      <c r="BP103" s="453">
        <v>30000</v>
      </c>
      <c r="BQ103" s="104"/>
      <c r="BR103" s="104"/>
      <c r="BS103" s="104"/>
      <c r="BT103" s="104"/>
      <c r="BU103" s="104"/>
      <c r="BV103" s="104"/>
      <c r="BW103" s="104"/>
      <c r="BX103" s="104"/>
      <c r="BY103" s="104">
        <f t="shared" si="23"/>
        <v>0</v>
      </c>
      <c r="BZ103" s="102">
        <f t="shared" si="24"/>
        <v>0</v>
      </c>
      <c r="CA103" s="104">
        <f t="shared" si="25"/>
        <v>84438</v>
      </c>
      <c r="CB103" s="104">
        <f t="shared" si="26"/>
        <v>305</v>
      </c>
      <c r="CC103" s="105">
        <f t="shared" si="27"/>
        <v>84743</v>
      </c>
      <c r="CD103" s="106">
        <f t="shared" si="28"/>
        <v>19366</v>
      </c>
      <c r="CE103" s="107">
        <f t="shared" si="29"/>
        <v>104109</v>
      </c>
      <c r="CF103" s="108"/>
      <c r="CG103" s="109"/>
      <c r="CI103" s="63"/>
    </row>
    <row r="104" spans="1:87" hidden="1" x14ac:dyDescent="0.25">
      <c r="A104" s="273" t="s">
        <v>166</v>
      </c>
      <c r="B104" s="274">
        <f t="shared" si="19"/>
        <v>41735</v>
      </c>
      <c r="C104" s="110">
        <f t="shared" si="34"/>
        <v>84438</v>
      </c>
      <c r="D104" s="111">
        <f t="shared" si="34"/>
        <v>305</v>
      </c>
      <c r="E104" s="112">
        <f t="shared" si="30"/>
        <v>19366</v>
      </c>
      <c r="F104" s="198">
        <f t="shared" si="20"/>
        <v>104109</v>
      </c>
      <c r="G104" s="107"/>
      <c r="H104" s="104"/>
      <c r="I104" s="104"/>
      <c r="J104" s="104"/>
      <c r="K104" s="104"/>
      <c r="L104" s="102">
        <f t="shared" si="31"/>
        <v>0</v>
      </c>
      <c r="M104" s="104"/>
      <c r="N104" s="453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2">
        <f t="shared" si="32"/>
        <v>0</v>
      </c>
      <c r="AC104" s="104"/>
      <c r="AD104" s="103">
        <f t="shared" si="33"/>
        <v>0</v>
      </c>
      <c r="AE104" s="107"/>
      <c r="AF104" s="107"/>
      <c r="AG104" s="107"/>
      <c r="AH104" s="413"/>
      <c r="AI104" s="453"/>
      <c r="AJ104" s="104"/>
      <c r="AK104" s="104"/>
      <c r="AL104" s="104"/>
      <c r="AM104" s="104"/>
      <c r="AN104" s="104"/>
      <c r="AO104" s="104"/>
      <c r="AP104" s="104"/>
      <c r="AQ104" s="104"/>
      <c r="AR104" s="104"/>
      <c r="AS104" s="104"/>
      <c r="AT104" s="102">
        <f t="shared" si="35"/>
        <v>0</v>
      </c>
      <c r="AU104" s="107"/>
      <c r="AV104" s="107"/>
      <c r="AW104" s="107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  <c r="BH104" s="104"/>
      <c r="BI104" s="104"/>
      <c r="BJ104" s="102">
        <f t="shared" si="21"/>
        <v>0</v>
      </c>
      <c r="BK104" s="104"/>
      <c r="BL104" s="102">
        <f t="shared" si="22"/>
        <v>0</v>
      </c>
      <c r="BM104" s="104"/>
      <c r="BN104" s="104"/>
      <c r="BO104" s="104"/>
      <c r="BP104" s="453"/>
      <c r="BQ104" s="104"/>
      <c r="BR104" s="104"/>
      <c r="BS104" s="104"/>
      <c r="BT104" s="104"/>
      <c r="BU104" s="104"/>
      <c r="BV104" s="104"/>
      <c r="BW104" s="104"/>
      <c r="BX104" s="104"/>
      <c r="BY104" s="104">
        <f t="shared" si="23"/>
        <v>0</v>
      </c>
      <c r="BZ104" s="102">
        <f t="shared" si="24"/>
        <v>0</v>
      </c>
      <c r="CA104" s="104">
        <f t="shared" si="25"/>
        <v>84438</v>
      </c>
      <c r="CB104" s="104">
        <f t="shared" ref="CB104:CB165" si="36">D104+AB104-BJ104+BM104-BN104</f>
        <v>305</v>
      </c>
      <c r="CC104" s="105">
        <f t="shared" si="27"/>
        <v>84743</v>
      </c>
      <c r="CD104" s="106">
        <f t="shared" si="28"/>
        <v>19366</v>
      </c>
      <c r="CE104" s="107">
        <f t="shared" si="29"/>
        <v>104109</v>
      </c>
      <c r="CF104" s="108"/>
      <c r="CG104" s="109"/>
      <c r="CI104" s="63"/>
    </row>
    <row r="105" spans="1:87" hidden="1" x14ac:dyDescent="0.25">
      <c r="A105" s="272" t="s">
        <v>167</v>
      </c>
      <c r="B105" s="99">
        <f t="shared" si="19"/>
        <v>41736</v>
      </c>
      <c r="C105" s="110">
        <f t="shared" si="34"/>
        <v>84438</v>
      </c>
      <c r="D105" s="111">
        <f t="shared" si="34"/>
        <v>305</v>
      </c>
      <c r="E105" s="112">
        <f t="shared" si="30"/>
        <v>19366</v>
      </c>
      <c r="F105" s="198">
        <f t="shared" si="20"/>
        <v>104109</v>
      </c>
      <c r="G105" s="107"/>
      <c r="H105" s="104"/>
      <c r="I105" s="104"/>
      <c r="J105" s="104"/>
      <c r="K105" s="104"/>
      <c r="L105" s="102">
        <f t="shared" si="31"/>
        <v>0</v>
      </c>
      <c r="M105" s="104"/>
      <c r="N105" s="453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2">
        <f t="shared" si="32"/>
        <v>0</v>
      </c>
      <c r="AC105" s="104"/>
      <c r="AD105" s="103">
        <f t="shared" si="33"/>
        <v>0</v>
      </c>
      <c r="AE105" s="107">
        <v>28000</v>
      </c>
      <c r="AF105" s="107"/>
      <c r="AG105" s="107">
        <v>5000</v>
      </c>
      <c r="AH105" s="413"/>
      <c r="AI105" s="453"/>
      <c r="AJ105" s="104"/>
      <c r="AK105" s="104"/>
      <c r="AL105" s="104"/>
      <c r="AM105" s="104"/>
      <c r="AN105" s="104"/>
      <c r="AO105" s="104"/>
      <c r="AP105" s="104"/>
      <c r="AQ105" s="104"/>
      <c r="AR105" s="104"/>
      <c r="AS105" s="104"/>
      <c r="AT105" s="102">
        <f t="shared" si="35"/>
        <v>33000</v>
      </c>
      <c r="AU105" s="107"/>
      <c r="AV105" s="107"/>
      <c r="AW105" s="107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04"/>
      <c r="BI105" s="104"/>
      <c r="BJ105" s="102">
        <f t="shared" si="21"/>
        <v>0</v>
      </c>
      <c r="BK105" s="104"/>
      <c r="BL105" s="102">
        <f t="shared" si="22"/>
        <v>33000</v>
      </c>
      <c r="BM105" s="104"/>
      <c r="BN105" s="104"/>
      <c r="BO105" s="104"/>
      <c r="BP105" s="453"/>
      <c r="BQ105" s="104"/>
      <c r="BR105" s="104"/>
      <c r="BS105" s="104"/>
      <c r="BT105" s="104"/>
      <c r="BU105" s="104"/>
      <c r="BV105" s="104"/>
      <c r="BW105" s="104"/>
      <c r="BX105" s="104"/>
      <c r="BY105" s="104">
        <f t="shared" si="23"/>
        <v>0</v>
      </c>
      <c r="BZ105" s="102">
        <f t="shared" si="24"/>
        <v>0</v>
      </c>
      <c r="CA105" s="104">
        <f t="shared" si="25"/>
        <v>51438</v>
      </c>
      <c r="CB105" s="104">
        <f t="shared" si="36"/>
        <v>305</v>
      </c>
      <c r="CC105" s="105">
        <f t="shared" si="27"/>
        <v>51743</v>
      </c>
      <c r="CD105" s="106">
        <f t="shared" si="28"/>
        <v>19366</v>
      </c>
      <c r="CE105" s="107">
        <f t="shared" si="29"/>
        <v>71109</v>
      </c>
      <c r="CF105" s="108"/>
      <c r="CG105" s="109"/>
      <c r="CI105" s="63"/>
    </row>
    <row r="106" spans="1:87" hidden="1" x14ac:dyDescent="0.25">
      <c r="A106" s="272" t="s">
        <v>161</v>
      </c>
      <c r="B106" s="99">
        <f t="shared" ref="B106:B169" si="37">B105+1</f>
        <v>41737</v>
      </c>
      <c r="C106" s="110">
        <f t="shared" si="34"/>
        <v>51438</v>
      </c>
      <c r="D106" s="111">
        <f t="shared" si="34"/>
        <v>305</v>
      </c>
      <c r="E106" s="112">
        <f t="shared" si="30"/>
        <v>19366</v>
      </c>
      <c r="F106" s="198">
        <f t="shared" si="20"/>
        <v>71109</v>
      </c>
      <c r="G106" s="107"/>
      <c r="H106" s="104"/>
      <c r="I106" s="104"/>
      <c r="J106" s="104"/>
      <c r="K106" s="104"/>
      <c r="L106" s="102">
        <f t="shared" si="31"/>
        <v>0</v>
      </c>
      <c r="M106" s="104"/>
      <c r="N106" s="453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2">
        <f t="shared" si="32"/>
        <v>0</v>
      </c>
      <c r="AC106" s="104"/>
      <c r="AD106" s="103">
        <f t="shared" si="33"/>
        <v>0</v>
      </c>
      <c r="AE106" s="107">
        <v>38000</v>
      </c>
      <c r="AF106" s="107"/>
      <c r="AG106" s="107"/>
      <c r="AH106" s="413"/>
      <c r="AI106" s="453"/>
      <c r="AJ106" s="104"/>
      <c r="AK106" s="104"/>
      <c r="AL106" s="104"/>
      <c r="AM106" s="104"/>
      <c r="AN106" s="104"/>
      <c r="AO106" s="104"/>
      <c r="AP106" s="104"/>
      <c r="AQ106" s="104"/>
      <c r="AR106" s="104"/>
      <c r="AS106" s="104"/>
      <c r="AT106" s="102">
        <f t="shared" si="35"/>
        <v>38000</v>
      </c>
      <c r="AU106" s="107"/>
      <c r="AV106" s="107"/>
      <c r="AW106" s="107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  <c r="BI106" s="104"/>
      <c r="BJ106" s="102">
        <f t="shared" si="21"/>
        <v>0</v>
      </c>
      <c r="BK106" s="104"/>
      <c r="BL106" s="102">
        <f t="shared" si="22"/>
        <v>38000</v>
      </c>
      <c r="BM106" s="104"/>
      <c r="BN106" s="104"/>
      <c r="BO106" s="104"/>
      <c r="BP106" s="453"/>
      <c r="BQ106" s="104"/>
      <c r="BR106" s="104"/>
      <c r="BS106" s="104"/>
      <c r="BT106" s="104"/>
      <c r="BU106" s="104"/>
      <c r="BV106" s="104"/>
      <c r="BW106" s="104"/>
      <c r="BX106" s="104"/>
      <c r="BY106" s="104">
        <f t="shared" si="23"/>
        <v>0</v>
      </c>
      <c r="BZ106" s="102">
        <f t="shared" si="24"/>
        <v>0</v>
      </c>
      <c r="CA106" s="104">
        <f t="shared" si="25"/>
        <v>13438</v>
      </c>
      <c r="CB106" s="104">
        <f t="shared" si="36"/>
        <v>305</v>
      </c>
      <c r="CC106" s="105">
        <f t="shared" si="27"/>
        <v>13743</v>
      </c>
      <c r="CD106" s="106">
        <f t="shared" si="28"/>
        <v>19366</v>
      </c>
      <c r="CE106" s="107">
        <f t="shared" si="29"/>
        <v>33109</v>
      </c>
      <c r="CF106" s="108"/>
      <c r="CG106" s="109"/>
      <c r="CI106" s="63"/>
    </row>
    <row r="107" spans="1:87" hidden="1" x14ac:dyDescent="0.25">
      <c r="A107" s="272" t="s">
        <v>162</v>
      </c>
      <c r="B107" s="99">
        <f t="shared" si="37"/>
        <v>41738</v>
      </c>
      <c r="C107" s="110">
        <f t="shared" si="34"/>
        <v>13438</v>
      </c>
      <c r="D107" s="111">
        <f t="shared" si="34"/>
        <v>305</v>
      </c>
      <c r="E107" s="112">
        <f t="shared" si="30"/>
        <v>19366</v>
      </c>
      <c r="F107" s="198">
        <f t="shared" si="20"/>
        <v>33109</v>
      </c>
      <c r="G107" s="420">
        <v>55000</v>
      </c>
      <c r="H107" s="104"/>
      <c r="I107" s="104"/>
      <c r="J107" s="104"/>
      <c r="K107" s="104"/>
      <c r="L107" s="102">
        <f t="shared" si="31"/>
        <v>55000</v>
      </c>
      <c r="M107" s="104"/>
      <c r="N107" s="453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2">
        <f t="shared" si="32"/>
        <v>0</v>
      </c>
      <c r="AC107" s="104"/>
      <c r="AD107" s="103">
        <f t="shared" si="33"/>
        <v>55000</v>
      </c>
      <c r="AE107" s="420">
        <v>44000</v>
      </c>
      <c r="AF107" s="420"/>
      <c r="AG107" s="420"/>
      <c r="AH107" s="413"/>
      <c r="AI107" s="453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2">
        <f t="shared" si="35"/>
        <v>44000</v>
      </c>
      <c r="AU107" s="420"/>
      <c r="AV107" s="420"/>
      <c r="AW107" s="420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2">
        <f t="shared" si="21"/>
        <v>0</v>
      </c>
      <c r="BK107" s="104"/>
      <c r="BL107" s="102">
        <f t="shared" si="22"/>
        <v>44000</v>
      </c>
      <c r="BM107" s="104"/>
      <c r="BN107" s="104"/>
      <c r="BO107" s="104"/>
      <c r="BP107" s="453"/>
      <c r="BQ107" s="104"/>
      <c r="BR107" s="104"/>
      <c r="BS107" s="104"/>
      <c r="BT107" s="104"/>
      <c r="BU107" s="104"/>
      <c r="BV107" s="104"/>
      <c r="BW107" s="104"/>
      <c r="BX107" s="104"/>
      <c r="BY107" s="104">
        <f t="shared" si="23"/>
        <v>0</v>
      </c>
      <c r="BZ107" s="102">
        <f t="shared" si="24"/>
        <v>0</v>
      </c>
      <c r="CA107" s="104">
        <f t="shared" si="25"/>
        <v>24438</v>
      </c>
      <c r="CB107" s="104">
        <f t="shared" si="36"/>
        <v>305</v>
      </c>
      <c r="CC107" s="105">
        <f t="shared" si="27"/>
        <v>24743</v>
      </c>
      <c r="CD107" s="106">
        <f t="shared" si="28"/>
        <v>19366</v>
      </c>
      <c r="CE107" s="107">
        <f t="shared" si="29"/>
        <v>44109</v>
      </c>
      <c r="CF107" s="108"/>
      <c r="CG107" s="109"/>
      <c r="CI107" s="63"/>
    </row>
    <row r="108" spans="1:87" hidden="1" x14ac:dyDescent="0.25">
      <c r="A108" s="272" t="s">
        <v>163</v>
      </c>
      <c r="B108" s="99">
        <f t="shared" si="37"/>
        <v>41739</v>
      </c>
      <c r="C108" s="110">
        <f t="shared" si="34"/>
        <v>24438</v>
      </c>
      <c r="D108" s="111">
        <f t="shared" si="34"/>
        <v>305</v>
      </c>
      <c r="E108" s="112">
        <f t="shared" si="30"/>
        <v>19366</v>
      </c>
      <c r="F108" s="198">
        <f t="shared" si="20"/>
        <v>44109</v>
      </c>
      <c r="G108" s="420">
        <v>69000</v>
      </c>
      <c r="H108" s="104"/>
      <c r="I108" s="104"/>
      <c r="J108" s="104"/>
      <c r="K108" s="104"/>
      <c r="L108" s="102">
        <f t="shared" si="31"/>
        <v>69000</v>
      </c>
      <c r="M108" s="104"/>
      <c r="N108" s="453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2">
        <f t="shared" si="32"/>
        <v>0</v>
      </c>
      <c r="AC108" s="104"/>
      <c r="AD108" s="103">
        <f t="shared" si="33"/>
        <v>69000</v>
      </c>
      <c r="AE108" s="420">
        <v>28000</v>
      </c>
      <c r="AF108" s="420">
        <v>12000</v>
      </c>
      <c r="AG108" s="420">
        <v>10000</v>
      </c>
      <c r="AH108" s="413"/>
      <c r="AI108" s="453"/>
      <c r="AJ108" s="104"/>
      <c r="AK108" s="104"/>
      <c r="AL108" s="104"/>
      <c r="AM108" s="104"/>
      <c r="AN108" s="104"/>
      <c r="AO108" s="104"/>
      <c r="AP108" s="104"/>
      <c r="AQ108" s="104"/>
      <c r="AR108" s="104"/>
      <c r="AS108" s="104"/>
      <c r="AT108" s="102">
        <f t="shared" si="35"/>
        <v>50000</v>
      </c>
      <c r="AU108" s="420"/>
      <c r="AV108" s="420"/>
      <c r="AW108" s="420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  <c r="BI108" s="104"/>
      <c r="BJ108" s="102">
        <f t="shared" si="21"/>
        <v>0</v>
      </c>
      <c r="BK108" s="104"/>
      <c r="BL108" s="102">
        <f t="shared" si="22"/>
        <v>50000</v>
      </c>
      <c r="BM108" s="104"/>
      <c r="BN108" s="104"/>
      <c r="BO108" s="104"/>
      <c r="BP108" s="413"/>
      <c r="BQ108" s="104"/>
      <c r="BR108" s="104"/>
      <c r="BS108" s="104"/>
      <c r="BT108" s="104"/>
      <c r="BU108" s="104"/>
      <c r="BV108" s="104"/>
      <c r="BW108" s="104"/>
      <c r="BX108" s="104"/>
      <c r="BY108" s="104">
        <f t="shared" si="23"/>
        <v>0</v>
      </c>
      <c r="BZ108" s="102">
        <f t="shared" si="24"/>
        <v>0</v>
      </c>
      <c r="CA108" s="104">
        <f t="shared" si="25"/>
        <v>43438</v>
      </c>
      <c r="CB108" s="104">
        <f t="shared" si="36"/>
        <v>305</v>
      </c>
      <c r="CC108" s="105">
        <f t="shared" si="27"/>
        <v>43743</v>
      </c>
      <c r="CD108" s="106">
        <f t="shared" si="28"/>
        <v>19366</v>
      </c>
      <c r="CE108" s="107">
        <f t="shared" si="29"/>
        <v>63109</v>
      </c>
      <c r="CF108" s="108"/>
      <c r="CG108" s="109"/>
      <c r="CI108" s="63"/>
    </row>
    <row r="109" spans="1:87" hidden="1" x14ac:dyDescent="0.25">
      <c r="A109" s="272" t="s">
        <v>164</v>
      </c>
      <c r="B109" s="99">
        <f t="shared" si="37"/>
        <v>41740</v>
      </c>
      <c r="C109" s="110">
        <f t="shared" si="34"/>
        <v>43438</v>
      </c>
      <c r="D109" s="111">
        <f t="shared" si="34"/>
        <v>305</v>
      </c>
      <c r="E109" s="112">
        <f t="shared" si="30"/>
        <v>19366</v>
      </c>
      <c r="F109" s="198">
        <f t="shared" si="20"/>
        <v>63109</v>
      </c>
      <c r="G109" s="420">
        <v>96000</v>
      </c>
      <c r="H109" s="104"/>
      <c r="I109" s="104"/>
      <c r="J109" s="104"/>
      <c r="K109" s="104"/>
      <c r="L109" s="102">
        <f t="shared" si="31"/>
        <v>96000</v>
      </c>
      <c r="M109" s="104"/>
      <c r="N109" s="453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2">
        <f t="shared" si="32"/>
        <v>0</v>
      </c>
      <c r="AC109" s="104"/>
      <c r="AD109" s="103">
        <f t="shared" si="33"/>
        <v>96000</v>
      </c>
      <c r="AE109" s="420">
        <v>51000</v>
      </c>
      <c r="AF109" s="420"/>
      <c r="AG109" s="420"/>
      <c r="AH109" s="413"/>
      <c r="AI109" s="453"/>
      <c r="AJ109" s="104"/>
      <c r="AK109" s="104"/>
      <c r="AL109" s="104"/>
      <c r="AM109" s="104"/>
      <c r="AN109" s="104"/>
      <c r="AO109" s="104"/>
      <c r="AP109" s="104"/>
      <c r="AQ109" s="104"/>
      <c r="AR109" s="104"/>
      <c r="AS109" s="104"/>
      <c r="AT109" s="102">
        <f t="shared" si="35"/>
        <v>51000</v>
      </c>
      <c r="AU109" s="420"/>
      <c r="AV109" s="420"/>
      <c r="AW109" s="420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2">
        <f t="shared" si="21"/>
        <v>0</v>
      </c>
      <c r="BK109" s="104"/>
      <c r="BL109" s="102">
        <f t="shared" si="22"/>
        <v>51000</v>
      </c>
      <c r="BM109" s="104"/>
      <c r="BN109" s="104"/>
      <c r="BO109" s="104"/>
      <c r="BP109" s="413"/>
      <c r="BQ109" s="104"/>
      <c r="BR109" s="104"/>
      <c r="BS109" s="104"/>
      <c r="BT109" s="104"/>
      <c r="BU109" s="104"/>
      <c r="BV109" s="104"/>
      <c r="BW109" s="104"/>
      <c r="BX109" s="104"/>
      <c r="BY109" s="104">
        <f t="shared" si="23"/>
        <v>0</v>
      </c>
      <c r="BZ109" s="102">
        <f t="shared" si="24"/>
        <v>0</v>
      </c>
      <c r="CA109" s="104">
        <f t="shared" si="25"/>
        <v>88438</v>
      </c>
      <c r="CB109" s="104">
        <f t="shared" si="36"/>
        <v>305</v>
      </c>
      <c r="CC109" s="105">
        <f t="shared" si="27"/>
        <v>88743</v>
      </c>
      <c r="CD109" s="106">
        <f t="shared" si="28"/>
        <v>19366</v>
      </c>
      <c r="CE109" s="107">
        <f t="shared" si="29"/>
        <v>108109</v>
      </c>
      <c r="CF109" s="108"/>
      <c r="CG109" s="109"/>
      <c r="CI109" s="63"/>
    </row>
    <row r="110" spans="1:87" hidden="1" x14ac:dyDescent="0.25">
      <c r="A110" s="272" t="s">
        <v>165</v>
      </c>
      <c r="B110" s="99">
        <f t="shared" si="37"/>
        <v>41741</v>
      </c>
      <c r="C110" s="110">
        <f t="shared" si="34"/>
        <v>88438</v>
      </c>
      <c r="D110" s="111">
        <f t="shared" si="34"/>
        <v>305</v>
      </c>
      <c r="E110" s="112">
        <f t="shared" si="30"/>
        <v>19366</v>
      </c>
      <c r="F110" s="198">
        <f t="shared" si="20"/>
        <v>108109</v>
      </c>
      <c r="G110" s="107">
        <v>64000</v>
      </c>
      <c r="H110" s="104"/>
      <c r="I110" s="104"/>
      <c r="J110" s="104"/>
      <c r="K110" s="104"/>
      <c r="L110" s="102">
        <f t="shared" si="31"/>
        <v>64000</v>
      </c>
      <c r="M110" s="104"/>
      <c r="N110" s="453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2">
        <f t="shared" si="32"/>
        <v>0</v>
      </c>
      <c r="AC110" s="104"/>
      <c r="AD110" s="103">
        <f t="shared" si="33"/>
        <v>64000</v>
      </c>
      <c r="AE110" s="107"/>
      <c r="AF110" s="107"/>
      <c r="AG110" s="107"/>
      <c r="AH110" s="413"/>
      <c r="AI110" s="453"/>
      <c r="AJ110" s="104"/>
      <c r="AK110" s="104"/>
      <c r="AL110" s="104"/>
      <c r="AM110" s="104"/>
      <c r="AN110" s="104"/>
      <c r="AO110" s="104"/>
      <c r="AP110" s="104"/>
      <c r="AQ110" s="104"/>
      <c r="AR110" s="104"/>
      <c r="AS110" s="104"/>
      <c r="AT110" s="102">
        <f t="shared" si="35"/>
        <v>0</v>
      </c>
      <c r="AU110" s="107"/>
      <c r="AV110" s="107"/>
      <c r="AW110" s="107"/>
      <c r="AX110" s="104"/>
      <c r="AY110" s="104"/>
      <c r="AZ110" s="104"/>
      <c r="BA110" s="104"/>
      <c r="BB110" s="104"/>
      <c r="BC110" s="104"/>
      <c r="BD110" s="104"/>
      <c r="BE110" s="104"/>
      <c r="BF110" s="104"/>
      <c r="BG110" s="104"/>
      <c r="BH110" s="104"/>
      <c r="BI110" s="104"/>
      <c r="BJ110" s="102">
        <f t="shared" si="21"/>
        <v>0</v>
      </c>
      <c r="BK110" s="104"/>
      <c r="BL110" s="102">
        <f t="shared" si="22"/>
        <v>0</v>
      </c>
      <c r="BM110" s="104"/>
      <c r="BN110" s="104"/>
      <c r="BO110" s="104"/>
      <c r="BP110" s="413"/>
      <c r="BQ110" s="104"/>
      <c r="BR110" s="104"/>
      <c r="BS110" s="104"/>
      <c r="BT110" s="104"/>
      <c r="BU110" s="104"/>
      <c r="BV110" s="104"/>
      <c r="BW110" s="104"/>
      <c r="BX110" s="104"/>
      <c r="BY110" s="104">
        <f t="shared" si="23"/>
        <v>0</v>
      </c>
      <c r="BZ110" s="102">
        <f t="shared" si="24"/>
        <v>0</v>
      </c>
      <c r="CA110" s="104">
        <f t="shared" si="25"/>
        <v>152438</v>
      </c>
      <c r="CB110" s="104">
        <f t="shared" si="36"/>
        <v>305</v>
      </c>
      <c r="CC110" s="105">
        <f t="shared" si="27"/>
        <v>152743</v>
      </c>
      <c r="CD110" s="106">
        <f t="shared" si="28"/>
        <v>19366</v>
      </c>
      <c r="CE110" s="107">
        <f t="shared" si="29"/>
        <v>172109</v>
      </c>
      <c r="CF110" s="108"/>
      <c r="CG110" s="109"/>
      <c r="CI110" s="63"/>
    </row>
    <row r="111" spans="1:87" hidden="1" x14ac:dyDescent="0.25">
      <c r="A111" s="273" t="s">
        <v>166</v>
      </c>
      <c r="B111" s="274">
        <f t="shared" si="37"/>
        <v>41742</v>
      </c>
      <c r="C111" s="110">
        <f t="shared" si="34"/>
        <v>152438</v>
      </c>
      <c r="D111" s="111">
        <f t="shared" si="34"/>
        <v>305</v>
      </c>
      <c r="E111" s="112">
        <f t="shared" si="30"/>
        <v>19366</v>
      </c>
      <c r="F111" s="198">
        <f t="shared" si="20"/>
        <v>172109</v>
      </c>
      <c r="G111" s="107"/>
      <c r="H111" s="104"/>
      <c r="I111" s="104"/>
      <c r="J111" s="104"/>
      <c r="K111" s="104"/>
      <c r="L111" s="102">
        <f t="shared" si="31"/>
        <v>0</v>
      </c>
      <c r="M111" s="104"/>
      <c r="N111" s="453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2">
        <f t="shared" si="32"/>
        <v>0</v>
      </c>
      <c r="AC111" s="104"/>
      <c r="AD111" s="103">
        <f t="shared" si="33"/>
        <v>0</v>
      </c>
      <c r="AE111" s="107"/>
      <c r="AF111" s="107"/>
      <c r="AG111" s="107"/>
      <c r="AH111" s="413"/>
      <c r="AI111" s="453"/>
      <c r="AJ111" s="104"/>
      <c r="AK111" s="104"/>
      <c r="AL111" s="104"/>
      <c r="AM111" s="104"/>
      <c r="AN111" s="104"/>
      <c r="AO111" s="104"/>
      <c r="AP111" s="104"/>
      <c r="AQ111" s="104"/>
      <c r="AR111" s="104"/>
      <c r="AS111" s="104"/>
      <c r="AT111" s="102">
        <f t="shared" si="35"/>
        <v>0</v>
      </c>
      <c r="AU111" s="107"/>
      <c r="AV111" s="107"/>
      <c r="AW111" s="107"/>
      <c r="AX111" s="104"/>
      <c r="AY111" s="104"/>
      <c r="AZ111" s="104"/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2">
        <f t="shared" si="21"/>
        <v>0</v>
      </c>
      <c r="BK111" s="104"/>
      <c r="BL111" s="102">
        <f t="shared" si="22"/>
        <v>0</v>
      </c>
      <c r="BM111" s="104"/>
      <c r="BN111" s="104"/>
      <c r="BO111" s="104"/>
      <c r="BP111" s="413"/>
      <c r="BQ111" s="104"/>
      <c r="BR111" s="104"/>
      <c r="BS111" s="104"/>
      <c r="BT111" s="104"/>
      <c r="BU111" s="104"/>
      <c r="BV111" s="104"/>
      <c r="BW111" s="104"/>
      <c r="BX111" s="104"/>
      <c r="BY111" s="104">
        <f t="shared" si="23"/>
        <v>0</v>
      </c>
      <c r="BZ111" s="102">
        <f t="shared" si="24"/>
        <v>0</v>
      </c>
      <c r="CA111" s="104">
        <f t="shared" si="25"/>
        <v>152438</v>
      </c>
      <c r="CB111" s="104">
        <f t="shared" si="36"/>
        <v>305</v>
      </c>
      <c r="CC111" s="105">
        <f t="shared" si="27"/>
        <v>152743</v>
      </c>
      <c r="CD111" s="106">
        <f t="shared" si="28"/>
        <v>19366</v>
      </c>
      <c r="CE111" s="107">
        <f t="shared" si="29"/>
        <v>172109</v>
      </c>
      <c r="CF111" s="108"/>
      <c r="CG111" s="109"/>
      <c r="CI111" s="63"/>
    </row>
    <row r="112" spans="1:87" hidden="1" x14ac:dyDescent="0.25">
      <c r="A112" s="272" t="s">
        <v>167</v>
      </c>
      <c r="B112" s="99">
        <f t="shared" si="37"/>
        <v>41743</v>
      </c>
      <c r="C112" s="110">
        <f t="shared" si="34"/>
        <v>152438</v>
      </c>
      <c r="D112" s="111">
        <f t="shared" si="34"/>
        <v>305</v>
      </c>
      <c r="E112" s="112">
        <f t="shared" si="30"/>
        <v>19366</v>
      </c>
      <c r="F112" s="198">
        <f t="shared" si="20"/>
        <v>172109</v>
      </c>
      <c r="G112" s="107"/>
      <c r="H112" s="104"/>
      <c r="I112" s="104"/>
      <c r="J112" s="104"/>
      <c r="K112" s="104"/>
      <c r="L112" s="102">
        <f t="shared" si="31"/>
        <v>0</v>
      </c>
      <c r="M112" s="104"/>
      <c r="N112" s="453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2">
        <f t="shared" si="32"/>
        <v>0</v>
      </c>
      <c r="AC112" s="104">
        <v>134</v>
      </c>
      <c r="AD112" s="103">
        <f t="shared" si="33"/>
        <v>134</v>
      </c>
      <c r="AE112" s="107">
        <v>34000</v>
      </c>
      <c r="AF112" s="107"/>
      <c r="AG112" s="107"/>
      <c r="AH112" s="413"/>
      <c r="AI112" s="453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2">
        <f t="shared" si="35"/>
        <v>34000</v>
      </c>
      <c r="AU112" s="107"/>
      <c r="AV112" s="107"/>
      <c r="AW112" s="107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2">
        <f t="shared" si="21"/>
        <v>0</v>
      </c>
      <c r="BK112" s="104"/>
      <c r="BL112" s="102">
        <f t="shared" si="22"/>
        <v>34000</v>
      </c>
      <c r="BM112" s="104"/>
      <c r="BN112" s="104"/>
      <c r="BO112" s="104"/>
      <c r="BP112" s="413"/>
      <c r="BQ112" s="104">
        <v>134</v>
      </c>
      <c r="BR112" s="104"/>
      <c r="BS112" s="104"/>
      <c r="BT112" s="104"/>
      <c r="BU112" s="104"/>
      <c r="BV112" s="104"/>
      <c r="BW112" s="104"/>
      <c r="BX112" s="104"/>
      <c r="BY112" s="104">
        <f t="shared" si="23"/>
        <v>0</v>
      </c>
      <c r="BZ112" s="102">
        <f t="shared" si="24"/>
        <v>0</v>
      </c>
      <c r="CA112" s="104">
        <f t="shared" si="25"/>
        <v>118572</v>
      </c>
      <c r="CB112" s="104">
        <f t="shared" si="36"/>
        <v>305</v>
      </c>
      <c r="CC112" s="105">
        <f t="shared" si="27"/>
        <v>118877</v>
      </c>
      <c r="CD112" s="106">
        <f t="shared" si="28"/>
        <v>19366</v>
      </c>
      <c r="CE112" s="107">
        <f t="shared" si="29"/>
        <v>138243</v>
      </c>
      <c r="CF112" s="108"/>
      <c r="CG112" s="109"/>
      <c r="CI112" s="63"/>
    </row>
    <row r="113" spans="1:87" hidden="1" x14ac:dyDescent="0.25">
      <c r="A113" s="272" t="s">
        <v>161</v>
      </c>
      <c r="B113" s="99">
        <f t="shared" si="37"/>
        <v>41744</v>
      </c>
      <c r="C113" s="110">
        <f t="shared" si="34"/>
        <v>118572</v>
      </c>
      <c r="D113" s="111">
        <f t="shared" si="34"/>
        <v>305</v>
      </c>
      <c r="E113" s="112">
        <f t="shared" si="30"/>
        <v>19366</v>
      </c>
      <c r="F113" s="198">
        <f t="shared" si="20"/>
        <v>138243</v>
      </c>
      <c r="G113" s="107"/>
      <c r="H113" s="104"/>
      <c r="I113" s="104"/>
      <c r="J113" s="104"/>
      <c r="K113" s="104"/>
      <c r="L113" s="102">
        <f t="shared" si="31"/>
        <v>0</v>
      </c>
      <c r="M113" s="104"/>
      <c r="N113" s="453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2">
        <f t="shared" si="32"/>
        <v>0</v>
      </c>
      <c r="AC113" s="104"/>
      <c r="AD113" s="103">
        <f t="shared" si="33"/>
        <v>0</v>
      </c>
      <c r="AE113" s="107">
        <v>39000</v>
      </c>
      <c r="AF113" s="107"/>
      <c r="AG113" s="107"/>
      <c r="AH113" s="413"/>
      <c r="AI113" s="453"/>
      <c r="AJ113" s="104"/>
      <c r="AK113" s="104"/>
      <c r="AL113" s="104"/>
      <c r="AM113" s="104"/>
      <c r="AN113" s="104"/>
      <c r="AO113" s="104"/>
      <c r="AP113" s="104"/>
      <c r="AQ113" s="104"/>
      <c r="AR113" s="104"/>
      <c r="AS113" s="104"/>
      <c r="AT113" s="102">
        <f t="shared" si="35"/>
        <v>39000</v>
      </c>
      <c r="AU113" s="107"/>
      <c r="AV113" s="107"/>
      <c r="AW113" s="107"/>
      <c r="AX113" s="104"/>
      <c r="AY113" s="104"/>
      <c r="AZ113" s="104"/>
      <c r="BA113" s="104"/>
      <c r="BB113" s="104"/>
      <c r="BC113" s="104"/>
      <c r="BD113" s="104"/>
      <c r="BE113" s="104"/>
      <c r="BF113" s="104"/>
      <c r="BG113" s="104"/>
      <c r="BH113" s="104"/>
      <c r="BI113" s="104"/>
      <c r="BJ113" s="102">
        <f t="shared" si="21"/>
        <v>0</v>
      </c>
      <c r="BK113" s="104"/>
      <c r="BL113" s="102">
        <f t="shared" si="22"/>
        <v>39000</v>
      </c>
      <c r="BM113" s="104"/>
      <c r="BN113" s="104"/>
      <c r="BO113" s="104"/>
      <c r="BP113" s="413"/>
      <c r="BQ113" s="104"/>
      <c r="BR113" s="104"/>
      <c r="BS113" s="104"/>
      <c r="BT113" s="104"/>
      <c r="BU113" s="104"/>
      <c r="BV113" s="104"/>
      <c r="BW113" s="104"/>
      <c r="BX113" s="104"/>
      <c r="BY113" s="104">
        <f t="shared" si="23"/>
        <v>0</v>
      </c>
      <c r="BZ113" s="102">
        <f t="shared" si="24"/>
        <v>0</v>
      </c>
      <c r="CA113" s="104">
        <f t="shared" si="25"/>
        <v>79572</v>
      </c>
      <c r="CB113" s="104">
        <f t="shared" si="36"/>
        <v>305</v>
      </c>
      <c r="CC113" s="105">
        <f t="shared" si="27"/>
        <v>79877</v>
      </c>
      <c r="CD113" s="106">
        <f t="shared" si="28"/>
        <v>19366</v>
      </c>
      <c r="CE113" s="107">
        <f t="shared" si="29"/>
        <v>99243</v>
      </c>
      <c r="CF113" s="108"/>
      <c r="CG113" s="109"/>
      <c r="CI113" s="63"/>
    </row>
    <row r="114" spans="1:87" hidden="1" x14ac:dyDescent="0.25">
      <c r="A114" s="272" t="s">
        <v>162</v>
      </c>
      <c r="B114" s="99">
        <f t="shared" si="37"/>
        <v>41745</v>
      </c>
      <c r="C114" s="110">
        <f t="shared" si="34"/>
        <v>79572</v>
      </c>
      <c r="D114" s="111">
        <f t="shared" si="34"/>
        <v>305</v>
      </c>
      <c r="E114" s="112">
        <f t="shared" si="30"/>
        <v>19366</v>
      </c>
      <c r="F114" s="198">
        <f t="shared" si="20"/>
        <v>99243</v>
      </c>
      <c r="G114" s="107"/>
      <c r="H114" s="104"/>
      <c r="I114" s="104"/>
      <c r="J114" s="104"/>
      <c r="K114" s="104"/>
      <c r="L114" s="102">
        <f t="shared" si="31"/>
        <v>0</v>
      </c>
      <c r="M114" s="104"/>
      <c r="N114" s="453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2">
        <f t="shared" si="32"/>
        <v>0</v>
      </c>
      <c r="AC114" s="104"/>
      <c r="AD114" s="103">
        <f t="shared" si="33"/>
        <v>0</v>
      </c>
      <c r="AE114" s="107">
        <v>53000</v>
      </c>
      <c r="AF114" s="107"/>
      <c r="AG114" s="107"/>
      <c r="AH114" s="413"/>
      <c r="AI114" s="453"/>
      <c r="AJ114" s="104"/>
      <c r="AK114" s="104"/>
      <c r="AL114" s="104"/>
      <c r="AM114" s="104"/>
      <c r="AN114" s="104"/>
      <c r="AO114" s="104"/>
      <c r="AP114" s="104"/>
      <c r="AQ114" s="104"/>
      <c r="AR114" s="104"/>
      <c r="AS114" s="104"/>
      <c r="AT114" s="102">
        <f t="shared" si="35"/>
        <v>53000</v>
      </c>
      <c r="AU114" s="107"/>
      <c r="AV114" s="107"/>
      <c r="AW114" s="107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2">
        <f t="shared" si="21"/>
        <v>0</v>
      </c>
      <c r="BK114" s="104"/>
      <c r="BL114" s="102">
        <f t="shared" si="22"/>
        <v>53000</v>
      </c>
      <c r="BM114" s="104"/>
      <c r="BN114" s="104"/>
      <c r="BO114" s="104"/>
      <c r="BP114" s="413"/>
      <c r="BQ114" s="104"/>
      <c r="BR114" s="104"/>
      <c r="BS114" s="104"/>
      <c r="BT114" s="104"/>
      <c r="BU114" s="104"/>
      <c r="BV114" s="104"/>
      <c r="BW114" s="104"/>
      <c r="BX114" s="104"/>
      <c r="BY114" s="104">
        <f t="shared" si="23"/>
        <v>0</v>
      </c>
      <c r="BZ114" s="102">
        <f t="shared" si="24"/>
        <v>0</v>
      </c>
      <c r="CA114" s="104">
        <f t="shared" si="25"/>
        <v>26572</v>
      </c>
      <c r="CB114" s="104">
        <f t="shared" si="36"/>
        <v>305</v>
      </c>
      <c r="CC114" s="105">
        <f t="shared" si="27"/>
        <v>26877</v>
      </c>
      <c r="CD114" s="106">
        <f t="shared" si="28"/>
        <v>19366</v>
      </c>
      <c r="CE114" s="107">
        <f t="shared" si="29"/>
        <v>46243</v>
      </c>
      <c r="CF114" s="108"/>
      <c r="CG114" s="109"/>
      <c r="CI114" s="63"/>
    </row>
    <row r="115" spans="1:87" hidden="1" x14ac:dyDescent="0.25">
      <c r="A115" s="272" t="s">
        <v>163</v>
      </c>
      <c r="B115" s="99">
        <f t="shared" si="37"/>
        <v>41746</v>
      </c>
      <c r="C115" s="110">
        <f t="shared" si="34"/>
        <v>26572</v>
      </c>
      <c r="D115" s="111">
        <f t="shared" si="34"/>
        <v>305</v>
      </c>
      <c r="E115" s="112">
        <f t="shared" si="30"/>
        <v>19366</v>
      </c>
      <c r="F115" s="198">
        <f t="shared" si="20"/>
        <v>46243</v>
      </c>
      <c r="G115" s="107">
        <v>202000</v>
      </c>
      <c r="H115" s="104"/>
      <c r="I115" s="104"/>
      <c r="J115" s="104"/>
      <c r="K115" s="104"/>
      <c r="L115" s="102">
        <f t="shared" si="31"/>
        <v>202000</v>
      </c>
      <c r="M115" s="104"/>
      <c r="N115" s="453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2">
        <f t="shared" si="32"/>
        <v>0</v>
      </c>
      <c r="AC115" s="104"/>
      <c r="AD115" s="103">
        <f t="shared" si="33"/>
        <v>202000</v>
      </c>
      <c r="AE115" s="107">
        <v>64000</v>
      </c>
      <c r="AF115" s="107"/>
      <c r="AG115" s="107"/>
      <c r="AH115" s="413"/>
      <c r="AI115" s="453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2">
        <f t="shared" si="35"/>
        <v>64000</v>
      </c>
      <c r="AU115" s="107"/>
      <c r="AV115" s="107"/>
      <c r="AW115" s="107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2">
        <f t="shared" si="21"/>
        <v>0</v>
      </c>
      <c r="BK115" s="104"/>
      <c r="BL115" s="102">
        <f t="shared" si="22"/>
        <v>64000</v>
      </c>
      <c r="BM115" s="104"/>
      <c r="BN115" s="104"/>
      <c r="BO115" s="104"/>
      <c r="BP115" s="413"/>
      <c r="BQ115" s="104"/>
      <c r="BR115" s="104"/>
      <c r="BS115" s="104"/>
      <c r="BT115" s="104"/>
      <c r="BU115" s="104"/>
      <c r="BV115" s="104"/>
      <c r="BW115" s="104"/>
      <c r="BX115" s="104"/>
      <c r="BY115" s="104">
        <f t="shared" si="23"/>
        <v>0</v>
      </c>
      <c r="BZ115" s="102">
        <f t="shared" si="24"/>
        <v>0</v>
      </c>
      <c r="CA115" s="104">
        <f t="shared" si="25"/>
        <v>164572</v>
      </c>
      <c r="CB115" s="104">
        <f t="shared" si="36"/>
        <v>305</v>
      </c>
      <c r="CC115" s="105">
        <f t="shared" si="27"/>
        <v>164877</v>
      </c>
      <c r="CD115" s="106">
        <f t="shared" si="28"/>
        <v>19366</v>
      </c>
      <c r="CE115" s="107">
        <f t="shared" si="29"/>
        <v>184243</v>
      </c>
      <c r="CF115" s="108"/>
      <c r="CG115" s="109"/>
      <c r="CI115" s="63"/>
    </row>
    <row r="116" spans="1:87" hidden="1" x14ac:dyDescent="0.25">
      <c r="A116" s="272" t="s">
        <v>164</v>
      </c>
      <c r="B116" s="99">
        <f t="shared" si="37"/>
        <v>41747</v>
      </c>
      <c r="C116" s="110">
        <f t="shared" si="34"/>
        <v>164572</v>
      </c>
      <c r="D116" s="111">
        <f t="shared" si="34"/>
        <v>305</v>
      </c>
      <c r="E116" s="112">
        <f t="shared" si="30"/>
        <v>19366</v>
      </c>
      <c r="F116" s="198">
        <f t="shared" si="20"/>
        <v>184243</v>
      </c>
      <c r="G116" s="107"/>
      <c r="H116" s="104"/>
      <c r="I116" s="104"/>
      <c r="J116" s="104"/>
      <c r="K116" s="104"/>
      <c r="L116" s="102">
        <f t="shared" si="31"/>
        <v>0</v>
      </c>
      <c r="M116" s="104"/>
      <c r="N116" s="453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2">
        <f t="shared" si="32"/>
        <v>0</v>
      </c>
      <c r="AC116" s="104"/>
      <c r="AD116" s="103">
        <f t="shared" si="33"/>
        <v>0</v>
      </c>
      <c r="AE116" s="107"/>
      <c r="AF116" s="107"/>
      <c r="AG116" s="107"/>
      <c r="AH116" s="413"/>
      <c r="AI116" s="413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2">
        <f t="shared" si="35"/>
        <v>0</v>
      </c>
      <c r="AU116" s="107"/>
      <c r="AV116" s="107"/>
      <c r="AW116" s="107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  <c r="BI116" s="104"/>
      <c r="BJ116" s="102">
        <f t="shared" si="21"/>
        <v>0</v>
      </c>
      <c r="BK116" s="104"/>
      <c r="BL116" s="102">
        <f t="shared" si="22"/>
        <v>0</v>
      </c>
      <c r="BM116" s="104"/>
      <c r="BN116" s="104"/>
      <c r="BO116" s="104"/>
      <c r="BP116" s="413"/>
      <c r="BQ116" s="104"/>
      <c r="BR116" s="104"/>
      <c r="BS116" s="104"/>
      <c r="BT116" s="104"/>
      <c r="BU116" s="104"/>
      <c r="BV116" s="104"/>
      <c r="BW116" s="104"/>
      <c r="BX116" s="104"/>
      <c r="BY116" s="104">
        <f t="shared" si="23"/>
        <v>0</v>
      </c>
      <c r="BZ116" s="102">
        <f t="shared" si="24"/>
        <v>0</v>
      </c>
      <c r="CA116" s="104">
        <f t="shared" si="25"/>
        <v>164572</v>
      </c>
      <c r="CB116" s="104">
        <f t="shared" si="36"/>
        <v>305</v>
      </c>
      <c r="CC116" s="105">
        <f t="shared" si="27"/>
        <v>164877</v>
      </c>
      <c r="CD116" s="106">
        <f t="shared" si="28"/>
        <v>19366</v>
      </c>
      <c r="CE116" s="107">
        <f t="shared" si="29"/>
        <v>184243</v>
      </c>
      <c r="CF116" s="108"/>
      <c r="CG116" s="109"/>
      <c r="CI116" s="63"/>
    </row>
    <row r="117" spans="1:87" hidden="1" x14ac:dyDescent="0.25">
      <c r="A117" s="272" t="s">
        <v>165</v>
      </c>
      <c r="B117" s="99">
        <f t="shared" si="37"/>
        <v>41748</v>
      </c>
      <c r="C117" s="110">
        <f t="shared" si="34"/>
        <v>164572</v>
      </c>
      <c r="D117" s="111">
        <f t="shared" si="34"/>
        <v>305</v>
      </c>
      <c r="E117" s="112">
        <f t="shared" si="30"/>
        <v>19366</v>
      </c>
      <c r="F117" s="198">
        <f t="shared" si="20"/>
        <v>184243</v>
      </c>
      <c r="G117" s="107"/>
      <c r="H117" s="104"/>
      <c r="I117" s="104"/>
      <c r="J117" s="104"/>
      <c r="K117" s="104"/>
      <c r="L117" s="102">
        <f t="shared" si="31"/>
        <v>0</v>
      </c>
      <c r="M117" s="104"/>
      <c r="N117" s="453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2">
        <f t="shared" si="32"/>
        <v>0</v>
      </c>
      <c r="AC117" s="104"/>
      <c r="AD117" s="103">
        <f t="shared" si="33"/>
        <v>0</v>
      </c>
      <c r="AE117" s="107"/>
      <c r="AF117" s="107"/>
      <c r="AG117" s="107"/>
      <c r="AH117" s="413"/>
      <c r="AI117" s="413"/>
      <c r="AJ117" s="104"/>
      <c r="AK117" s="104"/>
      <c r="AL117" s="104"/>
      <c r="AM117" s="104"/>
      <c r="AN117" s="104"/>
      <c r="AO117" s="104"/>
      <c r="AP117" s="104"/>
      <c r="AQ117" s="104"/>
      <c r="AR117" s="104"/>
      <c r="AS117" s="104"/>
      <c r="AT117" s="102">
        <f t="shared" si="35"/>
        <v>0</v>
      </c>
      <c r="AU117" s="107"/>
      <c r="AV117" s="107"/>
      <c r="AW117" s="107"/>
      <c r="AX117" s="104"/>
      <c r="AY117" s="104"/>
      <c r="AZ117" s="104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2">
        <f t="shared" si="21"/>
        <v>0</v>
      </c>
      <c r="BK117" s="104"/>
      <c r="BL117" s="102">
        <f t="shared" si="22"/>
        <v>0</v>
      </c>
      <c r="BM117" s="104"/>
      <c r="BN117" s="104"/>
      <c r="BO117" s="104"/>
      <c r="BP117" s="413"/>
      <c r="BQ117" s="104"/>
      <c r="BR117" s="104"/>
      <c r="BS117" s="104"/>
      <c r="BT117" s="104"/>
      <c r="BU117" s="104"/>
      <c r="BV117" s="104"/>
      <c r="BW117" s="104"/>
      <c r="BX117" s="104"/>
      <c r="BY117" s="104">
        <f t="shared" si="23"/>
        <v>0</v>
      </c>
      <c r="BZ117" s="102">
        <f t="shared" si="24"/>
        <v>0</v>
      </c>
      <c r="CA117" s="104">
        <f t="shared" si="25"/>
        <v>164572</v>
      </c>
      <c r="CB117" s="104">
        <f t="shared" si="36"/>
        <v>305</v>
      </c>
      <c r="CC117" s="105">
        <f t="shared" si="27"/>
        <v>164877</v>
      </c>
      <c r="CD117" s="106">
        <f t="shared" si="28"/>
        <v>19366</v>
      </c>
      <c r="CE117" s="107">
        <f t="shared" si="29"/>
        <v>184243</v>
      </c>
      <c r="CF117" s="108"/>
      <c r="CG117" s="109"/>
      <c r="CI117" s="63"/>
    </row>
    <row r="118" spans="1:87" hidden="1" x14ac:dyDescent="0.25">
      <c r="A118" s="273" t="s">
        <v>166</v>
      </c>
      <c r="B118" s="274">
        <f t="shared" si="37"/>
        <v>41749</v>
      </c>
      <c r="C118" s="110">
        <f t="shared" si="34"/>
        <v>164572</v>
      </c>
      <c r="D118" s="111">
        <f t="shared" si="34"/>
        <v>305</v>
      </c>
      <c r="E118" s="112">
        <f t="shared" si="30"/>
        <v>19366</v>
      </c>
      <c r="F118" s="198">
        <f t="shared" si="20"/>
        <v>184243</v>
      </c>
      <c r="G118" s="107"/>
      <c r="H118" s="104"/>
      <c r="I118" s="104"/>
      <c r="J118" s="104"/>
      <c r="K118" s="104"/>
      <c r="L118" s="102">
        <f t="shared" si="31"/>
        <v>0</v>
      </c>
      <c r="M118" s="104"/>
      <c r="N118" s="413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2">
        <f t="shared" si="32"/>
        <v>0</v>
      </c>
      <c r="AC118" s="104"/>
      <c r="AD118" s="103">
        <f t="shared" si="33"/>
        <v>0</v>
      </c>
      <c r="AE118" s="107"/>
      <c r="AF118" s="107"/>
      <c r="AG118" s="107"/>
      <c r="AH118" s="413"/>
      <c r="AI118" s="413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2">
        <f t="shared" si="35"/>
        <v>0</v>
      </c>
      <c r="AU118" s="107"/>
      <c r="AV118" s="107"/>
      <c r="AW118" s="107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2">
        <f t="shared" si="21"/>
        <v>0</v>
      </c>
      <c r="BK118" s="104"/>
      <c r="BL118" s="102">
        <f t="shared" si="22"/>
        <v>0</v>
      </c>
      <c r="BM118" s="104"/>
      <c r="BN118" s="104"/>
      <c r="BO118" s="104"/>
      <c r="BP118" s="413"/>
      <c r="BQ118" s="104"/>
      <c r="BR118" s="104"/>
      <c r="BS118" s="104"/>
      <c r="BT118" s="104"/>
      <c r="BU118" s="104"/>
      <c r="BV118" s="104"/>
      <c r="BW118" s="104"/>
      <c r="BX118" s="104"/>
      <c r="BY118" s="104">
        <f t="shared" si="23"/>
        <v>0</v>
      </c>
      <c r="BZ118" s="102">
        <f t="shared" si="24"/>
        <v>0</v>
      </c>
      <c r="CA118" s="104">
        <f t="shared" si="25"/>
        <v>164572</v>
      </c>
      <c r="CB118" s="104">
        <f t="shared" si="36"/>
        <v>305</v>
      </c>
      <c r="CC118" s="105">
        <f t="shared" si="27"/>
        <v>164877</v>
      </c>
      <c r="CD118" s="106">
        <f t="shared" si="28"/>
        <v>19366</v>
      </c>
      <c r="CE118" s="107">
        <f t="shared" si="29"/>
        <v>184243</v>
      </c>
      <c r="CF118" s="108"/>
      <c r="CG118" s="109"/>
      <c r="CI118" s="63"/>
    </row>
    <row r="119" spans="1:87" hidden="1" x14ac:dyDescent="0.25">
      <c r="A119" s="272" t="s">
        <v>167</v>
      </c>
      <c r="B119" s="99">
        <f t="shared" si="37"/>
        <v>41750</v>
      </c>
      <c r="C119" s="110">
        <f t="shared" si="34"/>
        <v>164572</v>
      </c>
      <c r="D119" s="111">
        <f t="shared" si="34"/>
        <v>305</v>
      </c>
      <c r="E119" s="112">
        <f t="shared" si="30"/>
        <v>19366</v>
      </c>
      <c r="F119" s="198">
        <f t="shared" si="20"/>
        <v>184243</v>
      </c>
      <c r="G119" s="107"/>
      <c r="H119" s="104"/>
      <c r="I119" s="104"/>
      <c r="J119" s="104"/>
      <c r="K119" s="104"/>
      <c r="L119" s="102">
        <f t="shared" si="31"/>
        <v>0</v>
      </c>
      <c r="M119" s="104"/>
      <c r="N119" s="413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2">
        <f t="shared" si="32"/>
        <v>0</v>
      </c>
      <c r="AC119" s="104"/>
      <c r="AD119" s="103">
        <f t="shared" si="33"/>
        <v>0</v>
      </c>
      <c r="AE119" s="107">
        <v>18000</v>
      </c>
      <c r="AF119" s="107"/>
      <c r="AG119" s="107"/>
      <c r="AH119" s="413"/>
      <c r="AI119" s="413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2">
        <f t="shared" si="35"/>
        <v>18000</v>
      </c>
      <c r="AU119" s="107"/>
      <c r="AV119" s="107"/>
      <c r="AW119" s="107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2">
        <f t="shared" si="21"/>
        <v>0</v>
      </c>
      <c r="BK119" s="104"/>
      <c r="BL119" s="102">
        <f t="shared" si="22"/>
        <v>18000</v>
      </c>
      <c r="BM119" s="104"/>
      <c r="BN119" s="104"/>
      <c r="BO119" s="104"/>
      <c r="BP119" s="413"/>
      <c r="BQ119" s="104"/>
      <c r="BR119" s="104"/>
      <c r="BS119" s="104"/>
      <c r="BT119" s="104"/>
      <c r="BU119" s="104"/>
      <c r="BV119" s="104"/>
      <c r="BW119" s="104"/>
      <c r="BX119" s="104"/>
      <c r="BY119" s="104">
        <f t="shared" si="23"/>
        <v>0</v>
      </c>
      <c r="BZ119" s="102">
        <f t="shared" si="24"/>
        <v>0</v>
      </c>
      <c r="CA119" s="104">
        <f t="shared" si="25"/>
        <v>146572</v>
      </c>
      <c r="CB119" s="104">
        <f t="shared" si="36"/>
        <v>305</v>
      </c>
      <c r="CC119" s="105">
        <f t="shared" si="27"/>
        <v>146877</v>
      </c>
      <c r="CD119" s="106">
        <f t="shared" si="28"/>
        <v>19366</v>
      </c>
      <c r="CE119" s="107">
        <f t="shared" si="29"/>
        <v>166243</v>
      </c>
      <c r="CF119" s="108"/>
      <c r="CG119" s="109"/>
      <c r="CI119" s="63"/>
    </row>
    <row r="120" spans="1:87" hidden="1" x14ac:dyDescent="0.25">
      <c r="A120" s="272" t="s">
        <v>161</v>
      </c>
      <c r="B120" s="99">
        <f t="shared" si="37"/>
        <v>41751</v>
      </c>
      <c r="C120" s="110">
        <f t="shared" si="34"/>
        <v>146572</v>
      </c>
      <c r="D120" s="111">
        <f t="shared" si="34"/>
        <v>305</v>
      </c>
      <c r="E120" s="112">
        <f t="shared" si="30"/>
        <v>19366</v>
      </c>
      <c r="F120" s="198">
        <f t="shared" si="20"/>
        <v>166243</v>
      </c>
      <c r="G120" s="107"/>
      <c r="H120" s="104"/>
      <c r="I120" s="104"/>
      <c r="J120" s="104"/>
      <c r="K120" s="104"/>
      <c r="L120" s="102">
        <f t="shared" si="31"/>
        <v>0</v>
      </c>
      <c r="M120" s="104"/>
      <c r="N120" s="413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2">
        <f t="shared" si="32"/>
        <v>0</v>
      </c>
      <c r="AC120" s="104"/>
      <c r="AD120" s="103">
        <f t="shared" si="33"/>
        <v>0</v>
      </c>
      <c r="AE120" s="107">
        <v>26000</v>
      </c>
      <c r="AF120" s="107">
        <v>12000</v>
      </c>
      <c r="AG120" s="107"/>
      <c r="AH120" s="413"/>
      <c r="AI120" s="413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2">
        <f t="shared" si="35"/>
        <v>38000</v>
      </c>
      <c r="AU120" s="107"/>
      <c r="AV120" s="107"/>
      <c r="AW120" s="107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2">
        <f t="shared" si="21"/>
        <v>0</v>
      </c>
      <c r="BK120" s="104"/>
      <c r="BL120" s="102">
        <f t="shared" si="22"/>
        <v>38000</v>
      </c>
      <c r="BM120" s="104"/>
      <c r="BN120" s="104"/>
      <c r="BO120" s="104"/>
      <c r="BP120" s="413"/>
      <c r="BQ120" s="104"/>
      <c r="BR120" s="104"/>
      <c r="BS120" s="104"/>
      <c r="BT120" s="104"/>
      <c r="BU120" s="104"/>
      <c r="BV120" s="104"/>
      <c r="BW120" s="104"/>
      <c r="BX120" s="104"/>
      <c r="BY120" s="104">
        <f t="shared" si="23"/>
        <v>0</v>
      </c>
      <c r="BZ120" s="102">
        <f t="shared" si="24"/>
        <v>0</v>
      </c>
      <c r="CA120" s="104">
        <f t="shared" si="25"/>
        <v>108572</v>
      </c>
      <c r="CB120" s="104">
        <f t="shared" si="36"/>
        <v>305</v>
      </c>
      <c r="CC120" s="105">
        <f t="shared" si="27"/>
        <v>108877</v>
      </c>
      <c r="CD120" s="106">
        <f t="shared" si="28"/>
        <v>19366</v>
      </c>
      <c r="CE120" s="107">
        <f t="shared" si="29"/>
        <v>128243</v>
      </c>
      <c r="CF120" s="108"/>
      <c r="CG120" s="109"/>
      <c r="CI120" s="63"/>
    </row>
    <row r="121" spans="1:87" hidden="1" x14ac:dyDescent="0.25">
      <c r="A121" s="272" t="s">
        <v>162</v>
      </c>
      <c r="B121" s="99">
        <f t="shared" si="37"/>
        <v>41752</v>
      </c>
      <c r="C121" s="110">
        <f t="shared" si="34"/>
        <v>108572</v>
      </c>
      <c r="D121" s="111">
        <f t="shared" si="34"/>
        <v>305</v>
      </c>
      <c r="E121" s="112">
        <f t="shared" si="30"/>
        <v>19366</v>
      </c>
      <c r="F121" s="198">
        <f t="shared" si="20"/>
        <v>128243</v>
      </c>
      <c r="G121" s="107">
        <v>136000</v>
      </c>
      <c r="H121" s="104"/>
      <c r="I121" s="104"/>
      <c r="J121" s="104"/>
      <c r="K121" s="104"/>
      <c r="L121" s="102">
        <f t="shared" si="31"/>
        <v>136000</v>
      </c>
      <c r="M121" s="104"/>
      <c r="N121" s="453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2">
        <f t="shared" si="32"/>
        <v>0</v>
      </c>
      <c r="AC121" s="104"/>
      <c r="AD121" s="103">
        <f t="shared" si="33"/>
        <v>136000</v>
      </c>
      <c r="AE121" s="107">
        <v>39000</v>
      </c>
      <c r="AF121" s="107"/>
      <c r="AG121" s="107"/>
      <c r="AH121" s="413"/>
      <c r="AI121" s="413"/>
      <c r="AJ121" s="104"/>
      <c r="AK121" s="104"/>
      <c r="AL121" s="104"/>
      <c r="AM121" s="104"/>
      <c r="AN121" s="104"/>
      <c r="AO121" s="104"/>
      <c r="AP121" s="104"/>
      <c r="AQ121" s="104"/>
      <c r="AR121" s="104"/>
      <c r="AS121" s="104"/>
      <c r="AT121" s="102">
        <f t="shared" si="35"/>
        <v>39000</v>
      </c>
      <c r="AU121" s="107"/>
      <c r="AV121" s="107"/>
      <c r="AW121" s="107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2">
        <f t="shared" si="21"/>
        <v>0</v>
      </c>
      <c r="BK121" s="104"/>
      <c r="BL121" s="102">
        <f t="shared" si="22"/>
        <v>39000</v>
      </c>
      <c r="BM121" s="104"/>
      <c r="BN121" s="104"/>
      <c r="BO121" s="104"/>
      <c r="BP121" s="413"/>
      <c r="BQ121" s="104"/>
      <c r="BR121" s="104"/>
      <c r="BS121" s="104"/>
      <c r="BT121" s="104"/>
      <c r="BU121" s="104"/>
      <c r="BV121" s="104"/>
      <c r="BW121" s="104"/>
      <c r="BX121" s="104"/>
      <c r="BY121" s="104">
        <f t="shared" si="23"/>
        <v>0</v>
      </c>
      <c r="BZ121" s="102">
        <f t="shared" si="24"/>
        <v>0</v>
      </c>
      <c r="CA121" s="104">
        <f t="shared" si="25"/>
        <v>205572</v>
      </c>
      <c r="CB121" s="104">
        <f t="shared" si="36"/>
        <v>305</v>
      </c>
      <c r="CC121" s="105">
        <f t="shared" si="27"/>
        <v>205877</v>
      </c>
      <c r="CD121" s="106">
        <f t="shared" si="28"/>
        <v>19366</v>
      </c>
      <c r="CE121" s="107">
        <f t="shared" si="29"/>
        <v>225243</v>
      </c>
      <c r="CF121" s="108"/>
      <c r="CG121" s="109"/>
      <c r="CI121" s="63"/>
    </row>
    <row r="122" spans="1:87" hidden="1" x14ac:dyDescent="0.25">
      <c r="A122" s="272" t="s">
        <v>163</v>
      </c>
      <c r="B122" s="99">
        <f t="shared" si="37"/>
        <v>41753</v>
      </c>
      <c r="C122" s="110">
        <f t="shared" si="34"/>
        <v>205572</v>
      </c>
      <c r="D122" s="111">
        <f t="shared" si="34"/>
        <v>305</v>
      </c>
      <c r="E122" s="112">
        <f t="shared" si="30"/>
        <v>19366</v>
      </c>
      <c r="F122" s="198">
        <f t="shared" si="20"/>
        <v>225243</v>
      </c>
      <c r="G122" s="107"/>
      <c r="H122" s="104"/>
      <c r="I122" s="104"/>
      <c r="J122" s="104"/>
      <c r="K122" s="104"/>
      <c r="L122" s="102">
        <f t="shared" si="31"/>
        <v>0</v>
      </c>
      <c r="M122" s="104"/>
      <c r="N122" s="413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2">
        <f t="shared" si="32"/>
        <v>0</v>
      </c>
      <c r="AC122" s="104"/>
      <c r="AD122" s="103">
        <f t="shared" si="33"/>
        <v>0</v>
      </c>
      <c r="AE122" s="107">
        <v>52000</v>
      </c>
      <c r="AF122" s="107"/>
      <c r="AG122" s="107"/>
      <c r="AH122" s="413"/>
      <c r="AI122" s="413"/>
      <c r="AJ122" s="104"/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2">
        <f t="shared" si="35"/>
        <v>52000</v>
      </c>
      <c r="AU122" s="107"/>
      <c r="AV122" s="107"/>
      <c r="AW122" s="107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2">
        <f t="shared" si="21"/>
        <v>0</v>
      </c>
      <c r="BK122" s="104"/>
      <c r="BL122" s="102">
        <f t="shared" si="22"/>
        <v>52000</v>
      </c>
      <c r="BM122" s="104"/>
      <c r="BN122" s="104"/>
      <c r="BO122" s="104"/>
      <c r="BP122" s="413"/>
      <c r="BQ122" s="104"/>
      <c r="BR122" s="104"/>
      <c r="BS122" s="104"/>
      <c r="BT122" s="104"/>
      <c r="BU122" s="104"/>
      <c r="BV122" s="104"/>
      <c r="BW122" s="104"/>
      <c r="BX122" s="104"/>
      <c r="BY122" s="104">
        <f t="shared" si="23"/>
        <v>0</v>
      </c>
      <c r="BZ122" s="102">
        <f t="shared" si="24"/>
        <v>0</v>
      </c>
      <c r="CA122" s="104">
        <f t="shared" si="25"/>
        <v>153572</v>
      </c>
      <c r="CB122" s="104">
        <f t="shared" si="36"/>
        <v>305</v>
      </c>
      <c r="CC122" s="105">
        <f t="shared" si="27"/>
        <v>153877</v>
      </c>
      <c r="CD122" s="106">
        <f t="shared" si="28"/>
        <v>19366</v>
      </c>
      <c r="CE122" s="107">
        <f t="shared" si="29"/>
        <v>173243</v>
      </c>
      <c r="CF122" s="108"/>
      <c r="CG122" s="109"/>
      <c r="CI122" s="63"/>
    </row>
    <row r="123" spans="1:87" hidden="1" x14ac:dyDescent="0.25">
      <c r="A123" s="272" t="s">
        <v>164</v>
      </c>
      <c r="B123" s="99">
        <f t="shared" si="37"/>
        <v>41754</v>
      </c>
      <c r="C123" s="110">
        <f t="shared" si="34"/>
        <v>153572</v>
      </c>
      <c r="D123" s="111">
        <f t="shared" si="34"/>
        <v>305</v>
      </c>
      <c r="E123" s="112">
        <f t="shared" si="30"/>
        <v>19366</v>
      </c>
      <c r="F123" s="198">
        <f t="shared" si="20"/>
        <v>173243</v>
      </c>
      <c r="G123" s="107"/>
      <c r="H123" s="104"/>
      <c r="I123" s="104"/>
      <c r="J123" s="104"/>
      <c r="K123" s="104"/>
      <c r="L123" s="102">
        <f t="shared" si="31"/>
        <v>0</v>
      </c>
      <c r="M123" s="104"/>
      <c r="N123" s="413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2">
        <f t="shared" si="32"/>
        <v>0</v>
      </c>
      <c r="AC123" s="104"/>
      <c r="AD123" s="103">
        <f t="shared" si="33"/>
        <v>0</v>
      </c>
      <c r="AE123" s="107">
        <v>53000</v>
      </c>
      <c r="AF123" s="107"/>
      <c r="AG123" s="107"/>
      <c r="AH123" s="413"/>
      <c r="AI123" s="413"/>
      <c r="AJ123" s="104"/>
      <c r="AK123" s="104"/>
      <c r="AL123" s="104"/>
      <c r="AM123" s="104"/>
      <c r="AN123" s="104"/>
      <c r="AO123" s="104"/>
      <c r="AP123" s="104"/>
      <c r="AQ123" s="104"/>
      <c r="AR123" s="104"/>
      <c r="AS123" s="104"/>
      <c r="AT123" s="102">
        <f t="shared" si="35"/>
        <v>53000</v>
      </c>
      <c r="AU123" s="107"/>
      <c r="AV123" s="107"/>
      <c r="AW123" s="107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2">
        <f t="shared" si="21"/>
        <v>0</v>
      </c>
      <c r="BK123" s="104"/>
      <c r="BL123" s="102">
        <f t="shared" si="22"/>
        <v>53000</v>
      </c>
      <c r="BM123" s="104"/>
      <c r="BN123" s="104"/>
      <c r="BO123" s="104"/>
      <c r="BP123" s="413"/>
      <c r="BQ123" s="104"/>
      <c r="BR123" s="104"/>
      <c r="BS123" s="104"/>
      <c r="BT123" s="104"/>
      <c r="BU123" s="104"/>
      <c r="BV123" s="104"/>
      <c r="BW123" s="104"/>
      <c r="BX123" s="104"/>
      <c r="BY123" s="104">
        <f t="shared" si="23"/>
        <v>0</v>
      </c>
      <c r="BZ123" s="102">
        <f t="shared" si="24"/>
        <v>0</v>
      </c>
      <c r="CA123" s="104">
        <f t="shared" si="25"/>
        <v>100572</v>
      </c>
      <c r="CB123" s="104">
        <f t="shared" si="36"/>
        <v>305</v>
      </c>
      <c r="CC123" s="105">
        <f t="shared" si="27"/>
        <v>100877</v>
      </c>
      <c r="CD123" s="106">
        <f t="shared" si="28"/>
        <v>19366</v>
      </c>
      <c r="CE123" s="107">
        <f t="shared" si="29"/>
        <v>120243</v>
      </c>
      <c r="CF123" s="108"/>
      <c r="CG123" s="109"/>
      <c r="CI123" s="63"/>
    </row>
    <row r="124" spans="1:87" hidden="1" x14ac:dyDescent="0.25">
      <c r="A124" s="272" t="s">
        <v>165</v>
      </c>
      <c r="B124" s="99">
        <f t="shared" si="37"/>
        <v>41755</v>
      </c>
      <c r="C124" s="110">
        <f t="shared" si="34"/>
        <v>100572</v>
      </c>
      <c r="D124" s="111">
        <f t="shared" si="34"/>
        <v>305</v>
      </c>
      <c r="E124" s="112">
        <f t="shared" si="30"/>
        <v>19366</v>
      </c>
      <c r="F124" s="198">
        <f t="shared" si="20"/>
        <v>120243</v>
      </c>
      <c r="G124" s="107">
        <v>130000</v>
      </c>
      <c r="H124" s="104"/>
      <c r="I124" s="104"/>
      <c r="J124" s="104"/>
      <c r="K124" s="104"/>
      <c r="L124" s="102">
        <f t="shared" si="31"/>
        <v>130000</v>
      </c>
      <c r="M124" s="104"/>
      <c r="N124" s="413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2">
        <f t="shared" si="32"/>
        <v>0</v>
      </c>
      <c r="AC124" s="104"/>
      <c r="AD124" s="103">
        <f t="shared" si="33"/>
        <v>130000</v>
      </c>
      <c r="AE124" s="107"/>
      <c r="AF124" s="107"/>
      <c r="AG124" s="107"/>
      <c r="AH124" s="413"/>
      <c r="AI124" s="413"/>
      <c r="AJ124" s="104"/>
      <c r="AK124" s="104"/>
      <c r="AL124" s="104"/>
      <c r="AM124" s="104"/>
      <c r="AN124" s="104"/>
      <c r="AO124" s="104"/>
      <c r="AP124" s="104"/>
      <c r="AQ124" s="104"/>
      <c r="AR124" s="104"/>
      <c r="AS124" s="104"/>
      <c r="AT124" s="102">
        <f t="shared" si="35"/>
        <v>0</v>
      </c>
      <c r="AU124" s="107"/>
      <c r="AV124" s="107"/>
      <c r="AW124" s="107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BJ124" s="102">
        <f t="shared" si="21"/>
        <v>0</v>
      </c>
      <c r="BK124" s="104"/>
      <c r="BL124" s="102">
        <f t="shared" si="22"/>
        <v>0</v>
      </c>
      <c r="BM124" s="104"/>
      <c r="BN124" s="104"/>
      <c r="BO124" s="104"/>
      <c r="BP124" s="413"/>
      <c r="BQ124" s="104"/>
      <c r="BR124" s="104"/>
      <c r="BS124" s="104"/>
      <c r="BT124" s="104"/>
      <c r="BU124" s="104"/>
      <c r="BV124" s="104"/>
      <c r="BW124" s="104"/>
      <c r="BX124" s="104"/>
      <c r="BY124" s="104">
        <f t="shared" si="23"/>
        <v>0</v>
      </c>
      <c r="BZ124" s="102">
        <f t="shared" si="24"/>
        <v>0</v>
      </c>
      <c r="CA124" s="104">
        <f t="shared" si="25"/>
        <v>230572</v>
      </c>
      <c r="CB124" s="104">
        <f t="shared" si="36"/>
        <v>305</v>
      </c>
      <c r="CC124" s="105">
        <f t="shared" si="27"/>
        <v>230877</v>
      </c>
      <c r="CD124" s="106">
        <f t="shared" si="28"/>
        <v>19366</v>
      </c>
      <c r="CE124" s="107">
        <f t="shared" si="29"/>
        <v>250243</v>
      </c>
      <c r="CF124" s="108"/>
      <c r="CG124" s="109"/>
      <c r="CI124" s="63"/>
    </row>
    <row r="125" spans="1:87" hidden="1" x14ac:dyDescent="0.25">
      <c r="A125" s="273" t="s">
        <v>166</v>
      </c>
      <c r="B125" s="274">
        <f t="shared" si="37"/>
        <v>41756</v>
      </c>
      <c r="C125" s="110">
        <f t="shared" si="34"/>
        <v>230572</v>
      </c>
      <c r="D125" s="111">
        <f t="shared" si="34"/>
        <v>305</v>
      </c>
      <c r="E125" s="112">
        <f t="shared" si="30"/>
        <v>19366</v>
      </c>
      <c r="F125" s="198">
        <f t="shared" si="20"/>
        <v>250243</v>
      </c>
      <c r="G125" s="107"/>
      <c r="H125" s="104"/>
      <c r="I125" s="104"/>
      <c r="J125" s="104"/>
      <c r="K125" s="104"/>
      <c r="L125" s="102">
        <f t="shared" si="31"/>
        <v>0</v>
      </c>
      <c r="M125" s="104"/>
      <c r="N125" s="413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2">
        <f t="shared" si="32"/>
        <v>0</v>
      </c>
      <c r="AC125" s="104"/>
      <c r="AD125" s="103">
        <f t="shared" si="33"/>
        <v>0</v>
      </c>
      <c r="AE125" s="107"/>
      <c r="AF125" s="107"/>
      <c r="AG125" s="107"/>
      <c r="AH125" s="413"/>
      <c r="AI125" s="413"/>
      <c r="AJ125" s="104"/>
      <c r="AK125" s="104"/>
      <c r="AL125" s="104"/>
      <c r="AM125" s="104"/>
      <c r="AN125" s="104"/>
      <c r="AO125" s="104"/>
      <c r="AP125" s="104"/>
      <c r="AQ125" s="104"/>
      <c r="AR125" s="104"/>
      <c r="AS125" s="104"/>
      <c r="AT125" s="102">
        <f t="shared" si="35"/>
        <v>0</v>
      </c>
      <c r="AU125" s="107"/>
      <c r="AV125" s="107"/>
      <c r="AW125" s="107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  <c r="BI125" s="104"/>
      <c r="BJ125" s="102">
        <f t="shared" si="21"/>
        <v>0</v>
      </c>
      <c r="BK125" s="104"/>
      <c r="BL125" s="102">
        <f t="shared" si="22"/>
        <v>0</v>
      </c>
      <c r="BM125" s="104"/>
      <c r="BN125" s="104"/>
      <c r="BO125" s="104"/>
      <c r="BP125" s="413"/>
      <c r="BQ125" s="104"/>
      <c r="BR125" s="104"/>
      <c r="BS125" s="104"/>
      <c r="BT125" s="104"/>
      <c r="BU125" s="104"/>
      <c r="BV125" s="104"/>
      <c r="BW125" s="104"/>
      <c r="BX125" s="104"/>
      <c r="BY125" s="104">
        <f t="shared" si="23"/>
        <v>0</v>
      </c>
      <c r="BZ125" s="102">
        <f t="shared" si="24"/>
        <v>0</v>
      </c>
      <c r="CA125" s="104">
        <f t="shared" si="25"/>
        <v>230572</v>
      </c>
      <c r="CB125" s="104">
        <f t="shared" si="36"/>
        <v>305</v>
      </c>
      <c r="CC125" s="105">
        <f t="shared" si="27"/>
        <v>230877</v>
      </c>
      <c r="CD125" s="106">
        <f t="shared" si="28"/>
        <v>19366</v>
      </c>
      <c r="CE125" s="107">
        <f t="shared" si="29"/>
        <v>250243</v>
      </c>
      <c r="CF125" s="108"/>
      <c r="CG125" s="109"/>
      <c r="CI125" s="63"/>
    </row>
    <row r="126" spans="1:87" hidden="1" x14ac:dyDescent="0.25">
      <c r="A126" s="272" t="s">
        <v>167</v>
      </c>
      <c r="B126" s="99">
        <f t="shared" si="37"/>
        <v>41757</v>
      </c>
      <c r="C126" s="110">
        <f t="shared" si="34"/>
        <v>230572</v>
      </c>
      <c r="D126" s="111">
        <f t="shared" si="34"/>
        <v>305</v>
      </c>
      <c r="E126" s="112">
        <f t="shared" si="30"/>
        <v>19366</v>
      </c>
      <c r="F126" s="198">
        <f t="shared" si="20"/>
        <v>250243</v>
      </c>
      <c r="G126" s="107"/>
      <c r="H126" s="104"/>
      <c r="I126" s="104"/>
      <c r="J126" s="104"/>
      <c r="K126" s="104"/>
      <c r="L126" s="102">
        <f t="shared" si="31"/>
        <v>0</v>
      </c>
      <c r="M126" s="104"/>
      <c r="N126" s="413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2">
        <f t="shared" si="32"/>
        <v>0</v>
      </c>
      <c r="AC126" s="104"/>
      <c r="AD126" s="103">
        <f t="shared" si="33"/>
        <v>0</v>
      </c>
      <c r="AE126" s="107">
        <v>32000</v>
      </c>
      <c r="AF126" s="107"/>
      <c r="AG126" s="107"/>
      <c r="AH126" s="413"/>
      <c r="AI126" s="413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2">
        <f t="shared" si="35"/>
        <v>32000</v>
      </c>
      <c r="AU126" s="107"/>
      <c r="AV126" s="107"/>
      <c r="AW126" s="107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  <c r="BI126" s="104"/>
      <c r="BJ126" s="102">
        <f t="shared" si="21"/>
        <v>0</v>
      </c>
      <c r="BK126" s="104"/>
      <c r="BL126" s="102">
        <f t="shared" si="22"/>
        <v>32000</v>
      </c>
      <c r="BM126" s="104"/>
      <c r="BN126" s="104"/>
      <c r="BO126" s="104"/>
      <c r="BP126" s="413"/>
      <c r="BQ126" s="104"/>
      <c r="BR126" s="104"/>
      <c r="BS126" s="104"/>
      <c r="BT126" s="104"/>
      <c r="BU126" s="104"/>
      <c r="BV126" s="104"/>
      <c r="BW126" s="104"/>
      <c r="BX126" s="104"/>
      <c r="BY126" s="104">
        <f t="shared" si="23"/>
        <v>0</v>
      </c>
      <c r="BZ126" s="102">
        <f t="shared" si="24"/>
        <v>0</v>
      </c>
      <c r="CA126" s="104">
        <f t="shared" si="25"/>
        <v>198572</v>
      </c>
      <c r="CB126" s="104">
        <f t="shared" si="36"/>
        <v>305</v>
      </c>
      <c r="CC126" s="105">
        <f t="shared" si="27"/>
        <v>198877</v>
      </c>
      <c r="CD126" s="106">
        <f t="shared" si="28"/>
        <v>19366</v>
      </c>
      <c r="CE126" s="107">
        <f t="shared" si="29"/>
        <v>218243</v>
      </c>
      <c r="CF126" s="108"/>
      <c r="CG126" s="109"/>
      <c r="CI126" s="63"/>
    </row>
    <row r="127" spans="1:87" hidden="1" x14ac:dyDescent="0.25">
      <c r="A127" s="272" t="s">
        <v>161</v>
      </c>
      <c r="B127" s="99">
        <f t="shared" si="37"/>
        <v>41758</v>
      </c>
      <c r="C127" s="110">
        <f t="shared" si="34"/>
        <v>198572</v>
      </c>
      <c r="D127" s="111">
        <f t="shared" si="34"/>
        <v>305</v>
      </c>
      <c r="E127" s="112">
        <f t="shared" si="30"/>
        <v>19366</v>
      </c>
      <c r="F127" s="198">
        <f t="shared" si="20"/>
        <v>218243</v>
      </c>
      <c r="G127" s="107"/>
      <c r="H127" s="104"/>
      <c r="I127" s="104"/>
      <c r="J127" s="104"/>
      <c r="K127" s="104"/>
      <c r="L127" s="102">
        <f t="shared" si="31"/>
        <v>0</v>
      </c>
      <c r="M127" s="104"/>
      <c r="N127" s="413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2">
        <f t="shared" si="32"/>
        <v>0</v>
      </c>
      <c r="AC127" s="104"/>
      <c r="AD127" s="103">
        <f t="shared" si="33"/>
        <v>0</v>
      </c>
      <c r="AE127" s="107">
        <v>28000</v>
      </c>
      <c r="AF127" s="107">
        <v>12000</v>
      </c>
      <c r="AG127" s="107"/>
      <c r="AH127" s="413"/>
      <c r="AI127" s="413"/>
      <c r="AJ127" s="104"/>
      <c r="AK127" s="104"/>
      <c r="AL127" s="104"/>
      <c r="AM127" s="104"/>
      <c r="AN127" s="104"/>
      <c r="AO127" s="104"/>
      <c r="AP127" s="104"/>
      <c r="AQ127" s="104"/>
      <c r="AR127" s="104"/>
      <c r="AS127" s="104"/>
      <c r="AT127" s="102">
        <f t="shared" si="35"/>
        <v>40000</v>
      </c>
      <c r="AU127" s="107"/>
      <c r="AV127" s="107"/>
      <c r="AW127" s="107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2">
        <f t="shared" si="21"/>
        <v>0</v>
      </c>
      <c r="BK127" s="104"/>
      <c r="BL127" s="102">
        <f t="shared" si="22"/>
        <v>40000</v>
      </c>
      <c r="BM127" s="104"/>
      <c r="BN127" s="104"/>
      <c r="BO127" s="104"/>
      <c r="BP127" s="413"/>
      <c r="BQ127" s="104"/>
      <c r="BR127" s="104"/>
      <c r="BS127" s="104"/>
      <c r="BT127" s="104"/>
      <c r="BU127" s="104"/>
      <c r="BV127" s="104"/>
      <c r="BW127" s="104"/>
      <c r="BX127" s="104"/>
      <c r="BY127" s="104">
        <f t="shared" si="23"/>
        <v>0</v>
      </c>
      <c r="BZ127" s="102">
        <f t="shared" si="24"/>
        <v>0</v>
      </c>
      <c r="CA127" s="104">
        <f t="shared" si="25"/>
        <v>158572</v>
      </c>
      <c r="CB127" s="104">
        <f t="shared" si="36"/>
        <v>305</v>
      </c>
      <c r="CC127" s="105">
        <f t="shared" si="27"/>
        <v>158877</v>
      </c>
      <c r="CD127" s="106">
        <f t="shared" si="28"/>
        <v>19366</v>
      </c>
      <c r="CE127" s="107">
        <f t="shared" si="29"/>
        <v>178243</v>
      </c>
      <c r="CF127" s="108"/>
      <c r="CG127" s="109"/>
      <c r="CI127" s="63"/>
    </row>
    <row r="128" spans="1:87" hidden="1" x14ac:dyDescent="0.25">
      <c r="A128" s="272" t="s">
        <v>162</v>
      </c>
      <c r="B128" s="99">
        <f t="shared" si="37"/>
        <v>41759</v>
      </c>
      <c r="C128" s="110">
        <f t="shared" si="34"/>
        <v>158572</v>
      </c>
      <c r="D128" s="111">
        <f t="shared" si="34"/>
        <v>305</v>
      </c>
      <c r="E128" s="112">
        <f t="shared" si="30"/>
        <v>19366</v>
      </c>
      <c r="F128" s="198">
        <f t="shared" si="20"/>
        <v>178243</v>
      </c>
      <c r="G128" s="454">
        <v>177000</v>
      </c>
      <c r="H128" s="204"/>
      <c r="I128" s="204"/>
      <c r="J128" s="204"/>
      <c r="K128" s="204"/>
      <c r="L128" s="204">
        <f t="shared" si="31"/>
        <v>177000</v>
      </c>
      <c r="M128" s="204"/>
      <c r="N128" s="455"/>
      <c r="O128" s="204"/>
      <c r="P128" s="204"/>
      <c r="Q128" s="204"/>
      <c r="R128" s="204"/>
      <c r="S128" s="204"/>
      <c r="T128" s="204"/>
      <c r="U128" s="204"/>
      <c r="V128" s="204"/>
      <c r="W128" s="204"/>
      <c r="X128" s="204"/>
      <c r="Y128" s="204"/>
      <c r="Z128" s="204"/>
      <c r="AA128" s="204"/>
      <c r="AB128" s="204">
        <f t="shared" si="32"/>
        <v>0</v>
      </c>
      <c r="AC128" s="204"/>
      <c r="AD128" s="205">
        <f t="shared" si="33"/>
        <v>177000</v>
      </c>
      <c r="AE128" s="419">
        <v>56849</v>
      </c>
      <c r="AF128" s="419"/>
      <c r="AG128" s="204"/>
      <c r="AH128" s="419"/>
      <c r="AI128" s="419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18">
        <f>SUM(AE128:AS128)</f>
        <v>56849</v>
      </c>
      <c r="AU128" s="452"/>
      <c r="AV128" s="452"/>
      <c r="AW128" s="452"/>
      <c r="AX128" s="218"/>
      <c r="AY128" s="204"/>
      <c r="AZ128" s="204"/>
      <c r="BA128" s="204"/>
      <c r="BB128" s="204"/>
      <c r="BC128" s="204"/>
      <c r="BD128" s="204"/>
      <c r="BE128" s="204"/>
      <c r="BF128" s="204"/>
      <c r="BG128" s="204"/>
      <c r="BH128" s="204"/>
      <c r="BI128" s="204"/>
      <c r="BJ128" s="204">
        <f t="shared" si="21"/>
        <v>0</v>
      </c>
      <c r="BK128" s="204"/>
      <c r="BL128" s="204">
        <f t="shared" si="22"/>
        <v>56849</v>
      </c>
      <c r="BM128" s="204"/>
      <c r="BN128" s="204"/>
      <c r="BO128" s="204"/>
      <c r="BP128" s="419"/>
      <c r="BQ128" s="204"/>
      <c r="BR128" s="204"/>
      <c r="BS128" s="204"/>
      <c r="BT128" s="204"/>
      <c r="BU128" s="204"/>
      <c r="BV128" s="204"/>
      <c r="BW128" s="204"/>
      <c r="BX128" s="204"/>
      <c r="BY128" s="104">
        <f t="shared" si="23"/>
        <v>0</v>
      </c>
      <c r="BZ128" s="204">
        <f t="shared" si="24"/>
        <v>0</v>
      </c>
      <c r="CA128" s="104">
        <f t="shared" si="25"/>
        <v>278723</v>
      </c>
      <c r="CB128" s="104">
        <f t="shared" si="36"/>
        <v>305</v>
      </c>
      <c r="CC128" s="214">
        <f t="shared" si="27"/>
        <v>279028</v>
      </c>
      <c r="CD128" s="106">
        <f t="shared" si="28"/>
        <v>19366</v>
      </c>
      <c r="CE128" s="206">
        <f t="shared" si="29"/>
        <v>298394</v>
      </c>
      <c r="CF128" s="116">
        <f>CG128-CE128</f>
        <v>1475</v>
      </c>
      <c r="CG128" s="117">
        <f>F129</f>
        <v>299869</v>
      </c>
      <c r="CI128" s="63"/>
    </row>
    <row r="129" spans="1:88" hidden="1" x14ac:dyDescent="0.25">
      <c r="A129" s="272" t="s">
        <v>163</v>
      </c>
      <c r="B129" s="99">
        <f t="shared" si="37"/>
        <v>41760</v>
      </c>
      <c r="C129" s="199">
        <v>280198</v>
      </c>
      <c r="D129" s="200">
        <v>305</v>
      </c>
      <c r="E129" s="201">
        <v>19366</v>
      </c>
      <c r="F129" s="198">
        <f t="shared" si="20"/>
        <v>299869</v>
      </c>
      <c r="G129" s="107"/>
      <c r="H129" s="104"/>
      <c r="I129" s="104"/>
      <c r="J129" s="104"/>
      <c r="K129" s="104"/>
      <c r="L129" s="102">
        <f t="shared" si="31"/>
        <v>0</v>
      </c>
      <c r="M129" s="104"/>
      <c r="N129" s="420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2">
        <f t="shared" si="32"/>
        <v>0</v>
      </c>
      <c r="AC129" s="104"/>
      <c r="AD129" s="103">
        <f t="shared" si="33"/>
        <v>0</v>
      </c>
      <c r="AE129" s="413"/>
      <c r="AF129" s="453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2">
        <f t="shared" si="35"/>
        <v>0</v>
      </c>
      <c r="AU129" s="453"/>
      <c r="AV129" s="453"/>
      <c r="AW129" s="453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2">
        <f t="shared" si="21"/>
        <v>0</v>
      </c>
      <c r="BK129" s="104"/>
      <c r="BL129" s="102">
        <f t="shared" si="22"/>
        <v>0</v>
      </c>
      <c r="BM129" s="104"/>
      <c r="BN129" s="104"/>
      <c r="BO129" s="104"/>
      <c r="BP129" s="453"/>
      <c r="BQ129" s="104"/>
      <c r="BR129" s="104"/>
      <c r="BS129" s="104"/>
      <c r="BT129" s="104"/>
      <c r="BU129" s="104"/>
      <c r="BV129" s="104"/>
      <c r="BW129" s="104"/>
      <c r="BX129" s="104"/>
      <c r="BY129" s="104">
        <f t="shared" si="23"/>
        <v>0</v>
      </c>
      <c r="BZ129" s="102">
        <f t="shared" si="24"/>
        <v>0</v>
      </c>
      <c r="CA129" s="104">
        <f t="shared" si="25"/>
        <v>280198</v>
      </c>
      <c r="CB129" s="104">
        <f t="shared" si="36"/>
        <v>305</v>
      </c>
      <c r="CC129" s="105">
        <f t="shared" si="27"/>
        <v>280503</v>
      </c>
      <c r="CD129" s="106">
        <f t="shared" si="28"/>
        <v>19366</v>
      </c>
      <c r="CE129" s="107">
        <f t="shared" si="29"/>
        <v>299869</v>
      </c>
      <c r="CF129" s="108"/>
      <c r="CG129" s="109"/>
      <c r="CI129" s="63"/>
    </row>
    <row r="130" spans="1:88" hidden="1" x14ac:dyDescent="0.25">
      <c r="A130" s="272" t="s">
        <v>164</v>
      </c>
      <c r="B130" s="99">
        <f t="shared" si="37"/>
        <v>41761</v>
      </c>
      <c r="C130" s="110">
        <f t="shared" si="34"/>
        <v>280198</v>
      </c>
      <c r="D130" s="111">
        <f t="shared" si="34"/>
        <v>305</v>
      </c>
      <c r="E130" s="112">
        <f t="shared" si="30"/>
        <v>19366</v>
      </c>
      <c r="F130" s="198">
        <f t="shared" si="20"/>
        <v>299869</v>
      </c>
      <c r="G130" s="107"/>
      <c r="H130" s="104"/>
      <c r="I130" s="104"/>
      <c r="J130" s="104"/>
      <c r="K130" s="104"/>
      <c r="L130" s="102">
        <f t="shared" si="31"/>
        <v>0</v>
      </c>
      <c r="M130" s="104"/>
      <c r="N130" s="107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2">
        <f t="shared" si="32"/>
        <v>0</v>
      </c>
      <c r="AC130" s="104"/>
      <c r="AD130" s="103">
        <f t="shared" si="33"/>
        <v>0</v>
      </c>
      <c r="AE130" s="453">
        <v>40000</v>
      </c>
      <c r="AF130" s="453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2">
        <f t="shared" si="35"/>
        <v>40000</v>
      </c>
      <c r="AU130" s="453"/>
      <c r="AV130" s="453"/>
      <c r="AW130" s="453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2">
        <f t="shared" si="21"/>
        <v>0</v>
      </c>
      <c r="BK130" s="104"/>
      <c r="BL130" s="102">
        <f t="shared" si="22"/>
        <v>40000</v>
      </c>
      <c r="BM130" s="104"/>
      <c r="BN130" s="104"/>
      <c r="BO130" s="104"/>
      <c r="BP130" s="453"/>
      <c r="BQ130" s="104"/>
      <c r="BR130" s="104"/>
      <c r="BS130" s="104"/>
      <c r="BT130" s="104"/>
      <c r="BU130" s="104"/>
      <c r="BV130" s="104"/>
      <c r="BW130" s="104"/>
      <c r="BX130" s="104"/>
      <c r="BY130" s="104">
        <f t="shared" si="23"/>
        <v>0</v>
      </c>
      <c r="BZ130" s="102">
        <f t="shared" si="24"/>
        <v>0</v>
      </c>
      <c r="CA130" s="104">
        <f t="shared" si="25"/>
        <v>240198</v>
      </c>
      <c r="CB130" s="104">
        <f t="shared" si="36"/>
        <v>305</v>
      </c>
      <c r="CC130" s="105">
        <f t="shared" si="27"/>
        <v>240503</v>
      </c>
      <c r="CD130" s="106">
        <f t="shared" si="28"/>
        <v>19366</v>
      </c>
      <c r="CE130" s="107">
        <f t="shared" si="29"/>
        <v>259869</v>
      </c>
      <c r="CF130" s="108"/>
      <c r="CG130" s="109"/>
    </row>
    <row r="131" spans="1:88" hidden="1" x14ac:dyDescent="0.25">
      <c r="A131" s="272" t="s">
        <v>165</v>
      </c>
      <c r="B131" s="99">
        <f t="shared" si="37"/>
        <v>41762</v>
      </c>
      <c r="C131" s="110">
        <f t="shared" si="34"/>
        <v>240198</v>
      </c>
      <c r="D131" s="111">
        <f t="shared" si="34"/>
        <v>305</v>
      </c>
      <c r="E131" s="112">
        <f t="shared" si="30"/>
        <v>19366</v>
      </c>
      <c r="F131" s="198">
        <f t="shared" si="20"/>
        <v>259869</v>
      </c>
      <c r="G131" s="107"/>
      <c r="H131" s="104"/>
      <c r="I131" s="104"/>
      <c r="J131" s="104"/>
      <c r="K131" s="104"/>
      <c r="L131" s="102">
        <f t="shared" si="31"/>
        <v>0</v>
      </c>
      <c r="M131" s="104"/>
      <c r="N131" s="107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2">
        <f t="shared" si="32"/>
        <v>0</v>
      </c>
      <c r="AC131" s="104"/>
      <c r="AD131" s="103">
        <f t="shared" si="33"/>
        <v>0</v>
      </c>
      <c r="AE131" s="413"/>
      <c r="AF131" s="453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2">
        <f t="shared" si="35"/>
        <v>0</v>
      </c>
      <c r="AU131" s="453"/>
      <c r="AV131" s="453"/>
      <c r="AW131" s="453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2">
        <f t="shared" si="21"/>
        <v>0</v>
      </c>
      <c r="BK131" s="104"/>
      <c r="BL131" s="102">
        <f t="shared" si="22"/>
        <v>0</v>
      </c>
      <c r="BM131" s="104"/>
      <c r="BN131" s="104"/>
      <c r="BO131" s="104"/>
      <c r="BP131" s="453"/>
      <c r="BQ131" s="104"/>
      <c r="BR131" s="104"/>
      <c r="BS131" s="104"/>
      <c r="BT131" s="104"/>
      <c r="BU131" s="104"/>
      <c r="BV131" s="104"/>
      <c r="BW131" s="104"/>
      <c r="BX131" s="104"/>
      <c r="BY131" s="104">
        <f t="shared" si="23"/>
        <v>0</v>
      </c>
      <c r="BZ131" s="102">
        <f t="shared" si="24"/>
        <v>0</v>
      </c>
      <c r="CA131" s="104">
        <f t="shared" si="25"/>
        <v>240198</v>
      </c>
      <c r="CB131" s="104">
        <f t="shared" si="36"/>
        <v>305</v>
      </c>
      <c r="CC131" s="105">
        <f t="shared" si="27"/>
        <v>240503</v>
      </c>
      <c r="CD131" s="106">
        <f t="shared" si="28"/>
        <v>19366</v>
      </c>
      <c r="CE131" s="107">
        <f t="shared" si="29"/>
        <v>259869</v>
      </c>
      <c r="CF131" s="108"/>
      <c r="CG131" s="109"/>
    </row>
    <row r="132" spans="1:88" hidden="1" x14ac:dyDescent="0.25">
      <c r="A132" s="273" t="s">
        <v>166</v>
      </c>
      <c r="B132" s="274">
        <f t="shared" si="37"/>
        <v>41763</v>
      </c>
      <c r="C132" s="110">
        <f t="shared" si="34"/>
        <v>240198</v>
      </c>
      <c r="D132" s="111">
        <f t="shared" si="34"/>
        <v>305</v>
      </c>
      <c r="E132" s="112">
        <f t="shared" si="30"/>
        <v>19366</v>
      </c>
      <c r="F132" s="198">
        <f t="shared" si="20"/>
        <v>259869</v>
      </c>
      <c r="G132" s="107"/>
      <c r="H132" s="104"/>
      <c r="I132" s="104"/>
      <c r="J132" s="104"/>
      <c r="K132" s="104"/>
      <c r="L132" s="102">
        <f t="shared" si="31"/>
        <v>0</v>
      </c>
      <c r="M132" s="104"/>
      <c r="N132" s="107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2">
        <f t="shared" si="32"/>
        <v>0</v>
      </c>
      <c r="AC132" s="104"/>
      <c r="AD132" s="103">
        <f t="shared" si="33"/>
        <v>0</v>
      </c>
      <c r="AE132" s="413"/>
      <c r="AF132" s="453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2">
        <f t="shared" si="35"/>
        <v>0</v>
      </c>
      <c r="AU132" s="453"/>
      <c r="AV132" s="453"/>
      <c r="AW132" s="453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2">
        <f t="shared" si="21"/>
        <v>0</v>
      </c>
      <c r="BK132" s="104"/>
      <c r="BL132" s="102">
        <f t="shared" si="22"/>
        <v>0</v>
      </c>
      <c r="BM132" s="104"/>
      <c r="BN132" s="104"/>
      <c r="BO132" s="104"/>
      <c r="BP132" s="453"/>
      <c r="BQ132" s="104"/>
      <c r="BR132" s="104"/>
      <c r="BS132" s="104"/>
      <c r="BT132" s="104"/>
      <c r="BU132" s="104"/>
      <c r="BV132" s="104"/>
      <c r="BW132" s="104"/>
      <c r="BX132" s="104"/>
      <c r="BY132" s="104">
        <f t="shared" si="23"/>
        <v>0</v>
      </c>
      <c r="BZ132" s="102">
        <f t="shared" si="24"/>
        <v>0</v>
      </c>
      <c r="CA132" s="104">
        <f t="shared" si="25"/>
        <v>240198</v>
      </c>
      <c r="CB132" s="104">
        <f t="shared" si="36"/>
        <v>305</v>
      </c>
      <c r="CC132" s="105">
        <f t="shared" si="27"/>
        <v>240503</v>
      </c>
      <c r="CD132" s="106">
        <f t="shared" si="28"/>
        <v>19366</v>
      </c>
      <c r="CE132" s="107">
        <f t="shared" si="29"/>
        <v>259869</v>
      </c>
      <c r="CF132" s="120"/>
      <c r="CG132" s="121"/>
    </row>
    <row r="133" spans="1:88" hidden="1" x14ac:dyDescent="0.25">
      <c r="A133" s="272" t="s">
        <v>167</v>
      </c>
      <c r="B133" s="99">
        <f t="shared" si="37"/>
        <v>41764</v>
      </c>
      <c r="C133" s="110">
        <f t="shared" si="34"/>
        <v>240198</v>
      </c>
      <c r="D133" s="111">
        <f t="shared" si="34"/>
        <v>305</v>
      </c>
      <c r="E133" s="112">
        <f t="shared" si="30"/>
        <v>19366</v>
      </c>
      <c r="F133" s="198">
        <f t="shared" si="20"/>
        <v>259869</v>
      </c>
      <c r="G133" s="107"/>
      <c r="H133" s="104"/>
      <c r="I133" s="104"/>
      <c r="J133" s="104"/>
      <c r="K133" s="104"/>
      <c r="L133" s="102">
        <f t="shared" si="31"/>
        <v>0</v>
      </c>
      <c r="M133" s="104"/>
      <c r="N133" s="107"/>
      <c r="O133" s="104"/>
      <c r="P133" s="104"/>
      <c r="Q133" s="104">
        <v>35275</v>
      </c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2">
        <f t="shared" si="32"/>
        <v>35275</v>
      </c>
      <c r="AC133" s="104"/>
      <c r="AD133" s="103">
        <f t="shared" si="33"/>
        <v>35275</v>
      </c>
      <c r="AE133" s="413">
        <v>18000</v>
      </c>
      <c r="AF133" s="453"/>
      <c r="AG133" s="104"/>
      <c r="AH133" s="104"/>
      <c r="AI133" s="104"/>
      <c r="AJ133" s="104"/>
      <c r="AK133" s="104"/>
      <c r="AL133" s="104"/>
      <c r="AM133" s="104"/>
      <c r="AN133" s="104"/>
      <c r="AO133" s="104"/>
      <c r="AP133" s="104"/>
      <c r="AQ133" s="104"/>
      <c r="AR133" s="104"/>
      <c r="AS133" s="104"/>
      <c r="AT133" s="102">
        <f t="shared" si="35"/>
        <v>18000</v>
      </c>
      <c r="AU133" s="453"/>
      <c r="AV133" s="453"/>
      <c r="AW133" s="453"/>
      <c r="AX133" s="104"/>
      <c r="AY133" s="104"/>
      <c r="AZ133" s="104"/>
      <c r="BA133" s="104"/>
      <c r="BB133" s="104"/>
      <c r="BC133" s="104"/>
      <c r="BD133" s="104"/>
      <c r="BE133" s="104"/>
      <c r="BF133" s="104"/>
      <c r="BG133" s="104"/>
      <c r="BH133" s="104"/>
      <c r="BI133" s="104"/>
      <c r="BJ133" s="102">
        <f t="shared" si="21"/>
        <v>0</v>
      </c>
      <c r="BK133" s="104"/>
      <c r="BL133" s="102">
        <f t="shared" si="22"/>
        <v>18000</v>
      </c>
      <c r="BM133" s="104"/>
      <c r="BN133" s="104"/>
      <c r="BO133" s="104"/>
      <c r="BP133" s="453"/>
      <c r="BQ133" s="104"/>
      <c r="BR133" s="104"/>
      <c r="BS133" s="104"/>
      <c r="BT133" s="104"/>
      <c r="BU133" s="104"/>
      <c r="BV133" s="104"/>
      <c r="BW133" s="104"/>
      <c r="BX133" s="104"/>
      <c r="BY133" s="104">
        <f t="shared" si="23"/>
        <v>0</v>
      </c>
      <c r="BZ133" s="102">
        <f t="shared" si="24"/>
        <v>0</v>
      </c>
      <c r="CA133" s="104">
        <f t="shared" si="25"/>
        <v>222198</v>
      </c>
      <c r="CB133" s="104">
        <f t="shared" si="36"/>
        <v>35580</v>
      </c>
      <c r="CC133" s="105">
        <f t="shared" si="27"/>
        <v>257778</v>
      </c>
      <c r="CD133" s="106">
        <f t="shared" si="28"/>
        <v>19366</v>
      </c>
      <c r="CE133" s="107">
        <f t="shared" si="29"/>
        <v>277144</v>
      </c>
      <c r="CF133" s="120"/>
      <c r="CG133" s="109"/>
    </row>
    <row r="134" spans="1:88" hidden="1" x14ac:dyDescent="0.25">
      <c r="A134" s="272" t="s">
        <v>161</v>
      </c>
      <c r="B134" s="99">
        <f t="shared" si="37"/>
        <v>41765</v>
      </c>
      <c r="C134" s="110">
        <f t="shared" si="34"/>
        <v>222198</v>
      </c>
      <c r="D134" s="111">
        <f t="shared" si="34"/>
        <v>35580</v>
      </c>
      <c r="E134" s="112">
        <f t="shared" si="30"/>
        <v>19366</v>
      </c>
      <c r="F134" s="198">
        <f t="shared" si="20"/>
        <v>277144</v>
      </c>
      <c r="G134" s="107"/>
      <c r="H134" s="104"/>
      <c r="I134" s="104"/>
      <c r="J134" s="104"/>
      <c r="K134" s="104"/>
      <c r="L134" s="102">
        <f t="shared" si="31"/>
        <v>0</v>
      </c>
      <c r="M134" s="104"/>
      <c r="N134" s="107"/>
      <c r="O134" s="104"/>
      <c r="P134" s="104"/>
      <c r="Q134" s="104">
        <v>34476</v>
      </c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2">
        <f t="shared" si="32"/>
        <v>34476</v>
      </c>
      <c r="AC134" s="104"/>
      <c r="AD134" s="103">
        <f t="shared" si="33"/>
        <v>34476</v>
      </c>
      <c r="AE134" s="413">
        <v>37000</v>
      </c>
      <c r="AF134" s="453"/>
      <c r="AG134" s="104"/>
      <c r="AH134" s="104"/>
      <c r="AI134" s="104"/>
      <c r="AJ134" s="104"/>
      <c r="AK134" s="104"/>
      <c r="AL134" s="104"/>
      <c r="AM134" s="104"/>
      <c r="AN134" s="104"/>
      <c r="AO134" s="104"/>
      <c r="AP134" s="104"/>
      <c r="AQ134" s="104"/>
      <c r="AR134" s="104"/>
      <c r="AS134" s="104"/>
      <c r="AT134" s="102">
        <f t="shared" si="35"/>
        <v>37000</v>
      </c>
      <c r="AU134" s="453"/>
      <c r="AV134" s="453"/>
      <c r="AW134" s="453"/>
      <c r="AX134" s="104"/>
      <c r="AY134" s="104"/>
      <c r="AZ134" s="104"/>
      <c r="BA134" s="104"/>
      <c r="BB134" s="104"/>
      <c r="BC134" s="104"/>
      <c r="BD134" s="104"/>
      <c r="BE134" s="104"/>
      <c r="BF134" s="104"/>
      <c r="BG134" s="104"/>
      <c r="BH134" s="104"/>
      <c r="BI134" s="104"/>
      <c r="BJ134" s="102">
        <f t="shared" si="21"/>
        <v>0</v>
      </c>
      <c r="BK134" s="104"/>
      <c r="BL134" s="102">
        <f t="shared" si="22"/>
        <v>37000</v>
      </c>
      <c r="BM134" s="104"/>
      <c r="BN134" s="104"/>
      <c r="BO134" s="104"/>
      <c r="BP134" s="453"/>
      <c r="BQ134" s="104"/>
      <c r="BR134" s="104"/>
      <c r="BS134" s="104"/>
      <c r="BT134" s="104"/>
      <c r="BU134" s="104"/>
      <c r="BV134" s="104"/>
      <c r="BW134" s="104"/>
      <c r="BX134" s="104"/>
      <c r="BY134" s="104">
        <f t="shared" si="23"/>
        <v>0</v>
      </c>
      <c r="BZ134" s="102">
        <f t="shared" si="24"/>
        <v>0</v>
      </c>
      <c r="CA134" s="104">
        <f t="shared" si="25"/>
        <v>185198</v>
      </c>
      <c r="CB134" s="104">
        <f t="shared" si="36"/>
        <v>70056</v>
      </c>
      <c r="CC134" s="105">
        <f t="shared" si="27"/>
        <v>255254</v>
      </c>
      <c r="CD134" s="106">
        <f t="shared" si="28"/>
        <v>19366</v>
      </c>
      <c r="CE134" s="107">
        <f t="shared" si="29"/>
        <v>274620</v>
      </c>
      <c r="CF134" s="122"/>
      <c r="CG134" s="123"/>
    </row>
    <row r="135" spans="1:88" hidden="1" x14ac:dyDescent="0.25">
      <c r="A135" s="272" t="s">
        <v>162</v>
      </c>
      <c r="B135" s="99">
        <f t="shared" si="37"/>
        <v>41766</v>
      </c>
      <c r="C135" s="110">
        <f t="shared" si="34"/>
        <v>185198</v>
      </c>
      <c r="D135" s="111">
        <f t="shared" si="34"/>
        <v>70056</v>
      </c>
      <c r="E135" s="112">
        <f t="shared" si="30"/>
        <v>19366</v>
      </c>
      <c r="F135" s="198">
        <f t="shared" si="20"/>
        <v>274620</v>
      </c>
      <c r="G135" s="107"/>
      <c r="H135" s="104"/>
      <c r="I135" s="104"/>
      <c r="J135" s="104"/>
      <c r="K135" s="104"/>
      <c r="L135" s="102">
        <f t="shared" si="31"/>
        <v>0</v>
      </c>
      <c r="M135" s="104"/>
      <c r="N135" s="107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2">
        <f t="shared" si="32"/>
        <v>0</v>
      </c>
      <c r="AC135" s="104"/>
      <c r="AD135" s="103">
        <f t="shared" si="33"/>
        <v>0</v>
      </c>
      <c r="AE135" s="413">
        <v>28000</v>
      </c>
      <c r="AF135" s="453"/>
      <c r="AG135" s="104"/>
      <c r="AH135" s="104"/>
      <c r="AI135" s="104"/>
      <c r="AJ135" s="104"/>
      <c r="AK135" s="104"/>
      <c r="AL135" s="104"/>
      <c r="AM135" s="104"/>
      <c r="AN135" s="104"/>
      <c r="AO135" s="104"/>
      <c r="AP135" s="104"/>
      <c r="AQ135" s="104"/>
      <c r="AR135" s="104"/>
      <c r="AS135" s="104"/>
      <c r="AT135" s="102">
        <f t="shared" si="35"/>
        <v>28000</v>
      </c>
      <c r="AU135" s="453"/>
      <c r="AV135" s="453"/>
      <c r="AW135" s="453"/>
      <c r="AX135" s="104"/>
      <c r="AY135" s="104"/>
      <c r="AZ135" s="104"/>
      <c r="BA135" s="104"/>
      <c r="BB135" s="104"/>
      <c r="BC135" s="104"/>
      <c r="BD135" s="104"/>
      <c r="BE135" s="104"/>
      <c r="BF135" s="104"/>
      <c r="BG135" s="104"/>
      <c r="BH135" s="104"/>
      <c r="BI135" s="104"/>
      <c r="BJ135" s="102">
        <f t="shared" si="21"/>
        <v>0</v>
      </c>
      <c r="BK135" s="104"/>
      <c r="BL135" s="102">
        <f t="shared" si="22"/>
        <v>28000</v>
      </c>
      <c r="BM135" s="104"/>
      <c r="BN135" s="104"/>
      <c r="BO135" s="104"/>
      <c r="BP135" s="453"/>
      <c r="BQ135" s="104"/>
      <c r="BR135" s="104"/>
      <c r="BS135" s="104"/>
      <c r="BT135" s="104"/>
      <c r="BU135" s="104"/>
      <c r="BV135" s="104"/>
      <c r="BW135" s="104"/>
      <c r="BX135" s="104"/>
      <c r="BY135" s="104">
        <f t="shared" si="23"/>
        <v>0</v>
      </c>
      <c r="BZ135" s="102">
        <f t="shared" si="24"/>
        <v>0</v>
      </c>
      <c r="CA135" s="104">
        <f t="shared" si="25"/>
        <v>157198</v>
      </c>
      <c r="CB135" s="104">
        <f t="shared" si="36"/>
        <v>70056</v>
      </c>
      <c r="CC135" s="105">
        <f t="shared" si="27"/>
        <v>227254</v>
      </c>
      <c r="CD135" s="106">
        <f t="shared" si="28"/>
        <v>19366</v>
      </c>
      <c r="CE135" s="107">
        <f t="shared" si="29"/>
        <v>246620</v>
      </c>
      <c r="CF135" s="122"/>
      <c r="CG135" s="123"/>
    </row>
    <row r="136" spans="1:88" hidden="1" x14ac:dyDescent="0.25">
      <c r="A136" s="272" t="s">
        <v>163</v>
      </c>
      <c r="B136" s="99">
        <f t="shared" si="37"/>
        <v>41767</v>
      </c>
      <c r="C136" s="110">
        <f t="shared" si="34"/>
        <v>157198</v>
      </c>
      <c r="D136" s="111">
        <f t="shared" si="34"/>
        <v>70056</v>
      </c>
      <c r="E136" s="112">
        <f t="shared" si="30"/>
        <v>19366</v>
      </c>
      <c r="F136" s="198">
        <f t="shared" ref="F136:F199" si="38">E136+D136+C136</f>
        <v>246620</v>
      </c>
      <c r="G136" s="107"/>
      <c r="H136" s="104"/>
      <c r="I136" s="104"/>
      <c r="J136" s="104"/>
      <c r="K136" s="104"/>
      <c r="L136" s="102">
        <f t="shared" si="31"/>
        <v>0</v>
      </c>
      <c r="M136" s="104"/>
      <c r="N136" s="107"/>
      <c r="O136" s="104"/>
      <c r="P136" s="104"/>
      <c r="Q136" s="104">
        <v>99033</v>
      </c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2">
        <f t="shared" si="32"/>
        <v>99033</v>
      </c>
      <c r="AC136" s="104"/>
      <c r="AD136" s="103">
        <f t="shared" si="33"/>
        <v>99033</v>
      </c>
      <c r="AE136" s="413">
        <v>37900</v>
      </c>
      <c r="AF136" s="453"/>
      <c r="AG136" s="104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  <c r="AR136" s="104"/>
      <c r="AS136" s="104"/>
      <c r="AT136" s="102">
        <f t="shared" si="35"/>
        <v>37900</v>
      </c>
      <c r="AU136" s="453"/>
      <c r="AV136" s="453"/>
      <c r="AW136" s="453"/>
      <c r="AX136" s="104"/>
      <c r="AY136" s="104"/>
      <c r="AZ136" s="104"/>
      <c r="BA136" s="104"/>
      <c r="BB136" s="104"/>
      <c r="BC136" s="104"/>
      <c r="BD136" s="104"/>
      <c r="BE136" s="104"/>
      <c r="BF136" s="104"/>
      <c r="BG136" s="104"/>
      <c r="BH136" s="104"/>
      <c r="BI136" s="104"/>
      <c r="BJ136" s="102">
        <f t="shared" ref="BJ136:BJ199" si="39">SUM(AU136:BI136)</f>
        <v>0</v>
      </c>
      <c r="BK136" s="104"/>
      <c r="BL136" s="102">
        <f t="shared" ref="BL136:BL199" si="40">AT136+BJ136+BK136</f>
        <v>37900</v>
      </c>
      <c r="BM136" s="104"/>
      <c r="BN136" s="104"/>
      <c r="BO136" s="104"/>
      <c r="BP136" s="453"/>
      <c r="BQ136" s="104"/>
      <c r="BR136" s="104"/>
      <c r="BS136" s="104"/>
      <c r="BT136" s="104"/>
      <c r="BU136" s="104"/>
      <c r="BV136" s="104"/>
      <c r="BW136" s="104"/>
      <c r="BX136" s="104"/>
      <c r="BY136" s="104">
        <f t="shared" ref="BY136:BY199" si="41">SUM(BR136:BX136)</f>
        <v>0</v>
      </c>
      <c r="BZ136" s="102">
        <f t="shared" ref="BZ136:BZ199" si="42">BM136+BN136+BY136</f>
        <v>0</v>
      </c>
      <c r="CA136" s="104">
        <f t="shared" ref="CA136:CA159" si="43">C136+L136-AT136+BN136-BM136-BO136+BP136+BQ136-BR136</f>
        <v>119298</v>
      </c>
      <c r="CB136" s="104">
        <f t="shared" si="36"/>
        <v>169089</v>
      </c>
      <c r="CC136" s="105">
        <f t="shared" ref="CC136:CC199" si="44">CA136+CB136</f>
        <v>288387</v>
      </c>
      <c r="CD136" s="106">
        <f t="shared" ref="CD136:CD159" si="45">E136+AC136-BK136-BQ136+BR136</f>
        <v>19366</v>
      </c>
      <c r="CE136" s="107">
        <f t="shared" ref="CE136:CE199" si="46">CC136+CD136</f>
        <v>307753</v>
      </c>
      <c r="CF136" s="120"/>
      <c r="CG136" s="109"/>
    </row>
    <row r="137" spans="1:88" s="18" customFormat="1" hidden="1" x14ac:dyDescent="0.25">
      <c r="A137" s="272" t="s">
        <v>164</v>
      </c>
      <c r="B137" s="99">
        <f t="shared" si="37"/>
        <v>41768</v>
      </c>
      <c r="C137" s="110">
        <f t="shared" si="34"/>
        <v>119298</v>
      </c>
      <c r="D137" s="111">
        <f t="shared" si="34"/>
        <v>169089</v>
      </c>
      <c r="E137" s="112">
        <f t="shared" ref="E137:E200" si="47">CD136</f>
        <v>19366</v>
      </c>
      <c r="F137" s="198">
        <f t="shared" si="38"/>
        <v>307753</v>
      </c>
      <c r="G137" s="420"/>
      <c r="H137" s="104"/>
      <c r="I137" s="104"/>
      <c r="J137" s="104"/>
      <c r="K137" s="104"/>
      <c r="L137" s="102">
        <f t="shared" ref="L137:L200" si="48">SUM(G137:K137)</f>
        <v>0</v>
      </c>
      <c r="M137" s="104"/>
      <c r="N137" s="420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2">
        <f t="shared" ref="AB137:AB200" si="49">SUM(M137:AA137)</f>
        <v>0</v>
      </c>
      <c r="AC137" s="104"/>
      <c r="AD137" s="103">
        <f t="shared" ref="AD137:AD200" si="50">L137+AB137+AC137</f>
        <v>0</v>
      </c>
      <c r="AE137" s="413">
        <v>75000</v>
      </c>
      <c r="AF137" s="453"/>
      <c r="AG137" s="104"/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  <c r="AR137" s="104"/>
      <c r="AS137" s="104"/>
      <c r="AT137" s="102">
        <f t="shared" si="35"/>
        <v>75000</v>
      </c>
      <c r="AU137" s="453"/>
      <c r="AV137" s="453"/>
      <c r="AW137" s="453"/>
      <c r="AX137" s="104"/>
      <c r="AY137" s="104"/>
      <c r="AZ137" s="104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2">
        <f t="shared" si="39"/>
        <v>0</v>
      </c>
      <c r="BK137" s="104"/>
      <c r="BL137" s="102">
        <f t="shared" si="40"/>
        <v>75000</v>
      </c>
      <c r="BM137" s="104"/>
      <c r="BN137" s="104"/>
      <c r="BO137" s="104"/>
      <c r="BP137" s="453"/>
      <c r="BQ137" s="104"/>
      <c r="BR137" s="104"/>
      <c r="BS137" s="104"/>
      <c r="BT137" s="104"/>
      <c r="BU137" s="104"/>
      <c r="BV137" s="104"/>
      <c r="BW137" s="104"/>
      <c r="BX137" s="104"/>
      <c r="BY137" s="104">
        <f t="shared" si="41"/>
        <v>0</v>
      </c>
      <c r="BZ137" s="102">
        <f t="shared" si="42"/>
        <v>0</v>
      </c>
      <c r="CA137" s="104">
        <f t="shared" si="43"/>
        <v>44298</v>
      </c>
      <c r="CB137" s="104">
        <f t="shared" si="36"/>
        <v>169089</v>
      </c>
      <c r="CC137" s="105">
        <f t="shared" si="44"/>
        <v>213387</v>
      </c>
      <c r="CD137" s="106">
        <f t="shared" si="45"/>
        <v>19366</v>
      </c>
      <c r="CE137" s="107">
        <f t="shared" si="46"/>
        <v>232753</v>
      </c>
      <c r="CF137" s="120"/>
      <c r="CG137" s="109"/>
      <c r="CH137" s="13"/>
    </row>
    <row r="138" spans="1:88" s="18" customFormat="1" ht="12.75" hidden="1" x14ac:dyDescent="0.2">
      <c r="A138" s="272" t="s">
        <v>165</v>
      </c>
      <c r="B138" s="99">
        <f t="shared" si="37"/>
        <v>41769</v>
      </c>
      <c r="C138" s="110">
        <f t="shared" ref="C138:D201" si="51">CA137</f>
        <v>44298</v>
      </c>
      <c r="D138" s="111">
        <f t="shared" si="51"/>
        <v>169089</v>
      </c>
      <c r="E138" s="112">
        <f t="shared" si="47"/>
        <v>19366</v>
      </c>
      <c r="F138" s="198">
        <f t="shared" si="38"/>
        <v>232753</v>
      </c>
      <c r="G138" s="420"/>
      <c r="H138" s="104"/>
      <c r="I138" s="104"/>
      <c r="J138" s="104"/>
      <c r="K138" s="104"/>
      <c r="L138" s="102">
        <f t="shared" si="48"/>
        <v>0</v>
      </c>
      <c r="M138" s="104"/>
      <c r="N138" s="420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2">
        <f t="shared" si="49"/>
        <v>0</v>
      </c>
      <c r="AC138" s="104"/>
      <c r="AD138" s="103">
        <f t="shared" si="50"/>
        <v>0</v>
      </c>
      <c r="AE138" s="413"/>
      <c r="AF138" s="453"/>
      <c r="AG138" s="104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  <c r="AR138" s="104"/>
      <c r="AS138" s="104"/>
      <c r="AT138" s="102">
        <f t="shared" ref="AT138:AT201" si="52">SUM(AE138:AS138)</f>
        <v>0</v>
      </c>
      <c r="AU138" s="453"/>
      <c r="AV138" s="453"/>
      <c r="AW138" s="453"/>
      <c r="AX138" s="104"/>
      <c r="AY138" s="104"/>
      <c r="AZ138" s="104"/>
      <c r="BA138" s="104"/>
      <c r="BB138" s="104"/>
      <c r="BC138" s="104"/>
      <c r="BD138" s="104"/>
      <c r="BE138" s="104"/>
      <c r="BF138" s="104"/>
      <c r="BG138" s="104"/>
      <c r="BH138" s="104"/>
      <c r="BI138" s="104"/>
      <c r="BJ138" s="102">
        <f t="shared" si="39"/>
        <v>0</v>
      </c>
      <c r="BK138" s="104"/>
      <c r="BL138" s="102">
        <f t="shared" si="40"/>
        <v>0</v>
      </c>
      <c r="BM138" s="104"/>
      <c r="BN138" s="104"/>
      <c r="BO138" s="104"/>
      <c r="BP138" s="413"/>
      <c r="BQ138" s="104"/>
      <c r="BR138" s="104"/>
      <c r="BS138" s="104"/>
      <c r="BT138" s="104"/>
      <c r="BU138" s="104"/>
      <c r="BV138" s="104"/>
      <c r="BW138" s="104"/>
      <c r="BX138" s="104"/>
      <c r="BY138" s="104">
        <f t="shared" si="41"/>
        <v>0</v>
      </c>
      <c r="BZ138" s="102">
        <f t="shared" si="42"/>
        <v>0</v>
      </c>
      <c r="CA138" s="104">
        <f t="shared" si="43"/>
        <v>44298</v>
      </c>
      <c r="CB138" s="104">
        <f t="shared" si="36"/>
        <v>169089</v>
      </c>
      <c r="CC138" s="105">
        <f t="shared" si="44"/>
        <v>213387</v>
      </c>
      <c r="CD138" s="106">
        <f t="shared" si="45"/>
        <v>19366</v>
      </c>
      <c r="CE138" s="107">
        <f t="shared" si="46"/>
        <v>232753</v>
      </c>
      <c r="CF138" s="120"/>
      <c r="CG138" s="109"/>
      <c r="CH138" s="64"/>
      <c r="CI138" s="64"/>
      <c r="CJ138" s="21"/>
    </row>
    <row r="139" spans="1:88" s="18" customFormat="1" hidden="1" x14ac:dyDescent="0.25">
      <c r="A139" s="273" t="s">
        <v>166</v>
      </c>
      <c r="B139" s="274">
        <f t="shared" si="37"/>
        <v>41770</v>
      </c>
      <c r="C139" s="110">
        <f t="shared" si="51"/>
        <v>44298</v>
      </c>
      <c r="D139" s="111">
        <f t="shared" si="51"/>
        <v>169089</v>
      </c>
      <c r="E139" s="112">
        <f t="shared" si="47"/>
        <v>19366</v>
      </c>
      <c r="F139" s="198">
        <f t="shared" si="38"/>
        <v>232753</v>
      </c>
      <c r="G139" s="420"/>
      <c r="H139" s="104"/>
      <c r="I139" s="104"/>
      <c r="J139" s="104"/>
      <c r="K139" s="104"/>
      <c r="L139" s="102">
        <f t="shared" si="48"/>
        <v>0</v>
      </c>
      <c r="M139" s="104"/>
      <c r="N139" s="420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2">
        <f t="shared" si="49"/>
        <v>0</v>
      </c>
      <c r="AC139" s="104"/>
      <c r="AD139" s="103">
        <f t="shared" si="50"/>
        <v>0</v>
      </c>
      <c r="AE139" s="413"/>
      <c r="AF139" s="453"/>
      <c r="AG139" s="104"/>
      <c r="AH139" s="104"/>
      <c r="AI139" s="104"/>
      <c r="AJ139" s="104"/>
      <c r="AK139" s="104"/>
      <c r="AL139" s="104"/>
      <c r="AM139" s="104"/>
      <c r="AN139" s="104"/>
      <c r="AO139" s="104"/>
      <c r="AP139" s="104"/>
      <c r="AQ139" s="104"/>
      <c r="AR139" s="104"/>
      <c r="AS139" s="104"/>
      <c r="AT139" s="102">
        <f t="shared" si="52"/>
        <v>0</v>
      </c>
      <c r="AU139" s="453"/>
      <c r="AV139" s="453"/>
      <c r="AW139" s="453"/>
      <c r="AX139" s="104"/>
      <c r="AY139" s="104"/>
      <c r="AZ139" s="104"/>
      <c r="BA139" s="104"/>
      <c r="BB139" s="104"/>
      <c r="BC139" s="104"/>
      <c r="BD139" s="104"/>
      <c r="BE139" s="104"/>
      <c r="BF139" s="104"/>
      <c r="BG139" s="104"/>
      <c r="BH139" s="104"/>
      <c r="BI139" s="104"/>
      <c r="BJ139" s="102">
        <f t="shared" si="39"/>
        <v>0</v>
      </c>
      <c r="BK139" s="104"/>
      <c r="BL139" s="102">
        <f t="shared" si="40"/>
        <v>0</v>
      </c>
      <c r="BM139" s="104"/>
      <c r="BN139" s="104"/>
      <c r="BO139" s="104"/>
      <c r="BP139" s="413"/>
      <c r="BQ139" s="104"/>
      <c r="BR139" s="104"/>
      <c r="BS139" s="104"/>
      <c r="BT139" s="104"/>
      <c r="BU139" s="104"/>
      <c r="BV139" s="104"/>
      <c r="BW139" s="104"/>
      <c r="BX139" s="104"/>
      <c r="BY139" s="104">
        <f t="shared" si="41"/>
        <v>0</v>
      </c>
      <c r="BZ139" s="102">
        <f t="shared" si="42"/>
        <v>0</v>
      </c>
      <c r="CA139" s="104">
        <f t="shared" si="43"/>
        <v>44298</v>
      </c>
      <c r="CB139" s="104">
        <f t="shared" si="36"/>
        <v>169089</v>
      </c>
      <c r="CC139" s="105">
        <f t="shared" si="44"/>
        <v>213387</v>
      </c>
      <c r="CD139" s="106">
        <f t="shared" si="45"/>
        <v>19366</v>
      </c>
      <c r="CE139" s="107">
        <f t="shared" si="46"/>
        <v>232753</v>
      </c>
      <c r="CF139" s="120"/>
      <c r="CG139" s="109"/>
      <c r="CH139" s="13"/>
    </row>
    <row r="140" spans="1:88" hidden="1" x14ac:dyDescent="0.25">
      <c r="A140" s="272" t="s">
        <v>167</v>
      </c>
      <c r="B140" s="99">
        <f t="shared" si="37"/>
        <v>41771</v>
      </c>
      <c r="C140" s="110">
        <f t="shared" si="51"/>
        <v>44298</v>
      </c>
      <c r="D140" s="111">
        <f t="shared" si="51"/>
        <v>169089</v>
      </c>
      <c r="E140" s="112">
        <f t="shared" si="47"/>
        <v>19366</v>
      </c>
      <c r="F140" s="198">
        <f t="shared" si="38"/>
        <v>232753</v>
      </c>
      <c r="G140" s="107">
        <v>100000</v>
      </c>
      <c r="H140" s="104"/>
      <c r="I140" s="104"/>
      <c r="J140" s="104"/>
      <c r="K140" s="104"/>
      <c r="L140" s="102">
        <f t="shared" si="48"/>
        <v>100000</v>
      </c>
      <c r="M140" s="104"/>
      <c r="N140" s="107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2">
        <f t="shared" si="49"/>
        <v>0</v>
      </c>
      <c r="AC140" s="104"/>
      <c r="AD140" s="103">
        <f t="shared" si="50"/>
        <v>100000</v>
      </c>
      <c r="AE140" s="413">
        <v>34000</v>
      </c>
      <c r="AF140" s="453"/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  <c r="AR140" s="104"/>
      <c r="AS140" s="104"/>
      <c r="AT140" s="102">
        <f t="shared" si="52"/>
        <v>34000</v>
      </c>
      <c r="AU140" s="453"/>
      <c r="AV140" s="453"/>
      <c r="AW140" s="453"/>
      <c r="AX140" s="104"/>
      <c r="AY140" s="104"/>
      <c r="AZ140" s="104"/>
      <c r="BA140" s="104"/>
      <c r="BB140" s="104"/>
      <c r="BC140" s="104"/>
      <c r="BD140" s="104"/>
      <c r="BE140" s="104"/>
      <c r="BF140" s="104"/>
      <c r="BG140" s="104"/>
      <c r="BH140" s="104"/>
      <c r="BI140" s="104"/>
      <c r="BJ140" s="102">
        <f t="shared" si="39"/>
        <v>0</v>
      </c>
      <c r="BK140" s="104"/>
      <c r="BL140" s="102">
        <f t="shared" si="40"/>
        <v>34000</v>
      </c>
      <c r="BM140" s="104"/>
      <c r="BN140" s="104"/>
      <c r="BO140" s="104"/>
      <c r="BP140" s="413"/>
      <c r="BQ140" s="104"/>
      <c r="BR140" s="104"/>
      <c r="BS140" s="104"/>
      <c r="BT140" s="104"/>
      <c r="BU140" s="104"/>
      <c r="BV140" s="104"/>
      <c r="BW140" s="104"/>
      <c r="BX140" s="104"/>
      <c r="BY140" s="104">
        <f t="shared" si="41"/>
        <v>0</v>
      </c>
      <c r="BZ140" s="102">
        <f t="shared" si="42"/>
        <v>0</v>
      </c>
      <c r="CA140" s="104">
        <f t="shared" si="43"/>
        <v>110298</v>
      </c>
      <c r="CB140" s="104">
        <f t="shared" si="36"/>
        <v>169089</v>
      </c>
      <c r="CC140" s="105">
        <f t="shared" si="44"/>
        <v>279387</v>
      </c>
      <c r="CD140" s="106">
        <f t="shared" si="45"/>
        <v>19366</v>
      </c>
      <c r="CE140" s="107">
        <f t="shared" si="46"/>
        <v>298753</v>
      </c>
      <c r="CF140" s="120"/>
      <c r="CG140" s="109"/>
    </row>
    <row r="141" spans="1:88" hidden="1" x14ac:dyDescent="0.25">
      <c r="A141" s="272" t="s">
        <v>161</v>
      </c>
      <c r="B141" s="99">
        <f t="shared" si="37"/>
        <v>41772</v>
      </c>
      <c r="C141" s="110">
        <f t="shared" si="51"/>
        <v>110298</v>
      </c>
      <c r="D141" s="111">
        <f t="shared" si="51"/>
        <v>169089</v>
      </c>
      <c r="E141" s="112">
        <f t="shared" si="47"/>
        <v>19366</v>
      </c>
      <c r="F141" s="198">
        <f t="shared" si="38"/>
        <v>298753</v>
      </c>
      <c r="G141" s="107"/>
      <c r="H141" s="104"/>
      <c r="I141" s="104"/>
      <c r="J141" s="104"/>
      <c r="K141" s="104"/>
      <c r="L141" s="102">
        <f t="shared" si="48"/>
        <v>0</v>
      </c>
      <c r="M141" s="104"/>
      <c r="N141" s="107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2">
        <f t="shared" si="49"/>
        <v>0</v>
      </c>
      <c r="AC141" s="104"/>
      <c r="AD141" s="103">
        <f t="shared" si="50"/>
        <v>0</v>
      </c>
      <c r="AE141" s="413">
        <v>15000</v>
      </c>
      <c r="AF141" s="453"/>
      <c r="AG141" s="104">
        <v>12000</v>
      </c>
      <c r="AH141" s="104"/>
      <c r="AI141" s="104"/>
      <c r="AJ141" s="104"/>
      <c r="AK141" s="104"/>
      <c r="AL141" s="104"/>
      <c r="AM141" s="104"/>
      <c r="AN141" s="104"/>
      <c r="AO141" s="104"/>
      <c r="AP141" s="104"/>
      <c r="AQ141" s="104"/>
      <c r="AR141" s="104"/>
      <c r="AS141" s="104"/>
      <c r="AT141" s="102">
        <f t="shared" si="52"/>
        <v>27000</v>
      </c>
      <c r="AU141" s="453">
        <v>29000</v>
      </c>
      <c r="AV141" s="453"/>
      <c r="AW141" s="453"/>
      <c r="AX141" s="104"/>
      <c r="AY141" s="104"/>
      <c r="AZ141" s="104"/>
      <c r="BA141" s="104"/>
      <c r="BB141" s="104"/>
      <c r="BC141" s="104"/>
      <c r="BD141" s="104"/>
      <c r="BE141" s="104"/>
      <c r="BF141" s="104"/>
      <c r="BG141" s="104"/>
      <c r="BH141" s="104"/>
      <c r="BI141" s="104"/>
      <c r="BJ141" s="102">
        <f t="shared" si="39"/>
        <v>29000</v>
      </c>
      <c r="BK141" s="104"/>
      <c r="BL141" s="102">
        <f t="shared" si="40"/>
        <v>56000</v>
      </c>
      <c r="BM141" s="104"/>
      <c r="BN141" s="104"/>
      <c r="BO141" s="104"/>
      <c r="BP141" s="413"/>
      <c r="BQ141" s="104"/>
      <c r="BR141" s="104"/>
      <c r="BS141" s="104"/>
      <c r="BT141" s="104"/>
      <c r="BU141" s="104"/>
      <c r="BV141" s="104"/>
      <c r="BW141" s="104"/>
      <c r="BX141" s="104"/>
      <c r="BY141" s="104">
        <f t="shared" si="41"/>
        <v>0</v>
      </c>
      <c r="BZ141" s="102">
        <f t="shared" si="42"/>
        <v>0</v>
      </c>
      <c r="CA141" s="104">
        <f t="shared" si="43"/>
        <v>83298</v>
      </c>
      <c r="CB141" s="104">
        <f t="shared" si="36"/>
        <v>140089</v>
      </c>
      <c r="CC141" s="105">
        <f t="shared" si="44"/>
        <v>223387</v>
      </c>
      <c r="CD141" s="106">
        <f t="shared" si="45"/>
        <v>19366</v>
      </c>
      <c r="CE141" s="107">
        <f t="shared" si="46"/>
        <v>242753</v>
      </c>
      <c r="CF141" s="120"/>
      <c r="CG141" s="109"/>
    </row>
    <row r="142" spans="1:88" hidden="1" x14ac:dyDescent="0.25">
      <c r="A142" s="272" t="s">
        <v>162</v>
      </c>
      <c r="B142" s="99">
        <f t="shared" si="37"/>
        <v>41773</v>
      </c>
      <c r="C142" s="110">
        <f t="shared" si="51"/>
        <v>83298</v>
      </c>
      <c r="D142" s="111">
        <f t="shared" si="51"/>
        <v>140089</v>
      </c>
      <c r="E142" s="112">
        <f t="shared" si="47"/>
        <v>19366</v>
      </c>
      <c r="F142" s="198">
        <f t="shared" si="38"/>
        <v>242753</v>
      </c>
      <c r="G142" s="107"/>
      <c r="H142" s="104"/>
      <c r="I142" s="104"/>
      <c r="J142" s="104"/>
      <c r="K142" s="104"/>
      <c r="L142" s="102">
        <f t="shared" si="48"/>
        <v>0</v>
      </c>
      <c r="M142" s="104"/>
      <c r="N142" s="107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2">
        <f t="shared" si="49"/>
        <v>0</v>
      </c>
      <c r="AC142" s="104"/>
      <c r="AD142" s="103">
        <f t="shared" si="50"/>
        <v>0</v>
      </c>
      <c r="AE142" s="413">
        <v>25000</v>
      </c>
      <c r="AF142" s="453"/>
      <c r="AG142" s="104"/>
      <c r="AH142" s="104"/>
      <c r="AI142" s="104"/>
      <c r="AJ142" s="104"/>
      <c r="AK142" s="104"/>
      <c r="AL142" s="104"/>
      <c r="AM142" s="104"/>
      <c r="AN142" s="104"/>
      <c r="AO142" s="104"/>
      <c r="AP142" s="104"/>
      <c r="AQ142" s="104"/>
      <c r="AR142" s="104"/>
      <c r="AS142" s="104"/>
      <c r="AT142" s="102">
        <f t="shared" si="52"/>
        <v>25000</v>
      </c>
      <c r="AU142" s="453">
        <v>19000</v>
      </c>
      <c r="AV142" s="453"/>
      <c r="AW142" s="453"/>
      <c r="AX142" s="104"/>
      <c r="AY142" s="104"/>
      <c r="AZ142" s="104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2">
        <f t="shared" si="39"/>
        <v>19000</v>
      </c>
      <c r="BK142" s="104"/>
      <c r="BL142" s="102">
        <f t="shared" si="40"/>
        <v>44000</v>
      </c>
      <c r="BM142" s="104"/>
      <c r="BN142" s="104"/>
      <c r="BO142" s="104"/>
      <c r="BP142" s="413"/>
      <c r="BQ142" s="104"/>
      <c r="BR142" s="104"/>
      <c r="BS142" s="104"/>
      <c r="BT142" s="104"/>
      <c r="BU142" s="104"/>
      <c r="BV142" s="104"/>
      <c r="BW142" s="104"/>
      <c r="BX142" s="104"/>
      <c r="BY142" s="104">
        <f t="shared" si="41"/>
        <v>0</v>
      </c>
      <c r="BZ142" s="102">
        <f t="shared" si="42"/>
        <v>0</v>
      </c>
      <c r="CA142" s="104">
        <f t="shared" si="43"/>
        <v>58298</v>
      </c>
      <c r="CB142" s="104">
        <f t="shared" si="36"/>
        <v>121089</v>
      </c>
      <c r="CC142" s="105">
        <f t="shared" si="44"/>
        <v>179387</v>
      </c>
      <c r="CD142" s="106">
        <f t="shared" si="45"/>
        <v>19366</v>
      </c>
      <c r="CE142" s="107">
        <f t="shared" si="46"/>
        <v>198753</v>
      </c>
      <c r="CF142" s="124"/>
      <c r="CG142" s="109"/>
    </row>
    <row r="143" spans="1:88" hidden="1" x14ac:dyDescent="0.25">
      <c r="A143" s="272" t="s">
        <v>163</v>
      </c>
      <c r="B143" s="99">
        <f t="shared" si="37"/>
        <v>41774</v>
      </c>
      <c r="C143" s="110">
        <f t="shared" si="51"/>
        <v>58298</v>
      </c>
      <c r="D143" s="111">
        <f t="shared" si="51"/>
        <v>121089</v>
      </c>
      <c r="E143" s="112">
        <f t="shared" si="47"/>
        <v>19366</v>
      </c>
      <c r="F143" s="198">
        <f t="shared" si="38"/>
        <v>198753</v>
      </c>
      <c r="G143" s="107"/>
      <c r="H143" s="104"/>
      <c r="I143" s="104"/>
      <c r="J143" s="104"/>
      <c r="K143" s="104"/>
      <c r="L143" s="102">
        <f t="shared" si="48"/>
        <v>0</v>
      </c>
      <c r="M143" s="104"/>
      <c r="N143" s="107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2">
        <f t="shared" si="49"/>
        <v>0</v>
      </c>
      <c r="AC143" s="104"/>
      <c r="AD143" s="103">
        <f t="shared" si="50"/>
        <v>0</v>
      </c>
      <c r="AE143" s="413">
        <v>17000</v>
      </c>
      <c r="AF143" s="453"/>
      <c r="AG143" s="104"/>
      <c r="AH143" s="104"/>
      <c r="AI143" s="104"/>
      <c r="AJ143" s="104"/>
      <c r="AK143" s="104"/>
      <c r="AL143" s="104"/>
      <c r="AM143" s="104"/>
      <c r="AN143" s="104"/>
      <c r="AO143" s="104"/>
      <c r="AP143" s="104"/>
      <c r="AQ143" s="104"/>
      <c r="AR143" s="104"/>
      <c r="AS143" s="104"/>
      <c r="AT143" s="102">
        <f t="shared" si="52"/>
        <v>17000</v>
      </c>
      <c r="AU143" s="453">
        <v>29000</v>
      </c>
      <c r="AV143" s="453"/>
      <c r="AW143" s="453"/>
      <c r="AX143" s="104"/>
      <c r="AY143" s="104"/>
      <c r="AZ143" s="104"/>
      <c r="BA143" s="104"/>
      <c r="BB143" s="104"/>
      <c r="BC143" s="104"/>
      <c r="BD143" s="104"/>
      <c r="BE143" s="104"/>
      <c r="BF143" s="104"/>
      <c r="BG143" s="104"/>
      <c r="BH143" s="104"/>
      <c r="BI143" s="104"/>
      <c r="BJ143" s="102">
        <f t="shared" si="39"/>
        <v>29000</v>
      </c>
      <c r="BK143" s="104"/>
      <c r="BL143" s="102">
        <f t="shared" si="40"/>
        <v>46000</v>
      </c>
      <c r="BM143" s="104"/>
      <c r="BN143" s="104"/>
      <c r="BO143" s="104"/>
      <c r="BP143" s="413"/>
      <c r="BQ143" s="104"/>
      <c r="BR143" s="104"/>
      <c r="BS143" s="104"/>
      <c r="BT143" s="104"/>
      <c r="BU143" s="104"/>
      <c r="BV143" s="104"/>
      <c r="BW143" s="104"/>
      <c r="BX143" s="104"/>
      <c r="BY143" s="104">
        <f t="shared" si="41"/>
        <v>0</v>
      </c>
      <c r="BZ143" s="102">
        <f t="shared" si="42"/>
        <v>0</v>
      </c>
      <c r="CA143" s="104">
        <f t="shared" si="43"/>
        <v>41298</v>
      </c>
      <c r="CB143" s="104">
        <f t="shared" si="36"/>
        <v>92089</v>
      </c>
      <c r="CC143" s="105">
        <f t="shared" si="44"/>
        <v>133387</v>
      </c>
      <c r="CD143" s="106">
        <f t="shared" si="45"/>
        <v>19366</v>
      </c>
      <c r="CE143" s="107">
        <f t="shared" si="46"/>
        <v>152753</v>
      </c>
      <c r="CF143" s="124"/>
      <c r="CG143" s="109"/>
    </row>
    <row r="144" spans="1:88" hidden="1" x14ac:dyDescent="0.25">
      <c r="A144" s="272" t="s">
        <v>164</v>
      </c>
      <c r="B144" s="99">
        <f t="shared" si="37"/>
        <v>41775</v>
      </c>
      <c r="C144" s="110">
        <f t="shared" si="51"/>
        <v>41298</v>
      </c>
      <c r="D144" s="111">
        <f t="shared" si="51"/>
        <v>92089</v>
      </c>
      <c r="E144" s="112">
        <f t="shared" si="47"/>
        <v>19366</v>
      </c>
      <c r="F144" s="198">
        <f t="shared" si="38"/>
        <v>152753</v>
      </c>
      <c r="G144" s="107">
        <v>150000</v>
      </c>
      <c r="H144" s="104"/>
      <c r="I144" s="104"/>
      <c r="J144" s="104"/>
      <c r="K144" s="104"/>
      <c r="L144" s="102">
        <f t="shared" si="48"/>
        <v>150000</v>
      </c>
      <c r="M144" s="104"/>
      <c r="N144" s="107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2">
        <f t="shared" si="49"/>
        <v>0</v>
      </c>
      <c r="AC144" s="104"/>
      <c r="AD144" s="103">
        <f t="shared" si="50"/>
        <v>150000</v>
      </c>
      <c r="AE144" s="413">
        <v>12000</v>
      </c>
      <c r="AF144" s="453"/>
      <c r="AG144" s="104"/>
      <c r="AH144" s="104"/>
      <c r="AI144" s="104"/>
      <c r="AJ144" s="104"/>
      <c r="AK144" s="104"/>
      <c r="AL144" s="104"/>
      <c r="AM144" s="104"/>
      <c r="AN144" s="104"/>
      <c r="AO144" s="104"/>
      <c r="AP144" s="104"/>
      <c r="AQ144" s="104"/>
      <c r="AR144" s="104"/>
      <c r="AS144" s="104"/>
      <c r="AT144" s="102">
        <f t="shared" si="52"/>
        <v>12000</v>
      </c>
      <c r="AU144" s="453">
        <v>42000</v>
      </c>
      <c r="AV144" s="453"/>
      <c r="AW144" s="453"/>
      <c r="AX144" s="104"/>
      <c r="AY144" s="104"/>
      <c r="AZ144" s="104"/>
      <c r="BA144" s="104"/>
      <c r="BB144" s="104"/>
      <c r="BC144" s="104"/>
      <c r="BD144" s="104"/>
      <c r="BE144" s="104"/>
      <c r="BF144" s="104"/>
      <c r="BG144" s="104"/>
      <c r="BH144" s="104"/>
      <c r="BI144" s="104"/>
      <c r="BJ144" s="102">
        <f t="shared" si="39"/>
        <v>42000</v>
      </c>
      <c r="BK144" s="104"/>
      <c r="BL144" s="102">
        <f t="shared" si="40"/>
        <v>54000</v>
      </c>
      <c r="BM144" s="104"/>
      <c r="BN144" s="104"/>
      <c r="BO144" s="104"/>
      <c r="BP144" s="413"/>
      <c r="BQ144" s="104"/>
      <c r="BR144" s="104"/>
      <c r="BS144" s="104"/>
      <c r="BT144" s="104"/>
      <c r="BU144" s="104"/>
      <c r="BV144" s="104"/>
      <c r="BW144" s="104"/>
      <c r="BX144" s="104"/>
      <c r="BY144" s="104">
        <f t="shared" si="41"/>
        <v>0</v>
      </c>
      <c r="BZ144" s="102">
        <f t="shared" si="42"/>
        <v>0</v>
      </c>
      <c r="CA144" s="104">
        <f t="shared" si="43"/>
        <v>179298</v>
      </c>
      <c r="CB144" s="104">
        <f t="shared" si="36"/>
        <v>50089</v>
      </c>
      <c r="CC144" s="105">
        <f t="shared" si="44"/>
        <v>229387</v>
      </c>
      <c r="CD144" s="106">
        <f t="shared" si="45"/>
        <v>19366</v>
      </c>
      <c r="CE144" s="107">
        <f t="shared" si="46"/>
        <v>248753</v>
      </c>
      <c r="CF144" s="124"/>
      <c r="CG144" s="109"/>
    </row>
    <row r="145" spans="1:85" hidden="1" x14ac:dyDescent="0.25">
      <c r="A145" s="272" t="s">
        <v>165</v>
      </c>
      <c r="B145" s="99">
        <f t="shared" si="37"/>
        <v>41776</v>
      </c>
      <c r="C145" s="110">
        <f t="shared" si="51"/>
        <v>179298</v>
      </c>
      <c r="D145" s="111">
        <f t="shared" si="51"/>
        <v>50089</v>
      </c>
      <c r="E145" s="112">
        <f t="shared" si="47"/>
        <v>19366</v>
      </c>
      <c r="F145" s="198">
        <f t="shared" si="38"/>
        <v>248753</v>
      </c>
      <c r="G145" s="107"/>
      <c r="H145" s="104"/>
      <c r="I145" s="104"/>
      <c r="J145" s="104"/>
      <c r="K145" s="104"/>
      <c r="L145" s="102">
        <f t="shared" si="48"/>
        <v>0</v>
      </c>
      <c r="M145" s="104"/>
      <c r="N145" s="107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2">
        <f t="shared" si="49"/>
        <v>0</v>
      </c>
      <c r="AC145" s="104"/>
      <c r="AD145" s="103">
        <f t="shared" si="50"/>
        <v>0</v>
      </c>
      <c r="AE145" s="413"/>
      <c r="AF145" s="453"/>
      <c r="AG145" s="104"/>
      <c r="AH145" s="104"/>
      <c r="AI145" s="104"/>
      <c r="AJ145" s="104"/>
      <c r="AK145" s="104"/>
      <c r="AL145" s="104"/>
      <c r="AM145" s="104"/>
      <c r="AN145" s="104"/>
      <c r="AO145" s="104"/>
      <c r="AP145" s="104"/>
      <c r="AQ145" s="104"/>
      <c r="AR145" s="104"/>
      <c r="AS145" s="104"/>
      <c r="AT145" s="102">
        <f t="shared" si="52"/>
        <v>0</v>
      </c>
      <c r="AU145" s="453"/>
      <c r="AV145" s="453"/>
      <c r="AW145" s="453"/>
      <c r="AX145" s="104"/>
      <c r="AY145" s="104"/>
      <c r="AZ145" s="104"/>
      <c r="BA145" s="104"/>
      <c r="BB145" s="104"/>
      <c r="BC145" s="104"/>
      <c r="BD145" s="104"/>
      <c r="BE145" s="104"/>
      <c r="BF145" s="104"/>
      <c r="BG145" s="104"/>
      <c r="BH145" s="104"/>
      <c r="BI145" s="104"/>
      <c r="BJ145" s="102">
        <f t="shared" si="39"/>
        <v>0</v>
      </c>
      <c r="BK145" s="104"/>
      <c r="BL145" s="102">
        <f t="shared" si="40"/>
        <v>0</v>
      </c>
      <c r="BM145" s="104"/>
      <c r="BN145" s="104"/>
      <c r="BO145" s="104"/>
      <c r="BP145" s="413"/>
      <c r="BQ145" s="104"/>
      <c r="BR145" s="104"/>
      <c r="BS145" s="104"/>
      <c r="BT145" s="104"/>
      <c r="BU145" s="104"/>
      <c r="BV145" s="104"/>
      <c r="BW145" s="104"/>
      <c r="BX145" s="104"/>
      <c r="BY145" s="104">
        <f t="shared" si="41"/>
        <v>0</v>
      </c>
      <c r="BZ145" s="102">
        <f t="shared" si="42"/>
        <v>0</v>
      </c>
      <c r="CA145" s="104">
        <f t="shared" si="43"/>
        <v>179298</v>
      </c>
      <c r="CB145" s="104">
        <f t="shared" si="36"/>
        <v>50089</v>
      </c>
      <c r="CC145" s="105">
        <f t="shared" si="44"/>
        <v>229387</v>
      </c>
      <c r="CD145" s="106">
        <f t="shared" si="45"/>
        <v>19366</v>
      </c>
      <c r="CE145" s="107">
        <f t="shared" si="46"/>
        <v>248753</v>
      </c>
      <c r="CF145" s="120"/>
      <c r="CG145" s="109"/>
    </row>
    <row r="146" spans="1:85" hidden="1" x14ac:dyDescent="0.25">
      <c r="A146" s="273" t="s">
        <v>166</v>
      </c>
      <c r="B146" s="274">
        <f t="shared" si="37"/>
        <v>41777</v>
      </c>
      <c r="C146" s="110">
        <f t="shared" si="51"/>
        <v>179298</v>
      </c>
      <c r="D146" s="111">
        <f t="shared" si="51"/>
        <v>50089</v>
      </c>
      <c r="E146" s="112">
        <f t="shared" si="47"/>
        <v>19366</v>
      </c>
      <c r="F146" s="198">
        <f t="shared" si="38"/>
        <v>248753</v>
      </c>
      <c r="G146" s="107"/>
      <c r="H146" s="104"/>
      <c r="I146" s="104"/>
      <c r="J146" s="104"/>
      <c r="K146" s="104"/>
      <c r="L146" s="102">
        <f t="shared" si="48"/>
        <v>0</v>
      </c>
      <c r="M146" s="104"/>
      <c r="N146" s="107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2">
        <f t="shared" si="49"/>
        <v>0</v>
      </c>
      <c r="AC146" s="104"/>
      <c r="AD146" s="103">
        <f t="shared" si="50"/>
        <v>0</v>
      </c>
      <c r="AE146" s="413"/>
      <c r="AF146" s="453"/>
      <c r="AG146" s="104"/>
      <c r="AH146" s="104"/>
      <c r="AI146" s="104"/>
      <c r="AJ146" s="104"/>
      <c r="AK146" s="104"/>
      <c r="AL146" s="104"/>
      <c r="AM146" s="104"/>
      <c r="AN146" s="104"/>
      <c r="AO146" s="104"/>
      <c r="AP146" s="104"/>
      <c r="AQ146" s="104"/>
      <c r="AR146" s="104"/>
      <c r="AS146" s="104"/>
      <c r="AT146" s="102">
        <f t="shared" si="52"/>
        <v>0</v>
      </c>
      <c r="AU146" s="453"/>
      <c r="AV146" s="453"/>
      <c r="AW146" s="453"/>
      <c r="AX146" s="104"/>
      <c r="AY146" s="104"/>
      <c r="AZ146" s="104"/>
      <c r="BA146" s="104"/>
      <c r="BB146" s="104"/>
      <c r="BC146" s="104"/>
      <c r="BD146" s="104"/>
      <c r="BE146" s="104"/>
      <c r="BF146" s="104"/>
      <c r="BG146" s="104"/>
      <c r="BH146" s="104"/>
      <c r="BI146" s="104"/>
      <c r="BJ146" s="102">
        <f t="shared" si="39"/>
        <v>0</v>
      </c>
      <c r="BK146" s="104"/>
      <c r="BL146" s="102">
        <f t="shared" si="40"/>
        <v>0</v>
      </c>
      <c r="BM146" s="104"/>
      <c r="BN146" s="104"/>
      <c r="BO146" s="104"/>
      <c r="BP146" s="413"/>
      <c r="BQ146" s="104"/>
      <c r="BR146" s="104"/>
      <c r="BS146" s="104"/>
      <c r="BT146" s="104"/>
      <c r="BU146" s="104"/>
      <c r="BV146" s="104"/>
      <c r="BW146" s="104"/>
      <c r="BX146" s="104"/>
      <c r="BY146" s="104">
        <f t="shared" si="41"/>
        <v>0</v>
      </c>
      <c r="BZ146" s="102">
        <f t="shared" si="42"/>
        <v>0</v>
      </c>
      <c r="CA146" s="104">
        <f t="shared" si="43"/>
        <v>179298</v>
      </c>
      <c r="CB146" s="104">
        <f t="shared" si="36"/>
        <v>50089</v>
      </c>
      <c r="CC146" s="105">
        <f t="shared" si="44"/>
        <v>229387</v>
      </c>
      <c r="CD146" s="106">
        <f t="shared" si="45"/>
        <v>19366</v>
      </c>
      <c r="CE146" s="107">
        <f t="shared" si="46"/>
        <v>248753</v>
      </c>
      <c r="CF146" s="124"/>
      <c r="CG146" s="109"/>
    </row>
    <row r="147" spans="1:85" hidden="1" x14ac:dyDescent="0.25">
      <c r="A147" s="272" t="s">
        <v>167</v>
      </c>
      <c r="B147" s="99">
        <f t="shared" si="37"/>
        <v>41778</v>
      </c>
      <c r="C147" s="110">
        <f t="shared" si="51"/>
        <v>179298</v>
      </c>
      <c r="D147" s="111">
        <f t="shared" si="51"/>
        <v>50089</v>
      </c>
      <c r="E147" s="112">
        <f t="shared" si="47"/>
        <v>19366</v>
      </c>
      <c r="F147" s="198">
        <f t="shared" si="38"/>
        <v>248753</v>
      </c>
      <c r="G147" s="107"/>
      <c r="H147" s="104"/>
      <c r="I147" s="104"/>
      <c r="J147" s="104"/>
      <c r="K147" s="104"/>
      <c r="L147" s="102">
        <f t="shared" si="48"/>
        <v>0</v>
      </c>
      <c r="M147" s="104"/>
      <c r="N147" s="107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2">
        <f t="shared" si="49"/>
        <v>0</v>
      </c>
      <c r="AC147" s="104"/>
      <c r="AD147" s="103">
        <f t="shared" si="50"/>
        <v>0</v>
      </c>
      <c r="AE147" s="413"/>
      <c r="AF147" s="453">
        <v>12400</v>
      </c>
      <c r="AG147" s="104"/>
      <c r="AH147" s="104"/>
      <c r="AI147" s="104"/>
      <c r="AJ147" s="104"/>
      <c r="AK147" s="104"/>
      <c r="AL147" s="104"/>
      <c r="AM147" s="104"/>
      <c r="AN147" s="104"/>
      <c r="AO147" s="104"/>
      <c r="AP147" s="104"/>
      <c r="AQ147" s="104"/>
      <c r="AR147" s="104"/>
      <c r="AS147" s="104"/>
      <c r="AT147" s="102">
        <f t="shared" si="52"/>
        <v>12400</v>
      </c>
      <c r="AU147" s="453">
        <v>20000</v>
      </c>
      <c r="AV147" s="453"/>
      <c r="AW147" s="453"/>
      <c r="AX147" s="104"/>
      <c r="AY147" s="104"/>
      <c r="AZ147" s="104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2">
        <f t="shared" si="39"/>
        <v>20000</v>
      </c>
      <c r="BK147" s="104"/>
      <c r="BL147" s="102">
        <f t="shared" si="40"/>
        <v>32400</v>
      </c>
      <c r="BM147" s="104"/>
      <c r="BN147" s="104"/>
      <c r="BO147" s="104"/>
      <c r="BP147" s="413"/>
      <c r="BQ147" s="104"/>
      <c r="BR147" s="104"/>
      <c r="BS147" s="104"/>
      <c r="BT147" s="104"/>
      <c r="BU147" s="104"/>
      <c r="BV147" s="104"/>
      <c r="BW147" s="104"/>
      <c r="BX147" s="104"/>
      <c r="BY147" s="104">
        <f t="shared" si="41"/>
        <v>0</v>
      </c>
      <c r="BZ147" s="102">
        <f t="shared" si="42"/>
        <v>0</v>
      </c>
      <c r="CA147" s="104">
        <f t="shared" si="43"/>
        <v>166898</v>
      </c>
      <c r="CB147" s="104">
        <f t="shared" si="36"/>
        <v>30089</v>
      </c>
      <c r="CC147" s="105">
        <f t="shared" si="44"/>
        <v>196987</v>
      </c>
      <c r="CD147" s="106">
        <f t="shared" si="45"/>
        <v>19366</v>
      </c>
      <c r="CE147" s="107">
        <f t="shared" si="46"/>
        <v>216353</v>
      </c>
      <c r="CF147" s="120"/>
      <c r="CG147" s="121"/>
    </row>
    <row r="148" spans="1:85" hidden="1" x14ac:dyDescent="0.25">
      <c r="A148" s="272" t="s">
        <v>161</v>
      </c>
      <c r="B148" s="99">
        <f t="shared" si="37"/>
        <v>41779</v>
      </c>
      <c r="C148" s="110">
        <f t="shared" si="51"/>
        <v>166898</v>
      </c>
      <c r="D148" s="111">
        <f t="shared" si="51"/>
        <v>30089</v>
      </c>
      <c r="E148" s="112">
        <f t="shared" si="47"/>
        <v>19366</v>
      </c>
      <c r="F148" s="198">
        <f t="shared" si="38"/>
        <v>216353</v>
      </c>
      <c r="G148" s="107"/>
      <c r="H148" s="104"/>
      <c r="I148" s="104"/>
      <c r="J148" s="104"/>
      <c r="K148" s="104"/>
      <c r="L148" s="102">
        <f t="shared" si="48"/>
        <v>0</v>
      </c>
      <c r="M148" s="104"/>
      <c r="N148" s="107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2">
        <f t="shared" si="49"/>
        <v>0</v>
      </c>
      <c r="AC148" s="104"/>
      <c r="AD148" s="103">
        <f t="shared" si="50"/>
        <v>0</v>
      </c>
      <c r="AE148" s="413">
        <v>27900</v>
      </c>
      <c r="AF148" s="453"/>
      <c r="AG148" s="104"/>
      <c r="AH148" s="104"/>
      <c r="AI148" s="104"/>
      <c r="AJ148" s="104"/>
      <c r="AK148" s="104"/>
      <c r="AL148" s="104"/>
      <c r="AM148" s="104"/>
      <c r="AN148" s="104"/>
      <c r="AO148" s="104"/>
      <c r="AP148" s="104"/>
      <c r="AQ148" s="104"/>
      <c r="AR148" s="104"/>
      <c r="AS148" s="104"/>
      <c r="AT148" s="102">
        <f t="shared" si="52"/>
        <v>27900</v>
      </c>
      <c r="AU148" s="453">
        <v>20000</v>
      </c>
      <c r="AV148" s="453"/>
      <c r="AW148" s="453"/>
      <c r="AX148" s="104"/>
      <c r="AY148" s="104"/>
      <c r="AZ148" s="104"/>
      <c r="BA148" s="104"/>
      <c r="BB148" s="104"/>
      <c r="BC148" s="104"/>
      <c r="BD148" s="104"/>
      <c r="BE148" s="104"/>
      <c r="BF148" s="104"/>
      <c r="BG148" s="104"/>
      <c r="BH148" s="104"/>
      <c r="BI148" s="104"/>
      <c r="BJ148" s="102">
        <f t="shared" si="39"/>
        <v>20000</v>
      </c>
      <c r="BK148" s="104"/>
      <c r="BL148" s="102">
        <f t="shared" si="40"/>
        <v>47900</v>
      </c>
      <c r="BM148" s="104"/>
      <c r="BN148" s="104"/>
      <c r="BO148" s="104"/>
      <c r="BP148" s="413"/>
      <c r="BQ148" s="104"/>
      <c r="BR148" s="104"/>
      <c r="BS148" s="104"/>
      <c r="BT148" s="104"/>
      <c r="BU148" s="104"/>
      <c r="BV148" s="104"/>
      <c r="BW148" s="104"/>
      <c r="BX148" s="104"/>
      <c r="BY148" s="104">
        <f t="shared" si="41"/>
        <v>0</v>
      </c>
      <c r="BZ148" s="102">
        <f t="shared" si="42"/>
        <v>0</v>
      </c>
      <c r="CA148" s="104">
        <f t="shared" si="43"/>
        <v>138998</v>
      </c>
      <c r="CB148" s="104">
        <f t="shared" si="36"/>
        <v>10089</v>
      </c>
      <c r="CC148" s="105">
        <f t="shared" si="44"/>
        <v>149087</v>
      </c>
      <c r="CD148" s="106">
        <f t="shared" si="45"/>
        <v>19366</v>
      </c>
      <c r="CE148" s="107">
        <f t="shared" si="46"/>
        <v>168453</v>
      </c>
      <c r="CF148" s="120"/>
      <c r="CG148" s="121"/>
    </row>
    <row r="149" spans="1:85" hidden="1" x14ac:dyDescent="0.25">
      <c r="A149" s="272" t="s">
        <v>162</v>
      </c>
      <c r="B149" s="99">
        <f t="shared" si="37"/>
        <v>41780</v>
      </c>
      <c r="C149" s="110">
        <f t="shared" si="51"/>
        <v>138998</v>
      </c>
      <c r="D149" s="111">
        <f t="shared" si="51"/>
        <v>10089</v>
      </c>
      <c r="E149" s="112">
        <f t="shared" si="47"/>
        <v>19366</v>
      </c>
      <c r="F149" s="198">
        <f t="shared" si="38"/>
        <v>168453</v>
      </c>
      <c r="G149" s="107"/>
      <c r="H149" s="104"/>
      <c r="I149" s="104"/>
      <c r="J149" s="104"/>
      <c r="K149" s="104"/>
      <c r="L149" s="102">
        <f t="shared" si="48"/>
        <v>0</v>
      </c>
      <c r="M149" s="104"/>
      <c r="N149" s="107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2">
        <f t="shared" si="49"/>
        <v>0</v>
      </c>
      <c r="AC149" s="104"/>
      <c r="AD149" s="103">
        <f t="shared" si="50"/>
        <v>0</v>
      </c>
      <c r="AE149" s="413">
        <v>30000</v>
      </c>
      <c r="AF149" s="453"/>
      <c r="AG149" s="104"/>
      <c r="AH149" s="104"/>
      <c r="AI149" s="104"/>
      <c r="AJ149" s="104"/>
      <c r="AK149" s="104"/>
      <c r="AL149" s="104"/>
      <c r="AM149" s="104"/>
      <c r="AN149" s="104"/>
      <c r="AO149" s="104"/>
      <c r="AP149" s="104"/>
      <c r="AQ149" s="104"/>
      <c r="AR149" s="104"/>
      <c r="AS149" s="104"/>
      <c r="AT149" s="102">
        <f t="shared" si="52"/>
        <v>30000</v>
      </c>
      <c r="AU149" s="453"/>
      <c r="AV149" s="453"/>
      <c r="AW149" s="453"/>
      <c r="AX149" s="104"/>
      <c r="AY149" s="104"/>
      <c r="AZ149" s="104"/>
      <c r="BA149" s="104"/>
      <c r="BB149" s="104"/>
      <c r="BC149" s="104"/>
      <c r="BD149" s="104"/>
      <c r="BE149" s="104"/>
      <c r="BF149" s="104"/>
      <c r="BG149" s="104"/>
      <c r="BH149" s="104"/>
      <c r="BI149" s="104"/>
      <c r="BJ149" s="102">
        <f t="shared" si="39"/>
        <v>0</v>
      </c>
      <c r="BK149" s="104"/>
      <c r="BL149" s="102">
        <f t="shared" si="40"/>
        <v>30000</v>
      </c>
      <c r="BM149" s="104"/>
      <c r="BN149" s="104"/>
      <c r="BO149" s="104"/>
      <c r="BP149" s="413"/>
      <c r="BQ149" s="104"/>
      <c r="BR149" s="104"/>
      <c r="BS149" s="104"/>
      <c r="BT149" s="104"/>
      <c r="BU149" s="104"/>
      <c r="BV149" s="104"/>
      <c r="BW149" s="104"/>
      <c r="BX149" s="104"/>
      <c r="BY149" s="104">
        <f t="shared" si="41"/>
        <v>0</v>
      </c>
      <c r="BZ149" s="102">
        <f t="shared" si="42"/>
        <v>0</v>
      </c>
      <c r="CA149" s="104">
        <f t="shared" si="43"/>
        <v>108998</v>
      </c>
      <c r="CB149" s="104">
        <f t="shared" si="36"/>
        <v>10089</v>
      </c>
      <c r="CC149" s="105">
        <f t="shared" si="44"/>
        <v>119087</v>
      </c>
      <c r="CD149" s="106">
        <f t="shared" si="45"/>
        <v>19366</v>
      </c>
      <c r="CE149" s="107">
        <f t="shared" si="46"/>
        <v>138453</v>
      </c>
      <c r="CF149" s="120"/>
      <c r="CG149" s="109"/>
    </row>
    <row r="150" spans="1:85" hidden="1" x14ac:dyDescent="0.25">
      <c r="A150" s="272" t="s">
        <v>163</v>
      </c>
      <c r="B150" s="99">
        <f t="shared" si="37"/>
        <v>41781</v>
      </c>
      <c r="C150" s="110">
        <f t="shared" si="51"/>
        <v>108998</v>
      </c>
      <c r="D150" s="111">
        <f t="shared" si="51"/>
        <v>10089</v>
      </c>
      <c r="E150" s="112">
        <f t="shared" si="47"/>
        <v>19366</v>
      </c>
      <c r="F150" s="198">
        <f t="shared" si="38"/>
        <v>138453</v>
      </c>
      <c r="G150" s="107">
        <v>90000</v>
      </c>
      <c r="H150" s="104"/>
      <c r="I150" s="104"/>
      <c r="J150" s="104"/>
      <c r="K150" s="104"/>
      <c r="L150" s="102">
        <f t="shared" si="48"/>
        <v>90000</v>
      </c>
      <c r="M150" s="104"/>
      <c r="N150" s="107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2">
        <f t="shared" si="49"/>
        <v>0</v>
      </c>
      <c r="AC150" s="104"/>
      <c r="AD150" s="103">
        <f t="shared" si="50"/>
        <v>90000</v>
      </c>
      <c r="AE150" s="413">
        <v>20000</v>
      </c>
      <c r="AF150" s="453"/>
      <c r="AG150" s="104"/>
      <c r="AH150" s="104"/>
      <c r="AI150" s="104"/>
      <c r="AJ150" s="104"/>
      <c r="AK150" s="104"/>
      <c r="AL150" s="104"/>
      <c r="AM150" s="104"/>
      <c r="AN150" s="104"/>
      <c r="AO150" s="104"/>
      <c r="AP150" s="104"/>
      <c r="AQ150" s="104"/>
      <c r="AR150" s="104"/>
      <c r="AS150" s="104"/>
      <c r="AT150" s="102">
        <f t="shared" si="52"/>
        <v>20000</v>
      </c>
      <c r="AU150" s="453"/>
      <c r="AV150" s="453"/>
      <c r="AW150" s="453"/>
      <c r="AX150" s="104"/>
      <c r="AY150" s="104"/>
      <c r="AZ150" s="104"/>
      <c r="BA150" s="104"/>
      <c r="BB150" s="104"/>
      <c r="BC150" s="104"/>
      <c r="BD150" s="104"/>
      <c r="BE150" s="104"/>
      <c r="BF150" s="104"/>
      <c r="BG150" s="104"/>
      <c r="BH150" s="104"/>
      <c r="BI150" s="104"/>
      <c r="BJ150" s="102">
        <f t="shared" si="39"/>
        <v>0</v>
      </c>
      <c r="BK150" s="104"/>
      <c r="BL150" s="102">
        <f t="shared" si="40"/>
        <v>20000</v>
      </c>
      <c r="BM150" s="104"/>
      <c r="BN150" s="104"/>
      <c r="BO150" s="104"/>
      <c r="BP150" s="413"/>
      <c r="BQ150" s="104"/>
      <c r="BR150" s="104"/>
      <c r="BS150" s="104"/>
      <c r="BT150" s="104"/>
      <c r="BU150" s="104"/>
      <c r="BV150" s="104"/>
      <c r="BW150" s="104"/>
      <c r="BX150" s="104"/>
      <c r="BY150" s="104">
        <f t="shared" si="41"/>
        <v>0</v>
      </c>
      <c r="BZ150" s="102">
        <f t="shared" si="42"/>
        <v>0</v>
      </c>
      <c r="CA150" s="104">
        <f t="shared" si="43"/>
        <v>178998</v>
      </c>
      <c r="CB150" s="104">
        <f t="shared" si="36"/>
        <v>10089</v>
      </c>
      <c r="CC150" s="105">
        <f t="shared" si="44"/>
        <v>189087</v>
      </c>
      <c r="CD150" s="106">
        <f t="shared" si="45"/>
        <v>19366</v>
      </c>
      <c r="CE150" s="107">
        <f t="shared" si="46"/>
        <v>208453</v>
      </c>
      <c r="CF150" s="120"/>
      <c r="CG150" s="109"/>
    </row>
    <row r="151" spans="1:85" hidden="1" x14ac:dyDescent="0.25">
      <c r="A151" s="272" t="s">
        <v>164</v>
      </c>
      <c r="B151" s="99">
        <f t="shared" si="37"/>
        <v>41782</v>
      </c>
      <c r="C151" s="110">
        <f t="shared" si="51"/>
        <v>178998</v>
      </c>
      <c r="D151" s="111">
        <f t="shared" si="51"/>
        <v>10089</v>
      </c>
      <c r="E151" s="112">
        <f t="shared" si="47"/>
        <v>19366</v>
      </c>
      <c r="F151" s="198">
        <f t="shared" si="38"/>
        <v>208453</v>
      </c>
      <c r="G151" s="107"/>
      <c r="H151" s="104"/>
      <c r="I151" s="104"/>
      <c r="J151" s="104"/>
      <c r="K151" s="104"/>
      <c r="L151" s="102">
        <f t="shared" si="48"/>
        <v>0</v>
      </c>
      <c r="M151" s="104"/>
      <c r="N151" s="107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2">
        <f t="shared" si="49"/>
        <v>0</v>
      </c>
      <c r="AC151" s="104"/>
      <c r="AD151" s="103">
        <f t="shared" si="50"/>
        <v>0</v>
      </c>
      <c r="AE151" s="413">
        <v>34000</v>
      </c>
      <c r="AF151" s="453"/>
      <c r="AG151" s="104"/>
      <c r="AH151" s="104"/>
      <c r="AI151" s="104"/>
      <c r="AJ151" s="104"/>
      <c r="AK151" s="104"/>
      <c r="AL151" s="104"/>
      <c r="AM151" s="104"/>
      <c r="AN151" s="104"/>
      <c r="AO151" s="104"/>
      <c r="AP151" s="104"/>
      <c r="AQ151" s="104"/>
      <c r="AR151" s="104"/>
      <c r="AS151" s="104"/>
      <c r="AT151" s="102">
        <f t="shared" si="52"/>
        <v>34000</v>
      </c>
      <c r="AU151" s="453"/>
      <c r="AV151" s="453"/>
      <c r="AW151" s="453"/>
      <c r="AX151" s="104"/>
      <c r="AY151" s="104"/>
      <c r="AZ151" s="104"/>
      <c r="BA151" s="104"/>
      <c r="BB151" s="104"/>
      <c r="BC151" s="104"/>
      <c r="BD151" s="104"/>
      <c r="BE151" s="104"/>
      <c r="BF151" s="104"/>
      <c r="BG151" s="104"/>
      <c r="BH151" s="104"/>
      <c r="BI151" s="104"/>
      <c r="BJ151" s="102">
        <f t="shared" si="39"/>
        <v>0</v>
      </c>
      <c r="BK151" s="104"/>
      <c r="BL151" s="102">
        <f t="shared" si="40"/>
        <v>34000</v>
      </c>
      <c r="BM151" s="104"/>
      <c r="BN151" s="104"/>
      <c r="BO151" s="104"/>
      <c r="BP151" s="413"/>
      <c r="BQ151" s="104"/>
      <c r="BR151" s="104"/>
      <c r="BS151" s="104"/>
      <c r="BT151" s="104"/>
      <c r="BU151" s="104"/>
      <c r="BV151" s="104"/>
      <c r="BW151" s="104"/>
      <c r="BX151" s="104"/>
      <c r="BY151" s="104">
        <f t="shared" si="41"/>
        <v>0</v>
      </c>
      <c r="BZ151" s="102">
        <f t="shared" si="42"/>
        <v>0</v>
      </c>
      <c r="CA151" s="104">
        <f t="shared" si="43"/>
        <v>144998</v>
      </c>
      <c r="CB151" s="104">
        <f t="shared" si="36"/>
        <v>10089</v>
      </c>
      <c r="CC151" s="105">
        <f t="shared" si="44"/>
        <v>155087</v>
      </c>
      <c r="CD151" s="106">
        <f t="shared" si="45"/>
        <v>19366</v>
      </c>
      <c r="CE151" s="107">
        <f t="shared" si="46"/>
        <v>174453</v>
      </c>
      <c r="CF151" s="120"/>
      <c r="CG151" s="109"/>
    </row>
    <row r="152" spans="1:85" hidden="1" x14ac:dyDescent="0.25">
      <c r="A152" s="272" t="s">
        <v>165</v>
      </c>
      <c r="B152" s="99">
        <f t="shared" si="37"/>
        <v>41783</v>
      </c>
      <c r="C152" s="110">
        <f t="shared" si="51"/>
        <v>144998</v>
      </c>
      <c r="D152" s="111">
        <f t="shared" si="51"/>
        <v>10089</v>
      </c>
      <c r="E152" s="112">
        <f t="shared" si="47"/>
        <v>19366</v>
      </c>
      <c r="F152" s="198">
        <f t="shared" si="38"/>
        <v>174453</v>
      </c>
      <c r="G152" s="107"/>
      <c r="H152" s="104"/>
      <c r="I152" s="104"/>
      <c r="J152" s="104"/>
      <c r="K152" s="104"/>
      <c r="L152" s="102">
        <f t="shared" si="48"/>
        <v>0</v>
      </c>
      <c r="M152" s="104"/>
      <c r="N152" s="107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2">
        <f t="shared" si="49"/>
        <v>0</v>
      </c>
      <c r="AC152" s="104"/>
      <c r="AD152" s="103">
        <f t="shared" si="50"/>
        <v>0</v>
      </c>
      <c r="AE152" s="413"/>
      <c r="AF152" s="453"/>
      <c r="AG152" s="104"/>
      <c r="AH152" s="104"/>
      <c r="AI152" s="104"/>
      <c r="AJ152" s="104"/>
      <c r="AK152" s="104"/>
      <c r="AL152" s="104"/>
      <c r="AM152" s="104"/>
      <c r="AN152" s="104"/>
      <c r="AO152" s="104"/>
      <c r="AP152" s="104"/>
      <c r="AQ152" s="104"/>
      <c r="AR152" s="104"/>
      <c r="AS152" s="104"/>
      <c r="AT152" s="102">
        <f t="shared" si="52"/>
        <v>0</v>
      </c>
      <c r="AU152" s="453"/>
      <c r="AV152" s="453"/>
      <c r="AW152" s="453"/>
      <c r="AX152" s="104"/>
      <c r="AY152" s="104"/>
      <c r="AZ152" s="104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2">
        <f t="shared" si="39"/>
        <v>0</v>
      </c>
      <c r="BK152" s="104"/>
      <c r="BL152" s="102">
        <f t="shared" si="40"/>
        <v>0</v>
      </c>
      <c r="BM152" s="104"/>
      <c r="BN152" s="104"/>
      <c r="BO152" s="104"/>
      <c r="BP152" s="413"/>
      <c r="BQ152" s="104"/>
      <c r="BR152" s="104"/>
      <c r="BS152" s="104"/>
      <c r="BT152" s="104"/>
      <c r="BU152" s="104"/>
      <c r="BV152" s="104"/>
      <c r="BW152" s="104"/>
      <c r="BX152" s="104"/>
      <c r="BY152" s="104">
        <f t="shared" si="41"/>
        <v>0</v>
      </c>
      <c r="BZ152" s="102">
        <f t="shared" si="42"/>
        <v>0</v>
      </c>
      <c r="CA152" s="104">
        <f t="shared" si="43"/>
        <v>144998</v>
      </c>
      <c r="CB152" s="104">
        <f t="shared" si="36"/>
        <v>10089</v>
      </c>
      <c r="CC152" s="105">
        <f t="shared" si="44"/>
        <v>155087</v>
      </c>
      <c r="CD152" s="106">
        <f t="shared" si="45"/>
        <v>19366</v>
      </c>
      <c r="CE152" s="107">
        <f t="shared" si="46"/>
        <v>174453</v>
      </c>
      <c r="CF152" s="120"/>
      <c r="CG152" s="109"/>
    </row>
    <row r="153" spans="1:85" hidden="1" x14ac:dyDescent="0.25">
      <c r="A153" s="273" t="s">
        <v>166</v>
      </c>
      <c r="B153" s="274">
        <f t="shared" si="37"/>
        <v>41784</v>
      </c>
      <c r="C153" s="110">
        <f t="shared" si="51"/>
        <v>144998</v>
      </c>
      <c r="D153" s="111">
        <f t="shared" si="51"/>
        <v>10089</v>
      </c>
      <c r="E153" s="112">
        <f t="shared" si="47"/>
        <v>19366</v>
      </c>
      <c r="F153" s="198">
        <f t="shared" si="38"/>
        <v>174453</v>
      </c>
      <c r="G153" s="107"/>
      <c r="H153" s="104"/>
      <c r="I153" s="104"/>
      <c r="J153" s="104"/>
      <c r="K153" s="104"/>
      <c r="L153" s="102">
        <f t="shared" si="48"/>
        <v>0</v>
      </c>
      <c r="M153" s="104"/>
      <c r="N153" s="107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2">
        <f t="shared" si="49"/>
        <v>0</v>
      </c>
      <c r="AC153" s="104"/>
      <c r="AD153" s="103">
        <f t="shared" si="50"/>
        <v>0</v>
      </c>
      <c r="AE153" s="413"/>
      <c r="AF153" s="453"/>
      <c r="AG153" s="104"/>
      <c r="AH153" s="104"/>
      <c r="AI153" s="104"/>
      <c r="AJ153" s="104"/>
      <c r="AK153" s="104"/>
      <c r="AL153" s="104"/>
      <c r="AM153" s="104"/>
      <c r="AN153" s="104"/>
      <c r="AO153" s="104"/>
      <c r="AP153" s="104"/>
      <c r="AQ153" s="104"/>
      <c r="AR153" s="104"/>
      <c r="AS153" s="104"/>
      <c r="AT153" s="102">
        <f t="shared" si="52"/>
        <v>0</v>
      </c>
      <c r="AU153" s="453"/>
      <c r="AV153" s="453"/>
      <c r="AW153" s="453"/>
      <c r="AX153" s="104"/>
      <c r="AY153" s="104"/>
      <c r="AZ153" s="104"/>
      <c r="BA153" s="104"/>
      <c r="BB153" s="104"/>
      <c r="BC153" s="104"/>
      <c r="BD153" s="104"/>
      <c r="BE153" s="104"/>
      <c r="BF153" s="104"/>
      <c r="BG153" s="104"/>
      <c r="BH153" s="104"/>
      <c r="BI153" s="104"/>
      <c r="BJ153" s="102">
        <f t="shared" si="39"/>
        <v>0</v>
      </c>
      <c r="BK153" s="104"/>
      <c r="BL153" s="102">
        <f t="shared" si="40"/>
        <v>0</v>
      </c>
      <c r="BM153" s="104"/>
      <c r="BN153" s="104"/>
      <c r="BO153" s="104"/>
      <c r="BP153" s="413"/>
      <c r="BQ153" s="104"/>
      <c r="BR153" s="104"/>
      <c r="BS153" s="104"/>
      <c r="BT153" s="104"/>
      <c r="BU153" s="104"/>
      <c r="BV153" s="104"/>
      <c r="BW153" s="104"/>
      <c r="BX153" s="104"/>
      <c r="BY153" s="104">
        <f t="shared" si="41"/>
        <v>0</v>
      </c>
      <c r="BZ153" s="102">
        <f t="shared" si="42"/>
        <v>0</v>
      </c>
      <c r="CA153" s="104">
        <f t="shared" si="43"/>
        <v>144998</v>
      </c>
      <c r="CB153" s="104">
        <f t="shared" si="36"/>
        <v>10089</v>
      </c>
      <c r="CC153" s="105">
        <f t="shared" si="44"/>
        <v>155087</v>
      </c>
      <c r="CD153" s="106">
        <f t="shared" si="45"/>
        <v>19366</v>
      </c>
      <c r="CE153" s="107">
        <f t="shared" si="46"/>
        <v>174453</v>
      </c>
      <c r="CF153" s="120"/>
      <c r="CG153" s="109"/>
    </row>
    <row r="154" spans="1:85" hidden="1" x14ac:dyDescent="0.25">
      <c r="A154" s="272" t="s">
        <v>167</v>
      </c>
      <c r="B154" s="99">
        <f t="shared" si="37"/>
        <v>41785</v>
      </c>
      <c r="C154" s="110">
        <f t="shared" si="51"/>
        <v>144998</v>
      </c>
      <c r="D154" s="111">
        <f t="shared" si="51"/>
        <v>10089</v>
      </c>
      <c r="E154" s="112">
        <f t="shared" si="47"/>
        <v>19366</v>
      </c>
      <c r="F154" s="198">
        <f t="shared" si="38"/>
        <v>174453</v>
      </c>
      <c r="G154" s="107"/>
      <c r="H154" s="104"/>
      <c r="I154" s="104"/>
      <c r="J154" s="104"/>
      <c r="K154" s="104"/>
      <c r="L154" s="102">
        <f t="shared" si="48"/>
        <v>0</v>
      </c>
      <c r="M154" s="104"/>
      <c r="N154" s="107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2">
        <f t="shared" si="49"/>
        <v>0</v>
      </c>
      <c r="AC154" s="104"/>
      <c r="AD154" s="103">
        <f t="shared" si="50"/>
        <v>0</v>
      </c>
      <c r="AE154" s="413">
        <v>30000</v>
      </c>
      <c r="AF154" s="453"/>
      <c r="AG154" s="104"/>
      <c r="AH154" s="104"/>
      <c r="AI154" s="104"/>
      <c r="AJ154" s="104"/>
      <c r="AK154" s="104"/>
      <c r="AL154" s="104"/>
      <c r="AM154" s="104"/>
      <c r="AN154" s="104"/>
      <c r="AO154" s="104"/>
      <c r="AP154" s="104"/>
      <c r="AQ154" s="104"/>
      <c r="AR154" s="104"/>
      <c r="AS154" s="104"/>
      <c r="AT154" s="102">
        <f t="shared" si="52"/>
        <v>30000</v>
      </c>
      <c r="AU154" s="453"/>
      <c r="AV154" s="453"/>
      <c r="AW154" s="453"/>
      <c r="AX154" s="104"/>
      <c r="AY154" s="104"/>
      <c r="AZ154" s="104"/>
      <c r="BA154" s="104"/>
      <c r="BB154" s="104"/>
      <c r="BC154" s="104"/>
      <c r="BD154" s="104"/>
      <c r="BE154" s="104"/>
      <c r="BF154" s="104"/>
      <c r="BG154" s="104"/>
      <c r="BH154" s="104"/>
      <c r="BI154" s="104"/>
      <c r="BJ154" s="102">
        <f t="shared" si="39"/>
        <v>0</v>
      </c>
      <c r="BK154" s="104"/>
      <c r="BL154" s="102">
        <f t="shared" si="40"/>
        <v>30000</v>
      </c>
      <c r="BM154" s="104"/>
      <c r="BN154" s="104"/>
      <c r="BO154" s="104"/>
      <c r="BP154" s="413"/>
      <c r="BQ154" s="104"/>
      <c r="BR154" s="104"/>
      <c r="BS154" s="104"/>
      <c r="BT154" s="104"/>
      <c r="BU154" s="104"/>
      <c r="BV154" s="104"/>
      <c r="BW154" s="104"/>
      <c r="BX154" s="104"/>
      <c r="BY154" s="104">
        <f t="shared" si="41"/>
        <v>0</v>
      </c>
      <c r="BZ154" s="102">
        <f t="shared" si="42"/>
        <v>0</v>
      </c>
      <c r="CA154" s="104">
        <f t="shared" si="43"/>
        <v>114998</v>
      </c>
      <c r="CB154" s="104">
        <f t="shared" si="36"/>
        <v>10089</v>
      </c>
      <c r="CC154" s="105">
        <f t="shared" si="44"/>
        <v>125087</v>
      </c>
      <c r="CD154" s="106">
        <f t="shared" si="45"/>
        <v>19366</v>
      </c>
      <c r="CE154" s="107">
        <f t="shared" si="46"/>
        <v>144453</v>
      </c>
      <c r="CF154" s="120"/>
      <c r="CG154" s="109"/>
    </row>
    <row r="155" spans="1:85" hidden="1" x14ac:dyDescent="0.25">
      <c r="A155" s="272" t="s">
        <v>161</v>
      </c>
      <c r="B155" s="99">
        <f t="shared" si="37"/>
        <v>41786</v>
      </c>
      <c r="C155" s="110">
        <f t="shared" si="51"/>
        <v>114998</v>
      </c>
      <c r="D155" s="111">
        <f t="shared" si="51"/>
        <v>10089</v>
      </c>
      <c r="E155" s="112">
        <f t="shared" si="47"/>
        <v>19366</v>
      </c>
      <c r="F155" s="198">
        <f t="shared" si="38"/>
        <v>144453</v>
      </c>
      <c r="G155" s="107"/>
      <c r="H155" s="104"/>
      <c r="I155" s="104"/>
      <c r="J155" s="104"/>
      <c r="K155" s="104"/>
      <c r="L155" s="102">
        <f t="shared" si="48"/>
        <v>0</v>
      </c>
      <c r="M155" s="104"/>
      <c r="N155" s="107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2">
        <f t="shared" si="49"/>
        <v>0</v>
      </c>
      <c r="AC155" s="104"/>
      <c r="AD155" s="103">
        <f t="shared" si="50"/>
        <v>0</v>
      </c>
      <c r="AE155" s="413">
        <v>50000</v>
      </c>
      <c r="AF155" s="453"/>
      <c r="AG155" s="104"/>
      <c r="AH155" s="104"/>
      <c r="AI155" s="104"/>
      <c r="AJ155" s="104"/>
      <c r="AK155" s="104"/>
      <c r="AL155" s="104"/>
      <c r="AM155" s="104"/>
      <c r="AN155" s="104"/>
      <c r="AO155" s="104"/>
      <c r="AP155" s="104"/>
      <c r="AQ155" s="104"/>
      <c r="AR155" s="104"/>
      <c r="AS155" s="104"/>
      <c r="AT155" s="102">
        <f t="shared" si="52"/>
        <v>50000</v>
      </c>
      <c r="AU155" s="453"/>
      <c r="AV155" s="453"/>
      <c r="AW155" s="453"/>
      <c r="AX155" s="104"/>
      <c r="AY155" s="104"/>
      <c r="AZ155" s="104"/>
      <c r="BA155" s="104"/>
      <c r="BB155" s="104"/>
      <c r="BC155" s="104"/>
      <c r="BD155" s="104"/>
      <c r="BE155" s="104"/>
      <c r="BF155" s="104"/>
      <c r="BG155" s="104"/>
      <c r="BH155" s="104"/>
      <c r="BI155" s="104"/>
      <c r="BJ155" s="102">
        <f t="shared" si="39"/>
        <v>0</v>
      </c>
      <c r="BK155" s="104"/>
      <c r="BL155" s="102">
        <f t="shared" si="40"/>
        <v>50000</v>
      </c>
      <c r="BM155" s="104"/>
      <c r="BN155" s="104"/>
      <c r="BO155" s="104"/>
      <c r="BP155" s="413"/>
      <c r="BQ155" s="104"/>
      <c r="BR155" s="104"/>
      <c r="BS155" s="104"/>
      <c r="BT155" s="104"/>
      <c r="BU155" s="104"/>
      <c r="BV155" s="104"/>
      <c r="BW155" s="104"/>
      <c r="BX155" s="104"/>
      <c r="BY155" s="104">
        <f t="shared" si="41"/>
        <v>0</v>
      </c>
      <c r="BZ155" s="102">
        <f t="shared" si="42"/>
        <v>0</v>
      </c>
      <c r="CA155" s="104">
        <f t="shared" si="43"/>
        <v>64998</v>
      </c>
      <c r="CB155" s="104">
        <f t="shared" si="36"/>
        <v>10089</v>
      </c>
      <c r="CC155" s="105">
        <f t="shared" si="44"/>
        <v>75087</v>
      </c>
      <c r="CD155" s="106">
        <f t="shared" si="45"/>
        <v>19366</v>
      </c>
      <c r="CE155" s="107">
        <f t="shared" si="46"/>
        <v>94453</v>
      </c>
      <c r="CF155" s="120"/>
      <c r="CG155" s="109"/>
    </row>
    <row r="156" spans="1:85" hidden="1" x14ac:dyDescent="0.25">
      <c r="A156" s="272" t="s">
        <v>162</v>
      </c>
      <c r="B156" s="99">
        <f t="shared" si="37"/>
        <v>41787</v>
      </c>
      <c r="C156" s="110">
        <f t="shared" si="51"/>
        <v>64998</v>
      </c>
      <c r="D156" s="111">
        <f t="shared" si="51"/>
        <v>10089</v>
      </c>
      <c r="E156" s="112">
        <f t="shared" si="47"/>
        <v>19366</v>
      </c>
      <c r="F156" s="198">
        <f t="shared" si="38"/>
        <v>94453</v>
      </c>
      <c r="G156" s="107"/>
      <c r="H156" s="104"/>
      <c r="I156" s="104"/>
      <c r="J156" s="104"/>
      <c r="K156" s="104"/>
      <c r="L156" s="102">
        <f t="shared" si="48"/>
        <v>0</v>
      </c>
      <c r="M156" s="104"/>
      <c r="N156" s="107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2">
        <f t="shared" si="49"/>
        <v>0</v>
      </c>
      <c r="AC156" s="104"/>
      <c r="AD156" s="103">
        <f t="shared" si="50"/>
        <v>0</v>
      </c>
      <c r="AE156" s="413">
        <v>20000</v>
      </c>
      <c r="AF156" s="413"/>
      <c r="AG156" s="104"/>
      <c r="AH156" s="104"/>
      <c r="AI156" s="104"/>
      <c r="AJ156" s="104"/>
      <c r="AK156" s="104"/>
      <c r="AL156" s="104"/>
      <c r="AM156" s="104"/>
      <c r="AN156" s="104"/>
      <c r="AO156" s="104"/>
      <c r="AP156" s="104"/>
      <c r="AQ156" s="104"/>
      <c r="AR156" s="104"/>
      <c r="AS156" s="104"/>
      <c r="AT156" s="102">
        <f t="shared" si="52"/>
        <v>20000</v>
      </c>
      <c r="AU156" s="453"/>
      <c r="AV156" s="453"/>
      <c r="AW156" s="413"/>
      <c r="AX156" s="104"/>
      <c r="AY156" s="104"/>
      <c r="AZ156" s="104"/>
      <c r="BA156" s="104"/>
      <c r="BB156" s="104"/>
      <c r="BC156" s="104"/>
      <c r="BD156" s="104"/>
      <c r="BE156" s="104"/>
      <c r="BF156" s="104"/>
      <c r="BG156" s="104"/>
      <c r="BH156" s="104"/>
      <c r="BI156" s="104"/>
      <c r="BJ156" s="102">
        <f t="shared" si="39"/>
        <v>0</v>
      </c>
      <c r="BK156" s="104"/>
      <c r="BL156" s="102">
        <f t="shared" si="40"/>
        <v>20000</v>
      </c>
      <c r="BM156" s="104"/>
      <c r="BN156" s="104"/>
      <c r="BO156" s="104"/>
      <c r="BP156" s="413"/>
      <c r="BQ156" s="104"/>
      <c r="BR156" s="104"/>
      <c r="BS156" s="104"/>
      <c r="BT156" s="104"/>
      <c r="BU156" s="104"/>
      <c r="BV156" s="104"/>
      <c r="BW156" s="104"/>
      <c r="BX156" s="104"/>
      <c r="BY156" s="104">
        <f t="shared" si="41"/>
        <v>0</v>
      </c>
      <c r="BZ156" s="102">
        <f t="shared" si="42"/>
        <v>0</v>
      </c>
      <c r="CA156" s="104">
        <f t="shared" si="43"/>
        <v>44998</v>
      </c>
      <c r="CB156" s="104">
        <f t="shared" si="36"/>
        <v>10089</v>
      </c>
      <c r="CC156" s="105">
        <f t="shared" si="44"/>
        <v>55087</v>
      </c>
      <c r="CD156" s="106">
        <f t="shared" si="45"/>
        <v>19366</v>
      </c>
      <c r="CE156" s="107">
        <f t="shared" si="46"/>
        <v>74453</v>
      </c>
      <c r="CF156" s="120"/>
      <c r="CG156" s="109"/>
    </row>
    <row r="157" spans="1:85" hidden="1" x14ac:dyDescent="0.25">
      <c r="A157" s="272" t="s">
        <v>163</v>
      </c>
      <c r="B157" s="99">
        <f t="shared" si="37"/>
        <v>41788</v>
      </c>
      <c r="C157" s="110">
        <f t="shared" si="51"/>
        <v>44998</v>
      </c>
      <c r="D157" s="111">
        <f t="shared" si="51"/>
        <v>10089</v>
      </c>
      <c r="E157" s="112">
        <f t="shared" si="47"/>
        <v>19366</v>
      </c>
      <c r="F157" s="198">
        <f t="shared" si="38"/>
        <v>74453</v>
      </c>
      <c r="G157" s="107">
        <v>160000</v>
      </c>
      <c r="H157" s="104"/>
      <c r="I157" s="104"/>
      <c r="J157" s="104"/>
      <c r="K157" s="104"/>
      <c r="L157" s="102">
        <f t="shared" si="48"/>
        <v>160000</v>
      </c>
      <c r="M157" s="104"/>
      <c r="N157" s="107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2">
        <f t="shared" si="49"/>
        <v>0</v>
      </c>
      <c r="AC157" s="104"/>
      <c r="AD157" s="103">
        <f t="shared" si="50"/>
        <v>160000</v>
      </c>
      <c r="AE157" s="413">
        <v>42000</v>
      </c>
      <c r="AF157" s="413"/>
      <c r="AG157" s="104"/>
      <c r="AH157" s="104"/>
      <c r="AI157" s="104"/>
      <c r="AJ157" s="104"/>
      <c r="AK157" s="104"/>
      <c r="AL157" s="104"/>
      <c r="AM157" s="104"/>
      <c r="AN157" s="104"/>
      <c r="AO157" s="104"/>
      <c r="AP157" s="104"/>
      <c r="AQ157" s="104"/>
      <c r="AR157" s="104"/>
      <c r="AS157" s="104"/>
      <c r="AT157" s="102">
        <f t="shared" si="52"/>
        <v>42000</v>
      </c>
      <c r="AU157" s="413"/>
      <c r="AV157" s="453"/>
      <c r="AW157" s="413"/>
      <c r="AX157" s="104"/>
      <c r="AY157" s="104"/>
      <c r="AZ157" s="104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2">
        <f t="shared" si="39"/>
        <v>0</v>
      </c>
      <c r="BK157" s="104"/>
      <c r="BL157" s="102">
        <f t="shared" si="40"/>
        <v>42000</v>
      </c>
      <c r="BM157" s="104"/>
      <c r="BN157" s="104"/>
      <c r="BO157" s="104"/>
      <c r="BP157" s="413"/>
      <c r="BQ157" s="104"/>
      <c r="BR157" s="104"/>
      <c r="BS157" s="104"/>
      <c r="BT157" s="104"/>
      <c r="BU157" s="104"/>
      <c r="BV157" s="104"/>
      <c r="BW157" s="104"/>
      <c r="BX157" s="104"/>
      <c r="BY157" s="104">
        <f t="shared" si="41"/>
        <v>0</v>
      </c>
      <c r="BZ157" s="102">
        <f t="shared" si="42"/>
        <v>0</v>
      </c>
      <c r="CA157" s="104">
        <f t="shared" si="43"/>
        <v>162998</v>
      </c>
      <c r="CB157" s="104">
        <f t="shared" si="36"/>
        <v>10089</v>
      </c>
      <c r="CC157" s="105">
        <f t="shared" si="44"/>
        <v>173087</v>
      </c>
      <c r="CD157" s="106">
        <f t="shared" si="45"/>
        <v>19366</v>
      </c>
      <c r="CE157" s="107">
        <f t="shared" si="46"/>
        <v>192453</v>
      </c>
      <c r="CF157" s="124"/>
      <c r="CG157" s="109"/>
    </row>
    <row r="158" spans="1:85" hidden="1" x14ac:dyDescent="0.25">
      <c r="A158" s="272" t="s">
        <v>164</v>
      </c>
      <c r="B158" s="99">
        <f t="shared" si="37"/>
        <v>41789</v>
      </c>
      <c r="C158" s="110">
        <f t="shared" si="51"/>
        <v>162998</v>
      </c>
      <c r="D158" s="111">
        <f t="shared" si="51"/>
        <v>10089</v>
      </c>
      <c r="E158" s="112">
        <f t="shared" si="47"/>
        <v>19366</v>
      </c>
      <c r="F158" s="198">
        <f t="shared" si="38"/>
        <v>192453</v>
      </c>
      <c r="G158" s="420"/>
      <c r="H158" s="104"/>
      <c r="I158" s="104"/>
      <c r="J158" s="104"/>
      <c r="K158" s="104"/>
      <c r="L158" s="102">
        <f t="shared" si="48"/>
        <v>0</v>
      </c>
      <c r="M158" s="104"/>
      <c r="N158" s="420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2">
        <f t="shared" si="49"/>
        <v>0</v>
      </c>
      <c r="AC158" s="104"/>
      <c r="AD158" s="103">
        <f t="shared" si="50"/>
        <v>0</v>
      </c>
      <c r="AE158" s="413">
        <v>58000</v>
      </c>
      <c r="AF158" s="413">
        <v>12000</v>
      </c>
      <c r="AG158" s="104"/>
      <c r="AH158" s="104"/>
      <c r="AI158" s="104"/>
      <c r="AJ158" s="104"/>
      <c r="AK158" s="104"/>
      <c r="AL158" s="104"/>
      <c r="AM158" s="104"/>
      <c r="AN158" s="104"/>
      <c r="AO158" s="104"/>
      <c r="AP158" s="104"/>
      <c r="AQ158" s="104"/>
      <c r="AR158" s="104"/>
      <c r="AS158" s="104"/>
      <c r="AT158" s="102">
        <f t="shared" si="52"/>
        <v>70000</v>
      </c>
      <c r="AU158" s="413"/>
      <c r="AV158" s="413"/>
      <c r="AW158" s="413"/>
      <c r="AX158" s="104"/>
      <c r="AY158" s="104"/>
      <c r="AZ158" s="104"/>
      <c r="BA158" s="104"/>
      <c r="BB158" s="104"/>
      <c r="BC158" s="104"/>
      <c r="BD158" s="104"/>
      <c r="BE158" s="104"/>
      <c r="BF158" s="104"/>
      <c r="BG158" s="104"/>
      <c r="BH158" s="104"/>
      <c r="BI158" s="104"/>
      <c r="BJ158" s="102">
        <f t="shared" si="39"/>
        <v>0</v>
      </c>
      <c r="BK158" s="104"/>
      <c r="BL158" s="102">
        <f t="shared" si="40"/>
        <v>70000</v>
      </c>
      <c r="BM158" s="104"/>
      <c r="BN158" s="104"/>
      <c r="BO158" s="104"/>
      <c r="BP158" s="413"/>
      <c r="BQ158" s="104"/>
      <c r="BR158" s="104"/>
      <c r="BS158" s="104"/>
      <c r="BT158" s="104"/>
      <c r="BU158" s="104"/>
      <c r="BV158" s="104"/>
      <c r="BW158" s="104"/>
      <c r="BX158" s="104"/>
      <c r="BY158" s="104">
        <f t="shared" si="41"/>
        <v>0</v>
      </c>
      <c r="BZ158" s="102">
        <f t="shared" si="42"/>
        <v>0</v>
      </c>
      <c r="CA158" s="104">
        <f t="shared" si="43"/>
        <v>92998</v>
      </c>
      <c r="CB158" s="104">
        <f t="shared" si="36"/>
        <v>10089</v>
      </c>
      <c r="CC158" s="105">
        <f t="shared" si="44"/>
        <v>103087</v>
      </c>
      <c r="CD158" s="106">
        <f t="shared" si="45"/>
        <v>19366</v>
      </c>
      <c r="CE158" s="107">
        <f t="shared" si="46"/>
        <v>122453</v>
      </c>
      <c r="CF158" s="120"/>
      <c r="CG158" s="109"/>
    </row>
    <row r="159" spans="1:85" hidden="1" x14ac:dyDescent="0.25">
      <c r="A159" s="272" t="s">
        <v>165</v>
      </c>
      <c r="B159" s="99">
        <f t="shared" si="37"/>
        <v>41790</v>
      </c>
      <c r="C159" s="110">
        <f t="shared" si="51"/>
        <v>92998</v>
      </c>
      <c r="D159" s="111">
        <f t="shared" si="51"/>
        <v>10089</v>
      </c>
      <c r="E159" s="112">
        <f t="shared" si="47"/>
        <v>19366</v>
      </c>
      <c r="F159" s="202">
        <f t="shared" si="38"/>
        <v>122453</v>
      </c>
      <c r="G159" s="451"/>
      <c r="H159" s="218"/>
      <c r="I159" s="218"/>
      <c r="J159" s="218"/>
      <c r="K159" s="218"/>
      <c r="L159" s="218">
        <f t="shared" si="48"/>
        <v>0</v>
      </c>
      <c r="M159" s="218"/>
      <c r="N159" s="452"/>
      <c r="O159" s="218"/>
      <c r="P159" s="204"/>
      <c r="Q159" s="204"/>
      <c r="R159" s="204"/>
      <c r="S159" s="204"/>
      <c r="T159" s="204"/>
      <c r="U159" s="204"/>
      <c r="V159" s="204"/>
      <c r="W159" s="204"/>
      <c r="X159" s="204"/>
      <c r="Y159" s="204"/>
      <c r="Z159" s="204"/>
      <c r="AA159" s="204"/>
      <c r="AB159" s="204">
        <f t="shared" si="49"/>
        <v>0</v>
      </c>
      <c r="AC159" s="204"/>
      <c r="AD159" s="205">
        <f t="shared" si="50"/>
        <v>0</v>
      </c>
      <c r="AE159" s="419">
        <v>5000</v>
      </c>
      <c r="AF159" s="419"/>
      <c r="AG159" s="204"/>
      <c r="AH159" s="204"/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4"/>
      <c r="AS159" s="204"/>
      <c r="AT159" s="204">
        <f t="shared" si="52"/>
        <v>5000</v>
      </c>
      <c r="AU159" s="455"/>
      <c r="AV159" s="455"/>
      <c r="AW159" s="455"/>
      <c r="AX159" s="204"/>
      <c r="AY159" s="204"/>
      <c r="AZ159" s="204"/>
      <c r="BA159" s="204"/>
      <c r="BB159" s="204"/>
      <c r="BC159" s="204"/>
      <c r="BD159" s="204"/>
      <c r="BE159" s="204"/>
      <c r="BF159" s="204"/>
      <c r="BG159" s="204"/>
      <c r="BH159" s="204"/>
      <c r="BI159" s="204"/>
      <c r="BJ159" s="204">
        <f t="shared" si="39"/>
        <v>0</v>
      </c>
      <c r="BK159" s="204"/>
      <c r="BL159" s="204">
        <f t="shared" si="40"/>
        <v>5000</v>
      </c>
      <c r="BM159" s="204"/>
      <c r="BN159" s="204"/>
      <c r="BO159" s="204"/>
      <c r="BP159" s="419"/>
      <c r="BQ159" s="204"/>
      <c r="BR159" s="204"/>
      <c r="BS159" s="204"/>
      <c r="BT159" s="204"/>
      <c r="BU159" s="204"/>
      <c r="BV159" s="204"/>
      <c r="BW159" s="204"/>
      <c r="BX159" s="204"/>
      <c r="BY159" s="104">
        <f t="shared" si="41"/>
        <v>0</v>
      </c>
      <c r="BZ159" s="204">
        <f t="shared" si="42"/>
        <v>0</v>
      </c>
      <c r="CA159" s="104">
        <f t="shared" si="43"/>
        <v>87998</v>
      </c>
      <c r="CB159" s="104">
        <f t="shared" si="36"/>
        <v>10089</v>
      </c>
      <c r="CC159" s="214">
        <f t="shared" si="44"/>
        <v>98087</v>
      </c>
      <c r="CD159" s="106">
        <f t="shared" si="45"/>
        <v>19366</v>
      </c>
      <c r="CE159" s="206">
        <f t="shared" si="46"/>
        <v>117453</v>
      </c>
      <c r="CF159" s="116">
        <f>CG159-CE159</f>
        <v>2126</v>
      </c>
      <c r="CG159" s="117">
        <f>F160</f>
        <v>119579</v>
      </c>
    </row>
    <row r="160" spans="1:85" hidden="1" x14ac:dyDescent="0.25">
      <c r="A160" s="273" t="s">
        <v>166</v>
      </c>
      <c r="B160" s="274">
        <f t="shared" si="37"/>
        <v>41791</v>
      </c>
      <c r="C160" s="110">
        <v>89548</v>
      </c>
      <c r="D160" s="111">
        <v>10665</v>
      </c>
      <c r="E160" s="201">
        <v>19366</v>
      </c>
      <c r="F160" s="198">
        <f t="shared" si="38"/>
        <v>119579</v>
      </c>
      <c r="G160" s="107"/>
      <c r="H160" s="104"/>
      <c r="I160" s="104"/>
      <c r="J160" s="104"/>
      <c r="K160" s="104"/>
      <c r="L160" s="102">
        <f t="shared" si="48"/>
        <v>0</v>
      </c>
      <c r="M160" s="104"/>
      <c r="N160" s="453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2">
        <f t="shared" si="49"/>
        <v>0</v>
      </c>
      <c r="AC160" s="104"/>
      <c r="AD160" s="103">
        <f t="shared" si="50"/>
        <v>0</v>
      </c>
      <c r="AE160" s="413"/>
      <c r="AF160" s="104"/>
      <c r="AG160" s="104"/>
      <c r="AH160" s="104"/>
      <c r="AI160" s="104"/>
      <c r="AJ160" s="104"/>
      <c r="AK160" s="104"/>
      <c r="AL160" s="104"/>
      <c r="AM160" s="104"/>
      <c r="AN160" s="104"/>
      <c r="AO160" s="104"/>
      <c r="AP160" s="104"/>
      <c r="AQ160" s="104"/>
      <c r="AR160" s="104"/>
      <c r="AS160" s="104"/>
      <c r="AT160" s="102">
        <f t="shared" si="52"/>
        <v>0</v>
      </c>
      <c r="AU160" s="107"/>
      <c r="AV160" s="107"/>
      <c r="AW160" s="107"/>
      <c r="AX160" s="104"/>
      <c r="AY160" s="104"/>
      <c r="AZ160" s="104"/>
      <c r="BA160" s="104"/>
      <c r="BB160" s="104"/>
      <c r="BC160" s="104"/>
      <c r="BD160" s="104"/>
      <c r="BE160" s="104"/>
      <c r="BF160" s="104"/>
      <c r="BG160" s="104"/>
      <c r="BH160" s="104"/>
      <c r="BI160" s="104"/>
      <c r="BJ160" s="102">
        <f t="shared" si="39"/>
        <v>0</v>
      </c>
      <c r="BK160" s="104"/>
      <c r="BL160" s="102">
        <f t="shared" si="40"/>
        <v>0</v>
      </c>
      <c r="BM160" s="104"/>
      <c r="BN160" s="104"/>
      <c r="BO160" s="104"/>
      <c r="BP160" s="104"/>
      <c r="BQ160" s="104"/>
      <c r="BR160" s="104"/>
      <c r="BS160" s="104"/>
      <c r="BT160" s="104"/>
      <c r="BU160" s="104"/>
      <c r="BV160" s="104"/>
      <c r="BW160" s="104"/>
      <c r="BX160" s="104"/>
      <c r="BY160" s="104">
        <f t="shared" si="41"/>
        <v>0</v>
      </c>
      <c r="BZ160" s="102">
        <f t="shared" si="42"/>
        <v>0</v>
      </c>
      <c r="CA160" s="104">
        <f>C160+L160-AT160+BN160-BM160-BO160+BP160+BQ160-BR160</f>
        <v>89548</v>
      </c>
      <c r="CB160" s="104">
        <f t="shared" si="36"/>
        <v>10665</v>
      </c>
      <c r="CC160" s="105">
        <f t="shared" si="44"/>
        <v>100213</v>
      </c>
      <c r="CD160" s="106">
        <f>E160+AC160-BK160-BQ160+BR160</f>
        <v>19366</v>
      </c>
      <c r="CE160" s="107">
        <f t="shared" si="46"/>
        <v>119579</v>
      </c>
      <c r="CF160" s="120"/>
      <c r="CG160" s="109"/>
    </row>
    <row r="161" spans="1:85" hidden="1" x14ac:dyDescent="0.25">
      <c r="A161" s="272" t="s">
        <v>167</v>
      </c>
      <c r="B161" s="99">
        <f t="shared" si="37"/>
        <v>41792</v>
      </c>
      <c r="C161" s="110">
        <f t="shared" si="51"/>
        <v>89548</v>
      </c>
      <c r="D161" s="111">
        <f t="shared" si="51"/>
        <v>10665</v>
      </c>
      <c r="E161" s="112">
        <f t="shared" si="47"/>
        <v>19366</v>
      </c>
      <c r="F161" s="198">
        <f t="shared" si="38"/>
        <v>119579</v>
      </c>
      <c r="G161" s="107"/>
      <c r="H161" s="104"/>
      <c r="I161" s="104"/>
      <c r="J161" s="104"/>
      <c r="K161" s="104"/>
      <c r="L161" s="102">
        <f t="shared" si="48"/>
        <v>0</v>
      </c>
      <c r="M161" s="104"/>
      <c r="N161" s="453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2">
        <f t="shared" si="49"/>
        <v>0</v>
      </c>
      <c r="AC161" s="104"/>
      <c r="AD161" s="103">
        <f t="shared" si="50"/>
        <v>0</v>
      </c>
      <c r="AE161" s="453">
        <v>45900</v>
      </c>
      <c r="AF161" s="104"/>
      <c r="AG161" s="104"/>
      <c r="AH161" s="104"/>
      <c r="AI161" s="104"/>
      <c r="AJ161" s="104"/>
      <c r="AK161" s="104"/>
      <c r="AL161" s="104"/>
      <c r="AM161" s="104"/>
      <c r="AN161" s="104"/>
      <c r="AO161" s="104"/>
      <c r="AP161" s="104"/>
      <c r="AQ161" s="104"/>
      <c r="AR161" s="104"/>
      <c r="AS161" s="104"/>
      <c r="AT161" s="102">
        <f t="shared" si="52"/>
        <v>45900</v>
      </c>
      <c r="AU161" s="107"/>
      <c r="AV161" s="107"/>
      <c r="AW161" s="107"/>
      <c r="AX161" s="104"/>
      <c r="AY161" s="104"/>
      <c r="AZ161" s="104"/>
      <c r="BA161" s="104"/>
      <c r="BB161" s="104"/>
      <c r="BC161" s="104"/>
      <c r="BD161" s="104"/>
      <c r="BE161" s="104"/>
      <c r="BF161" s="104"/>
      <c r="BG161" s="104"/>
      <c r="BH161" s="104"/>
      <c r="BI161" s="104"/>
      <c r="BJ161" s="102">
        <f t="shared" si="39"/>
        <v>0</v>
      </c>
      <c r="BK161" s="104"/>
      <c r="BL161" s="102">
        <f t="shared" si="40"/>
        <v>45900</v>
      </c>
      <c r="BM161" s="104"/>
      <c r="BN161" s="104"/>
      <c r="BO161" s="104"/>
      <c r="BP161" s="104"/>
      <c r="BQ161" s="104"/>
      <c r="BR161" s="104"/>
      <c r="BS161" s="104"/>
      <c r="BT161" s="104"/>
      <c r="BU161" s="104"/>
      <c r="BV161" s="104"/>
      <c r="BW161" s="104"/>
      <c r="BX161" s="104"/>
      <c r="BY161" s="104">
        <f t="shared" si="41"/>
        <v>0</v>
      </c>
      <c r="BZ161" s="102">
        <f t="shared" si="42"/>
        <v>0</v>
      </c>
      <c r="CA161" s="104">
        <f t="shared" ref="CA161:CA224" si="53">C161+L161-AT161+BN161-BM161-BO161+BP161+BQ161-BR161</f>
        <v>43648</v>
      </c>
      <c r="CB161" s="104">
        <f t="shared" si="36"/>
        <v>10665</v>
      </c>
      <c r="CC161" s="105">
        <f t="shared" si="44"/>
        <v>54313</v>
      </c>
      <c r="CD161" s="106">
        <f t="shared" ref="CD161:CD224" si="54">E161+AC161-BK161-BQ161+BR161</f>
        <v>19366</v>
      </c>
      <c r="CE161" s="107">
        <f t="shared" si="46"/>
        <v>73679</v>
      </c>
      <c r="CF161" s="120"/>
      <c r="CG161" s="109"/>
    </row>
    <row r="162" spans="1:85" hidden="1" x14ac:dyDescent="0.25">
      <c r="A162" s="272" t="s">
        <v>161</v>
      </c>
      <c r="B162" s="99">
        <f t="shared" si="37"/>
        <v>41793</v>
      </c>
      <c r="C162" s="110">
        <f t="shared" si="51"/>
        <v>43648</v>
      </c>
      <c r="D162" s="111">
        <f t="shared" si="51"/>
        <v>10665</v>
      </c>
      <c r="E162" s="112">
        <f t="shared" si="47"/>
        <v>19366</v>
      </c>
      <c r="F162" s="198">
        <f t="shared" si="38"/>
        <v>73679</v>
      </c>
      <c r="G162" s="107"/>
      <c r="H162" s="104"/>
      <c r="I162" s="104"/>
      <c r="J162" s="104"/>
      <c r="K162" s="104"/>
      <c r="L162" s="102">
        <f t="shared" si="48"/>
        <v>0</v>
      </c>
      <c r="M162" s="104"/>
      <c r="N162" s="453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  <c r="Y162" s="104"/>
      <c r="Z162" s="104"/>
      <c r="AA162" s="104"/>
      <c r="AB162" s="102">
        <f t="shared" si="49"/>
        <v>0</v>
      </c>
      <c r="AC162" s="104"/>
      <c r="AD162" s="103">
        <f t="shared" si="50"/>
        <v>0</v>
      </c>
      <c r="AE162" s="413">
        <v>37000</v>
      </c>
      <c r="AF162" s="104"/>
      <c r="AG162" s="478">
        <v>15000</v>
      </c>
      <c r="AH162" s="104"/>
      <c r="AI162" s="104"/>
      <c r="AJ162" s="104"/>
      <c r="AK162" s="104"/>
      <c r="AL162" s="104"/>
      <c r="AM162" s="104"/>
      <c r="AN162" s="104"/>
      <c r="AO162" s="104"/>
      <c r="AP162" s="104"/>
      <c r="AQ162" s="104"/>
      <c r="AR162" s="104"/>
      <c r="AS162" s="104"/>
      <c r="AT162" s="102">
        <f t="shared" si="52"/>
        <v>52000</v>
      </c>
      <c r="AU162" s="107"/>
      <c r="AV162" s="107"/>
      <c r="AW162" s="107"/>
      <c r="AX162" s="104"/>
      <c r="AY162" s="104"/>
      <c r="AZ162" s="104"/>
      <c r="BA162" s="104"/>
      <c r="BB162" s="104"/>
      <c r="BC162" s="104"/>
      <c r="BD162" s="104"/>
      <c r="BE162" s="104"/>
      <c r="BF162" s="104"/>
      <c r="BG162" s="104"/>
      <c r="BH162" s="104"/>
      <c r="BI162" s="104"/>
      <c r="BJ162" s="102">
        <f t="shared" si="39"/>
        <v>0</v>
      </c>
      <c r="BK162" s="104"/>
      <c r="BL162" s="102">
        <f t="shared" si="40"/>
        <v>52000</v>
      </c>
      <c r="BM162" s="104"/>
      <c r="BN162" s="478">
        <v>10000</v>
      </c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>
        <f t="shared" si="41"/>
        <v>0</v>
      </c>
      <c r="BZ162" s="102">
        <f t="shared" si="42"/>
        <v>10000</v>
      </c>
      <c r="CA162" s="104">
        <f t="shared" si="53"/>
        <v>1648</v>
      </c>
      <c r="CB162" s="104">
        <f t="shared" si="36"/>
        <v>665</v>
      </c>
      <c r="CC162" s="105">
        <f t="shared" si="44"/>
        <v>2313</v>
      </c>
      <c r="CD162" s="106">
        <f t="shared" si="54"/>
        <v>19366</v>
      </c>
      <c r="CE162" s="107">
        <f t="shared" si="46"/>
        <v>21679</v>
      </c>
      <c r="CF162" s="120"/>
      <c r="CG162" s="109"/>
    </row>
    <row r="163" spans="1:85" hidden="1" x14ac:dyDescent="0.25">
      <c r="A163" s="272" t="s">
        <v>162</v>
      </c>
      <c r="B163" s="99">
        <f t="shared" si="37"/>
        <v>41794</v>
      </c>
      <c r="C163" s="110">
        <f t="shared" si="51"/>
        <v>1648</v>
      </c>
      <c r="D163" s="111">
        <f t="shared" si="51"/>
        <v>665</v>
      </c>
      <c r="E163" s="112">
        <f t="shared" si="47"/>
        <v>19366</v>
      </c>
      <c r="F163" s="198">
        <f t="shared" si="38"/>
        <v>21679</v>
      </c>
      <c r="G163" s="107">
        <v>100000</v>
      </c>
      <c r="H163" s="104"/>
      <c r="I163" s="104"/>
      <c r="J163" s="104"/>
      <c r="K163" s="104"/>
      <c r="L163" s="102">
        <f t="shared" si="48"/>
        <v>100000</v>
      </c>
      <c r="M163" s="104"/>
      <c r="N163" s="453"/>
      <c r="O163" s="104"/>
      <c r="P163" s="104"/>
      <c r="Q163" s="104">
        <v>68536</v>
      </c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  <c r="AB163" s="102">
        <f t="shared" si="49"/>
        <v>68536</v>
      </c>
      <c r="AC163" s="104"/>
      <c r="AD163" s="103">
        <f t="shared" si="50"/>
        <v>168536</v>
      </c>
      <c r="AE163" s="413">
        <v>25000</v>
      </c>
      <c r="AF163" s="104"/>
      <c r="AG163" s="479">
        <v>10000</v>
      </c>
      <c r="AH163" s="104"/>
      <c r="AI163" s="104"/>
      <c r="AJ163" s="104"/>
      <c r="AK163" s="104"/>
      <c r="AL163" s="104"/>
      <c r="AM163" s="104"/>
      <c r="AN163" s="104"/>
      <c r="AO163" s="104"/>
      <c r="AP163" s="104"/>
      <c r="AQ163" s="104"/>
      <c r="AR163" s="104"/>
      <c r="AS163" s="104"/>
      <c r="AT163" s="102">
        <f t="shared" si="52"/>
        <v>35000</v>
      </c>
      <c r="AU163" s="107"/>
      <c r="AV163" s="107"/>
      <c r="AW163" s="107"/>
      <c r="AX163" s="104"/>
      <c r="AY163" s="104"/>
      <c r="AZ163" s="104"/>
      <c r="BA163" s="104"/>
      <c r="BB163" s="104"/>
      <c r="BC163" s="104"/>
      <c r="BD163" s="104"/>
      <c r="BE163" s="104"/>
      <c r="BF163" s="104"/>
      <c r="BG163" s="104"/>
      <c r="BH163" s="104"/>
      <c r="BI163" s="104"/>
      <c r="BJ163" s="102">
        <f t="shared" si="39"/>
        <v>0</v>
      </c>
      <c r="BK163" s="104"/>
      <c r="BL163" s="102">
        <f t="shared" si="40"/>
        <v>35000</v>
      </c>
      <c r="BM163" s="104"/>
      <c r="BN163" s="104"/>
      <c r="BO163" s="104"/>
      <c r="BP163" s="104"/>
      <c r="BQ163" s="104"/>
      <c r="BR163" s="104"/>
      <c r="BS163" s="104"/>
      <c r="BT163" s="104"/>
      <c r="BU163" s="104"/>
      <c r="BV163" s="104"/>
      <c r="BW163" s="104"/>
      <c r="BX163" s="104"/>
      <c r="BY163" s="104">
        <f t="shared" si="41"/>
        <v>0</v>
      </c>
      <c r="BZ163" s="102">
        <f t="shared" si="42"/>
        <v>0</v>
      </c>
      <c r="CA163" s="104">
        <f t="shared" si="53"/>
        <v>66648</v>
      </c>
      <c r="CB163" s="104">
        <f t="shared" si="36"/>
        <v>69201</v>
      </c>
      <c r="CC163" s="105">
        <f t="shared" si="44"/>
        <v>135849</v>
      </c>
      <c r="CD163" s="106">
        <f t="shared" si="54"/>
        <v>19366</v>
      </c>
      <c r="CE163" s="107">
        <f t="shared" si="46"/>
        <v>155215</v>
      </c>
      <c r="CF163" s="120"/>
      <c r="CG163" s="109"/>
    </row>
    <row r="164" spans="1:85" hidden="1" x14ac:dyDescent="0.25">
      <c r="A164" s="272" t="s">
        <v>163</v>
      </c>
      <c r="B164" s="99">
        <f t="shared" si="37"/>
        <v>41795</v>
      </c>
      <c r="C164" s="110">
        <f t="shared" si="51"/>
        <v>66648</v>
      </c>
      <c r="D164" s="111">
        <f t="shared" si="51"/>
        <v>69201</v>
      </c>
      <c r="E164" s="112">
        <f t="shared" si="47"/>
        <v>19366</v>
      </c>
      <c r="F164" s="198">
        <f t="shared" si="38"/>
        <v>155215</v>
      </c>
      <c r="G164" s="107"/>
      <c r="H164" s="104"/>
      <c r="I164" s="104"/>
      <c r="J164" s="104"/>
      <c r="K164" s="104"/>
      <c r="L164" s="102">
        <f t="shared" si="48"/>
        <v>0</v>
      </c>
      <c r="M164" s="104"/>
      <c r="N164" s="453"/>
      <c r="O164" s="104"/>
      <c r="P164" s="104"/>
      <c r="Q164" s="104">
        <v>63500</v>
      </c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2">
        <f t="shared" si="49"/>
        <v>63500</v>
      </c>
      <c r="AC164" s="104"/>
      <c r="AD164" s="103">
        <f t="shared" si="50"/>
        <v>63500</v>
      </c>
      <c r="AE164" s="413"/>
      <c r="AF164" s="104"/>
      <c r="AG164" s="104"/>
      <c r="AH164" s="104"/>
      <c r="AI164" s="104"/>
      <c r="AJ164" s="104"/>
      <c r="AK164" s="104"/>
      <c r="AL164" s="104"/>
      <c r="AM164" s="104"/>
      <c r="AN164" s="104"/>
      <c r="AO164" s="104"/>
      <c r="AP164" s="104"/>
      <c r="AQ164" s="104"/>
      <c r="AR164" s="104"/>
      <c r="AS164" s="104"/>
      <c r="AT164" s="102">
        <f t="shared" si="52"/>
        <v>0</v>
      </c>
      <c r="AU164" s="107">
        <v>20000</v>
      </c>
      <c r="AV164" s="107"/>
      <c r="AW164" s="107"/>
      <c r="AX164" s="104"/>
      <c r="AY164" s="104"/>
      <c r="AZ164" s="104"/>
      <c r="BA164" s="104"/>
      <c r="BB164" s="104"/>
      <c r="BC164" s="104"/>
      <c r="BD164" s="104"/>
      <c r="BE164" s="104"/>
      <c r="BF164" s="104"/>
      <c r="BG164" s="104"/>
      <c r="BH164" s="104"/>
      <c r="BI164" s="104"/>
      <c r="BJ164" s="102">
        <f t="shared" si="39"/>
        <v>20000</v>
      </c>
      <c r="BK164" s="104"/>
      <c r="BL164" s="102">
        <f t="shared" si="40"/>
        <v>20000</v>
      </c>
      <c r="BM164" s="104"/>
      <c r="BN164" s="104"/>
      <c r="BO164" s="104"/>
      <c r="BP164" s="104"/>
      <c r="BQ164" s="104"/>
      <c r="BR164" s="104"/>
      <c r="BS164" s="104"/>
      <c r="BT164" s="104"/>
      <c r="BU164" s="104"/>
      <c r="BV164" s="104"/>
      <c r="BW164" s="104"/>
      <c r="BX164" s="104"/>
      <c r="BY164" s="104">
        <f t="shared" si="41"/>
        <v>0</v>
      </c>
      <c r="BZ164" s="102">
        <f t="shared" si="42"/>
        <v>0</v>
      </c>
      <c r="CA164" s="104">
        <f t="shared" si="53"/>
        <v>66648</v>
      </c>
      <c r="CB164" s="104">
        <f t="shared" si="36"/>
        <v>112701</v>
      </c>
      <c r="CC164" s="105">
        <f t="shared" si="44"/>
        <v>179349</v>
      </c>
      <c r="CD164" s="106">
        <f t="shared" si="54"/>
        <v>19366</v>
      </c>
      <c r="CE164" s="107">
        <f t="shared" si="46"/>
        <v>198715</v>
      </c>
      <c r="CF164" s="120"/>
      <c r="CG164" s="109"/>
    </row>
    <row r="165" spans="1:85" hidden="1" x14ac:dyDescent="0.25">
      <c r="A165" s="272" t="s">
        <v>164</v>
      </c>
      <c r="B165" s="99">
        <f t="shared" si="37"/>
        <v>41796</v>
      </c>
      <c r="C165" s="110">
        <f t="shared" si="51"/>
        <v>66648</v>
      </c>
      <c r="D165" s="111">
        <f t="shared" si="51"/>
        <v>112701</v>
      </c>
      <c r="E165" s="112">
        <f t="shared" si="47"/>
        <v>19366</v>
      </c>
      <c r="F165" s="198">
        <f t="shared" si="38"/>
        <v>198715</v>
      </c>
      <c r="G165" s="107"/>
      <c r="H165" s="104"/>
      <c r="I165" s="104"/>
      <c r="J165" s="104"/>
      <c r="K165" s="104"/>
      <c r="L165" s="102">
        <f t="shared" si="48"/>
        <v>0</v>
      </c>
      <c r="M165" s="104"/>
      <c r="N165" s="453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2">
        <f t="shared" si="49"/>
        <v>0</v>
      </c>
      <c r="AC165" s="104"/>
      <c r="AD165" s="103">
        <f t="shared" si="50"/>
        <v>0</v>
      </c>
      <c r="AE165" s="413">
        <v>55000</v>
      </c>
      <c r="AF165" s="104"/>
      <c r="AG165" s="104"/>
      <c r="AH165" s="104"/>
      <c r="AI165" s="104"/>
      <c r="AJ165" s="104"/>
      <c r="AK165" s="104"/>
      <c r="AL165" s="104"/>
      <c r="AM165" s="104"/>
      <c r="AN165" s="104"/>
      <c r="AO165" s="104"/>
      <c r="AP165" s="104"/>
      <c r="AQ165" s="104"/>
      <c r="AR165" s="104"/>
      <c r="AS165" s="104"/>
      <c r="AT165" s="102">
        <f t="shared" si="52"/>
        <v>55000</v>
      </c>
      <c r="AU165" s="107">
        <v>25000</v>
      </c>
      <c r="AV165" s="107"/>
      <c r="AW165" s="107"/>
      <c r="AX165" s="104"/>
      <c r="AY165" s="104"/>
      <c r="AZ165" s="104"/>
      <c r="BA165" s="104"/>
      <c r="BB165" s="104"/>
      <c r="BC165" s="104"/>
      <c r="BD165" s="104"/>
      <c r="BE165" s="104"/>
      <c r="BF165" s="104"/>
      <c r="BG165" s="104"/>
      <c r="BH165" s="104"/>
      <c r="BI165" s="104"/>
      <c r="BJ165" s="102">
        <f t="shared" si="39"/>
        <v>25000</v>
      </c>
      <c r="BK165" s="104"/>
      <c r="BL165" s="102">
        <f t="shared" si="40"/>
        <v>80000</v>
      </c>
      <c r="BM165" s="104"/>
      <c r="BN165" s="104"/>
      <c r="BO165" s="104"/>
      <c r="BP165" s="104"/>
      <c r="BQ165" s="104"/>
      <c r="BR165" s="104"/>
      <c r="BS165" s="104"/>
      <c r="BT165" s="104"/>
      <c r="BU165" s="104"/>
      <c r="BV165" s="104"/>
      <c r="BW165" s="104"/>
      <c r="BX165" s="104"/>
      <c r="BY165" s="104">
        <f t="shared" si="41"/>
        <v>0</v>
      </c>
      <c r="BZ165" s="102">
        <f t="shared" si="42"/>
        <v>0</v>
      </c>
      <c r="CA165" s="104">
        <f t="shared" si="53"/>
        <v>11648</v>
      </c>
      <c r="CB165" s="104">
        <f t="shared" si="36"/>
        <v>87701</v>
      </c>
      <c r="CC165" s="105">
        <f t="shared" si="44"/>
        <v>99349</v>
      </c>
      <c r="CD165" s="106">
        <f t="shared" si="54"/>
        <v>19366</v>
      </c>
      <c r="CE165" s="107">
        <f t="shared" si="46"/>
        <v>118715</v>
      </c>
      <c r="CF165" s="120"/>
      <c r="CG165" s="109"/>
    </row>
    <row r="166" spans="1:85" hidden="1" x14ac:dyDescent="0.25">
      <c r="A166" s="272" t="s">
        <v>165</v>
      </c>
      <c r="B166" s="99">
        <f t="shared" si="37"/>
        <v>41797</v>
      </c>
      <c r="C166" s="110">
        <f t="shared" si="51"/>
        <v>11648</v>
      </c>
      <c r="D166" s="111">
        <f t="shared" si="51"/>
        <v>87701</v>
      </c>
      <c r="E166" s="112">
        <f t="shared" si="47"/>
        <v>19366</v>
      </c>
      <c r="F166" s="198">
        <f t="shared" si="38"/>
        <v>118715</v>
      </c>
      <c r="G166" s="107"/>
      <c r="H166" s="104"/>
      <c r="I166" s="104"/>
      <c r="J166" s="104"/>
      <c r="K166" s="104"/>
      <c r="L166" s="102">
        <f t="shared" si="48"/>
        <v>0</v>
      </c>
      <c r="M166" s="104"/>
      <c r="N166" s="453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2">
        <f t="shared" si="49"/>
        <v>0</v>
      </c>
      <c r="AC166" s="104"/>
      <c r="AD166" s="103">
        <f t="shared" si="50"/>
        <v>0</v>
      </c>
      <c r="AE166" s="413"/>
      <c r="AF166" s="104"/>
      <c r="AG166" s="104"/>
      <c r="AH166" s="104"/>
      <c r="AI166" s="104"/>
      <c r="AJ166" s="104"/>
      <c r="AK166" s="104"/>
      <c r="AL166" s="104"/>
      <c r="AM166" s="104"/>
      <c r="AN166" s="104"/>
      <c r="AO166" s="104"/>
      <c r="AP166" s="104"/>
      <c r="AQ166" s="104"/>
      <c r="AR166" s="104"/>
      <c r="AS166" s="104"/>
      <c r="AT166" s="102">
        <f t="shared" si="52"/>
        <v>0</v>
      </c>
      <c r="AU166" s="107"/>
      <c r="AV166" s="107"/>
      <c r="AW166" s="107"/>
      <c r="AX166" s="104"/>
      <c r="AY166" s="104"/>
      <c r="AZ166" s="104"/>
      <c r="BA166" s="104"/>
      <c r="BB166" s="104"/>
      <c r="BC166" s="104"/>
      <c r="BD166" s="104"/>
      <c r="BE166" s="104"/>
      <c r="BF166" s="104"/>
      <c r="BG166" s="104"/>
      <c r="BH166" s="104"/>
      <c r="BI166" s="104"/>
      <c r="BJ166" s="102">
        <f t="shared" si="39"/>
        <v>0</v>
      </c>
      <c r="BK166" s="104"/>
      <c r="BL166" s="102">
        <f t="shared" si="40"/>
        <v>0</v>
      </c>
      <c r="BM166" s="104"/>
      <c r="BN166" s="104"/>
      <c r="BO166" s="104"/>
      <c r="BP166" s="104"/>
      <c r="BQ166" s="104"/>
      <c r="BR166" s="104"/>
      <c r="BS166" s="104"/>
      <c r="BT166" s="104"/>
      <c r="BU166" s="104"/>
      <c r="BV166" s="104"/>
      <c r="BW166" s="104"/>
      <c r="BX166" s="104"/>
      <c r="BY166" s="104">
        <f t="shared" si="41"/>
        <v>0</v>
      </c>
      <c r="BZ166" s="102">
        <f t="shared" si="42"/>
        <v>0</v>
      </c>
      <c r="CA166" s="104">
        <f t="shared" si="53"/>
        <v>11648</v>
      </c>
      <c r="CB166" s="104">
        <f t="shared" ref="CB166:CB229" si="55">D166+AB166-BJ166+BM166-BN166</f>
        <v>87701</v>
      </c>
      <c r="CC166" s="105">
        <f t="shared" si="44"/>
        <v>99349</v>
      </c>
      <c r="CD166" s="106">
        <f t="shared" si="54"/>
        <v>19366</v>
      </c>
      <c r="CE166" s="107">
        <f t="shared" si="46"/>
        <v>118715</v>
      </c>
      <c r="CF166" s="120"/>
      <c r="CG166" s="109"/>
    </row>
    <row r="167" spans="1:85" hidden="1" x14ac:dyDescent="0.25">
      <c r="A167" s="273" t="s">
        <v>166</v>
      </c>
      <c r="B167" s="274">
        <f t="shared" si="37"/>
        <v>41798</v>
      </c>
      <c r="C167" s="110">
        <f t="shared" si="51"/>
        <v>11648</v>
      </c>
      <c r="D167" s="111">
        <f t="shared" si="51"/>
        <v>87701</v>
      </c>
      <c r="E167" s="112">
        <f t="shared" si="47"/>
        <v>19366</v>
      </c>
      <c r="F167" s="198">
        <f t="shared" si="38"/>
        <v>118715</v>
      </c>
      <c r="G167" s="107"/>
      <c r="H167" s="104"/>
      <c r="I167" s="104"/>
      <c r="J167" s="104"/>
      <c r="K167" s="104"/>
      <c r="L167" s="102">
        <f t="shared" si="48"/>
        <v>0</v>
      </c>
      <c r="M167" s="104"/>
      <c r="N167" s="453"/>
      <c r="O167" s="104"/>
      <c r="P167" s="104"/>
      <c r="Q167" s="104"/>
      <c r="R167" s="104"/>
      <c r="S167" s="104"/>
      <c r="T167" s="104"/>
      <c r="U167" s="104"/>
      <c r="V167" s="104"/>
      <c r="W167" s="104"/>
      <c r="X167" s="104"/>
      <c r="Y167" s="104"/>
      <c r="Z167" s="104"/>
      <c r="AA167" s="104"/>
      <c r="AB167" s="102">
        <f t="shared" si="49"/>
        <v>0</v>
      </c>
      <c r="AC167" s="104"/>
      <c r="AD167" s="103">
        <f t="shared" si="50"/>
        <v>0</v>
      </c>
      <c r="AE167" s="413"/>
      <c r="AF167" s="104"/>
      <c r="AG167" s="104"/>
      <c r="AH167" s="104"/>
      <c r="AI167" s="104"/>
      <c r="AJ167" s="104"/>
      <c r="AK167" s="104"/>
      <c r="AL167" s="104"/>
      <c r="AM167" s="104"/>
      <c r="AN167" s="104"/>
      <c r="AO167" s="104"/>
      <c r="AP167" s="104"/>
      <c r="AQ167" s="104"/>
      <c r="AR167" s="104"/>
      <c r="AS167" s="104"/>
      <c r="AT167" s="102">
        <f t="shared" si="52"/>
        <v>0</v>
      </c>
      <c r="AU167" s="107"/>
      <c r="AV167" s="107"/>
      <c r="AW167" s="107"/>
      <c r="AX167" s="104"/>
      <c r="AY167" s="104"/>
      <c r="AZ167" s="104"/>
      <c r="BA167" s="104"/>
      <c r="BB167" s="104"/>
      <c r="BC167" s="104"/>
      <c r="BD167" s="104"/>
      <c r="BE167" s="104"/>
      <c r="BF167" s="104"/>
      <c r="BG167" s="104"/>
      <c r="BH167" s="104"/>
      <c r="BI167" s="104"/>
      <c r="BJ167" s="102">
        <f t="shared" si="39"/>
        <v>0</v>
      </c>
      <c r="BK167" s="104"/>
      <c r="BL167" s="102">
        <f t="shared" si="40"/>
        <v>0</v>
      </c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>
        <f t="shared" si="41"/>
        <v>0</v>
      </c>
      <c r="BZ167" s="102">
        <f t="shared" si="42"/>
        <v>0</v>
      </c>
      <c r="CA167" s="104">
        <f t="shared" si="53"/>
        <v>11648</v>
      </c>
      <c r="CB167" s="104">
        <f t="shared" si="55"/>
        <v>87701</v>
      </c>
      <c r="CC167" s="105">
        <f t="shared" si="44"/>
        <v>99349</v>
      </c>
      <c r="CD167" s="106">
        <f t="shared" si="54"/>
        <v>19366</v>
      </c>
      <c r="CE167" s="107">
        <f t="shared" si="46"/>
        <v>118715</v>
      </c>
      <c r="CF167" s="120"/>
      <c r="CG167" s="109"/>
    </row>
    <row r="168" spans="1:85" hidden="1" x14ac:dyDescent="0.25">
      <c r="A168" s="272" t="s">
        <v>167</v>
      </c>
      <c r="B168" s="99">
        <f t="shared" si="37"/>
        <v>41799</v>
      </c>
      <c r="C168" s="110">
        <f t="shared" si="51"/>
        <v>11648</v>
      </c>
      <c r="D168" s="111">
        <f t="shared" si="51"/>
        <v>87701</v>
      </c>
      <c r="E168" s="112">
        <f t="shared" si="47"/>
        <v>19366</v>
      </c>
      <c r="F168" s="198">
        <f t="shared" si="38"/>
        <v>118715</v>
      </c>
      <c r="G168" s="420"/>
      <c r="H168" s="104"/>
      <c r="I168" s="104"/>
      <c r="J168" s="104"/>
      <c r="K168" s="104"/>
      <c r="L168" s="102">
        <f t="shared" si="48"/>
        <v>0</v>
      </c>
      <c r="M168" s="104"/>
      <c r="N168" s="453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  <c r="Y168" s="104"/>
      <c r="Z168" s="104"/>
      <c r="AA168" s="104"/>
      <c r="AB168" s="102">
        <f t="shared" si="49"/>
        <v>0</v>
      </c>
      <c r="AC168" s="104"/>
      <c r="AD168" s="103">
        <f t="shared" si="50"/>
        <v>0</v>
      </c>
      <c r="AE168" s="413"/>
      <c r="AF168" s="104"/>
      <c r="AG168" s="104"/>
      <c r="AH168" s="104"/>
      <c r="AI168" s="104"/>
      <c r="AJ168" s="104"/>
      <c r="AK168" s="104"/>
      <c r="AL168" s="104"/>
      <c r="AM168" s="104"/>
      <c r="AN168" s="104"/>
      <c r="AO168" s="104"/>
      <c r="AP168" s="104"/>
      <c r="AQ168" s="104"/>
      <c r="AR168" s="104"/>
      <c r="AS168" s="104"/>
      <c r="AT168" s="102">
        <f t="shared" si="52"/>
        <v>0</v>
      </c>
      <c r="AU168" s="420">
        <v>20000</v>
      </c>
      <c r="AV168" s="420"/>
      <c r="AW168" s="420"/>
      <c r="AX168" s="104"/>
      <c r="AY168" s="104"/>
      <c r="AZ168" s="104"/>
      <c r="BA168" s="104"/>
      <c r="BB168" s="104"/>
      <c r="BC168" s="104"/>
      <c r="BD168" s="104"/>
      <c r="BE168" s="104"/>
      <c r="BF168" s="104"/>
      <c r="BG168" s="104"/>
      <c r="BH168" s="104"/>
      <c r="BI168" s="104"/>
      <c r="BJ168" s="102">
        <f t="shared" si="39"/>
        <v>20000</v>
      </c>
      <c r="BK168" s="104"/>
      <c r="BL168" s="102">
        <f t="shared" si="40"/>
        <v>20000</v>
      </c>
      <c r="BM168" s="104"/>
      <c r="BN168" s="104"/>
      <c r="BO168" s="104"/>
      <c r="BP168" s="104"/>
      <c r="BQ168" s="104"/>
      <c r="BR168" s="104"/>
      <c r="BS168" s="104"/>
      <c r="BT168" s="104"/>
      <c r="BU168" s="104"/>
      <c r="BV168" s="104"/>
      <c r="BW168" s="104"/>
      <c r="BX168" s="104"/>
      <c r="BY168" s="104">
        <f t="shared" si="41"/>
        <v>0</v>
      </c>
      <c r="BZ168" s="102">
        <f t="shared" si="42"/>
        <v>0</v>
      </c>
      <c r="CA168" s="104">
        <f t="shared" si="53"/>
        <v>11648</v>
      </c>
      <c r="CB168" s="104">
        <f t="shared" si="55"/>
        <v>67701</v>
      </c>
      <c r="CC168" s="105">
        <f t="shared" si="44"/>
        <v>79349</v>
      </c>
      <c r="CD168" s="106">
        <f t="shared" si="54"/>
        <v>19366</v>
      </c>
      <c r="CE168" s="107">
        <f t="shared" si="46"/>
        <v>98715</v>
      </c>
      <c r="CF168" s="120"/>
      <c r="CG168" s="109"/>
    </row>
    <row r="169" spans="1:85" hidden="1" x14ac:dyDescent="0.25">
      <c r="A169" s="272" t="s">
        <v>161</v>
      </c>
      <c r="B169" s="99">
        <f t="shared" si="37"/>
        <v>41800</v>
      </c>
      <c r="C169" s="110">
        <f t="shared" si="51"/>
        <v>11648</v>
      </c>
      <c r="D169" s="111">
        <f t="shared" si="51"/>
        <v>67701</v>
      </c>
      <c r="E169" s="112">
        <f t="shared" si="47"/>
        <v>19366</v>
      </c>
      <c r="F169" s="198">
        <f t="shared" si="38"/>
        <v>98715</v>
      </c>
      <c r="G169" s="420">
        <v>100000</v>
      </c>
      <c r="H169" s="104"/>
      <c r="I169" s="104"/>
      <c r="J169" s="104"/>
      <c r="K169" s="104"/>
      <c r="L169" s="102">
        <f t="shared" si="48"/>
        <v>100000</v>
      </c>
      <c r="M169" s="104"/>
      <c r="N169" s="453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2">
        <f t="shared" si="49"/>
        <v>0</v>
      </c>
      <c r="AC169" s="104"/>
      <c r="AD169" s="103">
        <f t="shared" si="50"/>
        <v>100000</v>
      </c>
      <c r="AE169" s="413">
        <v>35000</v>
      </c>
      <c r="AF169" s="104">
        <v>12000</v>
      </c>
      <c r="AG169" s="104"/>
      <c r="AH169" s="104"/>
      <c r="AI169" s="104"/>
      <c r="AJ169" s="104"/>
      <c r="AK169" s="104"/>
      <c r="AL169" s="104"/>
      <c r="AM169" s="104"/>
      <c r="AN169" s="104"/>
      <c r="AO169" s="104"/>
      <c r="AP169" s="104"/>
      <c r="AQ169" s="104"/>
      <c r="AR169" s="104"/>
      <c r="AS169" s="104"/>
      <c r="AT169" s="102">
        <f t="shared" si="52"/>
        <v>47000</v>
      </c>
      <c r="AU169" s="420">
        <v>30000</v>
      </c>
      <c r="AV169" s="420"/>
      <c r="AW169" s="420"/>
      <c r="AX169" s="104"/>
      <c r="AY169" s="104"/>
      <c r="AZ169" s="104"/>
      <c r="BA169" s="104"/>
      <c r="BB169" s="104"/>
      <c r="BC169" s="104"/>
      <c r="BD169" s="104"/>
      <c r="BE169" s="104"/>
      <c r="BF169" s="104"/>
      <c r="BG169" s="104"/>
      <c r="BH169" s="104"/>
      <c r="BI169" s="104"/>
      <c r="BJ169" s="102">
        <f t="shared" si="39"/>
        <v>30000</v>
      </c>
      <c r="BK169" s="104"/>
      <c r="BL169" s="102">
        <f t="shared" si="40"/>
        <v>77000</v>
      </c>
      <c r="BM169" s="104"/>
      <c r="BN169" s="104"/>
      <c r="BO169" s="104"/>
      <c r="BP169" s="104"/>
      <c r="BQ169" s="104"/>
      <c r="BR169" s="104"/>
      <c r="BS169" s="104"/>
      <c r="BT169" s="104"/>
      <c r="BU169" s="104"/>
      <c r="BV169" s="104"/>
      <c r="BW169" s="104"/>
      <c r="BX169" s="104"/>
      <c r="BY169" s="104">
        <f t="shared" si="41"/>
        <v>0</v>
      </c>
      <c r="BZ169" s="102">
        <f t="shared" si="42"/>
        <v>0</v>
      </c>
      <c r="CA169" s="104">
        <f t="shared" si="53"/>
        <v>64648</v>
      </c>
      <c r="CB169" s="104">
        <f t="shared" si="55"/>
        <v>37701</v>
      </c>
      <c r="CC169" s="105">
        <f t="shared" si="44"/>
        <v>102349</v>
      </c>
      <c r="CD169" s="106">
        <f t="shared" si="54"/>
        <v>19366</v>
      </c>
      <c r="CE169" s="107">
        <f t="shared" si="46"/>
        <v>121715</v>
      </c>
      <c r="CF169" s="120"/>
      <c r="CG169" s="109"/>
    </row>
    <row r="170" spans="1:85" hidden="1" x14ac:dyDescent="0.25">
      <c r="A170" s="272" t="s">
        <v>162</v>
      </c>
      <c r="B170" s="99">
        <f t="shared" ref="B170:B233" si="56">B169+1</f>
        <v>41801</v>
      </c>
      <c r="C170" s="110">
        <f t="shared" si="51"/>
        <v>64648</v>
      </c>
      <c r="D170" s="111">
        <f t="shared" si="51"/>
        <v>37701</v>
      </c>
      <c r="E170" s="112">
        <f t="shared" si="47"/>
        <v>19366</v>
      </c>
      <c r="F170" s="198">
        <f t="shared" si="38"/>
        <v>121715</v>
      </c>
      <c r="G170" s="420"/>
      <c r="H170" s="104"/>
      <c r="I170" s="104"/>
      <c r="J170" s="104"/>
      <c r="K170" s="104"/>
      <c r="L170" s="102">
        <f t="shared" si="48"/>
        <v>0</v>
      </c>
      <c r="M170" s="104"/>
      <c r="N170" s="453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2">
        <f t="shared" si="49"/>
        <v>0</v>
      </c>
      <c r="AC170" s="104"/>
      <c r="AD170" s="103">
        <f t="shared" si="50"/>
        <v>0</v>
      </c>
      <c r="AE170" s="413">
        <v>20000</v>
      </c>
      <c r="AF170" s="104"/>
      <c r="AG170" s="104"/>
      <c r="AH170" s="104"/>
      <c r="AI170" s="104"/>
      <c r="AJ170" s="104"/>
      <c r="AK170" s="104"/>
      <c r="AL170" s="104"/>
      <c r="AM170" s="104"/>
      <c r="AN170" s="104"/>
      <c r="AO170" s="104"/>
      <c r="AP170" s="104"/>
      <c r="AQ170" s="104"/>
      <c r="AR170" s="104"/>
      <c r="AS170" s="104"/>
      <c r="AT170" s="102">
        <f t="shared" si="52"/>
        <v>20000</v>
      </c>
      <c r="AU170" s="420">
        <v>20000</v>
      </c>
      <c r="AV170" s="420"/>
      <c r="AW170" s="420"/>
      <c r="AX170" s="104"/>
      <c r="AY170" s="104"/>
      <c r="AZ170" s="104"/>
      <c r="BA170" s="104"/>
      <c r="BB170" s="104"/>
      <c r="BC170" s="104"/>
      <c r="BD170" s="104"/>
      <c r="BE170" s="104"/>
      <c r="BF170" s="104"/>
      <c r="BG170" s="104"/>
      <c r="BH170" s="104"/>
      <c r="BI170" s="104"/>
      <c r="BJ170" s="102">
        <f t="shared" si="39"/>
        <v>20000</v>
      </c>
      <c r="BK170" s="104"/>
      <c r="BL170" s="102">
        <f t="shared" si="40"/>
        <v>40000</v>
      </c>
      <c r="BM170" s="104"/>
      <c r="BN170" s="104"/>
      <c r="BO170" s="104"/>
      <c r="BP170" s="104"/>
      <c r="BQ170" s="104"/>
      <c r="BR170" s="104"/>
      <c r="BS170" s="104"/>
      <c r="BT170" s="104"/>
      <c r="BU170" s="104"/>
      <c r="BV170" s="104"/>
      <c r="BW170" s="104"/>
      <c r="BX170" s="104"/>
      <c r="BY170" s="104">
        <f t="shared" si="41"/>
        <v>0</v>
      </c>
      <c r="BZ170" s="102">
        <f t="shared" si="42"/>
        <v>0</v>
      </c>
      <c r="CA170" s="104">
        <f t="shared" si="53"/>
        <v>44648</v>
      </c>
      <c r="CB170" s="104">
        <f t="shared" si="55"/>
        <v>17701</v>
      </c>
      <c r="CC170" s="105">
        <f t="shared" si="44"/>
        <v>62349</v>
      </c>
      <c r="CD170" s="106">
        <f t="shared" si="54"/>
        <v>19366</v>
      </c>
      <c r="CE170" s="107">
        <f t="shared" si="46"/>
        <v>81715</v>
      </c>
      <c r="CF170" s="120"/>
      <c r="CG170" s="109"/>
    </row>
    <row r="171" spans="1:85" hidden="1" x14ac:dyDescent="0.25">
      <c r="A171" s="272" t="s">
        <v>163</v>
      </c>
      <c r="B171" s="99">
        <f t="shared" si="56"/>
        <v>41802</v>
      </c>
      <c r="C171" s="110">
        <f t="shared" si="51"/>
        <v>44648</v>
      </c>
      <c r="D171" s="111">
        <f t="shared" si="51"/>
        <v>17701</v>
      </c>
      <c r="E171" s="112">
        <f t="shared" si="47"/>
        <v>19366</v>
      </c>
      <c r="F171" s="198">
        <f t="shared" si="38"/>
        <v>81715</v>
      </c>
      <c r="G171" s="107"/>
      <c r="H171" s="104"/>
      <c r="I171" s="104"/>
      <c r="J171" s="104"/>
      <c r="K171" s="104"/>
      <c r="L171" s="102">
        <f t="shared" si="48"/>
        <v>0</v>
      </c>
      <c r="M171" s="104"/>
      <c r="N171" s="453"/>
      <c r="O171" s="104"/>
      <c r="P171" s="104"/>
      <c r="Q171" s="104">
        <v>66586</v>
      </c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2">
        <f t="shared" si="49"/>
        <v>66586</v>
      </c>
      <c r="AC171" s="104"/>
      <c r="AD171" s="103">
        <f t="shared" si="50"/>
        <v>66586</v>
      </c>
      <c r="AE171" s="413">
        <v>32000</v>
      </c>
      <c r="AF171" s="104"/>
      <c r="AG171" s="104"/>
      <c r="AH171" s="104"/>
      <c r="AI171" s="104"/>
      <c r="AJ171" s="104"/>
      <c r="AK171" s="104"/>
      <c r="AL171" s="104"/>
      <c r="AM171" s="104"/>
      <c r="AN171" s="104"/>
      <c r="AO171" s="104"/>
      <c r="AP171" s="104"/>
      <c r="AQ171" s="104"/>
      <c r="AR171" s="104"/>
      <c r="AS171" s="104"/>
      <c r="AT171" s="102">
        <f t="shared" si="52"/>
        <v>32000</v>
      </c>
      <c r="AU171" s="107">
        <v>15000</v>
      </c>
      <c r="AV171" s="107"/>
      <c r="AW171" s="107"/>
      <c r="AX171" s="104"/>
      <c r="AY171" s="104"/>
      <c r="AZ171" s="104"/>
      <c r="BA171" s="104"/>
      <c r="BB171" s="104"/>
      <c r="BC171" s="104"/>
      <c r="BD171" s="104"/>
      <c r="BE171" s="104"/>
      <c r="BF171" s="104"/>
      <c r="BG171" s="104"/>
      <c r="BH171" s="104"/>
      <c r="BI171" s="104"/>
      <c r="BJ171" s="102">
        <f t="shared" si="39"/>
        <v>15000</v>
      </c>
      <c r="BK171" s="104"/>
      <c r="BL171" s="102">
        <f t="shared" si="40"/>
        <v>47000</v>
      </c>
      <c r="BM171" s="104"/>
      <c r="BN171" s="104"/>
      <c r="BO171" s="104"/>
      <c r="BP171" s="104"/>
      <c r="BQ171" s="104"/>
      <c r="BR171" s="104"/>
      <c r="BS171" s="104"/>
      <c r="BT171" s="104"/>
      <c r="BU171" s="104"/>
      <c r="BV171" s="104"/>
      <c r="BW171" s="104"/>
      <c r="BX171" s="104"/>
      <c r="BY171" s="104">
        <f t="shared" si="41"/>
        <v>0</v>
      </c>
      <c r="BZ171" s="102">
        <f t="shared" si="42"/>
        <v>0</v>
      </c>
      <c r="CA171" s="104">
        <f t="shared" si="53"/>
        <v>12648</v>
      </c>
      <c r="CB171" s="104">
        <f t="shared" si="55"/>
        <v>69287</v>
      </c>
      <c r="CC171" s="105">
        <f t="shared" si="44"/>
        <v>81935</v>
      </c>
      <c r="CD171" s="106">
        <f t="shared" si="54"/>
        <v>19366</v>
      </c>
      <c r="CE171" s="107">
        <f t="shared" si="46"/>
        <v>101301</v>
      </c>
      <c r="CF171" s="120"/>
      <c r="CG171" s="109"/>
    </row>
    <row r="172" spans="1:85" hidden="1" x14ac:dyDescent="0.25">
      <c r="A172" s="272" t="s">
        <v>164</v>
      </c>
      <c r="B172" s="99">
        <f t="shared" si="56"/>
        <v>41803</v>
      </c>
      <c r="C172" s="110">
        <f t="shared" si="51"/>
        <v>12648</v>
      </c>
      <c r="D172" s="111">
        <f t="shared" si="51"/>
        <v>69287</v>
      </c>
      <c r="E172" s="112">
        <f t="shared" si="47"/>
        <v>19366</v>
      </c>
      <c r="F172" s="198">
        <f t="shared" si="38"/>
        <v>101301</v>
      </c>
      <c r="G172" s="107"/>
      <c r="H172" s="104"/>
      <c r="I172" s="104"/>
      <c r="J172" s="104"/>
      <c r="K172" s="104"/>
      <c r="L172" s="102">
        <f t="shared" si="48"/>
        <v>0</v>
      </c>
      <c r="M172" s="104"/>
      <c r="N172" s="453"/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2">
        <f t="shared" si="49"/>
        <v>0</v>
      </c>
      <c r="AC172" s="104"/>
      <c r="AD172" s="103">
        <f t="shared" si="50"/>
        <v>0</v>
      </c>
      <c r="AE172" s="413"/>
      <c r="AF172" s="104">
        <v>12000</v>
      </c>
      <c r="AG172" s="104"/>
      <c r="AH172" s="104"/>
      <c r="AI172" s="104"/>
      <c r="AJ172" s="104"/>
      <c r="AK172" s="104"/>
      <c r="AL172" s="104"/>
      <c r="AM172" s="104"/>
      <c r="AN172" s="104"/>
      <c r="AO172" s="104"/>
      <c r="AP172" s="104"/>
      <c r="AQ172" s="104"/>
      <c r="AR172" s="104"/>
      <c r="AS172" s="104"/>
      <c r="AT172" s="102">
        <f t="shared" si="52"/>
        <v>12000</v>
      </c>
      <c r="AU172" s="107">
        <v>71000</v>
      </c>
      <c r="AV172" s="107"/>
      <c r="AW172" s="107"/>
      <c r="AX172" s="104"/>
      <c r="AY172" s="104"/>
      <c r="AZ172" s="104"/>
      <c r="BA172" s="104"/>
      <c r="BB172" s="104"/>
      <c r="BC172" s="104"/>
      <c r="BD172" s="104"/>
      <c r="BE172" s="104"/>
      <c r="BF172" s="104"/>
      <c r="BG172" s="104"/>
      <c r="BH172" s="104"/>
      <c r="BI172" s="104"/>
      <c r="BJ172" s="102">
        <f t="shared" si="39"/>
        <v>71000</v>
      </c>
      <c r="BK172" s="104"/>
      <c r="BL172" s="102">
        <f t="shared" si="40"/>
        <v>83000</v>
      </c>
      <c r="BM172" s="104">
        <v>2000</v>
      </c>
      <c r="BN172" s="104"/>
      <c r="BO172" s="104"/>
      <c r="BP172" s="104"/>
      <c r="BQ172" s="104">
        <v>2000</v>
      </c>
      <c r="BR172" s="104"/>
      <c r="BS172" s="104"/>
      <c r="BT172" s="104"/>
      <c r="BU172" s="104"/>
      <c r="BV172" s="104"/>
      <c r="BW172" s="104"/>
      <c r="BX172" s="104"/>
      <c r="BY172" s="104">
        <f t="shared" si="41"/>
        <v>0</v>
      </c>
      <c r="BZ172" s="102">
        <f t="shared" si="42"/>
        <v>2000</v>
      </c>
      <c r="CA172" s="104">
        <f t="shared" si="53"/>
        <v>648</v>
      </c>
      <c r="CB172" s="104">
        <f t="shared" si="55"/>
        <v>287</v>
      </c>
      <c r="CC172" s="105">
        <f t="shared" si="44"/>
        <v>935</v>
      </c>
      <c r="CD172" s="106">
        <f t="shared" si="54"/>
        <v>17366</v>
      </c>
      <c r="CE172" s="107">
        <f t="shared" si="46"/>
        <v>18301</v>
      </c>
      <c r="CF172" s="120"/>
      <c r="CG172" s="109"/>
    </row>
    <row r="173" spans="1:85" hidden="1" x14ac:dyDescent="0.25">
      <c r="A173" s="272" t="s">
        <v>165</v>
      </c>
      <c r="B173" s="99">
        <f t="shared" si="56"/>
        <v>41804</v>
      </c>
      <c r="C173" s="110">
        <f t="shared" si="51"/>
        <v>648</v>
      </c>
      <c r="D173" s="111">
        <f t="shared" si="51"/>
        <v>287</v>
      </c>
      <c r="E173" s="112">
        <f t="shared" si="47"/>
        <v>17366</v>
      </c>
      <c r="F173" s="198">
        <f t="shared" si="38"/>
        <v>18301</v>
      </c>
      <c r="G173" s="107"/>
      <c r="H173" s="104"/>
      <c r="I173" s="104"/>
      <c r="J173" s="104"/>
      <c r="K173" s="104"/>
      <c r="L173" s="102">
        <f t="shared" si="48"/>
        <v>0</v>
      </c>
      <c r="M173" s="104"/>
      <c r="N173" s="453"/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2">
        <f t="shared" si="49"/>
        <v>0</v>
      </c>
      <c r="AC173" s="104"/>
      <c r="AD173" s="103">
        <f t="shared" si="50"/>
        <v>0</v>
      </c>
      <c r="AE173" s="413"/>
      <c r="AF173" s="104"/>
      <c r="AG173" s="104"/>
      <c r="AH173" s="104"/>
      <c r="AI173" s="104"/>
      <c r="AJ173" s="104"/>
      <c r="AK173" s="104"/>
      <c r="AL173" s="104"/>
      <c r="AM173" s="104"/>
      <c r="AN173" s="104"/>
      <c r="AO173" s="104"/>
      <c r="AP173" s="104"/>
      <c r="AQ173" s="104"/>
      <c r="AR173" s="104"/>
      <c r="AS173" s="104"/>
      <c r="AT173" s="102">
        <f t="shared" si="52"/>
        <v>0</v>
      </c>
      <c r="AU173" s="107"/>
      <c r="AV173" s="107"/>
      <c r="AW173" s="107"/>
      <c r="AX173" s="104"/>
      <c r="AY173" s="104"/>
      <c r="AZ173" s="104"/>
      <c r="BA173" s="104"/>
      <c r="BB173" s="104"/>
      <c r="BC173" s="104"/>
      <c r="BD173" s="104"/>
      <c r="BE173" s="104"/>
      <c r="BF173" s="104"/>
      <c r="BG173" s="104"/>
      <c r="BH173" s="104"/>
      <c r="BI173" s="104"/>
      <c r="BJ173" s="102">
        <f t="shared" si="39"/>
        <v>0</v>
      </c>
      <c r="BK173" s="104"/>
      <c r="BL173" s="102">
        <f t="shared" si="40"/>
        <v>0</v>
      </c>
      <c r="BM173" s="104"/>
      <c r="BN173" s="104"/>
      <c r="BO173" s="104"/>
      <c r="BP173" s="104"/>
      <c r="BQ173" s="104"/>
      <c r="BR173" s="104"/>
      <c r="BS173" s="104"/>
      <c r="BT173" s="104"/>
      <c r="BU173" s="104"/>
      <c r="BV173" s="104"/>
      <c r="BW173" s="104"/>
      <c r="BX173" s="104"/>
      <c r="BY173" s="104">
        <f t="shared" si="41"/>
        <v>0</v>
      </c>
      <c r="BZ173" s="102">
        <f t="shared" si="42"/>
        <v>0</v>
      </c>
      <c r="CA173" s="104">
        <f t="shared" si="53"/>
        <v>648</v>
      </c>
      <c r="CB173" s="104">
        <f t="shared" si="55"/>
        <v>287</v>
      </c>
      <c r="CC173" s="105">
        <f t="shared" si="44"/>
        <v>935</v>
      </c>
      <c r="CD173" s="106">
        <f t="shared" si="54"/>
        <v>17366</v>
      </c>
      <c r="CE173" s="107">
        <f t="shared" si="46"/>
        <v>18301</v>
      </c>
      <c r="CF173" s="120"/>
      <c r="CG173" s="109"/>
    </row>
    <row r="174" spans="1:85" hidden="1" x14ac:dyDescent="0.25">
      <c r="A174" s="273" t="s">
        <v>166</v>
      </c>
      <c r="B174" s="274">
        <f t="shared" si="56"/>
        <v>41805</v>
      </c>
      <c r="C174" s="110">
        <f t="shared" si="51"/>
        <v>648</v>
      </c>
      <c r="D174" s="111">
        <f t="shared" si="51"/>
        <v>287</v>
      </c>
      <c r="E174" s="112">
        <f t="shared" si="47"/>
        <v>17366</v>
      </c>
      <c r="F174" s="198">
        <f t="shared" si="38"/>
        <v>18301</v>
      </c>
      <c r="G174" s="107"/>
      <c r="H174" s="104"/>
      <c r="I174" s="104"/>
      <c r="J174" s="104"/>
      <c r="K174" s="104"/>
      <c r="L174" s="102">
        <f t="shared" si="48"/>
        <v>0</v>
      </c>
      <c r="M174" s="104"/>
      <c r="N174" s="453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2">
        <f t="shared" si="49"/>
        <v>0</v>
      </c>
      <c r="AC174" s="104"/>
      <c r="AD174" s="103">
        <f t="shared" si="50"/>
        <v>0</v>
      </c>
      <c r="AE174" s="413"/>
      <c r="AF174" s="104"/>
      <c r="AG174" s="104"/>
      <c r="AH174" s="104"/>
      <c r="AI174" s="104"/>
      <c r="AJ174" s="104"/>
      <c r="AK174" s="104"/>
      <c r="AL174" s="104"/>
      <c r="AM174" s="104"/>
      <c r="AN174" s="104"/>
      <c r="AO174" s="104"/>
      <c r="AP174" s="104"/>
      <c r="AQ174" s="104"/>
      <c r="AR174" s="104"/>
      <c r="AS174" s="104"/>
      <c r="AT174" s="102">
        <f t="shared" si="52"/>
        <v>0</v>
      </c>
      <c r="AU174" s="107"/>
      <c r="AV174" s="107"/>
      <c r="AW174" s="107"/>
      <c r="AX174" s="104"/>
      <c r="AY174" s="104"/>
      <c r="AZ174" s="104"/>
      <c r="BA174" s="104"/>
      <c r="BB174" s="104"/>
      <c r="BC174" s="104"/>
      <c r="BD174" s="104"/>
      <c r="BE174" s="104"/>
      <c r="BF174" s="104"/>
      <c r="BG174" s="104"/>
      <c r="BH174" s="104"/>
      <c r="BI174" s="104"/>
      <c r="BJ174" s="102">
        <f t="shared" si="39"/>
        <v>0</v>
      </c>
      <c r="BK174" s="104"/>
      <c r="BL174" s="102">
        <f t="shared" si="40"/>
        <v>0</v>
      </c>
      <c r="BM174" s="104"/>
      <c r="BN174" s="104"/>
      <c r="BO174" s="104"/>
      <c r="BP174" s="104"/>
      <c r="BQ174" s="104"/>
      <c r="BR174" s="104"/>
      <c r="BS174" s="104"/>
      <c r="BT174" s="104"/>
      <c r="BU174" s="104"/>
      <c r="BV174" s="104"/>
      <c r="BW174" s="104"/>
      <c r="BX174" s="104"/>
      <c r="BY174" s="104">
        <f t="shared" si="41"/>
        <v>0</v>
      </c>
      <c r="BZ174" s="102">
        <f t="shared" si="42"/>
        <v>0</v>
      </c>
      <c r="CA174" s="104">
        <f t="shared" si="53"/>
        <v>648</v>
      </c>
      <c r="CB174" s="104">
        <f t="shared" si="55"/>
        <v>287</v>
      </c>
      <c r="CC174" s="105">
        <f t="shared" si="44"/>
        <v>935</v>
      </c>
      <c r="CD174" s="106">
        <f t="shared" si="54"/>
        <v>17366</v>
      </c>
      <c r="CE174" s="107">
        <f t="shared" si="46"/>
        <v>18301</v>
      </c>
      <c r="CF174" s="120"/>
      <c r="CG174" s="109"/>
    </row>
    <row r="175" spans="1:85" hidden="1" x14ac:dyDescent="0.25">
      <c r="A175" s="272" t="s">
        <v>167</v>
      </c>
      <c r="B175" s="99">
        <f t="shared" si="56"/>
        <v>41806</v>
      </c>
      <c r="C175" s="110">
        <f t="shared" si="51"/>
        <v>648</v>
      </c>
      <c r="D175" s="111">
        <f t="shared" si="51"/>
        <v>287</v>
      </c>
      <c r="E175" s="112">
        <f t="shared" si="47"/>
        <v>17366</v>
      </c>
      <c r="F175" s="198">
        <f t="shared" si="38"/>
        <v>18301</v>
      </c>
      <c r="G175" s="107"/>
      <c r="H175" s="104"/>
      <c r="I175" s="104"/>
      <c r="J175" s="104"/>
      <c r="K175" s="104"/>
      <c r="L175" s="102">
        <f t="shared" si="48"/>
        <v>0</v>
      </c>
      <c r="M175" s="104"/>
      <c r="N175" s="453"/>
      <c r="O175" s="104"/>
      <c r="P175" s="104"/>
      <c r="Q175" s="104">
        <v>99956</v>
      </c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2">
        <f t="shared" si="49"/>
        <v>99956</v>
      </c>
      <c r="AC175" s="104"/>
      <c r="AD175" s="103">
        <f t="shared" si="50"/>
        <v>99956</v>
      </c>
      <c r="AE175" s="413"/>
      <c r="AF175" s="104"/>
      <c r="AG175" s="104"/>
      <c r="AH175" s="104"/>
      <c r="AI175" s="104"/>
      <c r="AJ175" s="104"/>
      <c r="AK175" s="104"/>
      <c r="AL175" s="104"/>
      <c r="AM175" s="104"/>
      <c r="AN175" s="104"/>
      <c r="AO175" s="104"/>
      <c r="AP175" s="104"/>
      <c r="AQ175" s="104"/>
      <c r="AR175" s="104"/>
      <c r="AS175" s="104"/>
      <c r="AT175" s="102">
        <f t="shared" si="52"/>
        <v>0</v>
      </c>
      <c r="AU175" s="107"/>
      <c r="AV175" s="107"/>
      <c r="AW175" s="107"/>
      <c r="AX175" s="104"/>
      <c r="AY175" s="104"/>
      <c r="AZ175" s="104"/>
      <c r="BA175" s="104"/>
      <c r="BB175" s="104"/>
      <c r="BC175" s="104"/>
      <c r="BD175" s="104"/>
      <c r="BE175" s="104"/>
      <c r="BF175" s="104"/>
      <c r="BG175" s="104"/>
      <c r="BH175" s="104"/>
      <c r="BI175" s="104"/>
      <c r="BJ175" s="102">
        <f t="shared" si="39"/>
        <v>0</v>
      </c>
      <c r="BK175" s="104"/>
      <c r="BL175" s="102">
        <f t="shared" si="40"/>
        <v>0</v>
      </c>
      <c r="BM175" s="104"/>
      <c r="BN175" s="104"/>
      <c r="BO175" s="104"/>
      <c r="BP175" s="104"/>
      <c r="BQ175" s="104"/>
      <c r="BR175" s="104"/>
      <c r="BS175" s="104"/>
      <c r="BT175" s="104"/>
      <c r="BU175" s="104"/>
      <c r="BV175" s="104"/>
      <c r="BW175" s="104"/>
      <c r="BX175" s="104"/>
      <c r="BY175" s="104">
        <f t="shared" si="41"/>
        <v>0</v>
      </c>
      <c r="BZ175" s="102">
        <f t="shared" si="42"/>
        <v>0</v>
      </c>
      <c r="CA175" s="104">
        <f t="shared" si="53"/>
        <v>648</v>
      </c>
      <c r="CB175" s="104">
        <f t="shared" si="55"/>
        <v>100243</v>
      </c>
      <c r="CC175" s="105">
        <f t="shared" si="44"/>
        <v>100891</v>
      </c>
      <c r="CD175" s="106">
        <f t="shared" si="54"/>
        <v>17366</v>
      </c>
      <c r="CE175" s="107">
        <f t="shared" si="46"/>
        <v>118257</v>
      </c>
      <c r="CF175" s="120"/>
      <c r="CG175" s="109"/>
    </row>
    <row r="176" spans="1:85" hidden="1" x14ac:dyDescent="0.25">
      <c r="A176" s="272" t="s">
        <v>161</v>
      </c>
      <c r="B176" s="99">
        <f t="shared" si="56"/>
        <v>41807</v>
      </c>
      <c r="C176" s="110">
        <f t="shared" si="51"/>
        <v>648</v>
      </c>
      <c r="D176" s="111">
        <f t="shared" si="51"/>
        <v>100243</v>
      </c>
      <c r="E176" s="112">
        <f t="shared" si="47"/>
        <v>17366</v>
      </c>
      <c r="F176" s="198">
        <f t="shared" si="38"/>
        <v>118257</v>
      </c>
      <c r="G176" s="107"/>
      <c r="H176" s="104"/>
      <c r="I176" s="104"/>
      <c r="J176" s="104"/>
      <c r="K176" s="104"/>
      <c r="L176" s="102">
        <f t="shared" si="48"/>
        <v>0</v>
      </c>
      <c r="M176" s="104"/>
      <c r="N176" s="453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2">
        <f t="shared" si="49"/>
        <v>0</v>
      </c>
      <c r="AC176" s="104"/>
      <c r="AD176" s="103">
        <f t="shared" si="50"/>
        <v>0</v>
      </c>
      <c r="AE176" s="413">
        <v>15000</v>
      </c>
      <c r="AF176" s="104"/>
      <c r="AG176" s="104"/>
      <c r="AH176" s="104"/>
      <c r="AI176" s="104"/>
      <c r="AJ176" s="104"/>
      <c r="AK176" s="104"/>
      <c r="AL176" s="104"/>
      <c r="AM176" s="104"/>
      <c r="AN176" s="104"/>
      <c r="AO176" s="104"/>
      <c r="AP176" s="104"/>
      <c r="AQ176" s="104"/>
      <c r="AR176" s="104"/>
      <c r="AS176" s="104"/>
      <c r="AT176" s="102">
        <f t="shared" si="52"/>
        <v>15000</v>
      </c>
      <c r="AU176" s="107">
        <v>30000</v>
      </c>
      <c r="AV176" s="107"/>
      <c r="AW176" s="107"/>
      <c r="AX176" s="104"/>
      <c r="AY176" s="104"/>
      <c r="AZ176" s="104"/>
      <c r="BA176" s="104"/>
      <c r="BB176" s="104"/>
      <c r="BC176" s="104"/>
      <c r="BD176" s="104"/>
      <c r="BE176" s="104"/>
      <c r="BF176" s="104"/>
      <c r="BG176" s="104"/>
      <c r="BH176" s="104"/>
      <c r="BI176" s="104"/>
      <c r="BJ176" s="102">
        <f t="shared" si="39"/>
        <v>30000</v>
      </c>
      <c r="BK176" s="104"/>
      <c r="BL176" s="102">
        <f t="shared" si="40"/>
        <v>45000</v>
      </c>
      <c r="BM176" s="104"/>
      <c r="BN176" s="104">
        <v>17000</v>
      </c>
      <c r="BO176" s="104"/>
      <c r="BP176" s="104"/>
      <c r="BQ176" s="104"/>
      <c r="BR176" s="104">
        <v>2000</v>
      </c>
      <c r="BS176" s="104"/>
      <c r="BT176" s="104"/>
      <c r="BU176" s="104"/>
      <c r="BV176" s="104"/>
      <c r="BW176" s="104"/>
      <c r="BX176" s="104"/>
      <c r="BY176" s="104">
        <f t="shared" si="41"/>
        <v>2000</v>
      </c>
      <c r="BZ176" s="102">
        <f t="shared" si="42"/>
        <v>19000</v>
      </c>
      <c r="CA176" s="104">
        <f t="shared" si="53"/>
        <v>648</v>
      </c>
      <c r="CB176" s="104">
        <f t="shared" si="55"/>
        <v>53243</v>
      </c>
      <c r="CC176" s="105">
        <f t="shared" si="44"/>
        <v>53891</v>
      </c>
      <c r="CD176" s="106">
        <f t="shared" si="54"/>
        <v>19366</v>
      </c>
      <c r="CE176" s="107">
        <f t="shared" si="46"/>
        <v>73257</v>
      </c>
      <c r="CF176" s="120"/>
      <c r="CG176" s="109"/>
    </row>
    <row r="177" spans="1:85" hidden="1" x14ac:dyDescent="0.25">
      <c r="A177" s="272" t="s">
        <v>162</v>
      </c>
      <c r="B177" s="99">
        <f t="shared" si="56"/>
        <v>41808</v>
      </c>
      <c r="C177" s="110">
        <f t="shared" si="51"/>
        <v>648</v>
      </c>
      <c r="D177" s="111">
        <f t="shared" si="51"/>
        <v>53243</v>
      </c>
      <c r="E177" s="112">
        <f t="shared" si="47"/>
        <v>19366</v>
      </c>
      <c r="F177" s="198">
        <f t="shared" si="38"/>
        <v>73257</v>
      </c>
      <c r="G177" s="107">
        <v>110000</v>
      </c>
      <c r="H177" s="104"/>
      <c r="I177" s="104"/>
      <c r="J177" s="104"/>
      <c r="K177" s="104"/>
      <c r="L177" s="102">
        <f t="shared" si="48"/>
        <v>110000</v>
      </c>
      <c r="M177" s="104"/>
      <c r="N177" s="453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2">
        <f t="shared" si="49"/>
        <v>0</v>
      </c>
      <c r="AC177" s="104"/>
      <c r="AD177" s="103">
        <f t="shared" si="50"/>
        <v>110000</v>
      </c>
      <c r="AE177" s="413">
        <v>10000</v>
      </c>
      <c r="AF177" s="104"/>
      <c r="AG177" s="104"/>
      <c r="AH177" s="104"/>
      <c r="AI177" s="104"/>
      <c r="AJ177" s="104"/>
      <c r="AK177" s="104"/>
      <c r="AL177" s="104"/>
      <c r="AM177" s="104"/>
      <c r="AN177" s="104"/>
      <c r="AO177" s="104"/>
      <c r="AP177" s="104"/>
      <c r="AQ177" s="104"/>
      <c r="AR177" s="104"/>
      <c r="AS177" s="104"/>
      <c r="AT177" s="102">
        <f t="shared" si="52"/>
        <v>10000</v>
      </c>
      <c r="AU177" s="107">
        <v>53000</v>
      </c>
      <c r="AV177" s="107"/>
      <c r="AW177" s="107"/>
      <c r="AX177" s="104"/>
      <c r="AY177" s="104"/>
      <c r="AZ177" s="104"/>
      <c r="BA177" s="104"/>
      <c r="BB177" s="104"/>
      <c r="BC177" s="104"/>
      <c r="BD177" s="104"/>
      <c r="BE177" s="104"/>
      <c r="BF177" s="104"/>
      <c r="BG177" s="104"/>
      <c r="BH177" s="104"/>
      <c r="BI177" s="104"/>
      <c r="BJ177" s="102">
        <f t="shared" si="39"/>
        <v>53000</v>
      </c>
      <c r="BK177" s="104"/>
      <c r="BL177" s="102">
        <f t="shared" si="40"/>
        <v>63000</v>
      </c>
      <c r="BM177" s="104"/>
      <c r="BN177" s="104"/>
      <c r="BO177" s="104"/>
      <c r="BP177" s="104"/>
      <c r="BQ177" s="104"/>
      <c r="BR177" s="104"/>
      <c r="BS177" s="104"/>
      <c r="BT177" s="104"/>
      <c r="BU177" s="104"/>
      <c r="BV177" s="104"/>
      <c r="BW177" s="104"/>
      <c r="BX177" s="104"/>
      <c r="BY177" s="104">
        <f t="shared" si="41"/>
        <v>0</v>
      </c>
      <c r="BZ177" s="102">
        <f t="shared" si="42"/>
        <v>0</v>
      </c>
      <c r="CA177" s="104">
        <f t="shared" si="53"/>
        <v>100648</v>
      </c>
      <c r="CB177" s="104">
        <f t="shared" si="55"/>
        <v>243</v>
      </c>
      <c r="CC177" s="105">
        <f t="shared" si="44"/>
        <v>100891</v>
      </c>
      <c r="CD177" s="106">
        <f t="shared" si="54"/>
        <v>19366</v>
      </c>
      <c r="CE177" s="107">
        <f t="shared" si="46"/>
        <v>120257</v>
      </c>
      <c r="CF177" s="120"/>
      <c r="CG177" s="109"/>
    </row>
    <row r="178" spans="1:85" hidden="1" x14ac:dyDescent="0.25">
      <c r="A178" s="272" t="s">
        <v>163</v>
      </c>
      <c r="B178" s="99">
        <f t="shared" si="56"/>
        <v>41809</v>
      </c>
      <c r="C178" s="110">
        <f t="shared" si="51"/>
        <v>100648</v>
      </c>
      <c r="D178" s="111">
        <f t="shared" si="51"/>
        <v>243</v>
      </c>
      <c r="E178" s="112">
        <f t="shared" si="47"/>
        <v>19366</v>
      </c>
      <c r="F178" s="198">
        <f t="shared" si="38"/>
        <v>120257</v>
      </c>
      <c r="G178" s="107"/>
      <c r="H178" s="104"/>
      <c r="I178" s="104"/>
      <c r="J178" s="104"/>
      <c r="K178" s="104"/>
      <c r="L178" s="102">
        <f t="shared" si="48"/>
        <v>0</v>
      </c>
      <c r="M178" s="104"/>
      <c r="N178" s="453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2">
        <f t="shared" si="49"/>
        <v>0</v>
      </c>
      <c r="AC178" s="104"/>
      <c r="AD178" s="103">
        <f t="shared" si="50"/>
        <v>0</v>
      </c>
      <c r="AE178" s="413"/>
      <c r="AF178" s="104"/>
      <c r="AG178" s="104"/>
      <c r="AH178" s="104"/>
      <c r="AI178" s="104"/>
      <c r="AJ178" s="104"/>
      <c r="AK178" s="104"/>
      <c r="AL178" s="104"/>
      <c r="AM178" s="104"/>
      <c r="AN178" s="104"/>
      <c r="AO178" s="104"/>
      <c r="AP178" s="104"/>
      <c r="AQ178" s="104"/>
      <c r="AR178" s="104"/>
      <c r="AS178" s="104"/>
      <c r="AT178" s="102">
        <f t="shared" si="52"/>
        <v>0</v>
      </c>
      <c r="AU178" s="107"/>
      <c r="AV178" s="107"/>
      <c r="AW178" s="107"/>
      <c r="AX178" s="104"/>
      <c r="AY178" s="104"/>
      <c r="AZ178" s="104"/>
      <c r="BA178" s="104"/>
      <c r="BB178" s="104"/>
      <c r="BC178" s="104"/>
      <c r="BD178" s="104"/>
      <c r="BE178" s="104"/>
      <c r="BF178" s="104"/>
      <c r="BG178" s="104"/>
      <c r="BH178" s="104"/>
      <c r="BI178" s="104"/>
      <c r="BJ178" s="102">
        <f t="shared" si="39"/>
        <v>0</v>
      </c>
      <c r="BK178" s="104"/>
      <c r="BL178" s="102">
        <f t="shared" si="40"/>
        <v>0</v>
      </c>
      <c r="BM178" s="104"/>
      <c r="BN178" s="104"/>
      <c r="BO178" s="104"/>
      <c r="BP178" s="104"/>
      <c r="BQ178" s="104"/>
      <c r="BR178" s="104"/>
      <c r="BS178" s="104"/>
      <c r="BT178" s="104"/>
      <c r="BU178" s="104"/>
      <c r="BV178" s="104"/>
      <c r="BW178" s="104"/>
      <c r="BX178" s="104"/>
      <c r="BY178" s="104">
        <f t="shared" si="41"/>
        <v>0</v>
      </c>
      <c r="BZ178" s="102">
        <f t="shared" si="42"/>
        <v>0</v>
      </c>
      <c r="CA178" s="104">
        <f t="shared" si="53"/>
        <v>100648</v>
      </c>
      <c r="CB178" s="104">
        <f t="shared" si="55"/>
        <v>243</v>
      </c>
      <c r="CC178" s="105">
        <f t="shared" si="44"/>
        <v>100891</v>
      </c>
      <c r="CD178" s="106">
        <f t="shared" si="54"/>
        <v>19366</v>
      </c>
      <c r="CE178" s="107">
        <f t="shared" si="46"/>
        <v>120257</v>
      </c>
      <c r="CF178" s="120"/>
      <c r="CG178" s="109"/>
    </row>
    <row r="179" spans="1:85" hidden="1" x14ac:dyDescent="0.25">
      <c r="A179" s="272" t="s">
        <v>164</v>
      </c>
      <c r="B179" s="99">
        <f t="shared" si="56"/>
        <v>41810</v>
      </c>
      <c r="C179" s="110">
        <f t="shared" si="51"/>
        <v>100648</v>
      </c>
      <c r="D179" s="111">
        <f t="shared" si="51"/>
        <v>243</v>
      </c>
      <c r="E179" s="112">
        <f t="shared" si="47"/>
        <v>19366</v>
      </c>
      <c r="F179" s="198">
        <f t="shared" si="38"/>
        <v>120257</v>
      </c>
      <c r="G179" s="107">
        <v>90000</v>
      </c>
      <c r="H179" s="104"/>
      <c r="I179" s="104"/>
      <c r="J179" s="104"/>
      <c r="K179" s="104"/>
      <c r="L179" s="102">
        <f t="shared" si="48"/>
        <v>90000</v>
      </c>
      <c r="M179" s="104"/>
      <c r="N179" s="413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2">
        <f t="shared" si="49"/>
        <v>0</v>
      </c>
      <c r="AC179" s="104"/>
      <c r="AD179" s="103">
        <f t="shared" si="50"/>
        <v>90000</v>
      </c>
      <c r="AE179" s="413">
        <v>40000</v>
      </c>
      <c r="AF179" s="104"/>
      <c r="AG179" s="104"/>
      <c r="AH179" s="104"/>
      <c r="AI179" s="104"/>
      <c r="AJ179" s="104"/>
      <c r="AK179" s="104"/>
      <c r="AL179" s="104"/>
      <c r="AM179" s="104"/>
      <c r="AN179" s="104"/>
      <c r="AO179" s="104"/>
      <c r="AP179" s="104"/>
      <c r="AQ179" s="104"/>
      <c r="AR179" s="104"/>
      <c r="AS179" s="104"/>
      <c r="AT179" s="102">
        <f t="shared" si="52"/>
        <v>40000</v>
      </c>
      <c r="AU179" s="107"/>
      <c r="AV179" s="107"/>
      <c r="AW179" s="107"/>
      <c r="AX179" s="104"/>
      <c r="AY179" s="104"/>
      <c r="AZ179" s="104"/>
      <c r="BA179" s="104"/>
      <c r="BB179" s="104"/>
      <c r="BC179" s="104"/>
      <c r="BD179" s="104"/>
      <c r="BE179" s="104"/>
      <c r="BF179" s="104"/>
      <c r="BG179" s="104"/>
      <c r="BH179" s="104"/>
      <c r="BI179" s="104"/>
      <c r="BJ179" s="102">
        <f t="shared" si="39"/>
        <v>0</v>
      </c>
      <c r="BK179" s="104"/>
      <c r="BL179" s="102">
        <f t="shared" si="40"/>
        <v>40000</v>
      </c>
      <c r="BM179" s="104"/>
      <c r="BN179" s="104"/>
      <c r="BO179" s="104"/>
      <c r="BP179" s="104"/>
      <c r="BQ179" s="104"/>
      <c r="BR179" s="104"/>
      <c r="BS179" s="104"/>
      <c r="BT179" s="104"/>
      <c r="BU179" s="104"/>
      <c r="BV179" s="104"/>
      <c r="BW179" s="104"/>
      <c r="BX179" s="104"/>
      <c r="BY179" s="104">
        <f t="shared" si="41"/>
        <v>0</v>
      </c>
      <c r="BZ179" s="102">
        <f t="shared" si="42"/>
        <v>0</v>
      </c>
      <c r="CA179" s="104">
        <f t="shared" si="53"/>
        <v>150648</v>
      </c>
      <c r="CB179" s="104">
        <f t="shared" si="55"/>
        <v>243</v>
      </c>
      <c r="CC179" s="105">
        <f t="shared" si="44"/>
        <v>150891</v>
      </c>
      <c r="CD179" s="106">
        <f t="shared" si="54"/>
        <v>19366</v>
      </c>
      <c r="CE179" s="107">
        <f t="shared" si="46"/>
        <v>170257</v>
      </c>
      <c r="CF179" s="120"/>
      <c r="CG179" s="109"/>
    </row>
    <row r="180" spans="1:85" hidden="1" x14ac:dyDescent="0.25">
      <c r="A180" s="272" t="s">
        <v>165</v>
      </c>
      <c r="B180" s="99">
        <f t="shared" si="56"/>
        <v>41811</v>
      </c>
      <c r="C180" s="110">
        <f t="shared" si="51"/>
        <v>150648</v>
      </c>
      <c r="D180" s="111">
        <f t="shared" si="51"/>
        <v>243</v>
      </c>
      <c r="E180" s="112">
        <f t="shared" si="47"/>
        <v>19366</v>
      </c>
      <c r="F180" s="198">
        <f t="shared" si="38"/>
        <v>170257</v>
      </c>
      <c r="G180" s="107"/>
      <c r="H180" s="104"/>
      <c r="I180" s="104"/>
      <c r="J180" s="104"/>
      <c r="K180" s="104"/>
      <c r="L180" s="102">
        <f t="shared" si="48"/>
        <v>0</v>
      </c>
      <c r="M180" s="104"/>
      <c r="N180" s="413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2">
        <f t="shared" si="49"/>
        <v>0</v>
      </c>
      <c r="AC180" s="104"/>
      <c r="AD180" s="103">
        <f t="shared" si="50"/>
        <v>0</v>
      </c>
      <c r="AE180" s="413"/>
      <c r="AF180" s="104"/>
      <c r="AG180" s="104"/>
      <c r="AH180" s="104"/>
      <c r="AI180" s="104"/>
      <c r="AJ180" s="104"/>
      <c r="AK180" s="104"/>
      <c r="AL180" s="104"/>
      <c r="AM180" s="104"/>
      <c r="AN180" s="104"/>
      <c r="AO180" s="104"/>
      <c r="AP180" s="104"/>
      <c r="AQ180" s="104"/>
      <c r="AR180" s="104"/>
      <c r="AS180" s="104"/>
      <c r="AT180" s="102">
        <f t="shared" si="52"/>
        <v>0</v>
      </c>
      <c r="AU180" s="107"/>
      <c r="AV180" s="107"/>
      <c r="AW180" s="107"/>
      <c r="AX180" s="104"/>
      <c r="AY180" s="104"/>
      <c r="AZ180" s="104"/>
      <c r="BA180" s="104"/>
      <c r="BB180" s="104"/>
      <c r="BC180" s="104"/>
      <c r="BD180" s="104"/>
      <c r="BE180" s="104"/>
      <c r="BF180" s="104"/>
      <c r="BG180" s="104"/>
      <c r="BH180" s="104"/>
      <c r="BI180" s="104"/>
      <c r="BJ180" s="102">
        <f t="shared" si="39"/>
        <v>0</v>
      </c>
      <c r="BK180" s="104"/>
      <c r="BL180" s="102">
        <f t="shared" si="40"/>
        <v>0</v>
      </c>
      <c r="BM180" s="104"/>
      <c r="BN180" s="104"/>
      <c r="BO180" s="104"/>
      <c r="BP180" s="104"/>
      <c r="BQ180" s="104"/>
      <c r="BR180" s="104"/>
      <c r="BS180" s="104"/>
      <c r="BT180" s="104"/>
      <c r="BU180" s="104"/>
      <c r="BV180" s="104"/>
      <c r="BW180" s="104"/>
      <c r="BX180" s="104"/>
      <c r="BY180" s="104">
        <f t="shared" si="41"/>
        <v>0</v>
      </c>
      <c r="BZ180" s="102">
        <f t="shared" si="42"/>
        <v>0</v>
      </c>
      <c r="CA180" s="104">
        <f t="shared" si="53"/>
        <v>150648</v>
      </c>
      <c r="CB180" s="104">
        <f t="shared" si="55"/>
        <v>243</v>
      </c>
      <c r="CC180" s="105">
        <f t="shared" si="44"/>
        <v>150891</v>
      </c>
      <c r="CD180" s="106">
        <f t="shared" si="54"/>
        <v>19366</v>
      </c>
      <c r="CE180" s="107">
        <f t="shared" si="46"/>
        <v>170257</v>
      </c>
      <c r="CF180" s="120"/>
      <c r="CG180" s="109"/>
    </row>
    <row r="181" spans="1:85" hidden="1" x14ac:dyDescent="0.25">
      <c r="A181" s="273" t="s">
        <v>166</v>
      </c>
      <c r="B181" s="274">
        <f t="shared" si="56"/>
        <v>41812</v>
      </c>
      <c r="C181" s="110">
        <f t="shared" si="51"/>
        <v>150648</v>
      </c>
      <c r="D181" s="111">
        <f t="shared" si="51"/>
        <v>243</v>
      </c>
      <c r="E181" s="112">
        <f t="shared" si="47"/>
        <v>19366</v>
      </c>
      <c r="F181" s="198">
        <f t="shared" si="38"/>
        <v>170257</v>
      </c>
      <c r="G181" s="107"/>
      <c r="H181" s="104"/>
      <c r="I181" s="104"/>
      <c r="J181" s="104"/>
      <c r="K181" s="104"/>
      <c r="L181" s="102">
        <f t="shared" si="48"/>
        <v>0</v>
      </c>
      <c r="M181" s="104"/>
      <c r="N181" s="413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2">
        <f t="shared" si="49"/>
        <v>0</v>
      </c>
      <c r="AC181" s="104"/>
      <c r="AD181" s="103">
        <f t="shared" si="50"/>
        <v>0</v>
      </c>
      <c r="AE181" s="413"/>
      <c r="AF181" s="104"/>
      <c r="AG181" s="104"/>
      <c r="AH181" s="104"/>
      <c r="AI181" s="104"/>
      <c r="AJ181" s="104"/>
      <c r="AK181" s="104"/>
      <c r="AL181" s="104"/>
      <c r="AM181" s="104"/>
      <c r="AN181" s="104"/>
      <c r="AO181" s="104"/>
      <c r="AP181" s="104"/>
      <c r="AQ181" s="104"/>
      <c r="AR181" s="104"/>
      <c r="AS181" s="104"/>
      <c r="AT181" s="102">
        <f t="shared" si="52"/>
        <v>0</v>
      </c>
      <c r="AU181" s="107"/>
      <c r="AV181" s="107"/>
      <c r="AW181" s="107"/>
      <c r="AX181" s="104"/>
      <c r="AY181" s="104"/>
      <c r="AZ181" s="104"/>
      <c r="BA181" s="104"/>
      <c r="BB181" s="104"/>
      <c r="BC181" s="104"/>
      <c r="BD181" s="104"/>
      <c r="BE181" s="104"/>
      <c r="BF181" s="104"/>
      <c r="BG181" s="104"/>
      <c r="BH181" s="104"/>
      <c r="BI181" s="104"/>
      <c r="BJ181" s="102">
        <f t="shared" si="39"/>
        <v>0</v>
      </c>
      <c r="BK181" s="104"/>
      <c r="BL181" s="102">
        <f t="shared" si="40"/>
        <v>0</v>
      </c>
      <c r="BM181" s="104"/>
      <c r="BN181" s="104"/>
      <c r="BO181" s="104"/>
      <c r="BP181" s="104"/>
      <c r="BQ181" s="104"/>
      <c r="BR181" s="104"/>
      <c r="BS181" s="104"/>
      <c r="BT181" s="104"/>
      <c r="BU181" s="104"/>
      <c r="BV181" s="104"/>
      <c r="BW181" s="104"/>
      <c r="BX181" s="104"/>
      <c r="BY181" s="104">
        <f t="shared" si="41"/>
        <v>0</v>
      </c>
      <c r="BZ181" s="102">
        <f t="shared" si="42"/>
        <v>0</v>
      </c>
      <c r="CA181" s="104">
        <f t="shared" si="53"/>
        <v>150648</v>
      </c>
      <c r="CB181" s="104">
        <f t="shared" si="55"/>
        <v>243</v>
      </c>
      <c r="CC181" s="105">
        <f t="shared" si="44"/>
        <v>150891</v>
      </c>
      <c r="CD181" s="106">
        <f t="shared" si="54"/>
        <v>19366</v>
      </c>
      <c r="CE181" s="107">
        <f t="shared" si="46"/>
        <v>170257</v>
      </c>
      <c r="CF181" s="120"/>
      <c r="CG181" s="109"/>
    </row>
    <row r="182" spans="1:85" hidden="1" x14ac:dyDescent="0.25">
      <c r="A182" s="272" t="s">
        <v>167</v>
      </c>
      <c r="B182" s="99">
        <f t="shared" si="56"/>
        <v>41813</v>
      </c>
      <c r="C182" s="110">
        <f t="shared" si="51"/>
        <v>150648</v>
      </c>
      <c r="D182" s="111">
        <f t="shared" si="51"/>
        <v>243</v>
      </c>
      <c r="E182" s="112">
        <f t="shared" si="47"/>
        <v>19366</v>
      </c>
      <c r="F182" s="198">
        <f t="shared" si="38"/>
        <v>170257</v>
      </c>
      <c r="G182" s="107"/>
      <c r="H182" s="104"/>
      <c r="I182" s="104"/>
      <c r="J182" s="104"/>
      <c r="K182" s="104"/>
      <c r="L182" s="102">
        <f t="shared" si="48"/>
        <v>0</v>
      </c>
      <c r="M182" s="104"/>
      <c r="N182" s="453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2">
        <f t="shared" si="49"/>
        <v>0</v>
      </c>
      <c r="AC182" s="104"/>
      <c r="AD182" s="103">
        <f t="shared" si="50"/>
        <v>0</v>
      </c>
      <c r="AE182" s="413">
        <v>50000</v>
      </c>
      <c r="AF182" s="104"/>
      <c r="AG182" s="104"/>
      <c r="AH182" s="104"/>
      <c r="AI182" s="104"/>
      <c r="AJ182" s="104"/>
      <c r="AK182" s="104"/>
      <c r="AL182" s="104"/>
      <c r="AM182" s="104"/>
      <c r="AN182" s="104"/>
      <c r="AO182" s="104"/>
      <c r="AP182" s="104"/>
      <c r="AQ182" s="104"/>
      <c r="AR182" s="104"/>
      <c r="AS182" s="104"/>
      <c r="AT182" s="102">
        <f t="shared" si="52"/>
        <v>50000</v>
      </c>
      <c r="AU182" s="107"/>
      <c r="AV182" s="107"/>
      <c r="AW182" s="107"/>
      <c r="AX182" s="104"/>
      <c r="AY182" s="104"/>
      <c r="AZ182" s="104"/>
      <c r="BA182" s="104"/>
      <c r="BB182" s="104"/>
      <c r="BC182" s="104"/>
      <c r="BD182" s="104"/>
      <c r="BE182" s="104"/>
      <c r="BF182" s="104"/>
      <c r="BG182" s="104"/>
      <c r="BH182" s="104"/>
      <c r="BI182" s="104"/>
      <c r="BJ182" s="102">
        <f t="shared" si="39"/>
        <v>0</v>
      </c>
      <c r="BK182" s="104"/>
      <c r="BL182" s="102">
        <f t="shared" si="40"/>
        <v>50000</v>
      </c>
      <c r="BM182" s="104"/>
      <c r="BN182" s="104"/>
      <c r="BO182" s="104"/>
      <c r="BP182" s="104"/>
      <c r="BQ182" s="104"/>
      <c r="BR182" s="104"/>
      <c r="BS182" s="104"/>
      <c r="BT182" s="104"/>
      <c r="BU182" s="104"/>
      <c r="BV182" s="104"/>
      <c r="BW182" s="104"/>
      <c r="BX182" s="104"/>
      <c r="BY182" s="104">
        <f t="shared" si="41"/>
        <v>0</v>
      </c>
      <c r="BZ182" s="102">
        <f t="shared" si="42"/>
        <v>0</v>
      </c>
      <c r="CA182" s="104">
        <f t="shared" si="53"/>
        <v>100648</v>
      </c>
      <c r="CB182" s="104">
        <f t="shared" si="55"/>
        <v>243</v>
      </c>
      <c r="CC182" s="105">
        <f t="shared" si="44"/>
        <v>100891</v>
      </c>
      <c r="CD182" s="106">
        <f t="shared" si="54"/>
        <v>19366</v>
      </c>
      <c r="CE182" s="107">
        <f t="shared" si="46"/>
        <v>120257</v>
      </c>
      <c r="CF182" s="120"/>
      <c r="CG182" s="109"/>
    </row>
    <row r="183" spans="1:85" hidden="1" x14ac:dyDescent="0.25">
      <c r="A183" s="272" t="s">
        <v>161</v>
      </c>
      <c r="B183" s="99">
        <f t="shared" si="56"/>
        <v>41814</v>
      </c>
      <c r="C183" s="110">
        <f t="shared" si="51"/>
        <v>100648</v>
      </c>
      <c r="D183" s="111">
        <f t="shared" si="51"/>
        <v>243</v>
      </c>
      <c r="E183" s="112">
        <f t="shared" si="47"/>
        <v>19366</v>
      </c>
      <c r="F183" s="198">
        <f t="shared" si="38"/>
        <v>120257</v>
      </c>
      <c r="G183" s="107"/>
      <c r="H183" s="104"/>
      <c r="I183" s="104"/>
      <c r="J183" s="104"/>
      <c r="K183" s="104"/>
      <c r="L183" s="102">
        <f t="shared" si="48"/>
        <v>0</v>
      </c>
      <c r="M183" s="104"/>
      <c r="N183" s="413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2">
        <f t="shared" si="49"/>
        <v>0</v>
      </c>
      <c r="AC183" s="104"/>
      <c r="AD183" s="103">
        <f t="shared" si="50"/>
        <v>0</v>
      </c>
      <c r="AE183" s="413">
        <v>50000</v>
      </c>
      <c r="AF183" s="104">
        <v>12000</v>
      </c>
      <c r="AG183" s="104"/>
      <c r="AH183" s="104"/>
      <c r="AI183" s="104"/>
      <c r="AJ183" s="104"/>
      <c r="AK183" s="104"/>
      <c r="AL183" s="104"/>
      <c r="AM183" s="104"/>
      <c r="AN183" s="104"/>
      <c r="AO183" s="104"/>
      <c r="AP183" s="104"/>
      <c r="AQ183" s="104"/>
      <c r="AR183" s="104"/>
      <c r="AS183" s="104"/>
      <c r="AT183" s="102">
        <f t="shared" si="52"/>
        <v>62000</v>
      </c>
      <c r="AU183" s="107"/>
      <c r="AV183" s="107"/>
      <c r="AW183" s="107"/>
      <c r="AX183" s="104"/>
      <c r="AY183" s="104"/>
      <c r="AZ183" s="104"/>
      <c r="BA183" s="104"/>
      <c r="BB183" s="104"/>
      <c r="BC183" s="104"/>
      <c r="BD183" s="104"/>
      <c r="BE183" s="104"/>
      <c r="BF183" s="104"/>
      <c r="BG183" s="104"/>
      <c r="BH183" s="104"/>
      <c r="BI183" s="104"/>
      <c r="BJ183" s="102">
        <f t="shared" si="39"/>
        <v>0</v>
      </c>
      <c r="BK183" s="104"/>
      <c r="BL183" s="102">
        <f t="shared" si="40"/>
        <v>62000</v>
      </c>
      <c r="BM183" s="104"/>
      <c r="BN183" s="104"/>
      <c r="BO183" s="104"/>
      <c r="BP183" s="104"/>
      <c r="BQ183" s="104"/>
      <c r="BR183" s="104"/>
      <c r="BS183" s="104"/>
      <c r="BT183" s="104"/>
      <c r="BU183" s="104"/>
      <c r="BV183" s="104"/>
      <c r="BW183" s="104"/>
      <c r="BX183" s="104"/>
      <c r="BY183" s="104">
        <f t="shared" si="41"/>
        <v>0</v>
      </c>
      <c r="BZ183" s="102">
        <f t="shared" si="42"/>
        <v>0</v>
      </c>
      <c r="CA183" s="104">
        <f t="shared" si="53"/>
        <v>38648</v>
      </c>
      <c r="CB183" s="104">
        <f t="shared" si="55"/>
        <v>243</v>
      </c>
      <c r="CC183" s="105">
        <f t="shared" si="44"/>
        <v>38891</v>
      </c>
      <c r="CD183" s="106">
        <f t="shared" si="54"/>
        <v>19366</v>
      </c>
      <c r="CE183" s="107">
        <f t="shared" si="46"/>
        <v>58257</v>
      </c>
      <c r="CF183" s="120"/>
      <c r="CG183" s="109"/>
    </row>
    <row r="184" spans="1:85" hidden="1" x14ac:dyDescent="0.25">
      <c r="A184" s="272" t="s">
        <v>162</v>
      </c>
      <c r="B184" s="99">
        <f t="shared" si="56"/>
        <v>41815</v>
      </c>
      <c r="C184" s="110">
        <f t="shared" si="51"/>
        <v>38648</v>
      </c>
      <c r="D184" s="111">
        <f t="shared" si="51"/>
        <v>243</v>
      </c>
      <c r="E184" s="112">
        <f t="shared" si="47"/>
        <v>19366</v>
      </c>
      <c r="F184" s="198">
        <f t="shared" si="38"/>
        <v>58257</v>
      </c>
      <c r="G184" s="107"/>
      <c r="H184" s="104"/>
      <c r="I184" s="104"/>
      <c r="J184" s="104"/>
      <c r="K184" s="104"/>
      <c r="L184" s="102">
        <f t="shared" si="48"/>
        <v>0</v>
      </c>
      <c r="M184" s="104"/>
      <c r="N184" s="413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2">
        <f t="shared" si="49"/>
        <v>0</v>
      </c>
      <c r="AC184" s="104"/>
      <c r="AD184" s="103">
        <f t="shared" si="50"/>
        <v>0</v>
      </c>
      <c r="AE184" s="413">
        <v>33000</v>
      </c>
      <c r="AF184" s="104"/>
      <c r="AG184" s="104"/>
      <c r="AH184" s="104"/>
      <c r="AI184" s="104"/>
      <c r="AJ184" s="104"/>
      <c r="AK184" s="104"/>
      <c r="AL184" s="104"/>
      <c r="AM184" s="104"/>
      <c r="AN184" s="104"/>
      <c r="AO184" s="104"/>
      <c r="AP184" s="104"/>
      <c r="AQ184" s="104"/>
      <c r="AR184" s="104"/>
      <c r="AS184" s="104"/>
      <c r="AT184" s="102">
        <f t="shared" si="52"/>
        <v>33000</v>
      </c>
      <c r="AU184" s="107"/>
      <c r="AV184" s="107"/>
      <c r="AW184" s="107"/>
      <c r="AX184" s="104"/>
      <c r="AY184" s="104"/>
      <c r="AZ184" s="104"/>
      <c r="BA184" s="104"/>
      <c r="BB184" s="104"/>
      <c r="BC184" s="104"/>
      <c r="BD184" s="104"/>
      <c r="BE184" s="104"/>
      <c r="BF184" s="104"/>
      <c r="BG184" s="104"/>
      <c r="BH184" s="104"/>
      <c r="BI184" s="104"/>
      <c r="BJ184" s="102">
        <f t="shared" si="39"/>
        <v>0</v>
      </c>
      <c r="BK184" s="104"/>
      <c r="BL184" s="102">
        <f t="shared" si="40"/>
        <v>33000</v>
      </c>
      <c r="BM184" s="104"/>
      <c r="BN184" s="104"/>
      <c r="BO184" s="104"/>
      <c r="BP184" s="104"/>
      <c r="BQ184" s="104"/>
      <c r="BR184" s="104"/>
      <c r="BS184" s="104"/>
      <c r="BT184" s="104"/>
      <c r="BU184" s="104"/>
      <c r="BV184" s="104"/>
      <c r="BW184" s="104"/>
      <c r="BX184" s="104"/>
      <c r="BY184" s="104">
        <f t="shared" si="41"/>
        <v>0</v>
      </c>
      <c r="BZ184" s="102">
        <f t="shared" si="42"/>
        <v>0</v>
      </c>
      <c r="CA184" s="104">
        <f t="shared" si="53"/>
        <v>5648</v>
      </c>
      <c r="CB184" s="104">
        <f t="shared" si="55"/>
        <v>243</v>
      </c>
      <c r="CC184" s="105">
        <f t="shared" si="44"/>
        <v>5891</v>
      </c>
      <c r="CD184" s="106">
        <f t="shared" si="54"/>
        <v>19366</v>
      </c>
      <c r="CE184" s="107">
        <f t="shared" si="46"/>
        <v>25257</v>
      </c>
      <c r="CF184" s="120"/>
      <c r="CG184" s="109"/>
    </row>
    <row r="185" spans="1:85" hidden="1" x14ac:dyDescent="0.25">
      <c r="A185" s="272" t="s">
        <v>163</v>
      </c>
      <c r="B185" s="99">
        <f t="shared" si="56"/>
        <v>41816</v>
      </c>
      <c r="C185" s="110">
        <f t="shared" si="51"/>
        <v>5648</v>
      </c>
      <c r="D185" s="111">
        <f t="shared" si="51"/>
        <v>243</v>
      </c>
      <c r="E185" s="112">
        <f t="shared" si="47"/>
        <v>19366</v>
      </c>
      <c r="F185" s="198">
        <f t="shared" si="38"/>
        <v>25257</v>
      </c>
      <c r="G185" s="107">
        <v>14000</v>
      </c>
      <c r="H185" s="104"/>
      <c r="I185" s="104"/>
      <c r="J185" s="104"/>
      <c r="K185" s="104"/>
      <c r="L185" s="102">
        <f t="shared" si="48"/>
        <v>14000</v>
      </c>
      <c r="M185" s="104"/>
      <c r="N185" s="413"/>
      <c r="O185" s="104"/>
      <c r="P185" s="104"/>
      <c r="Q185" s="104">
        <v>68899</v>
      </c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2">
        <f t="shared" si="49"/>
        <v>68899</v>
      </c>
      <c r="AC185" s="104">
        <v>1412</v>
      </c>
      <c r="AD185" s="103">
        <f t="shared" si="50"/>
        <v>84311</v>
      </c>
      <c r="AE185" s="413">
        <v>14000</v>
      </c>
      <c r="AF185" s="104"/>
      <c r="AG185" s="104"/>
      <c r="AH185" s="104"/>
      <c r="AI185" s="104"/>
      <c r="AJ185" s="104"/>
      <c r="AK185" s="104"/>
      <c r="AL185" s="104"/>
      <c r="AM185" s="104"/>
      <c r="AN185" s="104"/>
      <c r="AO185" s="104"/>
      <c r="AP185" s="104"/>
      <c r="AQ185" s="104"/>
      <c r="AR185" s="104"/>
      <c r="AS185" s="104"/>
      <c r="AT185" s="102">
        <f t="shared" si="52"/>
        <v>14000</v>
      </c>
      <c r="AU185" s="107"/>
      <c r="AV185" s="107"/>
      <c r="AW185" s="107"/>
      <c r="AX185" s="104"/>
      <c r="AY185" s="104"/>
      <c r="AZ185" s="104"/>
      <c r="BA185" s="104"/>
      <c r="BB185" s="104"/>
      <c r="BC185" s="104"/>
      <c r="BD185" s="104"/>
      <c r="BE185" s="104"/>
      <c r="BF185" s="104"/>
      <c r="BG185" s="104"/>
      <c r="BH185" s="104"/>
      <c r="BI185" s="104"/>
      <c r="BJ185" s="102">
        <f t="shared" si="39"/>
        <v>0</v>
      </c>
      <c r="BK185" s="104"/>
      <c r="BL185" s="102">
        <f t="shared" si="40"/>
        <v>14000</v>
      </c>
      <c r="BM185" s="104"/>
      <c r="BN185" s="104"/>
      <c r="BO185" s="104"/>
      <c r="BP185" s="104"/>
      <c r="BQ185" s="104">
        <v>1412</v>
      </c>
      <c r="BR185" s="104"/>
      <c r="BS185" s="104"/>
      <c r="BT185" s="104"/>
      <c r="BU185" s="104"/>
      <c r="BV185" s="104"/>
      <c r="BW185" s="104"/>
      <c r="BX185" s="104"/>
      <c r="BY185" s="104">
        <f t="shared" si="41"/>
        <v>0</v>
      </c>
      <c r="BZ185" s="102">
        <f t="shared" si="42"/>
        <v>0</v>
      </c>
      <c r="CA185" s="104">
        <f t="shared" si="53"/>
        <v>7060</v>
      </c>
      <c r="CB185" s="104">
        <f t="shared" si="55"/>
        <v>69142</v>
      </c>
      <c r="CC185" s="105">
        <f t="shared" si="44"/>
        <v>76202</v>
      </c>
      <c r="CD185" s="106">
        <f t="shared" si="54"/>
        <v>19366</v>
      </c>
      <c r="CE185" s="107">
        <f t="shared" si="46"/>
        <v>95568</v>
      </c>
      <c r="CF185" s="120"/>
      <c r="CG185" s="109"/>
    </row>
    <row r="186" spans="1:85" hidden="1" x14ac:dyDescent="0.25">
      <c r="A186" s="272" t="s">
        <v>164</v>
      </c>
      <c r="B186" s="99">
        <f t="shared" si="56"/>
        <v>41817</v>
      </c>
      <c r="C186" s="110">
        <f t="shared" si="51"/>
        <v>7060</v>
      </c>
      <c r="D186" s="111">
        <f t="shared" si="51"/>
        <v>69142</v>
      </c>
      <c r="E186" s="112">
        <f t="shared" si="47"/>
        <v>19366</v>
      </c>
      <c r="F186" s="198">
        <f t="shared" si="38"/>
        <v>95568</v>
      </c>
      <c r="G186" s="107"/>
      <c r="H186" s="104"/>
      <c r="I186" s="104"/>
      <c r="J186" s="104"/>
      <c r="K186" s="104"/>
      <c r="L186" s="102">
        <f t="shared" si="48"/>
        <v>0</v>
      </c>
      <c r="M186" s="104"/>
      <c r="N186" s="413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2">
        <f t="shared" si="49"/>
        <v>0</v>
      </c>
      <c r="AC186" s="104"/>
      <c r="AD186" s="103">
        <f t="shared" si="50"/>
        <v>0</v>
      </c>
      <c r="AE186" s="413"/>
      <c r="AF186" s="104"/>
      <c r="AG186" s="104"/>
      <c r="AH186" s="104"/>
      <c r="AI186" s="104"/>
      <c r="AJ186" s="104"/>
      <c r="AK186" s="104"/>
      <c r="AL186" s="104"/>
      <c r="AM186" s="104"/>
      <c r="AN186" s="104"/>
      <c r="AO186" s="104"/>
      <c r="AP186" s="104"/>
      <c r="AQ186" s="104"/>
      <c r="AR186" s="104"/>
      <c r="AS186" s="104"/>
      <c r="AT186" s="102">
        <f t="shared" si="52"/>
        <v>0</v>
      </c>
      <c r="AU186" s="107">
        <v>65000</v>
      </c>
      <c r="AV186" s="107"/>
      <c r="AW186" s="107"/>
      <c r="AX186" s="104"/>
      <c r="AY186" s="104"/>
      <c r="AZ186" s="104"/>
      <c r="BA186" s="104"/>
      <c r="BB186" s="104"/>
      <c r="BC186" s="104"/>
      <c r="BD186" s="104"/>
      <c r="BE186" s="104"/>
      <c r="BF186" s="104"/>
      <c r="BG186" s="104"/>
      <c r="BH186" s="104"/>
      <c r="BI186" s="104"/>
      <c r="BJ186" s="102">
        <f t="shared" si="39"/>
        <v>65000</v>
      </c>
      <c r="BK186" s="104"/>
      <c r="BL186" s="102">
        <f t="shared" si="40"/>
        <v>65000</v>
      </c>
      <c r="BM186" s="104"/>
      <c r="BN186" s="104"/>
      <c r="BO186" s="104"/>
      <c r="BP186" s="104"/>
      <c r="BQ186" s="104"/>
      <c r="BR186" s="104"/>
      <c r="BS186" s="104"/>
      <c r="BT186" s="104"/>
      <c r="BU186" s="104"/>
      <c r="BV186" s="104"/>
      <c r="BW186" s="104"/>
      <c r="BX186" s="104"/>
      <c r="BY186" s="104">
        <f t="shared" si="41"/>
        <v>0</v>
      </c>
      <c r="BZ186" s="102">
        <f t="shared" si="42"/>
        <v>0</v>
      </c>
      <c r="CA186" s="104">
        <f t="shared" si="53"/>
        <v>7060</v>
      </c>
      <c r="CB186" s="104">
        <f t="shared" si="55"/>
        <v>4142</v>
      </c>
      <c r="CC186" s="105">
        <f t="shared" si="44"/>
        <v>11202</v>
      </c>
      <c r="CD186" s="106">
        <f t="shared" si="54"/>
        <v>19366</v>
      </c>
      <c r="CE186" s="107">
        <f t="shared" si="46"/>
        <v>30568</v>
      </c>
      <c r="CF186" s="120"/>
      <c r="CG186" s="109"/>
    </row>
    <row r="187" spans="1:85" hidden="1" x14ac:dyDescent="0.25">
      <c r="A187" s="272" t="s">
        <v>165</v>
      </c>
      <c r="B187" s="99">
        <f t="shared" si="56"/>
        <v>41818</v>
      </c>
      <c r="C187" s="110">
        <f t="shared" si="51"/>
        <v>7060</v>
      </c>
      <c r="D187" s="111">
        <f t="shared" si="51"/>
        <v>4142</v>
      </c>
      <c r="E187" s="112">
        <f t="shared" si="47"/>
        <v>19366</v>
      </c>
      <c r="F187" s="198">
        <f t="shared" si="38"/>
        <v>30568</v>
      </c>
      <c r="G187" s="107">
        <v>33000</v>
      </c>
      <c r="H187" s="104"/>
      <c r="I187" s="104"/>
      <c r="J187" s="104"/>
      <c r="K187" s="104"/>
      <c r="L187" s="102">
        <f t="shared" si="48"/>
        <v>33000</v>
      </c>
      <c r="M187" s="104"/>
      <c r="N187" s="413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2">
        <f t="shared" si="49"/>
        <v>0</v>
      </c>
      <c r="AC187" s="104"/>
      <c r="AD187" s="103">
        <f t="shared" si="50"/>
        <v>33000</v>
      </c>
      <c r="AE187" s="413">
        <v>7000</v>
      </c>
      <c r="AF187" s="104"/>
      <c r="AG187" s="104"/>
      <c r="AH187" s="104"/>
      <c r="AI187" s="104"/>
      <c r="AJ187" s="104"/>
      <c r="AK187" s="104"/>
      <c r="AL187" s="104"/>
      <c r="AM187" s="104"/>
      <c r="AN187" s="104"/>
      <c r="AO187" s="104"/>
      <c r="AP187" s="104"/>
      <c r="AQ187" s="104"/>
      <c r="AR187" s="104"/>
      <c r="AS187" s="104"/>
      <c r="AT187" s="102">
        <f t="shared" si="52"/>
        <v>7000</v>
      </c>
      <c r="AU187" s="107"/>
      <c r="AV187" s="107"/>
      <c r="AW187" s="107"/>
      <c r="AX187" s="104"/>
      <c r="AY187" s="104"/>
      <c r="AZ187" s="104"/>
      <c r="BA187" s="104"/>
      <c r="BB187" s="104"/>
      <c r="BC187" s="104"/>
      <c r="BD187" s="104"/>
      <c r="BE187" s="104"/>
      <c r="BF187" s="104"/>
      <c r="BG187" s="104"/>
      <c r="BH187" s="104"/>
      <c r="BI187" s="104"/>
      <c r="BJ187" s="102">
        <f t="shared" si="39"/>
        <v>0</v>
      </c>
      <c r="BK187" s="104"/>
      <c r="BL187" s="102">
        <f t="shared" si="40"/>
        <v>7000</v>
      </c>
      <c r="BM187" s="104"/>
      <c r="BN187" s="104"/>
      <c r="BO187" s="104"/>
      <c r="BP187" s="104"/>
      <c r="BQ187" s="104"/>
      <c r="BR187" s="104"/>
      <c r="BS187" s="104"/>
      <c r="BT187" s="104"/>
      <c r="BU187" s="104"/>
      <c r="BV187" s="104"/>
      <c r="BW187" s="104"/>
      <c r="BX187" s="104"/>
      <c r="BY187" s="104">
        <f t="shared" si="41"/>
        <v>0</v>
      </c>
      <c r="BZ187" s="102">
        <f t="shared" si="42"/>
        <v>0</v>
      </c>
      <c r="CA187" s="104">
        <f t="shared" si="53"/>
        <v>33060</v>
      </c>
      <c r="CB187" s="104">
        <f t="shared" si="55"/>
        <v>4142</v>
      </c>
      <c r="CC187" s="105">
        <f t="shared" si="44"/>
        <v>37202</v>
      </c>
      <c r="CD187" s="106">
        <f t="shared" si="54"/>
        <v>19366</v>
      </c>
      <c r="CE187" s="107">
        <f t="shared" si="46"/>
        <v>56568</v>
      </c>
      <c r="CF187" s="120"/>
      <c r="CG187" s="109"/>
    </row>
    <row r="188" spans="1:85" hidden="1" x14ac:dyDescent="0.25">
      <c r="A188" s="273" t="s">
        <v>166</v>
      </c>
      <c r="B188" s="274">
        <f t="shared" si="56"/>
        <v>41819</v>
      </c>
      <c r="C188" s="110">
        <f t="shared" si="51"/>
        <v>33060</v>
      </c>
      <c r="D188" s="111">
        <f t="shared" si="51"/>
        <v>4142</v>
      </c>
      <c r="E188" s="112">
        <f t="shared" si="47"/>
        <v>19366</v>
      </c>
      <c r="F188" s="198">
        <f t="shared" si="38"/>
        <v>56568</v>
      </c>
      <c r="G188" s="107"/>
      <c r="H188" s="104"/>
      <c r="I188" s="104"/>
      <c r="J188" s="104"/>
      <c r="K188" s="104"/>
      <c r="L188" s="102">
        <f t="shared" si="48"/>
        <v>0</v>
      </c>
      <c r="M188" s="104"/>
      <c r="N188" s="413"/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2">
        <f t="shared" si="49"/>
        <v>0</v>
      </c>
      <c r="AC188" s="104"/>
      <c r="AD188" s="103">
        <f t="shared" si="50"/>
        <v>0</v>
      </c>
      <c r="AE188" s="413"/>
      <c r="AF188" s="104"/>
      <c r="AG188" s="104"/>
      <c r="AH188" s="104"/>
      <c r="AI188" s="104"/>
      <c r="AJ188" s="104"/>
      <c r="AK188" s="104"/>
      <c r="AL188" s="104"/>
      <c r="AM188" s="104"/>
      <c r="AN188" s="104"/>
      <c r="AO188" s="104"/>
      <c r="AP188" s="104"/>
      <c r="AQ188" s="104"/>
      <c r="AR188" s="104"/>
      <c r="AS188" s="104"/>
      <c r="AT188" s="102">
        <f t="shared" si="52"/>
        <v>0</v>
      </c>
      <c r="AU188" s="107"/>
      <c r="AV188" s="107"/>
      <c r="AW188" s="107"/>
      <c r="AX188" s="104"/>
      <c r="AY188" s="104"/>
      <c r="AZ188" s="104"/>
      <c r="BA188" s="104"/>
      <c r="BB188" s="104"/>
      <c r="BC188" s="104"/>
      <c r="BD188" s="104"/>
      <c r="BE188" s="104"/>
      <c r="BF188" s="104"/>
      <c r="BG188" s="104"/>
      <c r="BH188" s="104"/>
      <c r="BI188" s="104"/>
      <c r="BJ188" s="102">
        <f t="shared" si="39"/>
        <v>0</v>
      </c>
      <c r="BK188" s="104"/>
      <c r="BL188" s="102">
        <f t="shared" si="40"/>
        <v>0</v>
      </c>
      <c r="BM188" s="104"/>
      <c r="BN188" s="104"/>
      <c r="BO188" s="104"/>
      <c r="BP188" s="104"/>
      <c r="BQ188" s="104"/>
      <c r="BR188" s="104"/>
      <c r="BS188" s="104"/>
      <c r="BT188" s="104"/>
      <c r="BU188" s="104"/>
      <c r="BV188" s="104"/>
      <c r="BW188" s="104"/>
      <c r="BX188" s="104"/>
      <c r="BY188" s="104">
        <f t="shared" si="41"/>
        <v>0</v>
      </c>
      <c r="BZ188" s="102">
        <f t="shared" si="42"/>
        <v>0</v>
      </c>
      <c r="CA188" s="104">
        <f t="shared" si="53"/>
        <v>33060</v>
      </c>
      <c r="CB188" s="104">
        <f t="shared" si="55"/>
        <v>4142</v>
      </c>
      <c r="CC188" s="105">
        <f t="shared" si="44"/>
        <v>37202</v>
      </c>
      <c r="CD188" s="106">
        <f t="shared" si="54"/>
        <v>19366</v>
      </c>
      <c r="CE188" s="107">
        <f t="shared" si="46"/>
        <v>56568</v>
      </c>
      <c r="CF188" s="120"/>
      <c r="CG188" s="109"/>
    </row>
    <row r="189" spans="1:85" hidden="1" x14ac:dyDescent="0.25">
      <c r="A189" s="272" t="s">
        <v>167</v>
      </c>
      <c r="B189" s="99">
        <f t="shared" si="56"/>
        <v>41820</v>
      </c>
      <c r="C189" s="110">
        <f t="shared" si="51"/>
        <v>33060</v>
      </c>
      <c r="D189" s="111">
        <f t="shared" si="51"/>
        <v>4142</v>
      </c>
      <c r="E189" s="112">
        <f t="shared" si="47"/>
        <v>19366</v>
      </c>
      <c r="F189" s="216">
        <f t="shared" si="38"/>
        <v>56568</v>
      </c>
      <c r="G189" s="451"/>
      <c r="H189" s="218"/>
      <c r="I189" s="204"/>
      <c r="J189" s="204"/>
      <c r="K189" s="204"/>
      <c r="L189" s="204">
        <f t="shared" si="48"/>
        <v>0</v>
      </c>
      <c r="M189" s="204"/>
      <c r="N189" s="419"/>
      <c r="O189" s="204"/>
      <c r="P189" s="204"/>
      <c r="Q189" s="204">
        <v>68400</v>
      </c>
      <c r="R189" s="204"/>
      <c r="S189" s="204"/>
      <c r="T189" s="204"/>
      <c r="U189" s="204"/>
      <c r="V189" s="204"/>
      <c r="W189" s="204"/>
      <c r="X189" s="204"/>
      <c r="Y189" s="204"/>
      <c r="Z189" s="204"/>
      <c r="AA189" s="204"/>
      <c r="AB189" s="204">
        <f t="shared" si="49"/>
        <v>68400</v>
      </c>
      <c r="AC189" s="204"/>
      <c r="AD189" s="205">
        <f t="shared" si="50"/>
        <v>68400</v>
      </c>
      <c r="AE189" s="419">
        <v>30000</v>
      </c>
      <c r="AF189" s="204"/>
      <c r="AG189" s="204"/>
      <c r="AH189" s="204"/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4"/>
      <c r="AS189" s="204"/>
      <c r="AT189" s="204">
        <f t="shared" si="52"/>
        <v>30000</v>
      </c>
      <c r="AU189" s="204">
        <v>10000</v>
      </c>
      <c r="AV189" s="204"/>
      <c r="AW189" s="204"/>
      <c r="AX189" s="204"/>
      <c r="AY189" s="204"/>
      <c r="AZ189" s="204"/>
      <c r="BA189" s="204"/>
      <c r="BB189" s="204"/>
      <c r="BC189" s="204"/>
      <c r="BD189" s="204"/>
      <c r="BE189" s="204"/>
      <c r="BF189" s="204"/>
      <c r="BG189" s="204"/>
      <c r="BH189" s="204"/>
      <c r="BI189" s="204"/>
      <c r="BJ189" s="204">
        <f t="shared" si="39"/>
        <v>10000</v>
      </c>
      <c r="BK189" s="204"/>
      <c r="BL189" s="204">
        <f t="shared" si="40"/>
        <v>40000</v>
      </c>
      <c r="BM189" s="204"/>
      <c r="BN189" s="204"/>
      <c r="BO189" s="204">
        <v>35530</v>
      </c>
      <c r="BP189" s="204">
        <v>35530</v>
      </c>
      <c r="BQ189" s="204"/>
      <c r="BR189" s="204"/>
      <c r="BS189" s="204"/>
      <c r="BT189" s="204"/>
      <c r="BU189" s="204"/>
      <c r="BV189" s="204"/>
      <c r="BW189" s="204"/>
      <c r="BX189" s="204"/>
      <c r="BY189" s="104">
        <f t="shared" si="41"/>
        <v>0</v>
      </c>
      <c r="BZ189" s="218">
        <f t="shared" si="42"/>
        <v>0</v>
      </c>
      <c r="CA189" s="104">
        <f t="shared" si="53"/>
        <v>3060</v>
      </c>
      <c r="CB189" s="104">
        <f t="shared" si="55"/>
        <v>62542</v>
      </c>
      <c r="CC189" s="214">
        <f t="shared" si="44"/>
        <v>65602</v>
      </c>
      <c r="CD189" s="106">
        <f t="shared" si="54"/>
        <v>19366</v>
      </c>
      <c r="CE189" s="206">
        <f t="shared" si="46"/>
        <v>84968</v>
      </c>
      <c r="CF189" s="116">
        <f>CG189-CE189</f>
        <v>2748</v>
      </c>
      <c r="CG189" s="117">
        <f>F190</f>
        <v>87716</v>
      </c>
    </row>
    <row r="190" spans="1:85" hidden="1" x14ac:dyDescent="0.25">
      <c r="A190" s="272" t="s">
        <v>161</v>
      </c>
      <c r="B190" s="99">
        <f t="shared" si="56"/>
        <v>41821</v>
      </c>
      <c r="C190" s="199">
        <v>4242</v>
      </c>
      <c r="D190" s="200">
        <v>64108</v>
      </c>
      <c r="E190" s="201">
        <v>19366</v>
      </c>
      <c r="F190" s="198">
        <f t="shared" si="38"/>
        <v>87716</v>
      </c>
      <c r="G190" s="107"/>
      <c r="H190" s="104"/>
      <c r="I190" s="104"/>
      <c r="J190" s="104"/>
      <c r="K190" s="104"/>
      <c r="L190" s="102">
        <f t="shared" si="48"/>
        <v>0</v>
      </c>
      <c r="M190" s="104"/>
      <c r="N190" s="453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2">
        <f t="shared" si="49"/>
        <v>0</v>
      </c>
      <c r="AC190" s="104"/>
      <c r="AD190" s="103">
        <f t="shared" si="50"/>
        <v>0</v>
      </c>
      <c r="AE190" s="413">
        <v>10000</v>
      </c>
      <c r="AF190" s="453"/>
      <c r="AG190" s="104"/>
      <c r="AH190" s="413"/>
      <c r="AI190" s="453"/>
      <c r="AJ190" s="104"/>
      <c r="AK190" s="104"/>
      <c r="AL190" s="104"/>
      <c r="AM190" s="104"/>
      <c r="AN190" s="104"/>
      <c r="AO190" s="104"/>
      <c r="AP190" s="104"/>
      <c r="AQ190" s="104"/>
      <c r="AR190" s="104"/>
      <c r="AS190" s="104"/>
      <c r="AT190" s="102">
        <f t="shared" si="52"/>
        <v>10000</v>
      </c>
      <c r="AU190" s="453">
        <v>30000</v>
      </c>
      <c r="AV190" s="453"/>
      <c r="AW190" s="453"/>
      <c r="AX190" s="104"/>
      <c r="AY190" s="104"/>
      <c r="AZ190" s="104"/>
      <c r="BA190" s="104"/>
      <c r="BB190" s="104"/>
      <c r="BC190" s="104"/>
      <c r="BD190" s="104"/>
      <c r="BE190" s="104"/>
      <c r="BF190" s="104"/>
      <c r="BG190" s="104"/>
      <c r="BH190" s="104"/>
      <c r="BI190" s="104"/>
      <c r="BJ190" s="102">
        <f t="shared" si="39"/>
        <v>30000</v>
      </c>
      <c r="BK190" s="104"/>
      <c r="BL190" s="102">
        <f t="shared" si="40"/>
        <v>40000</v>
      </c>
      <c r="BM190" s="104"/>
      <c r="BN190" s="104">
        <v>10000</v>
      </c>
      <c r="BO190" s="104"/>
      <c r="BP190" s="104"/>
      <c r="BQ190" s="104"/>
      <c r="BR190" s="104"/>
      <c r="BS190" s="104"/>
      <c r="BT190" s="104"/>
      <c r="BU190" s="104"/>
      <c r="BV190" s="104"/>
      <c r="BW190" s="104"/>
      <c r="BX190" s="104"/>
      <c r="BY190" s="104">
        <f t="shared" si="41"/>
        <v>0</v>
      </c>
      <c r="BZ190" s="102">
        <f t="shared" si="42"/>
        <v>10000</v>
      </c>
      <c r="CA190" s="104">
        <f t="shared" si="53"/>
        <v>4242</v>
      </c>
      <c r="CB190" s="104">
        <f t="shared" si="55"/>
        <v>24108</v>
      </c>
      <c r="CC190" s="105">
        <f t="shared" si="44"/>
        <v>28350</v>
      </c>
      <c r="CD190" s="106">
        <f t="shared" si="54"/>
        <v>19366</v>
      </c>
      <c r="CE190" s="107">
        <f t="shared" si="46"/>
        <v>47716</v>
      </c>
      <c r="CF190" s="120"/>
      <c r="CG190" s="109"/>
    </row>
    <row r="191" spans="1:85" hidden="1" x14ac:dyDescent="0.25">
      <c r="A191" s="272" t="s">
        <v>162</v>
      </c>
      <c r="B191" s="99">
        <f t="shared" si="56"/>
        <v>41822</v>
      </c>
      <c r="C191" s="110">
        <f t="shared" si="51"/>
        <v>4242</v>
      </c>
      <c r="D191" s="111">
        <f t="shared" si="51"/>
        <v>24108</v>
      </c>
      <c r="E191" s="112">
        <f t="shared" si="47"/>
        <v>19366</v>
      </c>
      <c r="F191" s="198">
        <f t="shared" si="38"/>
        <v>47716</v>
      </c>
      <c r="G191" s="107">
        <v>72000</v>
      </c>
      <c r="H191" s="104"/>
      <c r="I191" s="104"/>
      <c r="J191" s="104"/>
      <c r="K191" s="104"/>
      <c r="L191" s="102">
        <f t="shared" si="48"/>
        <v>72000</v>
      </c>
      <c r="M191" s="104"/>
      <c r="N191" s="453"/>
      <c r="O191" s="104"/>
      <c r="P191" s="104"/>
      <c r="Q191" s="104">
        <v>33381</v>
      </c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2">
        <f t="shared" si="49"/>
        <v>33381</v>
      </c>
      <c r="AC191" s="104"/>
      <c r="AD191" s="103">
        <f t="shared" si="50"/>
        <v>105381</v>
      </c>
      <c r="AE191" s="453">
        <v>10000</v>
      </c>
      <c r="AF191" s="453"/>
      <c r="AG191" s="104"/>
      <c r="AH191" s="413"/>
      <c r="AI191" s="453"/>
      <c r="AJ191" s="104"/>
      <c r="AK191" s="104"/>
      <c r="AL191" s="104"/>
      <c r="AM191" s="104"/>
      <c r="AN191" s="104"/>
      <c r="AO191" s="104"/>
      <c r="AP191" s="104"/>
      <c r="AQ191" s="104"/>
      <c r="AR191" s="104"/>
      <c r="AS191" s="104"/>
      <c r="AT191" s="102">
        <f t="shared" si="52"/>
        <v>10000</v>
      </c>
      <c r="AU191" s="453">
        <v>42000</v>
      </c>
      <c r="AV191" s="453"/>
      <c r="AW191" s="453"/>
      <c r="AX191" s="104"/>
      <c r="AY191" s="104"/>
      <c r="AZ191" s="104"/>
      <c r="BA191" s="104"/>
      <c r="BB191" s="104"/>
      <c r="BC191" s="104"/>
      <c r="BD191" s="104"/>
      <c r="BE191" s="104"/>
      <c r="BF191" s="104"/>
      <c r="BG191" s="104"/>
      <c r="BH191" s="104"/>
      <c r="BI191" s="104"/>
      <c r="BJ191" s="102">
        <f t="shared" si="39"/>
        <v>42000</v>
      </c>
      <c r="BK191" s="104"/>
      <c r="BL191" s="102">
        <f t="shared" si="40"/>
        <v>52000</v>
      </c>
      <c r="BM191" s="104"/>
      <c r="BN191" s="104"/>
      <c r="BO191" s="104"/>
      <c r="BP191" s="104"/>
      <c r="BQ191" s="104"/>
      <c r="BR191" s="104"/>
      <c r="BS191" s="104"/>
      <c r="BT191" s="104"/>
      <c r="BU191" s="104"/>
      <c r="BV191" s="104"/>
      <c r="BW191" s="104"/>
      <c r="BX191" s="104"/>
      <c r="BY191" s="104">
        <f t="shared" si="41"/>
        <v>0</v>
      </c>
      <c r="BZ191" s="102">
        <f t="shared" si="42"/>
        <v>0</v>
      </c>
      <c r="CA191" s="104">
        <f t="shared" si="53"/>
        <v>66242</v>
      </c>
      <c r="CB191" s="104">
        <f t="shared" si="55"/>
        <v>15489</v>
      </c>
      <c r="CC191" s="105">
        <f t="shared" si="44"/>
        <v>81731</v>
      </c>
      <c r="CD191" s="106">
        <f t="shared" si="54"/>
        <v>19366</v>
      </c>
      <c r="CE191" s="107">
        <f t="shared" si="46"/>
        <v>101097</v>
      </c>
      <c r="CF191" s="120"/>
      <c r="CG191" s="109"/>
    </row>
    <row r="192" spans="1:85" hidden="1" x14ac:dyDescent="0.25">
      <c r="A192" s="272" t="s">
        <v>163</v>
      </c>
      <c r="B192" s="99">
        <f t="shared" si="56"/>
        <v>41823</v>
      </c>
      <c r="C192" s="110">
        <f t="shared" si="51"/>
        <v>66242</v>
      </c>
      <c r="D192" s="111">
        <f t="shared" si="51"/>
        <v>15489</v>
      </c>
      <c r="E192" s="112">
        <f t="shared" si="47"/>
        <v>19366</v>
      </c>
      <c r="F192" s="198">
        <f t="shared" si="38"/>
        <v>101097</v>
      </c>
      <c r="G192" s="107">
        <v>35000</v>
      </c>
      <c r="H192" s="104"/>
      <c r="I192" s="104"/>
      <c r="J192" s="104"/>
      <c r="K192" s="104"/>
      <c r="L192" s="102">
        <f t="shared" si="48"/>
        <v>35000</v>
      </c>
      <c r="M192" s="104"/>
      <c r="N192" s="453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2">
        <f t="shared" si="49"/>
        <v>0</v>
      </c>
      <c r="AC192" s="104"/>
      <c r="AD192" s="103">
        <f t="shared" si="50"/>
        <v>35000</v>
      </c>
      <c r="AE192" s="413">
        <v>56000</v>
      </c>
      <c r="AF192" s="453"/>
      <c r="AG192" s="104"/>
      <c r="AH192" s="413"/>
      <c r="AI192" s="453"/>
      <c r="AJ192" s="104"/>
      <c r="AK192" s="104"/>
      <c r="AL192" s="104"/>
      <c r="AM192" s="104"/>
      <c r="AN192" s="104"/>
      <c r="AO192" s="104"/>
      <c r="AP192" s="104"/>
      <c r="AQ192" s="104"/>
      <c r="AR192" s="104"/>
      <c r="AS192" s="104"/>
      <c r="AT192" s="102">
        <f t="shared" si="52"/>
        <v>56000</v>
      </c>
      <c r="AU192" s="453">
        <v>1000</v>
      </c>
      <c r="AV192" s="453"/>
      <c r="AW192" s="453"/>
      <c r="AX192" s="104"/>
      <c r="AY192" s="104"/>
      <c r="AZ192" s="104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2">
        <f t="shared" si="39"/>
        <v>1000</v>
      </c>
      <c r="BK192" s="104"/>
      <c r="BL192" s="102">
        <f t="shared" si="40"/>
        <v>57000</v>
      </c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>
        <f t="shared" si="41"/>
        <v>0</v>
      </c>
      <c r="BZ192" s="102">
        <f t="shared" si="42"/>
        <v>0</v>
      </c>
      <c r="CA192" s="104">
        <f t="shared" si="53"/>
        <v>45242</v>
      </c>
      <c r="CB192" s="104">
        <f t="shared" si="55"/>
        <v>14489</v>
      </c>
      <c r="CC192" s="105">
        <f t="shared" si="44"/>
        <v>59731</v>
      </c>
      <c r="CD192" s="106">
        <f t="shared" si="54"/>
        <v>19366</v>
      </c>
      <c r="CE192" s="107">
        <f t="shared" si="46"/>
        <v>79097</v>
      </c>
      <c r="CF192" s="120"/>
      <c r="CG192" s="109"/>
    </row>
    <row r="193" spans="1:85" hidden="1" x14ac:dyDescent="0.25">
      <c r="A193" s="272" t="s">
        <v>164</v>
      </c>
      <c r="B193" s="99">
        <f t="shared" si="56"/>
        <v>41824</v>
      </c>
      <c r="C193" s="110">
        <f t="shared" si="51"/>
        <v>45242</v>
      </c>
      <c r="D193" s="111">
        <f t="shared" si="51"/>
        <v>14489</v>
      </c>
      <c r="E193" s="112">
        <f t="shared" si="47"/>
        <v>19366</v>
      </c>
      <c r="F193" s="198">
        <f t="shared" si="38"/>
        <v>79097</v>
      </c>
      <c r="G193" s="107"/>
      <c r="H193" s="104"/>
      <c r="I193" s="104"/>
      <c r="J193" s="104"/>
      <c r="K193" s="104"/>
      <c r="L193" s="102">
        <f t="shared" si="48"/>
        <v>0</v>
      </c>
      <c r="M193" s="104"/>
      <c r="N193" s="453"/>
      <c r="O193" s="104"/>
      <c r="P193" s="104"/>
      <c r="Q193" s="104">
        <v>68497</v>
      </c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2">
        <f t="shared" si="49"/>
        <v>68497</v>
      </c>
      <c r="AC193" s="104"/>
      <c r="AD193" s="103">
        <f t="shared" si="50"/>
        <v>68497</v>
      </c>
      <c r="AE193" s="413">
        <v>40000</v>
      </c>
      <c r="AF193" s="453"/>
      <c r="AG193" s="104"/>
      <c r="AH193" s="413"/>
      <c r="AI193" s="453"/>
      <c r="AJ193" s="104"/>
      <c r="AK193" s="104"/>
      <c r="AL193" s="104"/>
      <c r="AM193" s="104"/>
      <c r="AN193" s="104"/>
      <c r="AO193" s="104"/>
      <c r="AP193" s="104"/>
      <c r="AQ193" s="104"/>
      <c r="AR193" s="104"/>
      <c r="AS193" s="104"/>
      <c r="AT193" s="102">
        <f t="shared" si="52"/>
        <v>40000</v>
      </c>
      <c r="AU193" s="453">
        <v>22900</v>
      </c>
      <c r="AV193" s="453">
        <v>12000</v>
      </c>
      <c r="AW193" s="453"/>
      <c r="AX193" s="104"/>
      <c r="AY193" s="104"/>
      <c r="AZ193" s="104"/>
      <c r="BA193" s="104"/>
      <c r="BB193" s="104"/>
      <c r="BC193" s="104"/>
      <c r="BD193" s="104"/>
      <c r="BE193" s="104"/>
      <c r="BF193" s="104"/>
      <c r="BG193" s="104"/>
      <c r="BH193" s="104"/>
      <c r="BI193" s="104"/>
      <c r="BJ193" s="102">
        <f t="shared" si="39"/>
        <v>34900</v>
      </c>
      <c r="BK193" s="104"/>
      <c r="BL193" s="102">
        <f t="shared" si="40"/>
        <v>74900</v>
      </c>
      <c r="BM193" s="104"/>
      <c r="BN193" s="104"/>
      <c r="BO193" s="104"/>
      <c r="BP193" s="104"/>
      <c r="BQ193" s="104"/>
      <c r="BR193" s="104"/>
      <c r="BS193" s="104"/>
      <c r="BT193" s="104"/>
      <c r="BU193" s="104"/>
      <c r="BV193" s="104"/>
      <c r="BW193" s="104"/>
      <c r="BX193" s="104"/>
      <c r="BY193" s="104">
        <f t="shared" si="41"/>
        <v>0</v>
      </c>
      <c r="BZ193" s="102">
        <f t="shared" si="42"/>
        <v>0</v>
      </c>
      <c r="CA193" s="104">
        <f t="shared" si="53"/>
        <v>5242</v>
      </c>
      <c r="CB193" s="104">
        <f t="shared" si="55"/>
        <v>48086</v>
      </c>
      <c r="CC193" s="105">
        <f t="shared" si="44"/>
        <v>53328</v>
      </c>
      <c r="CD193" s="106">
        <f t="shared" si="54"/>
        <v>19366</v>
      </c>
      <c r="CE193" s="107">
        <f t="shared" si="46"/>
        <v>72694</v>
      </c>
      <c r="CF193" s="120"/>
      <c r="CG193" s="109"/>
    </row>
    <row r="194" spans="1:85" hidden="1" x14ac:dyDescent="0.25">
      <c r="A194" s="272" t="s">
        <v>165</v>
      </c>
      <c r="B194" s="99">
        <f t="shared" si="56"/>
        <v>41825</v>
      </c>
      <c r="C194" s="110">
        <f t="shared" si="51"/>
        <v>5242</v>
      </c>
      <c r="D194" s="111">
        <f t="shared" si="51"/>
        <v>48086</v>
      </c>
      <c r="E194" s="112">
        <f t="shared" si="47"/>
        <v>19366</v>
      </c>
      <c r="F194" s="198">
        <f t="shared" si="38"/>
        <v>72694</v>
      </c>
      <c r="G194" s="107"/>
      <c r="H194" s="104"/>
      <c r="I194" s="104"/>
      <c r="J194" s="104"/>
      <c r="K194" s="104"/>
      <c r="L194" s="102">
        <f t="shared" si="48"/>
        <v>0</v>
      </c>
      <c r="M194" s="104"/>
      <c r="N194" s="453"/>
      <c r="O194" s="104"/>
      <c r="P194" s="104"/>
      <c r="Q194" s="104">
        <v>100442</v>
      </c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2">
        <f t="shared" si="49"/>
        <v>100442</v>
      </c>
      <c r="AC194" s="104"/>
      <c r="AD194" s="103">
        <f t="shared" si="50"/>
        <v>100442</v>
      </c>
      <c r="AE194" s="413"/>
      <c r="AF194" s="453"/>
      <c r="AG194" s="104"/>
      <c r="AH194" s="413"/>
      <c r="AI194" s="453"/>
      <c r="AJ194" s="104"/>
      <c r="AK194" s="104"/>
      <c r="AL194" s="104"/>
      <c r="AM194" s="104"/>
      <c r="AN194" s="104"/>
      <c r="AO194" s="104"/>
      <c r="AP194" s="104"/>
      <c r="AQ194" s="104"/>
      <c r="AR194" s="104"/>
      <c r="AS194" s="104"/>
      <c r="AT194" s="102">
        <f t="shared" si="52"/>
        <v>0</v>
      </c>
      <c r="AU194" s="453">
        <v>10000</v>
      </c>
      <c r="AV194" s="453"/>
      <c r="AW194" s="453"/>
      <c r="AX194" s="104"/>
      <c r="AY194" s="104"/>
      <c r="AZ194" s="104"/>
      <c r="BA194" s="104"/>
      <c r="BB194" s="104"/>
      <c r="BC194" s="104"/>
      <c r="BD194" s="104"/>
      <c r="BE194" s="104"/>
      <c r="BF194" s="104"/>
      <c r="BG194" s="104"/>
      <c r="BH194" s="104"/>
      <c r="BI194" s="104"/>
      <c r="BJ194" s="102">
        <f t="shared" si="39"/>
        <v>10000</v>
      </c>
      <c r="BK194" s="104"/>
      <c r="BL194" s="102">
        <f t="shared" si="40"/>
        <v>10000</v>
      </c>
      <c r="BM194" s="104"/>
      <c r="BN194" s="104"/>
      <c r="BO194" s="104"/>
      <c r="BP194" s="104"/>
      <c r="BQ194" s="104"/>
      <c r="BR194" s="104"/>
      <c r="BS194" s="104"/>
      <c r="BT194" s="104"/>
      <c r="BU194" s="104"/>
      <c r="BV194" s="104"/>
      <c r="BW194" s="104"/>
      <c r="BX194" s="104"/>
      <c r="BY194" s="104">
        <f t="shared" si="41"/>
        <v>0</v>
      </c>
      <c r="BZ194" s="102">
        <f t="shared" si="42"/>
        <v>0</v>
      </c>
      <c r="CA194" s="104">
        <f t="shared" si="53"/>
        <v>5242</v>
      </c>
      <c r="CB194" s="104">
        <f t="shared" si="55"/>
        <v>138528</v>
      </c>
      <c r="CC194" s="105">
        <f t="shared" si="44"/>
        <v>143770</v>
      </c>
      <c r="CD194" s="106">
        <f t="shared" si="54"/>
        <v>19366</v>
      </c>
      <c r="CE194" s="107">
        <f t="shared" si="46"/>
        <v>163136</v>
      </c>
      <c r="CF194" s="120"/>
      <c r="CG194" s="109"/>
    </row>
    <row r="195" spans="1:85" hidden="1" x14ac:dyDescent="0.25">
      <c r="A195" s="273" t="s">
        <v>166</v>
      </c>
      <c r="B195" s="274">
        <f t="shared" si="56"/>
        <v>41826</v>
      </c>
      <c r="C195" s="110">
        <f t="shared" si="51"/>
        <v>5242</v>
      </c>
      <c r="D195" s="111">
        <f t="shared" si="51"/>
        <v>138528</v>
      </c>
      <c r="E195" s="112">
        <f t="shared" si="47"/>
        <v>19366</v>
      </c>
      <c r="F195" s="198">
        <f t="shared" si="38"/>
        <v>163136</v>
      </c>
      <c r="G195" s="107"/>
      <c r="H195" s="104"/>
      <c r="I195" s="104"/>
      <c r="J195" s="104"/>
      <c r="K195" s="104"/>
      <c r="L195" s="102">
        <f t="shared" si="48"/>
        <v>0</v>
      </c>
      <c r="M195" s="104"/>
      <c r="N195" s="453"/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  <c r="AB195" s="102">
        <f t="shared" si="49"/>
        <v>0</v>
      </c>
      <c r="AC195" s="104"/>
      <c r="AD195" s="103">
        <f t="shared" si="50"/>
        <v>0</v>
      </c>
      <c r="AE195" s="413"/>
      <c r="AF195" s="453"/>
      <c r="AG195" s="104"/>
      <c r="AH195" s="413"/>
      <c r="AI195" s="453"/>
      <c r="AJ195" s="104"/>
      <c r="AK195" s="104"/>
      <c r="AL195" s="104"/>
      <c r="AM195" s="104"/>
      <c r="AN195" s="104"/>
      <c r="AO195" s="104"/>
      <c r="AP195" s="104"/>
      <c r="AQ195" s="104"/>
      <c r="AR195" s="104"/>
      <c r="AS195" s="104"/>
      <c r="AT195" s="102">
        <f t="shared" si="52"/>
        <v>0</v>
      </c>
      <c r="AU195" s="453"/>
      <c r="AV195" s="453"/>
      <c r="AW195" s="453"/>
      <c r="AX195" s="104"/>
      <c r="AY195" s="104"/>
      <c r="AZ195" s="104"/>
      <c r="BA195" s="104"/>
      <c r="BB195" s="104"/>
      <c r="BC195" s="104"/>
      <c r="BD195" s="104"/>
      <c r="BE195" s="104"/>
      <c r="BF195" s="104"/>
      <c r="BG195" s="104"/>
      <c r="BH195" s="104"/>
      <c r="BI195" s="104"/>
      <c r="BJ195" s="102">
        <f t="shared" si="39"/>
        <v>0</v>
      </c>
      <c r="BK195" s="104"/>
      <c r="BL195" s="102">
        <f t="shared" si="40"/>
        <v>0</v>
      </c>
      <c r="BM195" s="104"/>
      <c r="BN195" s="104"/>
      <c r="BO195" s="104"/>
      <c r="BP195" s="104"/>
      <c r="BQ195" s="104"/>
      <c r="BR195" s="104"/>
      <c r="BS195" s="104"/>
      <c r="BT195" s="104"/>
      <c r="BU195" s="104"/>
      <c r="BV195" s="104"/>
      <c r="BW195" s="104"/>
      <c r="BX195" s="104"/>
      <c r="BY195" s="104">
        <f t="shared" si="41"/>
        <v>0</v>
      </c>
      <c r="BZ195" s="102">
        <f t="shared" si="42"/>
        <v>0</v>
      </c>
      <c r="CA195" s="104">
        <f t="shared" si="53"/>
        <v>5242</v>
      </c>
      <c r="CB195" s="104">
        <f t="shared" si="55"/>
        <v>138528</v>
      </c>
      <c r="CC195" s="105">
        <f t="shared" si="44"/>
        <v>143770</v>
      </c>
      <c r="CD195" s="106">
        <f t="shared" si="54"/>
        <v>19366</v>
      </c>
      <c r="CE195" s="107">
        <f t="shared" si="46"/>
        <v>163136</v>
      </c>
      <c r="CF195" s="120"/>
      <c r="CG195" s="109"/>
    </row>
    <row r="196" spans="1:85" hidden="1" x14ac:dyDescent="0.25">
      <c r="A196" s="272" t="s">
        <v>167</v>
      </c>
      <c r="B196" s="99">
        <f t="shared" si="56"/>
        <v>41827</v>
      </c>
      <c r="C196" s="110">
        <f t="shared" si="51"/>
        <v>5242</v>
      </c>
      <c r="D196" s="111">
        <f t="shared" si="51"/>
        <v>138528</v>
      </c>
      <c r="E196" s="112">
        <f t="shared" si="47"/>
        <v>19366</v>
      </c>
      <c r="F196" s="198">
        <f t="shared" si="38"/>
        <v>163136</v>
      </c>
      <c r="G196" s="107"/>
      <c r="H196" s="104"/>
      <c r="I196" s="104"/>
      <c r="J196" s="104"/>
      <c r="K196" s="104"/>
      <c r="L196" s="102">
        <f t="shared" si="48"/>
        <v>0</v>
      </c>
      <c r="M196" s="104"/>
      <c r="N196" s="453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  <c r="Y196" s="104"/>
      <c r="Z196" s="104"/>
      <c r="AA196" s="104"/>
      <c r="AB196" s="102">
        <f t="shared" si="49"/>
        <v>0</v>
      </c>
      <c r="AC196" s="104"/>
      <c r="AD196" s="103">
        <f t="shared" si="50"/>
        <v>0</v>
      </c>
      <c r="AE196" s="413"/>
      <c r="AF196" s="453"/>
      <c r="AG196" s="104"/>
      <c r="AH196" s="413"/>
      <c r="AI196" s="453"/>
      <c r="AJ196" s="104"/>
      <c r="AK196" s="104"/>
      <c r="AL196" s="104"/>
      <c r="AM196" s="104"/>
      <c r="AN196" s="104"/>
      <c r="AO196" s="104"/>
      <c r="AP196" s="104"/>
      <c r="AQ196" s="104"/>
      <c r="AR196" s="104"/>
      <c r="AS196" s="104"/>
      <c r="AT196" s="102">
        <f t="shared" si="52"/>
        <v>0</v>
      </c>
      <c r="AU196" s="453">
        <v>45000</v>
      </c>
      <c r="AV196" s="453"/>
      <c r="AW196" s="453">
        <v>10000</v>
      </c>
      <c r="AX196" s="104"/>
      <c r="AY196" s="104"/>
      <c r="AZ196" s="104"/>
      <c r="BA196" s="104"/>
      <c r="BB196" s="104"/>
      <c r="BC196" s="104"/>
      <c r="BD196" s="104"/>
      <c r="BE196" s="104"/>
      <c r="BF196" s="104"/>
      <c r="BG196" s="104"/>
      <c r="BH196" s="104"/>
      <c r="BI196" s="104"/>
      <c r="BJ196" s="102">
        <f t="shared" si="39"/>
        <v>55000</v>
      </c>
      <c r="BK196" s="104"/>
      <c r="BL196" s="102">
        <f t="shared" si="40"/>
        <v>55000</v>
      </c>
      <c r="BM196" s="104"/>
      <c r="BN196" s="104"/>
      <c r="BO196" s="104"/>
      <c r="BP196" s="104"/>
      <c r="BQ196" s="104"/>
      <c r="BR196" s="104"/>
      <c r="BS196" s="104"/>
      <c r="BT196" s="104"/>
      <c r="BU196" s="104"/>
      <c r="BV196" s="104"/>
      <c r="BW196" s="104"/>
      <c r="BX196" s="104"/>
      <c r="BY196" s="104">
        <f t="shared" si="41"/>
        <v>0</v>
      </c>
      <c r="BZ196" s="102">
        <f t="shared" si="42"/>
        <v>0</v>
      </c>
      <c r="CA196" s="104">
        <f t="shared" si="53"/>
        <v>5242</v>
      </c>
      <c r="CB196" s="104">
        <f t="shared" si="55"/>
        <v>83528</v>
      </c>
      <c r="CC196" s="105">
        <f t="shared" si="44"/>
        <v>88770</v>
      </c>
      <c r="CD196" s="106">
        <f t="shared" si="54"/>
        <v>19366</v>
      </c>
      <c r="CE196" s="107">
        <f t="shared" si="46"/>
        <v>108136</v>
      </c>
      <c r="CF196" s="120"/>
      <c r="CG196" s="109"/>
    </row>
    <row r="197" spans="1:85" hidden="1" x14ac:dyDescent="0.25">
      <c r="A197" s="272" t="s">
        <v>161</v>
      </c>
      <c r="B197" s="99">
        <f t="shared" si="56"/>
        <v>41828</v>
      </c>
      <c r="C197" s="110">
        <f t="shared" si="51"/>
        <v>5242</v>
      </c>
      <c r="D197" s="111">
        <f t="shared" si="51"/>
        <v>83528</v>
      </c>
      <c r="E197" s="112">
        <f t="shared" si="47"/>
        <v>19366</v>
      </c>
      <c r="F197" s="198">
        <f t="shared" si="38"/>
        <v>108136</v>
      </c>
      <c r="G197" s="107">
        <v>67000</v>
      </c>
      <c r="H197" s="104"/>
      <c r="I197" s="104"/>
      <c r="J197" s="104"/>
      <c r="K197" s="104"/>
      <c r="L197" s="102">
        <f t="shared" si="48"/>
        <v>67000</v>
      </c>
      <c r="M197" s="104"/>
      <c r="N197" s="453"/>
      <c r="O197" s="104"/>
      <c r="P197" s="104"/>
      <c r="Q197" s="104">
        <v>98779</v>
      </c>
      <c r="R197" s="104"/>
      <c r="S197" s="104"/>
      <c r="T197" s="104"/>
      <c r="U197" s="104"/>
      <c r="V197" s="104"/>
      <c r="W197" s="104"/>
      <c r="X197" s="104"/>
      <c r="Y197" s="104"/>
      <c r="Z197" s="104"/>
      <c r="AA197" s="104"/>
      <c r="AB197" s="102">
        <f t="shared" si="49"/>
        <v>98779</v>
      </c>
      <c r="AC197" s="104"/>
      <c r="AD197" s="103">
        <f t="shared" si="50"/>
        <v>165779</v>
      </c>
      <c r="AE197" s="413"/>
      <c r="AF197" s="453"/>
      <c r="AG197" s="104"/>
      <c r="AH197" s="413"/>
      <c r="AI197" s="453"/>
      <c r="AJ197" s="104"/>
      <c r="AK197" s="104"/>
      <c r="AL197" s="104"/>
      <c r="AM197" s="104"/>
      <c r="AN197" s="104"/>
      <c r="AO197" s="104"/>
      <c r="AP197" s="104"/>
      <c r="AQ197" s="104"/>
      <c r="AR197" s="104"/>
      <c r="AS197" s="104"/>
      <c r="AT197" s="102">
        <f t="shared" si="52"/>
        <v>0</v>
      </c>
      <c r="AU197" s="453">
        <v>70000</v>
      </c>
      <c r="AV197" s="453"/>
      <c r="AW197" s="453"/>
      <c r="AX197" s="104"/>
      <c r="AY197" s="104"/>
      <c r="AZ197" s="104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2">
        <f t="shared" si="39"/>
        <v>70000</v>
      </c>
      <c r="BK197" s="104"/>
      <c r="BL197" s="102">
        <f t="shared" si="40"/>
        <v>70000</v>
      </c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>
        <f t="shared" si="41"/>
        <v>0</v>
      </c>
      <c r="BZ197" s="102">
        <f t="shared" si="42"/>
        <v>0</v>
      </c>
      <c r="CA197" s="104">
        <f t="shared" si="53"/>
        <v>72242</v>
      </c>
      <c r="CB197" s="104">
        <f t="shared" si="55"/>
        <v>112307</v>
      </c>
      <c r="CC197" s="105">
        <f t="shared" si="44"/>
        <v>184549</v>
      </c>
      <c r="CD197" s="106">
        <f t="shared" si="54"/>
        <v>19366</v>
      </c>
      <c r="CE197" s="107">
        <f t="shared" si="46"/>
        <v>203915</v>
      </c>
      <c r="CF197" s="120"/>
      <c r="CG197" s="109"/>
    </row>
    <row r="198" spans="1:85" hidden="1" x14ac:dyDescent="0.25">
      <c r="A198" s="272" t="s">
        <v>162</v>
      </c>
      <c r="B198" s="99">
        <f t="shared" si="56"/>
        <v>41829</v>
      </c>
      <c r="C198" s="110">
        <f t="shared" si="51"/>
        <v>72242</v>
      </c>
      <c r="D198" s="111">
        <f t="shared" si="51"/>
        <v>112307</v>
      </c>
      <c r="E198" s="112">
        <f t="shared" si="47"/>
        <v>19366</v>
      </c>
      <c r="F198" s="198">
        <f t="shared" si="38"/>
        <v>203915</v>
      </c>
      <c r="G198" s="420"/>
      <c r="H198" s="104"/>
      <c r="I198" s="104"/>
      <c r="J198" s="104"/>
      <c r="K198" s="104"/>
      <c r="L198" s="102">
        <f t="shared" si="48"/>
        <v>0</v>
      </c>
      <c r="M198" s="104"/>
      <c r="N198" s="453"/>
      <c r="O198" s="104"/>
      <c r="P198" s="104"/>
      <c r="Q198" s="104">
        <v>100677</v>
      </c>
      <c r="R198" s="104"/>
      <c r="S198" s="104"/>
      <c r="T198" s="104"/>
      <c r="U198" s="104"/>
      <c r="V198" s="104"/>
      <c r="W198" s="104"/>
      <c r="X198" s="104"/>
      <c r="Y198" s="104"/>
      <c r="Z198" s="104"/>
      <c r="AA198" s="104"/>
      <c r="AB198" s="102">
        <f t="shared" si="49"/>
        <v>100677</v>
      </c>
      <c r="AC198" s="104"/>
      <c r="AD198" s="103">
        <f t="shared" si="50"/>
        <v>100677</v>
      </c>
      <c r="AE198" s="413"/>
      <c r="AF198" s="453"/>
      <c r="AG198" s="104"/>
      <c r="AH198" s="413"/>
      <c r="AI198" s="453"/>
      <c r="AJ198" s="104"/>
      <c r="AK198" s="104"/>
      <c r="AL198" s="104"/>
      <c r="AM198" s="104"/>
      <c r="AN198" s="104"/>
      <c r="AO198" s="104"/>
      <c r="AP198" s="104"/>
      <c r="AQ198" s="104"/>
      <c r="AR198" s="104"/>
      <c r="AS198" s="104"/>
      <c r="AT198" s="102">
        <f t="shared" si="52"/>
        <v>0</v>
      </c>
      <c r="AU198" s="453">
        <v>41500</v>
      </c>
      <c r="AV198" s="453"/>
      <c r="AW198" s="453"/>
      <c r="AX198" s="104"/>
      <c r="AY198" s="104"/>
      <c r="AZ198" s="104"/>
      <c r="BA198" s="104"/>
      <c r="BB198" s="104"/>
      <c r="BC198" s="104"/>
      <c r="BD198" s="104"/>
      <c r="BE198" s="104"/>
      <c r="BF198" s="104"/>
      <c r="BG198" s="104"/>
      <c r="BH198" s="104"/>
      <c r="BI198" s="104"/>
      <c r="BJ198" s="102">
        <f t="shared" si="39"/>
        <v>41500</v>
      </c>
      <c r="BK198" s="104"/>
      <c r="BL198" s="102">
        <f t="shared" si="40"/>
        <v>41500</v>
      </c>
      <c r="BM198" s="104"/>
      <c r="BN198" s="104"/>
      <c r="BO198" s="104"/>
      <c r="BP198" s="104"/>
      <c r="BQ198" s="104"/>
      <c r="BR198" s="104"/>
      <c r="BS198" s="104"/>
      <c r="BT198" s="104"/>
      <c r="BU198" s="104"/>
      <c r="BV198" s="104"/>
      <c r="BW198" s="104"/>
      <c r="BX198" s="104"/>
      <c r="BY198" s="104">
        <f t="shared" si="41"/>
        <v>0</v>
      </c>
      <c r="BZ198" s="102">
        <f t="shared" si="42"/>
        <v>0</v>
      </c>
      <c r="CA198" s="104">
        <f t="shared" si="53"/>
        <v>72242</v>
      </c>
      <c r="CB198" s="104">
        <f t="shared" si="55"/>
        <v>171484</v>
      </c>
      <c r="CC198" s="105">
        <f t="shared" si="44"/>
        <v>243726</v>
      </c>
      <c r="CD198" s="106">
        <f t="shared" si="54"/>
        <v>19366</v>
      </c>
      <c r="CE198" s="107">
        <f t="shared" si="46"/>
        <v>263092</v>
      </c>
      <c r="CF198" s="120"/>
      <c r="CG198" s="109"/>
    </row>
    <row r="199" spans="1:85" hidden="1" x14ac:dyDescent="0.25">
      <c r="A199" s="272" t="s">
        <v>163</v>
      </c>
      <c r="B199" s="99">
        <f t="shared" si="56"/>
        <v>41830</v>
      </c>
      <c r="C199" s="110">
        <f t="shared" si="51"/>
        <v>72242</v>
      </c>
      <c r="D199" s="111">
        <f t="shared" si="51"/>
        <v>171484</v>
      </c>
      <c r="E199" s="112">
        <f t="shared" si="47"/>
        <v>19366</v>
      </c>
      <c r="F199" s="198">
        <f t="shared" si="38"/>
        <v>263092</v>
      </c>
      <c r="G199" s="420">
        <v>68000</v>
      </c>
      <c r="H199" s="104"/>
      <c r="I199" s="104"/>
      <c r="J199" s="104"/>
      <c r="K199" s="104"/>
      <c r="L199" s="102">
        <f t="shared" si="48"/>
        <v>68000</v>
      </c>
      <c r="M199" s="104"/>
      <c r="N199" s="453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  <c r="Y199" s="104"/>
      <c r="Z199" s="104"/>
      <c r="AA199" s="104"/>
      <c r="AB199" s="102">
        <f t="shared" si="49"/>
        <v>0</v>
      </c>
      <c r="AC199" s="104"/>
      <c r="AD199" s="103">
        <f t="shared" si="50"/>
        <v>68000</v>
      </c>
      <c r="AE199" s="413"/>
      <c r="AF199" s="453"/>
      <c r="AG199" s="104"/>
      <c r="AH199" s="413"/>
      <c r="AI199" s="413"/>
      <c r="AJ199" s="104"/>
      <c r="AK199" s="104"/>
      <c r="AL199" s="104"/>
      <c r="AM199" s="104"/>
      <c r="AN199" s="104"/>
      <c r="AO199" s="104"/>
      <c r="AP199" s="104"/>
      <c r="AQ199" s="104"/>
      <c r="AR199" s="104"/>
      <c r="AS199" s="104"/>
      <c r="AT199" s="102">
        <f t="shared" si="52"/>
        <v>0</v>
      </c>
      <c r="AU199" s="453">
        <v>49000</v>
      </c>
      <c r="AV199" s="453"/>
      <c r="AW199" s="453"/>
      <c r="AX199" s="104"/>
      <c r="AY199" s="104"/>
      <c r="AZ199" s="104"/>
      <c r="BA199" s="104"/>
      <c r="BB199" s="104"/>
      <c r="BC199" s="104"/>
      <c r="BD199" s="104"/>
      <c r="BE199" s="104"/>
      <c r="BF199" s="104"/>
      <c r="BG199" s="104"/>
      <c r="BH199" s="104"/>
      <c r="BI199" s="104"/>
      <c r="BJ199" s="102">
        <f t="shared" si="39"/>
        <v>49000</v>
      </c>
      <c r="BK199" s="104"/>
      <c r="BL199" s="102">
        <f t="shared" si="40"/>
        <v>49000</v>
      </c>
      <c r="BM199" s="104"/>
      <c r="BN199" s="104"/>
      <c r="BO199" s="104"/>
      <c r="BP199" s="104"/>
      <c r="BQ199" s="104"/>
      <c r="BR199" s="104"/>
      <c r="BS199" s="104"/>
      <c r="BT199" s="104"/>
      <c r="BU199" s="104"/>
      <c r="BV199" s="104"/>
      <c r="BW199" s="104"/>
      <c r="BX199" s="104"/>
      <c r="BY199" s="104">
        <f t="shared" si="41"/>
        <v>0</v>
      </c>
      <c r="BZ199" s="102">
        <f t="shared" si="42"/>
        <v>0</v>
      </c>
      <c r="CA199" s="104">
        <f t="shared" si="53"/>
        <v>140242</v>
      </c>
      <c r="CB199" s="104">
        <f t="shared" si="55"/>
        <v>122484</v>
      </c>
      <c r="CC199" s="105">
        <f t="shared" si="44"/>
        <v>262726</v>
      </c>
      <c r="CD199" s="106">
        <f t="shared" si="54"/>
        <v>19366</v>
      </c>
      <c r="CE199" s="107">
        <f t="shared" si="46"/>
        <v>282092</v>
      </c>
      <c r="CF199" s="120"/>
      <c r="CG199" s="109"/>
    </row>
    <row r="200" spans="1:85" hidden="1" x14ac:dyDescent="0.25">
      <c r="A200" s="272" t="s">
        <v>164</v>
      </c>
      <c r="B200" s="99">
        <f t="shared" si="56"/>
        <v>41831</v>
      </c>
      <c r="C200" s="110">
        <f t="shared" si="51"/>
        <v>140242</v>
      </c>
      <c r="D200" s="111">
        <f t="shared" si="51"/>
        <v>122484</v>
      </c>
      <c r="E200" s="112">
        <f t="shared" si="47"/>
        <v>19366</v>
      </c>
      <c r="F200" s="198">
        <f t="shared" ref="F200:F263" si="57">E200+D200+C200</f>
        <v>282092</v>
      </c>
      <c r="G200" s="420"/>
      <c r="H200" s="104"/>
      <c r="I200" s="104"/>
      <c r="J200" s="104"/>
      <c r="K200" s="104"/>
      <c r="L200" s="102">
        <f t="shared" si="48"/>
        <v>0</v>
      </c>
      <c r="M200" s="104"/>
      <c r="N200" s="453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  <c r="Z200" s="104"/>
      <c r="AA200" s="104"/>
      <c r="AB200" s="102">
        <f t="shared" si="49"/>
        <v>0</v>
      </c>
      <c r="AC200" s="104"/>
      <c r="AD200" s="103">
        <f t="shared" si="50"/>
        <v>0</v>
      </c>
      <c r="AE200" s="413"/>
      <c r="AF200" s="453"/>
      <c r="AG200" s="104"/>
      <c r="AH200" s="413"/>
      <c r="AI200" s="413"/>
      <c r="AJ200" s="104"/>
      <c r="AK200" s="104"/>
      <c r="AL200" s="104"/>
      <c r="AM200" s="104"/>
      <c r="AN200" s="104"/>
      <c r="AO200" s="104"/>
      <c r="AP200" s="104"/>
      <c r="AQ200" s="104"/>
      <c r="AR200" s="104"/>
      <c r="AS200" s="104"/>
      <c r="AT200" s="102">
        <f t="shared" si="52"/>
        <v>0</v>
      </c>
      <c r="AU200" s="453">
        <v>66000</v>
      </c>
      <c r="AV200" s="453"/>
      <c r="AW200" s="453"/>
      <c r="AX200" s="104"/>
      <c r="AY200" s="104"/>
      <c r="AZ200" s="104"/>
      <c r="BA200" s="104"/>
      <c r="BB200" s="104"/>
      <c r="BC200" s="104"/>
      <c r="BD200" s="104"/>
      <c r="BE200" s="104"/>
      <c r="BF200" s="104"/>
      <c r="BG200" s="104"/>
      <c r="BH200" s="104"/>
      <c r="BI200" s="104"/>
      <c r="BJ200" s="102">
        <f t="shared" ref="BJ200:BJ263" si="58">SUM(AU200:BI200)</f>
        <v>66000</v>
      </c>
      <c r="BK200" s="104"/>
      <c r="BL200" s="102">
        <f t="shared" ref="BL200:BL263" si="59">AT200+BJ200+BK200</f>
        <v>66000</v>
      </c>
      <c r="BM200" s="104"/>
      <c r="BN200" s="104"/>
      <c r="BO200" s="104"/>
      <c r="BP200" s="104"/>
      <c r="BQ200" s="104"/>
      <c r="BR200" s="104"/>
      <c r="BS200" s="104"/>
      <c r="BT200" s="104"/>
      <c r="BU200" s="104"/>
      <c r="BV200" s="104"/>
      <c r="BW200" s="104"/>
      <c r="BX200" s="104"/>
      <c r="BY200" s="104">
        <f t="shared" ref="BY200:BY263" si="60">SUM(BR200:BX200)</f>
        <v>0</v>
      </c>
      <c r="BZ200" s="102">
        <f t="shared" ref="BZ200:BZ263" si="61">BM200+BN200+BY200</f>
        <v>0</v>
      </c>
      <c r="CA200" s="104">
        <f t="shared" si="53"/>
        <v>140242</v>
      </c>
      <c r="CB200" s="104">
        <f t="shared" si="55"/>
        <v>56484</v>
      </c>
      <c r="CC200" s="105">
        <f t="shared" ref="CC200:CC263" si="62">CA200+CB200</f>
        <v>196726</v>
      </c>
      <c r="CD200" s="106">
        <f t="shared" si="54"/>
        <v>19366</v>
      </c>
      <c r="CE200" s="107">
        <f t="shared" ref="CE200:CE263" si="63">CC200+CD200</f>
        <v>216092</v>
      </c>
      <c r="CF200" s="120"/>
      <c r="CG200" s="109"/>
    </row>
    <row r="201" spans="1:85" hidden="1" x14ac:dyDescent="0.25">
      <c r="A201" s="272" t="s">
        <v>165</v>
      </c>
      <c r="B201" s="99">
        <f t="shared" si="56"/>
        <v>41832</v>
      </c>
      <c r="C201" s="110">
        <f t="shared" si="51"/>
        <v>140242</v>
      </c>
      <c r="D201" s="111">
        <f t="shared" si="51"/>
        <v>56484</v>
      </c>
      <c r="E201" s="112">
        <f t="shared" ref="E201:E264" si="64">CD200</f>
        <v>19366</v>
      </c>
      <c r="F201" s="198">
        <f t="shared" si="57"/>
        <v>216092</v>
      </c>
      <c r="G201" s="107"/>
      <c r="H201" s="104"/>
      <c r="I201" s="104"/>
      <c r="J201" s="104"/>
      <c r="K201" s="104"/>
      <c r="L201" s="102">
        <f t="shared" ref="L201:L264" si="65">SUM(G201:K201)</f>
        <v>0</v>
      </c>
      <c r="M201" s="104"/>
      <c r="N201" s="453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  <c r="AB201" s="102">
        <f t="shared" ref="AB201:AB264" si="66">SUM(M201:AA201)</f>
        <v>0</v>
      </c>
      <c r="AC201" s="104"/>
      <c r="AD201" s="103">
        <f t="shared" ref="AD201:AD264" si="67">L201+AB201+AC201</f>
        <v>0</v>
      </c>
      <c r="AE201" s="413"/>
      <c r="AF201" s="453"/>
      <c r="AG201" s="104"/>
      <c r="AH201" s="413"/>
      <c r="AI201" s="413"/>
      <c r="AJ201" s="104"/>
      <c r="AK201" s="104"/>
      <c r="AL201" s="104"/>
      <c r="AM201" s="104"/>
      <c r="AN201" s="104"/>
      <c r="AO201" s="104"/>
      <c r="AP201" s="104"/>
      <c r="AQ201" s="104"/>
      <c r="AR201" s="104"/>
      <c r="AS201" s="104"/>
      <c r="AT201" s="102">
        <f t="shared" si="52"/>
        <v>0</v>
      </c>
      <c r="AU201" s="453"/>
      <c r="AV201" s="453"/>
      <c r="AW201" s="453"/>
      <c r="AX201" s="104"/>
      <c r="AY201" s="104"/>
      <c r="AZ201" s="104"/>
      <c r="BA201" s="104"/>
      <c r="BB201" s="104"/>
      <c r="BC201" s="104"/>
      <c r="BD201" s="104"/>
      <c r="BE201" s="104"/>
      <c r="BF201" s="104"/>
      <c r="BG201" s="104"/>
      <c r="BH201" s="104"/>
      <c r="BI201" s="104"/>
      <c r="BJ201" s="102">
        <f t="shared" si="58"/>
        <v>0</v>
      </c>
      <c r="BK201" s="104"/>
      <c r="BL201" s="102">
        <f t="shared" si="59"/>
        <v>0</v>
      </c>
      <c r="BM201" s="104"/>
      <c r="BN201" s="104"/>
      <c r="BO201" s="104"/>
      <c r="BP201" s="104"/>
      <c r="BQ201" s="104"/>
      <c r="BR201" s="104"/>
      <c r="BS201" s="104"/>
      <c r="BT201" s="104"/>
      <c r="BU201" s="104"/>
      <c r="BV201" s="104"/>
      <c r="BW201" s="104"/>
      <c r="BX201" s="104"/>
      <c r="BY201" s="104">
        <f t="shared" si="60"/>
        <v>0</v>
      </c>
      <c r="BZ201" s="102">
        <f t="shared" si="61"/>
        <v>0</v>
      </c>
      <c r="CA201" s="104">
        <f t="shared" si="53"/>
        <v>140242</v>
      </c>
      <c r="CB201" s="104">
        <f t="shared" si="55"/>
        <v>56484</v>
      </c>
      <c r="CC201" s="105">
        <f t="shared" si="62"/>
        <v>196726</v>
      </c>
      <c r="CD201" s="106">
        <f t="shared" si="54"/>
        <v>19366</v>
      </c>
      <c r="CE201" s="107">
        <f t="shared" si="63"/>
        <v>216092</v>
      </c>
      <c r="CF201" s="120"/>
      <c r="CG201" s="109"/>
    </row>
    <row r="202" spans="1:85" hidden="1" x14ac:dyDescent="0.25">
      <c r="A202" s="273" t="s">
        <v>166</v>
      </c>
      <c r="B202" s="274">
        <f t="shared" si="56"/>
        <v>41833</v>
      </c>
      <c r="C202" s="110">
        <f t="shared" ref="C202:D265" si="68">CA201</f>
        <v>140242</v>
      </c>
      <c r="D202" s="111">
        <f t="shared" si="68"/>
        <v>56484</v>
      </c>
      <c r="E202" s="112">
        <f t="shared" si="64"/>
        <v>19366</v>
      </c>
      <c r="F202" s="198">
        <f t="shared" si="57"/>
        <v>216092</v>
      </c>
      <c r="G202" s="107"/>
      <c r="H202" s="104"/>
      <c r="I202" s="104"/>
      <c r="J202" s="104"/>
      <c r="K202" s="104"/>
      <c r="L202" s="102">
        <f t="shared" si="65"/>
        <v>0</v>
      </c>
      <c r="M202" s="104"/>
      <c r="N202" s="453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  <c r="AB202" s="102">
        <f t="shared" si="66"/>
        <v>0</v>
      </c>
      <c r="AC202" s="104"/>
      <c r="AD202" s="103">
        <f t="shared" si="67"/>
        <v>0</v>
      </c>
      <c r="AE202" s="413"/>
      <c r="AF202" s="453"/>
      <c r="AG202" s="104"/>
      <c r="AH202" s="413"/>
      <c r="AI202" s="413"/>
      <c r="AJ202" s="104"/>
      <c r="AK202" s="104"/>
      <c r="AL202" s="104"/>
      <c r="AM202" s="104"/>
      <c r="AN202" s="104"/>
      <c r="AO202" s="104"/>
      <c r="AP202" s="104"/>
      <c r="AQ202" s="104"/>
      <c r="AR202" s="104"/>
      <c r="AS202" s="104"/>
      <c r="AT202" s="102">
        <f t="shared" ref="AT202:AT265" si="69">SUM(AE202:AS202)</f>
        <v>0</v>
      </c>
      <c r="AU202" s="453"/>
      <c r="AV202" s="453"/>
      <c r="AW202" s="453"/>
      <c r="AX202" s="104"/>
      <c r="AY202" s="104"/>
      <c r="AZ202" s="104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2">
        <f t="shared" si="58"/>
        <v>0</v>
      </c>
      <c r="BK202" s="104"/>
      <c r="BL202" s="102">
        <f t="shared" si="59"/>
        <v>0</v>
      </c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>
        <f t="shared" si="60"/>
        <v>0</v>
      </c>
      <c r="BZ202" s="102">
        <f t="shared" si="61"/>
        <v>0</v>
      </c>
      <c r="CA202" s="104">
        <f t="shared" si="53"/>
        <v>140242</v>
      </c>
      <c r="CB202" s="104">
        <f t="shared" si="55"/>
        <v>56484</v>
      </c>
      <c r="CC202" s="105">
        <f t="shared" si="62"/>
        <v>196726</v>
      </c>
      <c r="CD202" s="106">
        <f t="shared" si="54"/>
        <v>19366</v>
      </c>
      <c r="CE202" s="107">
        <f t="shared" si="63"/>
        <v>216092</v>
      </c>
      <c r="CF202" s="120"/>
      <c r="CG202" s="109"/>
    </row>
    <row r="203" spans="1:85" hidden="1" x14ac:dyDescent="0.25">
      <c r="A203" s="272" t="s">
        <v>167</v>
      </c>
      <c r="B203" s="99">
        <f t="shared" si="56"/>
        <v>41834</v>
      </c>
      <c r="C203" s="110">
        <f t="shared" si="68"/>
        <v>140242</v>
      </c>
      <c r="D203" s="111">
        <f t="shared" si="68"/>
        <v>56484</v>
      </c>
      <c r="E203" s="112">
        <f t="shared" si="64"/>
        <v>19366</v>
      </c>
      <c r="F203" s="198">
        <f t="shared" si="57"/>
        <v>216092</v>
      </c>
      <c r="G203" s="107"/>
      <c r="H203" s="104"/>
      <c r="I203" s="104"/>
      <c r="J203" s="104"/>
      <c r="K203" s="104"/>
      <c r="L203" s="102">
        <f t="shared" si="65"/>
        <v>0</v>
      </c>
      <c r="M203" s="104"/>
      <c r="N203" s="453"/>
      <c r="O203" s="104"/>
      <c r="P203" s="104"/>
      <c r="Q203" s="104"/>
      <c r="R203" s="104"/>
      <c r="S203" s="104"/>
      <c r="T203" s="104"/>
      <c r="U203" s="104"/>
      <c r="V203" s="104"/>
      <c r="W203" s="104"/>
      <c r="X203" s="104"/>
      <c r="Y203" s="104"/>
      <c r="Z203" s="104"/>
      <c r="AA203" s="104"/>
      <c r="AB203" s="102">
        <f t="shared" si="66"/>
        <v>0</v>
      </c>
      <c r="AC203" s="104"/>
      <c r="AD203" s="103">
        <f t="shared" si="67"/>
        <v>0</v>
      </c>
      <c r="AE203" s="413">
        <v>57000</v>
      </c>
      <c r="AF203" s="453"/>
      <c r="AG203" s="104">
        <v>5000</v>
      </c>
      <c r="AH203" s="413"/>
      <c r="AI203" s="413"/>
      <c r="AJ203" s="104"/>
      <c r="AK203" s="104"/>
      <c r="AL203" s="104"/>
      <c r="AM203" s="104"/>
      <c r="AN203" s="104"/>
      <c r="AO203" s="104"/>
      <c r="AP203" s="104"/>
      <c r="AQ203" s="104"/>
      <c r="AR203" s="104"/>
      <c r="AS203" s="104"/>
      <c r="AT203" s="102">
        <f t="shared" si="69"/>
        <v>62000</v>
      </c>
      <c r="AU203" s="453"/>
      <c r="AV203" s="453"/>
      <c r="AW203" s="453"/>
      <c r="AX203" s="104"/>
      <c r="AY203" s="104"/>
      <c r="AZ203" s="104"/>
      <c r="BA203" s="104"/>
      <c r="BB203" s="104"/>
      <c r="BC203" s="104"/>
      <c r="BD203" s="104"/>
      <c r="BE203" s="104"/>
      <c r="BF203" s="104"/>
      <c r="BG203" s="104"/>
      <c r="BH203" s="104"/>
      <c r="BI203" s="104"/>
      <c r="BJ203" s="102">
        <f t="shared" si="58"/>
        <v>0</v>
      </c>
      <c r="BK203" s="104"/>
      <c r="BL203" s="102">
        <f t="shared" si="59"/>
        <v>62000</v>
      </c>
      <c r="BM203" s="104"/>
      <c r="BN203" s="104"/>
      <c r="BO203" s="104"/>
      <c r="BP203" s="104"/>
      <c r="BQ203" s="104"/>
      <c r="BR203" s="104"/>
      <c r="BS203" s="104"/>
      <c r="BT203" s="104"/>
      <c r="BU203" s="104"/>
      <c r="BV203" s="104"/>
      <c r="BW203" s="104"/>
      <c r="BX203" s="104"/>
      <c r="BY203" s="104">
        <f t="shared" si="60"/>
        <v>0</v>
      </c>
      <c r="BZ203" s="102">
        <f t="shared" si="61"/>
        <v>0</v>
      </c>
      <c r="CA203" s="104">
        <f t="shared" si="53"/>
        <v>78242</v>
      </c>
      <c r="CB203" s="104">
        <f t="shared" si="55"/>
        <v>56484</v>
      </c>
      <c r="CC203" s="105">
        <f t="shared" si="62"/>
        <v>134726</v>
      </c>
      <c r="CD203" s="106">
        <f t="shared" si="54"/>
        <v>19366</v>
      </c>
      <c r="CE203" s="107">
        <f t="shared" si="63"/>
        <v>154092</v>
      </c>
      <c r="CF203" s="120"/>
      <c r="CG203" s="109"/>
    </row>
    <row r="204" spans="1:85" hidden="1" x14ac:dyDescent="0.25">
      <c r="A204" s="272" t="s">
        <v>161</v>
      </c>
      <c r="B204" s="99">
        <f t="shared" si="56"/>
        <v>41835</v>
      </c>
      <c r="C204" s="110">
        <f t="shared" si="68"/>
        <v>78242</v>
      </c>
      <c r="D204" s="111">
        <f t="shared" si="68"/>
        <v>56484</v>
      </c>
      <c r="E204" s="112">
        <f t="shared" si="64"/>
        <v>19366</v>
      </c>
      <c r="F204" s="198">
        <f t="shared" si="57"/>
        <v>154092</v>
      </c>
      <c r="G204" s="107"/>
      <c r="H204" s="104"/>
      <c r="I204" s="104"/>
      <c r="J204" s="104"/>
      <c r="K204" s="104"/>
      <c r="L204" s="102">
        <f t="shared" si="65"/>
        <v>0</v>
      </c>
      <c r="M204" s="104"/>
      <c r="N204" s="453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  <c r="Y204" s="104"/>
      <c r="Z204" s="104"/>
      <c r="AA204" s="104"/>
      <c r="AB204" s="102">
        <f t="shared" si="66"/>
        <v>0</v>
      </c>
      <c r="AC204" s="104"/>
      <c r="AD204" s="103">
        <f t="shared" si="67"/>
        <v>0</v>
      </c>
      <c r="AE204" s="413">
        <v>43000</v>
      </c>
      <c r="AF204" s="453"/>
      <c r="AG204" s="104"/>
      <c r="AH204" s="413"/>
      <c r="AI204" s="413"/>
      <c r="AJ204" s="104"/>
      <c r="AK204" s="104"/>
      <c r="AL204" s="104"/>
      <c r="AM204" s="104"/>
      <c r="AN204" s="104"/>
      <c r="AO204" s="104"/>
      <c r="AP204" s="104"/>
      <c r="AQ204" s="104"/>
      <c r="AR204" s="104"/>
      <c r="AS204" s="104"/>
      <c r="AT204" s="102">
        <f t="shared" si="69"/>
        <v>43000</v>
      </c>
      <c r="AU204" s="453">
        <v>25000</v>
      </c>
      <c r="AV204" s="453"/>
      <c r="AW204" s="453"/>
      <c r="AX204" s="104"/>
      <c r="AY204" s="104"/>
      <c r="AZ204" s="104"/>
      <c r="BA204" s="104"/>
      <c r="BB204" s="104"/>
      <c r="BC204" s="104"/>
      <c r="BD204" s="104"/>
      <c r="BE204" s="104"/>
      <c r="BF204" s="104"/>
      <c r="BG204" s="104"/>
      <c r="BH204" s="104"/>
      <c r="BI204" s="104"/>
      <c r="BJ204" s="102">
        <f t="shared" si="58"/>
        <v>25000</v>
      </c>
      <c r="BK204" s="104"/>
      <c r="BL204" s="102">
        <f t="shared" si="59"/>
        <v>68000</v>
      </c>
      <c r="BM204" s="104"/>
      <c r="BN204" s="104"/>
      <c r="BO204" s="104"/>
      <c r="BP204" s="104"/>
      <c r="BQ204" s="104"/>
      <c r="BR204" s="104"/>
      <c r="BS204" s="104"/>
      <c r="BT204" s="104"/>
      <c r="BU204" s="104"/>
      <c r="BV204" s="104"/>
      <c r="BW204" s="104"/>
      <c r="BX204" s="104"/>
      <c r="BY204" s="104">
        <f t="shared" si="60"/>
        <v>0</v>
      </c>
      <c r="BZ204" s="102">
        <f t="shared" si="61"/>
        <v>0</v>
      </c>
      <c r="CA204" s="104">
        <f t="shared" si="53"/>
        <v>35242</v>
      </c>
      <c r="CB204" s="104">
        <f t="shared" si="55"/>
        <v>31484</v>
      </c>
      <c r="CC204" s="105">
        <f t="shared" si="62"/>
        <v>66726</v>
      </c>
      <c r="CD204" s="106">
        <f t="shared" si="54"/>
        <v>19366</v>
      </c>
      <c r="CE204" s="107">
        <f t="shared" si="63"/>
        <v>86092</v>
      </c>
      <c r="CF204" s="120"/>
      <c r="CG204" s="109"/>
    </row>
    <row r="205" spans="1:85" hidden="1" x14ac:dyDescent="0.25">
      <c r="A205" s="272" t="s">
        <v>162</v>
      </c>
      <c r="B205" s="99">
        <f t="shared" si="56"/>
        <v>41836</v>
      </c>
      <c r="C205" s="110">
        <f t="shared" si="68"/>
        <v>35242</v>
      </c>
      <c r="D205" s="111">
        <f t="shared" si="68"/>
        <v>31484</v>
      </c>
      <c r="E205" s="112">
        <f t="shared" si="64"/>
        <v>19366</v>
      </c>
      <c r="F205" s="198">
        <f t="shared" si="57"/>
        <v>86092</v>
      </c>
      <c r="G205" s="107">
        <v>100000</v>
      </c>
      <c r="H205" s="104"/>
      <c r="I205" s="104"/>
      <c r="J205" s="104"/>
      <c r="K205" s="104"/>
      <c r="L205" s="102">
        <f t="shared" si="65"/>
        <v>100000</v>
      </c>
      <c r="M205" s="104"/>
      <c r="N205" s="453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  <c r="Z205" s="104"/>
      <c r="AA205" s="104"/>
      <c r="AB205" s="102">
        <f t="shared" si="66"/>
        <v>0</v>
      </c>
      <c r="AC205" s="104"/>
      <c r="AD205" s="103">
        <f t="shared" si="67"/>
        <v>100000</v>
      </c>
      <c r="AE205" s="413">
        <v>30000</v>
      </c>
      <c r="AF205" s="453">
        <v>12000</v>
      </c>
      <c r="AG205" s="104"/>
      <c r="AH205" s="413"/>
      <c r="AI205" s="413"/>
      <c r="AJ205" s="104"/>
      <c r="AK205" s="104"/>
      <c r="AL205" s="104"/>
      <c r="AM205" s="104"/>
      <c r="AN205" s="104"/>
      <c r="AO205" s="104"/>
      <c r="AP205" s="104"/>
      <c r="AQ205" s="104"/>
      <c r="AR205" s="104"/>
      <c r="AS205" s="104"/>
      <c r="AT205" s="102">
        <f t="shared" si="69"/>
        <v>42000</v>
      </c>
      <c r="AU205" s="453"/>
      <c r="AV205" s="453"/>
      <c r="AW205" s="453"/>
      <c r="AX205" s="104"/>
      <c r="AY205" s="104"/>
      <c r="AZ205" s="104"/>
      <c r="BA205" s="104"/>
      <c r="BB205" s="104"/>
      <c r="BC205" s="104"/>
      <c r="BD205" s="104"/>
      <c r="BE205" s="104"/>
      <c r="BF205" s="104"/>
      <c r="BG205" s="104"/>
      <c r="BH205" s="104"/>
      <c r="BI205" s="104"/>
      <c r="BJ205" s="102">
        <f t="shared" si="58"/>
        <v>0</v>
      </c>
      <c r="BK205" s="104"/>
      <c r="BL205" s="102">
        <f t="shared" si="59"/>
        <v>42000</v>
      </c>
      <c r="BM205" s="104"/>
      <c r="BN205" s="104"/>
      <c r="BO205" s="104"/>
      <c r="BP205" s="104"/>
      <c r="BQ205" s="104"/>
      <c r="BR205" s="104"/>
      <c r="BS205" s="104"/>
      <c r="BT205" s="104"/>
      <c r="BU205" s="104"/>
      <c r="BV205" s="104"/>
      <c r="BW205" s="104"/>
      <c r="BX205" s="104"/>
      <c r="BY205" s="104">
        <f t="shared" si="60"/>
        <v>0</v>
      </c>
      <c r="BZ205" s="102">
        <f t="shared" si="61"/>
        <v>0</v>
      </c>
      <c r="CA205" s="104">
        <f t="shared" si="53"/>
        <v>93242</v>
      </c>
      <c r="CB205" s="104">
        <f t="shared" si="55"/>
        <v>31484</v>
      </c>
      <c r="CC205" s="105">
        <f t="shared" si="62"/>
        <v>124726</v>
      </c>
      <c r="CD205" s="106">
        <f t="shared" si="54"/>
        <v>19366</v>
      </c>
      <c r="CE205" s="107">
        <f t="shared" si="63"/>
        <v>144092</v>
      </c>
      <c r="CF205" s="120"/>
      <c r="CG205" s="109"/>
    </row>
    <row r="206" spans="1:85" hidden="1" x14ac:dyDescent="0.25">
      <c r="A206" s="272" t="s">
        <v>163</v>
      </c>
      <c r="B206" s="99">
        <f t="shared" si="56"/>
        <v>41837</v>
      </c>
      <c r="C206" s="110">
        <f t="shared" si="68"/>
        <v>93242</v>
      </c>
      <c r="D206" s="111">
        <f t="shared" si="68"/>
        <v>31484</v>
      </c>
      <c r="E206" s="112">
        <f t="shared" si="64"/>
        <v>19366</v>
      </c>
      <c r="F206" s="198">
        <f t="shared" si="57"/>
        <v>144092</v>
      </c>
      <c r="G206" s="107">
        <v>68000</v>
      </c>
      <c r="H206" s="104"/>
      <c r="I206" s="104"/>
      <c r="J206" s="104"/>
      <c r="K206" s="104"/>
      <c r="L206" s="102">
        <f t="shared" si="65"/>
        <v>68000</v>
      </c>
      <c r="M206" s="104"/>
      <c r="N206" s="453"/>
      <c r="O206" s="104"/>
      <c r="P206" s="104"/>
      <c r="Q206" s="104">
        <v>66090</v>
      </c>
      <c r="R206" s="104"/>
      <c r="S206" s="104"/>
      <c r="T206" s="104"/>
      <c r="U206" s="104"/>
      <c r="V206" s="104"/>
      <c r="W206" s="104"/>
      <c r="X206" s="104"/>
      <c r="Y206" s="104"/>
      <c r="Z206" s="104"/>
      <c r="AA206" s="104"/>
      <c r="AB206" s="102">
        <f t="shared" si="66"/>
        <v>66090</v>
      </c>
      <c r="AC206" s="104"/>
      <c r="AD206" s="103">
        <f t="shared" si="67"/>
        <v>134090</v>
      </c>
      <c r="AE206" s="413">
        <v>35000</v>
      </c>
      <c r="AF206" s="453"/>
      <c r="AG206" s="104"/>
      <c r="AH206" s="413"/>
      <c r="AI206" s="413"/>
      <c r="AJ206" s="104"/>
      <c r="AK206" s="104"/>
      <c r="AL206" s="104"/>
      <c r="AM206" s="104"/>
      <c r="AN206" s="104"/>
      <c r="AO206" s="104"/>
      <c r="AP206" s="104"/>
      <c r="AQ206" s="104"/>
      <c r="AR206" s="104"/>
      <c r="AS206" s="104"/>
      <c r="AT206" s="102">
        <f t="shared" si="69"/>
        <v>35000</v>
      </c>
      <c r="AU206" s="453"/>
      <c r="AV206" s="453"/>
      <c r="AW206" s="453"/>
      <c r="AX206" s="104"/>
      <c r="AY206" s="104"/>
      <c r="AZ206" s="104"/>
      <c r="BA206" s="104"/>
      <c r="BB206" s="104"/>
      <c r="BC206" s="104"/>
      <c r="BD206" s="104"/>
      <c r="BE206" s="104"/>
      <c r="BF206" s="104"/>
      <c r="BG206" s="104"/>
      <c r="BH206" s="104"/>
      <c r="BI206" s="104"/>
      <c r="BJ206" s="102">
        <f t="shared" si="58"/>
        <v>0</v>
      </c>
      <c r="BK206" s="104"/>
      <c r="BL206" s="102">
        <f t="shared" si="59"/>
        <v>35000</v>
      </c>
      <c r="BM206" s="104"/>
      <c r="BN206" s="104"/>
      <c r="BO206" s="104"/>
      <c r="BP206" s="104"/>
      <c r="BQ206" s="104"/>
      <c r="BR206" s="104"/>
      <c r="BS206" s="104"/>
      <c r="BT206" s="104"/>
      <c r="BU206" s="104"/>
      <c r="BV206" s="104"/>
      <c r="BW206" s="104"/>
      <c r="BX206" s="104"/>
      <c r="BY206" s="104">
        <f t="shared" si="60"/>
        <v>0</v>
      </c>
      <c r="BZ206" s="102">
        <f t="shared" si="61"/>
        <v>0</v>
      </c>
      <c r="CA206" s="104">
        <f t="shared" si="53"/>
        <v>126242</v>
      </c>
      <c r="CB206" s="104">
        <f t="shared" si="55"/>
        <v>97574</v>
      </c>
      <c r="CC206" s="105">
        <f t="shared" si="62"/>
        <v>223816</v>
      </c>
      <c r="CD206" s="106">
        <f t="shared" si="54"/>
        <v>19366</v>
      </c>
      <c r="CE206" s="107">
        <f t="shared" si="63"/>
        <v>243182</v>
      </c>
      <c r="CF206" s="120"/>
      <c r="CG206" s="109"/>
    </row>
    <row r="207" spans="1:85" hidden="1" x14ac:dyDescent="0.25">
      <c r="A207" s="272" t="s">
        <v>164</v>
      </c>
      <c r="B207" s="99">
        <f t="shared" si="56"/>
        <v>41838</v>
      </c>
      <c r="C207" s="110">
        <f t="shared" si="68"/>
        <v>126242</v>
      </c>
      <c r="D207" s="111">
        <f t="shared" si="68"/>
        <v>97574</v>
      </c>
      <c r="E207" s="112">
        <f t="shared" si="64"/>
        <v>19366</v>
      </c>
      <c r="F207" s="198">
        <f t="shared" si="57"/>
        <v>243182</v>
      </c>
      <c r="G207" s="107"/>
      <c r="H207" s="104"/>
      <c r="I207" s="104"/>
      <c r="J207" s="104"/>
      <c r="K207" s="104"/>
      <c r="L207" s="102">
        <f t="shared" si="65"/>
        <v>0</v>
      </c>
      <c r="M207" s="104"/>
      <c r="N207" s="453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  <c r="Z207" s="104"/>
      <c r="AA207" s="104"/>
      <c r="AB207" s="102">
        <f t="shared" si="66"/>
        <v>0</v>
      </c>
      <c r="AC207" s="104"/>
      <c r="AD207" s="103">
        <f t="shared" si="67"/>
        <v>0</v>
      </c>
      <c r="AE207" s="413">
        <v>50000</v>
      </c>
      <c r="AF207" s="453"/>
      <c r="AG207" s="104"/>
      <c r="AH207" s="413"/>
      <c r="AI207" s="413"/>
      <c r="AJ207" s="104"/>
      <c r="AK207" s="104"/>
      <c r="AL207" s="104"/>
      <c r="AM207" s="104"/>
      <c r="AN207" s="104"/>
      <c r="AO207" s="104"/>
      <c r="AP207" s="104"/>
      <c r="AQ207" s="104"/>
      <c r="AR207" s="104"/>
      <c r="AS207" s="104"/>
      <c r="AT207" s="102">
        <f t="shared" si="69"/>
        <v>50000</v>
      </c>
      <c r="AU207" s="453"/>
      <c r="AV207" s="453"/>
      <c r="AW207" s="453"/>
      <c r="AX207" s="104"/>
      <c r="AY207" s="104"/>
      <c r="AZ207" s="104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2">
        <f t="shared" si="58"/>
        <v>0</v>
      </c>
      <c r="BK207" s="104"/>
      <c r="BL207" s="102">
        <f t="shared" si="59"/>
        <v>50000</v>
      </c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>
        <f t="shared" si="60"/>
        <v>0</v>
      </c>
      <c r="BZ207" s="102">
        <f t="shared" si="61"/>
        <v>0</v>
      </c>
      <c r="CA207" s="104">
        <f t="shared" si="53"/>
        <v>76242</v>
      </c>
      <c r="CB207" s="104">
        <f t="shared" si="55"/>
        <v>97574</v>
      </c>
      <c r="CC207" s="105">
        <f t="shared" si="62"/>
        <v>173816</v>
      </c>
      <c r="CD207" s="106">
        <f t="shared" si="54"/>
        <v>19366</v>
      </c>
      <c r="CE207" s="107">
        <f t="shared" si="63"/>
        <v>193182</v>
      </c>
      <c r="CF207" s="120"/>
      <c r="CG207" s="109"/>
    </row>
    <row r="208" spans="1:85" hidden="1" x14ac:dyDescent="0.25">
      <c r="A208" s="272" t="s">
        <v>165</v>
      </c>
      <c r="B208" s="99">
        <f t="shared" si="56"/>
        <v>41839</v>
      </c>
      <c r="C208" s="110">
        <f t="shared" si="68"/>
        <v>76242</v>
      </c>
      <c r="D208" s="111">
        <f t="shared" si="68"/>
        <v>97574</v>
      </c>
      <c r="E208" s="112">
        <f t="shared" si="64"/>
        <v>19366</v>
      </c>
      <c r="F208" s="198">
        <f t="shared" si="57"/>
        <v>193182</v>
      </c>
      <c r="G208" s="107"/>
      <c r="H208" s="104"/>
      <c r="I208" s="104"/>
      <c r="J208" s="104"/>
      <c r="K208" s="104"/>
      <c r="L208" s="102">
        <f t="shared" si="65"/>
        <v>0</v>
      </c>
      <c r="M208" s="104"/>
      <c r="N208" s="453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2">
        <f t="shared" si="66"/>
        <v>0</v>
      </c>
      <c r="AC208" s="104"/>
      <c r="AD208" s="103">
        <f t="shared" si="67"/>
        <v>0</v>
      </c>
      <c r="AE208" s="413"/>
      <c r="AF208" s="453"/>
      <c r="AG208" s="104"/>
      <c r="AH208" s="413"/>
      <c r="AI208" s="413"/>
      <c r="AJ208" s="104"/>
      <c r="AK208" s="104"/>
      <c r="AL208" s="104"/>
      <c r="AM208" s="104"/>
      <c r="AN208" s="104"/>
      <c r="AO208" s="104"/>
      <c r="AP208" s="104"/>
      <c r="AQ208" s="104"/>
      <c r="AR208" s="104"/>
      <c r="AS208" s="104"/>
      <c r="AT208" s="102">
        <f t="shared" si="69"/>
        <v>0</v>
      </c>
      <c r="AU208" s="453"/>
      <c r="AV208" s="453"/>
      <c r="AW208" s="453"/>
      <c r="AX208" s="104"/>
      <c r="AY208" s="104"/>
      <c r="AZ208" s="104"/>
      <c r="BA208" s="104"/>
      <c r="BB208" s="104"/>
      <c r="BC208" s="104"/>
      <c r="BD208" s="104"/>
      <c r="BE208" s="104"/>
      <c r="BF208" s="104"/>
      <c r="BG208" s="104"/>
      <c r="BH208" s="104"/>
      <c r="BI208" s="104"/>
      <c r="BJ208" s="102">
        <f t="shared" si="58"/>
        <v>0</v>
      </c>
      <c r="BK208" s="104"/>
      <c r="BL208" s="102">
        <f t="shared" si="59"/>
        <v>0</v>
      </c>
      <c r="BM208" s="104"/>
      <c r="BN208" s="104"/>
      <c r="BO208" s="104"/>
      <c r="BP208" s="104"/>
      <c r="BQ208" s="104"/>
      <c r="BR208" s="104"/>
      <c r="BS208" s="104"/>
      <c r="BT208" s="104"/>
      <c r="BU208" s="104"/>
      <c r="BV208" s="104"/>
      <c r="BW208" s="104"/>
      <c r="BX208" s="104"/>
      <c r="BY208" s="104">
        <f t="shared" si="60"/>
        <v>0</v>
      </c>
      <c r="BZ208" s="102">
        <f t="shared" si="61"/>
        <v>0</v>
      </c>
      <c r="CA208" s="104">
        <f t="shared" si="53"/>
        <v>76242</v>
      </c>
      <c r="CB208" s="104">
        <f t="shared" si="55"/>
        <v>97574</v>
      </c>
      <c r="CC208" s="105">
        <f t="shared" si="62"/>
        <v>173816</v>
      </c>
      <c r="CD208" s="106">
        <f t="shared" si="54"/>
        <v>19366</v>
      </c>
      <c r="CE208" s="107">
        <f t="shared" si="63"/>
        <v>193182</v>
      </c>
      <c r="CF208" s="120"/>
      <c r="CG208" s="109"/>
    </row>
    <row r="209" spans="1:85" hidden="1" x14ac:dyDescent="0.25">
      <c r="A209" s="273" t="s">
        <v>166</v>
      </c>
      <c r="B209" s="274">
        <f t="shared" si="56"/>
        <v>41840</v>
      </c>
      <c r="C209" s="110">
        <f t="shared" si="68"/>
        <v>76242</v>
      </c>
      <c r="D209" s="111">
        <f t="shared" si="68"/>
        <v>97574</v>
      </c>
      <c r="E209" s="112">
        <f t="shared" si="64"/>
        <v>19366</v>
      </c>
      <c r="F209" s="198">
        <f t="shared" si="57"/>
        <v>193182</v>
      </c>
      <c r="G209" s="107"/>
      <c r="H209" s="104"/>
      <c r="I209" s="104"/>
      <c r="J209" s="104"/>
      <c r="K209" s="104"/>
      <c r="L209" s="102">
        <f t="shared" si="65"/>
        <v>0</v>
      </c>
      <c r="M209" s="104"/>
      <c r="N209" s="413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2">
        <f t="shared" si="66"/>
        <v>0</v>
      </c>
      <c r="AC209" s="104"/>
      <c r="AD209" s="103">
        <f t="shared" si="67"/>
        <v>0</v>
      </c>
      <c r="AE209" s="413"/>
      <c r="AF209" s="453"/>
      <c r="AG209" s="104"/>
      <c r="AH209" s="413"/>
      <c r="AI209" s="413"/>
      <c r="AJ209" s="104"/>
      <c r="AK209" s="104"/>
      <c r="AL209" s="104"/>
      <c r="AM209" s="104"/>
      <c r="AN209" s="104"/>
      <c r="AO209" s="104"/>
      <c r="AP209" s="104"/>
      <c r="AQ209" s="104"/>
      <c r="AR209" s="104"/>
      <c r="AS209" s="104"/>
      <c r="AT209" s="102">
        <f t="shared" si="69"/>
        <v>0</v>
      </c>
      <c r="AU209" s="453"/>
      <c r="AV209" s="453"/>
      <c r="AW209" s="453"/>
      <c r="AX209" s="104"/>
      <c r="AY209" s="104"/>
      <c r="AZ209" s="104"/>
      <c r="BA209" s="104"/>
      <c r="BB209" s="104"/>
      <c r="BC209" s="104"/>
      <c r="BD209" s="104"/>
      <c r="BE209" s="104"/>
      <c r="BF209" s="104"/>
      <c r="BG209" s="104"/>
      <c r="BH209" s="104"/>
      <c r="BI209" s="104"/>
      <c r="BJ209" s="102">
        <f t="shared" si="58"/>
        <v>0</v>
      </c>
      <c r="BK209" s="104"/>
      <c r="BL209" s="102">
        <f t="shared" si="59"/>
        <v>0</v>
      </c>
      <c r="BM209" s="104"/>
      <c r="BN209" s="104"/>
      <c r="BO209" s="104"/>
      <c r="BP209" s="104"/>
      <c r="BQ209" s="104"/>
      <c r="BR209" s="104"/>
      <c r="BS209" s="104"/>
      <c r="BT209" s="104"/>
      <c r="BU209" s="104"/>
      <c r="BV209" s="104"/>
      <c r="BW209" s="104"/>
      <c r="BX209" s="104"/>
      <c r="BY209" s="104">
        <f t="shared" si="60"/>
        <v>0</v>
      </c>
      <c r="BZ209" s="102">
        <f t="shared" si="61"/>
        <v>0</v>
      </c>
      <c r="CA209" s="104">
        <f t="shared" si="53"/>
        <v>76242</v>
      </c>
      <c r="CB209" s="104">
        <f t="shared" si="55"/>
        <v>97574</v>
      </c>
      <c r="CC209" s="105">
        <f t="shared" si="62"/>
        <v>173816</v>
      </c>
      <c r="CD209" s="106">
        <f t="shared" si="54"/>
        <v>19366</v>
      </c>
      <c r="CE209" s="107">
        <f t="shared" si="63"/>
        <v>193182</v>
      </c>
      <c r="CF209" s="120"/>
      <c r="CG209" s="109"/>
    </row>
    <row r="210" spans="1:85" hidden="1" x14ac:dyDescent="0.25">
      <c r="A210" s="272" t="s">
        <v>167</v>
      </c>
      <c r="B210" s="99">
        <f t="shared" si="56"/>
        <v>41841</v>
      </c>
      <c r="C210" s="110">
        <f t="shared" si="68"/>
        <v>76242</v>
      </c>
      <c r="D210" s="111">
        <f t="shared" si="68"/>
        <v>97574</v>
      </c>
      <c r="E210" s="112">
        <f t="shared" si="64"/>
        <v>19366</v>
      </c>
      <c r="F210" s="198">
        <f t="shared" si="57"/>
        <v>193182</v>
      </c>
      <c r="G210" s="107"/>
      <c r="H210" s="104"/>
      <c r="I210" s="104"/>
      <c r="J210" s="104"/>
      <c r="K210" s="104"/>
      <c r="L210" s="102">
        <f t="shared" si="65"/>
        <v>0</v>
      </c>
      <c r="M210" s="104"/>
      <c r="N210" s="413"/>
      <c r="O210" s="104"/>
      <c r="P210" s="104"/>
      <c r="Q210" s="104">
        <v>134755</v>
      </c>
      <c r="R210" s="104"/>
      <c r="S210" s="104"/>
      <c r="T210" s="104"/>
      <c r="U210" s="104"/>
      <c r="V210" s="104"/>
      <c r="W210" s="104"/>
      <c r="X210" s="104"/>
      <c r="Y210" s="104"/>
      <c r="Z210" s="104"/>
      <c r="AA210" s="104"/>
      <c r="AB210" s="102">
        <f t="shared" si="66"/>
        <v>134755</v>
      </c>
      <c r="AC210" s="104"/>
      <c r="AD210" s="103">
        <f t="shared" si="67"/>
        <v>134755</v>
      </c>
      <c r="AE210" s="413"/>
      <c r="AF210" s="453"/>
      <c r="AG210" s="104"/>
      <c r="AH210" s="413"/>
      <c r="AI210" s="413"/>
      <c r="AJ210" s="104"/>
      <c r="AK210" s="104"/>
      <c r="AL210" s="104"/>
      <c r="AM210" s="104"/>
      <c r="AN210" s="104"/>
      <c r="AO210" s="104"/>
      <c r="AP210" s="104"/>
      <c r="AQ210" s="104"/>
      <c r="AR210" s="104"/>
      <c r="AS210" s="104"/>
      <c r="AT210" s="102">
        <f t="shared" si="69"/>
        <v>0</v>
      </c>
      <c r="AU210" s="453">
        <v>30000</v>
      </c>
      <c r="AV210" s="453"/>
      <c r="AW210" s="453"/>
      <c r="AX210" s="104"/>
      <c r="AY210" s="104"/>
      <c r="AZ210" s="104"/>
      <c r="BA210" s="104"/>
      <c r="BB210" s="104"/>
      <c r="BC210" s="104"/>
      <c r="BD210" s="104"/>
      <c r="BE210" s="104"/>
      <c r="BF210" s="104"/>
      <c r="BG210" s="104"/>
      <c r="BH210" s="104"/>
      <c r="BI210" s="104"/>
      <c r="BJ210" s="102">
        <f t="shared" si="58"/>
        <v>30000</v>
      </c>
      <c r="BK210" s="104"/>
      <c r="BL210" s="102">
        <f t="shared" si="59"/>
        <v>30000</v>
      </c>
      <c r="BM210" s="104"/>
      <c r="BN210" s="104"/>
      <c r="BO210" s="104"/>
      <c r="BP210" s="104"/>
      <c r="BQ210" s="104"/>
      <c r="BR210" s="104"/>
      <c r="BS210" s="104"/>
      <c r="BT210" s="104"/>
      <c r="BU210" s="104"/>
      <c r="BV210" s="104"/>
      <c r="BW210" s="104"/>
      <c r="BX210" s="104"/>
      <c r="BY210" s="104">
        <f t="shared" si="60"/>
        <v>0</v>
      </c>
      <c r="BZ210" s="102">
        <f t="shared" si="61"/>
        <v>0</v>
      </c>
      <c r="CA210" s="104">
        <f t="shared" si="53"/>
        <v>76242</v>
      </c>
      <c r="CB210" s="104">
        <f t="shared" si="55"/>
        <v>202329</v>
      </c>
      <c r="CC210" s="105">
        <f t="shared" si="62"/>
        <v>278571</v>
      </c>
      <c r="CD210" s="106">
        <f t="shared" si="54"/>
        <v>19366</v>
      </c>
      <c r="CE210" s="107">
        <f t="shared" si="63"/>
        <v>297937</v>
      </c>
      <c r="CF210" s="120"/>
      <c r="CG210" s="109"/>
    </row>
    <row r="211" spans="1:85" hidden="1" x14ac:dyDescent="0.25">
      <c r="A211" s="272" t="s">
        <v>161</v>
      </c>
      <c r="B211" s="99">
        <f t="shared" si="56"/>
        <v>41842</v>
      </c>
      <c r="C211" s="110">
        <f t="shared" si="68"/>
        <v>76242</v>
      </c>
      <c r="D211" s="111">
        <f t="shared" si="68"/>
        <v>202329</v>
      </c>
      <c r="E211" s="112">
        <f t="shared" si="64"/>
        <v>19366</v>
      </c>
      <c r="F211" s="198">
        <f t="shared" si="57"/>
        <v>297937</v>
      </c>
      <c r="G211" s="107"/>
      <c r="H211" s="104"/>
      <c r="I211" s="104"/>
      <c r="J211" s="104"/>
      <c r="K211" s="104"/>
      <c r="L211" s="102">
        <f t="shared" si="65"/>
        <v>0</v>
      </c>
      <c r="M211" s="104"/>
      <c r="N211" s="413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  <c r="AB211" s="102">
        <f t="shared" si="66"/>
        <v>0</v>
      </c>
      <c r="AC211" s="104"/>
      <c r="AD211" s="103">
        <f t="shared" si="67"/>
        <v>0</v>
      </c>
      <c r="AE211" s="413"/>
      <c r="AF211" s="453"/>
      <c r="AG211" s="104"/>
      <c r="AH211" s="413"/>
      <c r="AI211" s="413"/>
      <c r="AJ211" s="104"/>
      <c r="AK211" s="104"/>
      <c r="AL211" s="104"/>
      <c r="AM211" s="104"/>
      <c r="AN211" s="104"/>
      <c r="AO211" s="104"/>
      <c r="AP211" s="104"/>
      <c r="AQ211" s="104"/>
      <c r="AR211" s="104"/>
      <c r="AS211" s="104"/>
      <c r="AT211" s="102">
        <f t="shared" si="69"/>
        <v>0</v>
      </c>
      <c r="AU211" s="453">
        <v>49900</v>
      </c>
      <c r="AV211" s="453"/>
      <c r="AW211" s="453"/>
      <c r="AX211" s="104"/>
      <c r="AY211" s="104"/>
      <c r="AZ211" s="104"/>
      <c r="BA211" s="104"/>
      <c r="BB211" s="104"/>
      <c r="BC211" s="104"/>
      <c r="BD211" s="104"/>
      <c r="BE211" s="104"/>
      <c r="BF211" s="104"/>
      <c r="BG211" s="104"/>
      <c r="BH211" s="104"/>
      <c r="BI211" s="104"/>
      <c r="BJ211" s="102">
        <f t="shared" si="58"/>
        <v>49900</v>
      </c>
      <c r="BK211" s="104"/>
      <c r="BL211" s="102">
        <f t="shared" si="59"/>
        <v>49900</v>
      </c>
      <c r="BM211" s="104"/>
      <c r="BN211" s="104"/>
      <c r="BO211" s="104"/>
      <c r="BP211" s="104"/>
      <c r="BQ211" s="104"/>
      <c r="BR211" s="104"/>
      <c r="BS211" s="104"/>
      <c r="BT211" s="104"/>
      <c r="BU211" s="104"/>
      <c r="BV211" s="104"/>
      <c r="BW211" s="104"/>
      <c r="BX211" s="104"/>
      <c r="BY211" s="104">
        <f t="shared" si="60"/>
        <v>0</v>
      </c>
      <c r="BZ211" s="102">
        <f t="shared" si="61"/>
        <v>0</v>
      </c>
      <c r="CA211" s="104">
        <f t="shared" si="53"/>
        <v>76242</v>
      </c>
      <c r="CB211" s="104">
        <f t="shared" si="55"/>
        <v>152429</v>
      </c>
      <c r="CC211" s="105">
        <f t="shared" si="62"/>
        <v>228671</v>
      </c>
      <c r="CD211" s="106">
        <f t="shared" si="54"/>
        <v>19366</v>
      </c>
      <c r="CE211" s="107">
        <f t="shared" si="63"/>
        <v>248037</v>
      </c>
      <c r="CF211" s="120"/>
      <c r="CG211" s="109"/>
    </row>
    <row r="212" spans="1:85" hidden="1" x14ac:dyDescent="0.25">
      <c r="A212" s="272" t="s">
        <v>162</v>
      </c>
      <c r="B212" s="99">
        <f t="shared" si="56"/>
        <v>41843</v>
      </c>
      <c r="C212" s="110">
        <f t="shared" si="68"/>
        <v>76242</v>
      </c>
      <c r="D212" s="111">
        <f t="shared" si="68"/>
        <v>152429</v>
      </c>
      <c r="E212" s="112">
        <f t="shared" si="64"/>
        <v>19366</v>
      </c>
      <c r="F212" s="198">
        <f t="shared" si="57"/>
        <v>248037</v>
      </c>
      <c r="G212" s="107">
        <v>67000</v>
      </c>
      <c r="H212" s="104"/>
      <c r="I212" s="104"/>
      <c r="J212" s="104"/>
      <c r="K212" s="104"/>
      <c r="L212" s="102">
        <f t="shared" si="65"/>
        <v>67000</v>
      </c>
      <c r="M212" s="104"/>
      <c r="N212" s="453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  <c r="Y212" s="104"/>
      <c r="Z212" s="104"/>
      <c r="AA212" s="104"/>
      <c r="AB212" s="102">
        <f t="shared" si="66"/>
        <v>0</v>
      </c>
      <c r="AC212" s="104"/>
      <c r="AD212" s="103">
        <f t="shared" si="67"/>
        <v>67000</v>
      </c>
      <c r="AE212" s="413"/>
      <c r="AF212" s="453"/>
      <c r="AG212" s="104"/>
      <c r="AH212" s="413"/>
      <c r="AI212" s="413"/>
      <c r="AJ212" s="104"/>
      <c r="AK212" s="104"/>
      <c r="AL212" s="104"/>
      <c r="AM212" s="104"/>
      <c r="AN212" s="104"/>
      <c r="AO212" s="104"/>
      <c r="AP212" s="104"/>
      <c r="AQ212" s="104"/>
      <c r="AR212" s="104"/>
      <c r="AS212" s="104"/>
      <c r="AT212" s="102">
        <f t="shared" si="69"/>
        <v>0</v>
      </c>
      <c r="AU212" s="453">
        <v>58000</v>
      </c>
      <c r="AV212" s="453"/>
      <c r="AW212" s="453"/>
      <c r="AX212" s="104"/>
      <c r="AY212" s="104"/>
      <c r="AZ212" s="104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2">
        <f t="shared" si="58"/>
        <v>58000</v>
      </c>
      <c r="BK212" s="104"/>
      <c r="BL212" s="102">
        <f t="shared" si="59"/>
        <v>58000</v>
      </c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>
        <f t="shared" si="60"/>
        <v>0</v>
      </c>
      <c r="BZ212" s="102">
        <f t="shared" si="61"/>
        <v>0</v>
      </c>
      <c r="CA212" s="104">
        <f t="shared" si="53"/>
        <v>143242</v>
      </c>
      <c r="CB212" s="104">
        <f t="shared" si="55"/>
        <v>94429</v>
      </c>
      <c r="CC212" s="105">
        <f t="shared" si="62"/>
        <v>237671</v>
      </c>
      <c r="CD212" s="106">
        <f t="shared" si="54"/>
        <v>19366</v>
      </c>
      <c r="CE212" s="107">
        <f t="shared" si="63"/>
        <v>257037</v>
      </c>
      <c r="CF212" s="120"/>
      <c r="CG212" s="109"/>
    </row>
    <row r="213" spans="1:85" hidden="1" x14ac:dyDescent="0.25">
      <c r="A213" s="272" t="s">
        <v>163</v>
      </c>
      <c r="B213" s="99">
        <f t="shared" si="56"/>
        <v>41844</v>
      </c>
      <c r="C213" s="110">
        <f t="shared" si="68"/>
        <v>143242</v>
      </c>
      <c r="D213" s="111">
        <f t="shared" si="68"/>
        <v>94429</v>
      </c>
      <c r="E213" s="112">
        <f t="shared" si="64"/>
        <v>19366</v>
      </c>
      <c r="F213" s="198">
        <f t="shared" si="57"/>
        <v>257037</v>
      </c>
      <c r="G213" s="107"/>
      <c r="H213" s="104"/>
      <c r="I213" s="104"/>
      <c r="J213" s="104"/>
      <c r="K213" s="104"/>
      <c r="L213" s="102">
        <f t="shared" si="65"/>
        <v>0</v>
      </c>
      <c r="M213" s="104"/>
      <c r="N213" s="413"/>
      <c r="O213" s="104"/>
      <c r="P213" s="104"/>
      <c r="Q213" s="104">
        <v>34743</v>
      </c>
      <c r="R213" s="104"/>
      <c r="S213" s="104"/>
      <c r="T213" s="104"/>
      <c r="U213" s="104"/>
      <c r="V213" s="104"/>
      <c r="W213" s="104"/>
      <c r="X213" s="104"/>
      <c r="Y213" s="104"/>
      <c r="Z213" s="104"/>
      <c r="AA213" s="104"/>
      <c r="AB213" s="102">
        <f t="shared" si="66"/>
        <v>34743</v>
      </c>
      <c r="AC213" s="104"/>
      <c r="AD213" s="103">
        <f t="shared" si="67"/>
        <v>34743</v>
      </c>
      <c r="AE213" s="413">
        <v>25000</v>
      </c>
      <c r="AF213" s="453"/>
      <c r="AG213" s="104"/>
      <c r="AH213" s="413"/>
      <c r="AI213" s="413"/>
      <c r="AJ213" s="104"/>
      <c r="AK213" s="104"/>
      <c r="AL213" s="104"/>
      <c r="AM213" s="104"/>
      <c r="AN213" s="104"/>
      <c r="AO213" s="104"/>
      <c r="AP213" s="104"/>
      <c r="AQ213" s="104"/>
      <c r="AR213" s="104"/>
      <c r="AS213" s="104"/>
      <c r="AT213" s="102">
        <f t="shared" si="69"/>
        <v>25000</v>
      </c>
      <c r="AU213" s="453">
        <v>44900</v>
      </c>
      <c r="AV213" s="453"/>
      <c r="AW213" s="453"/>
      <c r="AX213" s="104"/>
      <c r="AY213" s="104"/>
      <c r="AZ213" s="104"/>
      <c r="BA213" s="104"/>
      <c r="BB213" s="104"/>
      <c r="BC213" s="104"/>
      <c r="BD213" s="104"/>
      <c r="BE213" s="104"/>
      <c r="BF213" s="104"/>
      <c r="BG213" s="104"/>
      <c r="BH213" s="104"/>
      <c r="BI213" s="104"/>
      <c r="BJ213" s="102">
        <f t="shared" si="58"/>
        <v>44900</v>
      </c>
      <c r="BK213" s="104"/>
      <c r="BL213" s="102">
        <f t="shared" si="59"/>
        <v>69900</v>
      </c>
      <c r="BM213" s="104"/>
      <c r="BN213" s="104"/>
      <c r="BO213" s="104"/>
      <c r="BP213" s="104"/>
      <c r="BQ213" s="104"/>
      <c r="BR213" s="104"/>
      <c r="BS213" s="104"/>
      <c r="BT213" s="104"/>
      <c r="BU213" s="104"/>
      <c r="BV213" s="104"/>
      <c r="BW213" s="104"/>
      <c r="BX213" s="104"/>
      <c r="BY213" s="104">
        <f t="shared" si="60"/>
        <v>0</v>
      </c>
      <c r="BZ213" s="102">
        <f t="shared" si="61"/>
        <v>0</v>
      </c>
      <c r="CA213" s="104">
        <f t="shared" si="53"/>
        <v>118242</v>
      </c>
      <c r="CB213" s="104">
        <f t="shared" si="55"/>
        <v>84272</v>
      </c>
      <c r="CC213" s="105">
        <f t="shared" si="62"/>
        <v>202514</v>
      </c>
      <c r="CD213" s="106">
        <f t="shared" si="54"/>
        <v>19366</v>
      </c>
      <c r="CE213" s="107">
        <f t="shared" si="63"/>
        <v>221880</v>
      </c>
      <c r="CF213" s="120"/>
      <c r="CG213" s="109"/>
    </row>
    <row r="214" spans="1:85" hidden="1" x14ac:dyDescent="0.25">
      <c r="A214" s="272" t="s">
        <v>164</v>
      </c>
      <c r="B214" s="99">
        <f t="shared" si="56"/>
        <v>41845</v>
      </c>
      <c r="C214" s="110">
        <f t="shared" si="68"/>
        <v>118242</v>
      </c>
      <c r="D214" s="111">
        <f t="shared" si="68"/>
        <v>84272</v>
      </c>
      <c r="E214" s="112">
        <f t="shared" si="64"/>
        <v>19366</v>
      </c>
      <c r="F214" s="198">
        <f t="shared" si="57"/>
        <v>221880</v>
      </c>
      <c r="G214" s="107"/>
      <c r="H214" s="104"/>
      <c r="I214" s="104"/>
      <c r="J214" s="104"/>
      <c r="K214" s="104"/>
      <c r="L214" s="102">
        <f t="shared" si="65"/>
        <v>0</v>
      </c>
      <c r="M214" s="104"/>
      <c r="N214" s="413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  <c r="AB214" s="102">
        <f t="shared" si="66"/>
        <v>0</v>
      </c>
      <c r="AC214" s="104"/>
      <c r="AD214" s="103">
        <f t="shared" si="67"/>
        <v>0</v>
      </c>
      <c r="AE214" s="413">
        <v>30000</v>
      </c>
      <c r="AF214" s="453">
        <v>12000</v>
      </c>
      <c r="AG214" s="104"/>
      <c r="AH214" s="413"/>
      <c r="AI214" s="413"/>
      <c r="AJ214" s="104"/>
      <c r="AK214" s="104"/>
      <c r="AL214" s="104"/>
      <c r="AM214" s="104"/>
      <c r="AN214" s="104"/>
      <c r="AO214" s="104"/>
      <c r="AP214" s="104"/>
      <c r="AQ214" s="104"/>
      <c r="AR214" s="104"/>
      <c r="AS214" s="104"/>
      <c r="AT214" s="102">
        <f t="shared" si="69"/>
        <v>42000</v>
      </c>
      <c r="AU214" s="453">
        <v>20000</v>
      </c>
      <c r="AV214" s="453"/>
      <c r="AW214" s="453"/>
      <c r="AX214" s="104"/>
      <c r="AY214" s="104"/>
      <c r="AZ214" s="104"/>
      <c r="BA214" s="104"/>
      <c r="BB214" s="104"/>
      <c r="BC214" s="104"/>
      <c r="BD214" s="104"/>
      <c r="BE214" s="104"/>
      <c r="BF214" s="104"/>
      <c r="BG214" s="104"/>
      <c r="BH214" s="104"/>
      <c r="BI214" s="104"/>
      <c r="BJ214" s="102">
        <f t="shared" si="58"/>
        <v>20000</v>
      </c>
      <c r="BK214" s="104"/>
      <c r="BL214" s="102">
        <f t="shared" si="59"/>
        <v>62000</v>
      </c>
      <c r="BM214" s="104"/>
      <c r="BN214" s="104"/>
      <c r="BO214" s="104"/>
      <c r="BP214" s="104"/>
      <c r="BQ214" s="104"/>
      <c r="BR214" s="104"/>
      <c r="BS214" s="104"/>
      <c r="BT214" s="104"/>
      <c r="BU214" s="104"/>
      <c r="BV214" s="104"/>
      <c r="BW214" s="104"/>
      <c r="BX214" s="104"/>
      <c r="BY214" s="104">
        <f t="shared" si="60"/>
        <v>0</v>
      </c>
      <c r="BZ214" s="102">
        <f t="shared" si="61"/>
        <v>0</v>
      </c>
      <c r="CA214" s="104">
        <f t="shared" si="53"/>
        <v>76242</v>
      </c>
      <c r="CB214" s="104">
        <f t="shared" si="55"/>
        <v>64272</v>
      </c>
      <c r="CC214" s="105">
        <f t="shared" si="62"/>
        <v>140514</v>
      </c>
      <c r="CD214" s="106">
        <f t="shared" si="54"/>
        <v>19366</v>
      </c>
      <c r="CE214" s="107">
        <f t="shared" si="63"/>
        <v>159880</v>
      </c>
      <c r="CF214" s="120"/>
      <c r="CG214" s="109"/>
    </row>
    <row r="215" spans="1:85" hidden="1" x14ac:dyDescent="0.25">
      <c r="A215" s="272" t="s">
        <v>165</v>
      </c>
      <c r="B215" s="99">
        <f t="shared" si="56"/>
        <v>41846</v>
      </c>
      <c r="C215" s="110">
        <f t="shared" si="68"/>
        <v>76242</v>
      </c>
      <c r="D215" s="111">
        <f t="shared" si="68"/>
        <v>64272</v>
      </c>
      <c r="E215" s="112">
        <f t="shared" si="64"/>
        <v>19366</v>
      </c>
      <c r="F215" s="198">
        <f t="shared" si="57"/>
        <v>159880</v>
      </c>
      <c r="G215" s="107"/>
      <c r="H215" s="104"/>
      <c r="I215" s="104"/>
      <c r="J215" s="104"/>
      <c r="K215" s="104"/>
      <c r="L215" s="102">
        <f t="shared" si="65"/>
        <v>0</v>
      </c>
      <c r="M215" s="104"/>
      <c r="N215" s="413"/>
      <c r="O215" s="104"/>
      <c r="P215" s="104"/>
      <c r="Q215" s="104">
        <v>66990</v>
      </c>
      <c r="R215" s="104"/>
      <c r="S215" s="104"/>
      <c r="T215" s="104"/>
      <c r="U215" s="104"/>
      <c r="V215" s="104"/>
      <c r="W215" s="104"/>
      <c r="X215" s="104"/>
      <c r="Y215" s="104"/>
      <c r="Z215" s="104"/>
      <c r="AA215" s="104"/>
      <c r="AB215" s="102">
        <f t="shared" si="66"/>
        <v>66990</v>
      </c>
      <c r="AC215" s="104"/>
      <c r="AD215" s="103">
        <f t="shared" si="67"/>
        <v>66990</v>
      </c>
      <c r="AE215" s="413"/>
      <c r="AF215" s="453"/>
      <c r="AG215" s="104"/>
      <c r="AH215" s="413"/>
      <c r="AI215" s="413"/>
      <c r="AJ215" s="104"/>
      <c r="AK215" s="104"/>
      <c r="AL215" s="104"/>
      <c r="AM215" s="104"/>
      <c r="AN215" s="104"/>
      <c r="AO215" s="104"/>
      <c r="AP215" s="104"/>
      <c r="AQ215" s="104"/>
      <c r="AR215" s="104"/>
      <c r="AS215" s="104"/>
      <c r="AT215" s="102">
        <f t="shared" si="69"/>
        <v>0</v>
      </c>
      <c r="AU215" s="453"/>
      <c r="AV215" s="453"/>
      <c r="AW215" s="453"/>
      <c r="AX215" s="104"/>
      <c r="AY215" s="104"/>
      <c r="AZ215" s="104"/>
      <c r="BA215" s="104"/>
      <c r="BB215" s="104"/>
      <c r="BC215" s="104"/>
      <c r="BD215" s="104"/>
      <c r="BE215" s="104"/>
      <c r="BF215" s="104"/>
      <c r="BG215" s="104"/>
      <c r="BH215" s="104"/>
      <c r="BI215" s="104"/>
      <c r="BJ215" s="102">
        <f t="shared" si="58"/>
        <v>0</v>
      </c>
      <c r="BK215" s="104"/>
      <c r="BL215" s="102">
        <f t="shared" si="59"/>
        <v>0</v>
      </c>
      <c r="BM215" s="104"/>
      <c r="BN215" s="104"/>
      <c r="BO215" s="104"/>
      <c r="BP215" s="104"/>
      <c r="BQ215" s="104"/>
      <c r="BR215" s="104"/>
      <c r="BS215" s="104"/>
      <c r="BT215" s="104"/>
      <c r="BU215" s="104"/>
      <c r="BV215" s="104"/>
      <c r="BW215" s="104"/>
      <c r="BX215" s="104"/>
      <c r="BY215" s="104">
        <f t="shared" si="60"/>
        <v>0</v>
      </c>
      <c r="BZ215" s="102">
        <f t="shared" si="61"/>
        <v>0</v>
      </c>
      <c r="CA215" s="104">
        <f t="shared" si="53"/>
        <v>76242</v>
      </c>
      <c r="CB215" s="104">
        <f t="shared" si="55"/>
        <v>131262</v>
      </c>
      <c r="CC215" s="105">
        <f t="shared" si="62"/>
        <v>207504</v>
      </c>
      <c r="CD215" s="106">
        <f t="shared" si="54"/>
        <v>19366</v>
      </c>
      <c r="CE215" s="107">
        <f t="shared" si="63"/>
        <v>226870</v>
      </c>
      <c r="CF215" s="120"/>
      <c r="CG215" s="109"/>
    </row>
    <row r="216" spans="1:85" hidden="1" x14ac:dyDescent="0.25">
      <c r="A216" s="273" t="s">
        <v>166</v>
      </c>
      <c r="B216" s="274">
        <f t="shared" si="56"/>
        <v>41847</v>
      </c>
      <c r="C216" s="110">
        <f t="shared" si="68"/>
        <v>76242</v>
      </c>
      <c r="D216" s="111">
        <f t="shared" si="68"/>
        <v>131262</v>
      </c>
      <c r="E216" s="112">
        <f t="shared" si="64"/>
        <v>19366</v>
      </c>
      <c r="F216" s="198">
        <f t="shared" si="57"/>
        <v>226870</v>
      </c>
      <c r="G216" s="107"/>
      <c r="H216" s="104"/>
      <c r="I216" s="104"/>
      <c r="J216" s="104"/>
      <c r="K216" s="104"/>
      <c r="L216" s="102">
        <f t="shared" si="65"/>
        <v>0</v>
      </c>
      <c r="M216" s="104"/>
      <c r="N216" s="413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2">
        <f t="shared" si="66"/>
        <v>0</v>
      </c>
      <c r="AC216" s="104"/>
      <c r="AD216" s="103">
        <f t="shared" si="67"/>
        <v>0</v>
      </c>
      <c r="AE216" s="413"/>
      <c r="AF216" s="453"/>
      <c r="AG216" s="104"/>
      <c r="AH216" s="413"/>
      <c r="AI216" s="413"/>
      <c r="AJ216" s="104"/>
      <c r="AK216" s="104"/>
      <c r="AL216" s="104"/>
      <c r="AM216" s="104"/>
      <c r="AN216" s="104"/>
      <c r="AO216" s="104"/>
      <c r="AP216" s="104"/>
      <c r="AQ216" s="104"/>
      <c r="AR216" s="104"/>
      <c r="AS216" s="104"/>
      <c r="AT216" s="102">
        <f t="shared" si="69"/>
        <v>0</v>
      </c>
      <c r="AU216" s="453"/>
      <c r="AV216" s="453"/>
      <c r="AW216" s="453"/>
      <c r="AX216" s="104"/>
      <c r="AY216" s="104"/>
      <c r="AZ216" s="104"/>
      <c r="BA216" s="104"/>
      <c r="BB216" s="104"/>
      <c r="BC216" s="104"/>
      <c r="BD216" s="104"/>
      <c r="BE216" s="104"/>
      <c r="BF216" s="104"/>
      <c r="BG216" s="104"/>
      <c r="BH216" s="104"/>
      <c r="BI216" s="104"/>
      <c r="BJ216" s="102">
        <f t="shared" si="58"/>
        <v>0</v>
      </c>
      <c r="BK216" s="104"/>
      <c r="BL216" s="102">
        <f t="shared" si="59"/>
        <v>0</v>
      </c>
      <c r="BM216" s="104"/>
      <c r="BN216" s="104"/>
      <c r="BO216" s="104"/>
      <c r="BP216" s="104"/>
      <c r="BQ216" s="104"/>
      <c r="BR216" s="104"/>
      <c r="BS216" s="104"/>
      <c r="BT216" s="104"/>
      <c r="BU216" s="104"/>
      <c r="BV216" s="104"/>
      <c r="BW216" s="104"/>
      <c r="BX216" s="104"/>
      <c r="BY216" s="104">
        <f t="shared" si="60"/>
        <v>0</v>
      </c>
      <c r="BZ216" s="102">
        <f t="shared" si="61"/>
        <v>0</v>
      </c>
      <c r="CA216" s="104">
        <f t="shared" si="53"/>
        <v>76242</v>
      </c>
      <c r="CB216" s="104">
        <f t="shared" si="55"/>
        <v>131262</v>
      </c>
      <c r="CC216" s="105">
        <f t="shared" si="62"/>
        <v>207504</v>
      </c>
      <c r="CD216" s="106">
        <f t="shared" si="54"/>
        <v>19366</v>
      </c>
      <c r="CE216" s="107">
        <f t="shared" si="63"/>
        <v>226870</v>
      </c>
      <c r="CF216" s="120"/>
      <c r="CG216" s="109"/>
    </row>
    <row r="217" spans="1:85" hidden="1" x14ac:dyDescent="0.25">
      <c r="A217" s="272" t="s">
        <v>167</v>
      </c>
      <c r="B217" s="99">
        <f t="shared" si="56"/>
        <v>41848</v>
      </c>
      <c r="C217" s="110">
        <f t="shared" si="68"/>
        <v>76242</v>
      </c>
      <c r="D217" s="111">
        <f t="shared" si="68"/>
        <v>131262</v>
      </c>
      <c r="E217" s="112">
        <f t="shared" si="64"/>
        <v>19366</v>
      </c>
      <c r="F217" s="198">
        <f t="shared" si="57"/>
        <v>226870</v>
      </c>
      <c r="G217" s="107"/>
      <c r="H217" s="104"/>
      <c r="I217" s="104"/>
      <c r="J217" s="104"/>
      <c r="K217" s="104"/>
      <c r="L217" s="102">
        <f t="shared" si="65"/>
        <v>0</v>
      </c>
      <c r="M217" s="104"/>
      <c r="N217" s="413"/>
      <c r="O217" s="104"/>
      <c r="P217" s="104"/>
      <c r="Q217" s="104"/>
      <c r="R217" s="104"/>
      <c r="S217" s="104"/>
      <c r="T217" s="104"/>
      <c r="U217" s="104"/>
      <c r="V217" s="104"/>
      <c r="W217" s="104"/>
      <c r="X217" s="104"/>
      <c r="Y217" s="104"/>
      <c r="Z217" s="104"/>
      <c r="AA217" s="104"/>
      <c r="AB217" s="102">
        <f t="shared" si="66"/>
        <v>0</v>
      </c>
      <c r="AC217" s="104"/>
      <c r="AD217" s="103">
        <f t="shared" si="67"/>
        <v>0</v>
      </c>
      <c r="AE217" s="413">
        <v>10000</v>
      </c>
      <c r="AF217" s="413"/>
      <c r="AG217" s="104">
        <v>8000</v>
      </c>
      <c r="AH217" s="413"/>
      <c r="AI217" s="413"/>
      <c r="AJ217" s="104"/>
      <c r="AK217" s="104"/>
      <c r="AL217" s="104"/>
      <c r="AM217" s="104"/>
      <c r="AN217" s="104"/>
      <c r="AO217" s="104"/>
      <c r="AP217" s="104"/>
      <c r="AQ217" s="104"/>
      <c r="AR217" s="104"/>
      <c r="AS217" s="104"/>
      <c r="AT217" s="102">
        <f t="shared" si="69"/>
        <v>18000</v>
      </c>
      <c r="AU217" s="453">
        <v>55000</v>
      </c>
      <c r="AV217" s="453"/>
      <c r="AW217" s="413"/>
      <c r="AX217" s="104"/>
      <c r="AY217" s="104"/>
      <c r="AZ217" s="104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2">
        <f t="shared" si="58"/>
        <v>55000</v>
      </c>
      <c r="BK217" s="104"/>
      <c r="BL217" s="102">
        <f t="shared" si="59"/>
        <v>73000</v>
      </c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>
        <f t="shared" si="60"/>
        <v>0</v>
      </c>
      <c r="BZ217" s="102">
        <f t="shared" si="61"/>
        <v>0</v>
      </c>
      <c r="CA217" s="104">
        <f t="shared" si="53"/>
        <v>58242</v>
      </c>
      <c r="CB217" s="104">
        <f t="shared" si="55"/>
        <v>76262</v>
      </c>
      <c r="CC217" s="105">
        <f t="shared" si="62"/>
        <v>134504</v>
      </c>
      <c r="CD217" s="106">
        <f t="shared" si="54"/>
        <v>19366</v>
      </c>
      <c r="CE217" s="107">
        <f t="shared" si="63"/>
        <v>153870</v>
      </c>
      <c r="CF217" s="120"/>
      <c r="CG217" s="109"/>
    </row>
    <row r="218" spans="1:85" hidden="1" x14ac:dyDescent="0.25">
      <c r="A218" s="272" t="s">
        <v>161</v>
      </c>
      <c r="B218" s="99">
        <f t="shared" si="56"/>
        <v>41849</v>
      </c>
      <c r="C218" s="110">
        <f t="shared" si="68"/>
        <v>58242</v>
      </c>
      <c r="D218" s="111">
        <f t="shared" si="68"/>
        <v>76262</v>
      </c>
      <c r="E218" s="112">
        <f t="shared" si="64"/>
        <v>19366</v>
      </c>
      <c r="F218" s="198">
        <f t="shared" si="57"/>
        <v>153870</v>
      </c>
      <c r="G218" s="107"/>
      <c r="H218" s="104"/>
      <c r="I218" s="104"/>
      <c r="J218" s="104"/>
      <c r="K218" s="104"/>
      <c r="L218" s="102">
        <f t="shared" si="65"/>
        <v>0</v>
      </c>
      <c r="M218" s="104"/>
      <c r="N218" s="413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  <c r="AB218" s="102">
        <f t="shared" si="66"/>
        <v>0</v>
      </c>
      <c r="AC218" s="104"/>
      <c r="AD218" s="103">
        <f t="shared" si="67"/>
        <v>0</v>
      </c>
      <c r="AE218" s="413">
        <v>20000</v>
      </c>
      <c r="AF218" s="413"/>
      <c r="AG218" s="104"/>
      <c r="AH218" s="413"/>
      <c r="AI218" s="413"/>
      <c r="AJ218" s="104"/>
      <c r="AK218" s="104"/>
      <c r="AL218" s="104"/>
      <c r="AM218" s="104"/>
      <c r="AN218" s="104"/>
      <c r="AO218" s="104"/>
      <c r="AP218" s="104"/>
      <c r="AQ218" s="104"/>
      <c r="AR218" s="104"/>
      <c r="AS218" s="104"/>
      <c r="AT218" s="102">
        <f t="shared" si="69"/>
        <v>20000</v>
      </c>
      <c r="AU218" s="413">
        <v>30000</v>
      </c>
      <c r="AV218" s="453"/>
      <c r="AW218" s="413"/>
      <c r="AX218" s="104"/>
      <c r="AY218" s="104"/>
      <c r="AZ218" s="104"/>
      <c r="BA218" s="104"/>
      <c r="BB218" s="104"/>
      <c r="BC218" s="104"/>
      <c r="BD218" s="104"/>
      <c r="BE218" s="104"/>
      <c r="BF218" s="104"/>
      <c r="BG218" s="104"/>
      <c r="BH218" s="104"/>
      <c r="BI218" s="104"/>
      <c r="BJ218" s="102">
        <f t="shared" si="58"/>
        <v>30000</v>
      </c>
      <c r="BK218" s="104"/>
      <c r="BL218" s="102">
        <f t="shared" si="59"/>
        <v>50000</v>
      </c>
      <c r="BM218" s="104"/>
      <c r="BN218" s="104"/>
      <c r="BO218" s="104"/>
      <c r="BP218" s="104"/>
      <c r="BQ218" s="104"/>
      <c r="BR218" s="104"/>
      <c r="BS218" s="104"/>
      <c r="BT218" s="104"/>
      <c r="BU218" s="104"/>
      <c r="BV218" s="104"/>
      <c r="BW218" s="104"/>
      <c r="BX218" s="104"/>
      <c r="BY218" s="104">
        <f t="shared" si="60"/>
        <v>0</v>
      </c>
      <c r="BZ218" s="102">
        <f t="shared" si="61"/>
        <v>0</v>
      </c>
      <c r="CA218" s="104">
        <f t="shared" si="53"/>
        <v>38242</v>
      </c>
      <c r="CB218" s="104">
        <f t="shared" si="55"/>
        <v>46262</v>
      </c>
      <c r="CC218" s="105">
        <f t="shared" si="62"/>
        <v>84504</v>
      </c>
      <c r="CD218" s="106">
        <f t="shared" si="54"/>
        <v>19366</v>
      </c>
      <c r="CE218" s="107">
        <f t="shared" si="63"/>
        <v>103870</v>
      </c>
      <c r="CF218" s="120"/>
      <c r="CG218" s="109"/>
    </row>
    <row r="219" spans="1:85" hidden="1" x14ac:dyDescent="0.25">
      <c r="A219" s="272" t="s">
        <v>162</v>
      </c>
      <c r="B219" s="99">
        <f t="shared" si="56"/>
        <v>41850</v>
      </c>
      <c r="C219" s="110">
        <f t="shared" si="68"/>
        <v>38242</v>
      </c>
      <c r="D219" s="111">
        <f t="shared" si="68"/>
        <v>46262</v>
      </c>
      <c r="E219" s="112">
        <f t="shared" si="64"/>
        <v>19366</v>
      </c>
      <c r="F219" s="198">
        <f t="shared" si="57"/>
        <v>103870</v>
      </c>
      <c r="G219" s="420">
        <v>102000</v>
      </c>
      <c r="H219" s="104"/>
      <c r="I219" s="104"/>
      <c r="J219" s="104"/>
      <c r="K219" s="104"/>
      <c r="L219" s="102">
        <f t="shared" si="65"/>
        <v>102000</v>
      </c>
      <c r="M219" s="104"/>
      <c r="N219" s="413"/>
      <c r="O219" s="104"/>
      <c r="P219" s="104"/>
      <c r="Q219" s="104">
        <v>68053</v>
      </c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  <c r="AB219" s="102">
        <f t="shared" si="66"/>
        <v>68053</v>
      </c>
      <c r="AC219" s="104"/>
      <c r="AD219" s="103">
        <f t="shared" si="67"/>
        <v>170053</v>
      </c>
      <c r="AE219" s="413">
        <v>23500</v>
      </c>
      <c r="AF219" s="413"/>
      <c r="AG219" s="104"/>
      <c r="AH219" s="413"/>
      <c r="AI219" s="413"/>
      <c r="AJ219" s="104"/>
      <c r="AK219" s="104"/>
      <c r="AL219" s="104"/>
      <c r="AM219" s="104"/>
      <c r="AN219" s="104"/>
      <c r="AO219" s="104"/>
      <c r="AP219" s="104"/>
      <c r="AQ219" s="104"/>
      <c r="AR219" s="104"/>
      <c r="AS219" s="104"/>
      <c r="AT219" s="102">
        <f t="shared" si="69"/>
        <v>23500</v>
      </c>
      <c r="AU219" s="413">
        <v>10000</v>
      </c>
      <c r="AV219" s="413"/>
      <c r="AW219" s="413"/>
      <c r="AX219" s="104"/>
      <c r="AY219" s="104"/>
      <c r="AZ219" s="104"/>
      <c r="BA219" s="104"/>
      <c r="BB219" s="104"/>
      <c r="BC219" s="104"/>
      <c r="BD219" s="104"/>
      <c r="BE219" s="104"/>
      <c r="BF219" s="104"/>
      <c r="BG219" s="104"/>
      <c r="BH219" s="104"/>
      <c r="BI219" s="104"/>
      <c r="BJ219" s="102">
        <f t="shared" si="58"/>
        <v>10000</v>
      </c>
      <c r="BK219" s="104"/>
      <c r="BL219" s="102">
        <f t="shared" si="59"/>
        <v>33500</v>
      </c>
      <c r="BM219" s="104"/>
      <c r="BN219" s="104"/>
      <c r="BO219" s="104"/>
      <c r="BP219" s="104"/>
      <c r="BQ219" s="104"/>
      <c r="BR219" s="104"/>
      <c r="BS219" s="104"/>
      <c r="BT219" s="104"/>
      <c r="BU219" s="104"/>
      <c r="BV219" s="104"/>
      <c r="BW219" s="104"/>
      <c r="BX219" s="104"/>
      <c r="BY219" s="104">
        <f t="shared" si="60"/>
        <v>0</v>
      </c>
      <c r="BZ219" s="102">
        <f t="shared" si="61"/>
        <v>0</v>
      </c>
      <c r="CA219" s="104">
        <f t="shared" si="53"/>
        <v>116742</v>
      </c>
      <c r="CB219" s="104">
        <f t="shared" si="55"/>
        <v>104315</v>
      </c>
      <c r="CC219" s="105">
        <f t="shared" si="62"/>
        <v>221057</v>
      </c>
      <c r="CD219" s="106">
        <f t="shared" si="54"/>
        <v>19366</v>
      </c>
      <c r="CE219" s="107">
        <f t="shared" si="63"/>
        <v>240423</v>
      </c>
      <c r="CF219" s="120"/>
      <c r="CG219" s="109"/>
    </row>
    <row r="220" spans="1:85" hidden="1" x14ac:dyDescent="0.25">
      <c r="A220" s="272" t="s">
        <v>163</v>
      </c>
      <c r="B220" s="99">
        <f t="shared" si="56"/>
        <v>41851</v>
      </c>
      <c r="C220" s="110">
        <f t="shared" si="68"/>
        <v>116742</v>
      </c>
      <c r="D220" s="111">
        <f t="shared" si="68"/>
        <v>104315</v>
      </c>
      <c r="E220" s="112">
        <f t="shared" si="64"/>
        <v>19366</v>
      </c>
      <c r="F220" s="202">
        <f t="shared" si="57"/>
        <v>240423</v>
      </c>
      <c r="G220" s="451">
        <v>74000</v>
      </c>
      <c r="H220" s="218"/>
      <c r="I220" s="204"/>
      <c r="J220" s="204"/>
      <c r="K220" s="204"/>
      <c r="L220" s="204">
        <f t="shared" si="65"/>
        <v>74000</v>
      </c>
      <c r="M220" s="204"/>
      <c r="N220" s="419"/>
      <c r="O220" s="204"/>
      <c r="P220" s="204"/>
      <c r="Q220" s="204"/>
      <c r="R220" s="204"/>
      <c r="S220" s="204"/>
      <c r="T220" s="204"/>
      <c r="U220" s="204"/>
      <c r="V220" s="204"/>
      <c r="W220" s="204"/>
      <c r="X220" s="204"/>
      <c r="Y220" s="204"/>
      <c r="Z220" s="204"/>
      <c r="AA220" s="204"/>
      <c r="AB220" s="204">
        <f t="shared" si="66"/>
        <v>0</v>
      </c>
      <c r="AC220" s="204"/>
      <c r="AD220" s="205">
        <f t="shared" si="67"/>
        <v>74000</v>
      </c>
      <c r="AE220" s="419">
        <v>20000</v>
      </c>
      <c r="AF220" s="419"/>
      <c r="AG220" s="204"/>
      <c r="AH220" s="419"/>
      <c r="AI220" s="419"/>
      <c r="AJ220" s="204"/>
      <c r="AK220" s="204"/>
      <c r="AL220" s="204"/>
      <c r="AM220" s="204"/>
      <c r="AN220" s="204"/>
      <c r="AO220" s="204"/>
      <c r="AP220" s="204"/>
      <c r="AQ220" s="204"/>
      <c r="AR220" s="204"/>
      <c r="AS220" s="204"/>
      <c r="AT220" s="204">
        <f t="shared" si="69"/>
        <v>20000</v>
      </c>
      <c r="AU220" s="419">
        <v>10000</v>
      </c>
      <c r="AV220" s="419"/>
      <c r="AW220" s="419"/>
      <c r="AX220" s="204"/>
      <c r="AY220" s="204"/>
      <c r="AZ220" s="204"/>
      <c r="BA220" s="204"/>
      <c r="BB220" s="204"/>
      <c r="BC220" s="204"/>
      <c r="BD220" s="204"/>
      <c r="BE220" s="204"/>
      <c r="BF220" s="204"/>
      <c r="BG220" s="204"/>
      <c r="BH220" s="204"/>
      <c r="BI220" s="204"/>
      <c r="BJ220" s="204">
        <f t="shared" si="58"/>
        <v>10000</v>
      </c>
      <c r="BK220" s="204"/>
      <c r="BL220" s="204">
        <f t="shared" si="59"/>
        <v>30000</v>
      </c>
      <c r="BM220" s="204"/>
      <c r="BN220" s="204"/>
      <c r="BO220" s="204"/>
      <c r="BP220" s="204"/>
      <c r="BQ220" s="204"/>
      <c r="BR220" s="204"/>
      <c r="BS220" s="204"/>
      <c r="BT220" s="204"/>
      <c r="BU220" s="204"/>
      <c r="BV220" s="204"/>
      <c r="BW220" s="204"/>
      <c r="BX220" s="204"/>
      <c r="BY220" s="104">
        <f t="shared" si="60"/>
        <v>0</v>
      </c>
      <c r="BZ220" s="218">
        <f t="shared" si="61"/>
        <v>0</v>
      </c>
      <c r="CA220" s="104">
        <f t="shared" si="53"/>
        <v>170742</v>
      </c>
      <c r="CB220" s="104">
        <f t="shared" si="55"/>
        <v>94315</v>
      </c>
      <c r="CC220" s="214">
        <f t="shared" si="62"/>
        <v>265057</v>
      </c>
      <c r="CD220" s="106">
        <f t="shared" si="54"/>
        <v>19366</v>
      </c>
      <c r="CE220" s="206">
        <f>CC220+CD220</f>
        <v>284423</v>
      </c>
      <c r="CF220" s="116">
        <f>CG220-CE220</f>
        <v>3452</v>
      </c>
      <c r="CG220" s="117">
        <f>F221</f>
        <v>287875</v>
      </c>
    </row>
    <row r="221" spans="1:85" hidden="1" x14ac:dyDescent="0.25">
      <c r="A221" s="272" t="s">
        <v>164</v>
      </c>
      <c r="B221" s="99">
        <f t="shared" si="56"/>
        <v>41852</v>
      </c>
      <c r="C221" s="199">
        <v>171695</v>
      </c>
      <c r="D221" s="200">
        <v>96814</v>
      </c>
      <c r="E221" s="201">
        <v>19366</v>
      </c>
      <c r="F221" s="198">
        <f t="shared" si="57"/>
        <v>287875</v>
      </c>
      <c r="G221" s="107"/>
      <c r="H221" s="104"/>
      <c r="I221" s="104"/>
      <c r="J221" s="104"/>
      <c r="K221" s="104"/>
      <c r="L221" s="102">
        <f t="shared" si="65"/>
        <v>0</v>
      </c>
      <c r="M221" s="104"/>
      <c r="N221" s="453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  <c r="AB221" s="102">
        <f t="shared" si="66"/>
        <v>0</v>
      </c>
      <c r="AC221" s="104"/>
      <c r="AD221" s="103">
        <f t="shared" si="67"/>
        <v>0</v>
      </c>
      <c r="AE221" s="413">
        <v>65000</v>
      </c>
      <c r="AF221" s="453"/>
      <c r="AG221" s="104"/>
      <c r="AH221" s="413"/>
      <c r="AI221" s="453"/>
      <c r="AJ221" s="104"/>
      <c r="AK221" s="104"/>
      <c r="AL221" s="104"/>
      <c r="AM221" s="104"/>
      <c r="AN221" s="104"/>
      <c r="AO221" s="104"/>
      <c r="AP221" s="104"/>
      <c r="AQ221" s="104"/>
      <c r="AR221" s="104"/>
      <c r="AS221" s="104"/>
      <c r="AT221" s="102">
        <f t="shared" si="69"/>
        <v>65000</v>
      </c>
      <c r="AU221" s="453">
        <v>6000</v>
      </c>
      <c r="AV221" s="453"/>
      <c r="AW221" s="453"/>
      <c r="AX221" s="104"/>
      <c r="AY221" s="104"/>
      <c r="AZ221" s="104"/>
      <c r="BA221" s="104"/>
      <c r="BB221" s="104"/>
      <c r="BC221" s="104"/>
      <c r="BD221" s="104"/>
      <c r="BE221" s="104"/>
      <c r="BF221" s="104"/>
      <c r="BG221" s="104"/>
      <c r="BH221" s="104"/>
      <c r="BI221" s="104"/>
      <c r="BJ221" s="102">
        <f t="shared" si="58"/>
        <v>6000</v>
      </c>
      <c r="BK221" s="104"/>
      <c r="BL221" s="102">
        <f t="shared" si="59"/>
        <v>71000</v>
      </c>
      <c r="BM221" s="104"/>
      <c r="BN221" s="104"/>
      <c r="BO221" s="104"/>
      <c r="BP221" s="104"/>
      <c r="BQ221" s="104"/>
      <c r="BR221" s="104"/>
      <c r="BS221" s="104"/>
      <c r="BT221" s="104"/>
      <c r="BU221" s="104"/>
      <c r="BV221" s="104"/>
      <c r="BW221" s="104"/>
      <c r="BX221" s="104"/>
      <c r="BY221" s="104">
        <f t="shared" si="60"/>
        <v>0</v>
      </c>
      <c r="BZ221" s="102">
        <f t="shared" si="61"/>
        <v>0</v>
      </c>
      <c r="CA221" s="104">
        <f t="shared" si="53"/>
        <v>106695</v>
      </c>
      <c r="CB221" s="104">
        <f t="shared" si="55"/>
        <v>90814</v>
      </c>
      <c r="CC221" s="105">
        <f t="shared" si="62"/>
        <v>197509</v>
      </c>
      <c r="CD221" s="106">
        <f t="shared" si="54"/>
        <v>19366</v>
      </c>
      <c r="CE221" s="107">
        <f t="shared" si="63"/>
        <v>216875</v>
      </c>
      <c r="CF221" s="120"/>
      <c r="CG221" s="109"/>
    </row>
    <row r="222" spans="1:85" hidden="1" x14ac:dyDescent="0.25">
      <c r="A222" s="272" t="s">
        <v>165</v>
      </c>
      <c r="B222" s="99">
        <f t="shared" si="56"/>
        <v>41853</v>
      </c>
      <c r="C222" s="110">
        <f t="shared" si="68"/>
        <v>106695</v>
      </c>
      <c r="D222" s="111">
        <f t="shared" si="68"/>
        <v>90814</v>
      </c>
      <c r="E222" s="112">
        <f t="shared" si="64"/>
        <v>19366</v>
      </c>
      <c r="F222" s="198">
        <f t="shared" si="57"/>
        <v>216875</v>
      </c>
      <c r="G222" s="107"/>
      <c r="H222" s="104"/>
      <c r="I222" s="104"/>
      <c r="J222" s="104"/>
      <c r="K222" s="104"/>
      <c r="L222" s="102">
        <f t="shared" si="65"/>
        <v>0</v>
      </c>
      <c r="M222" s="104"/>
      <c r="N222" s="453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2">
        <f t="shared" si="66"/>
        <v>0</v>
      </c>
      <c r="AC222" s="104"/>
      <c r="AD222" s="103">
        <f t="shared" si="67"/>
        <v>0</v>
      </c>
      <c r="AE222" s="453">
        <v>15000</v>
      </c>
      <c r="AF222" s="453"/>
      <c r="AG222" s="104"/>
      <c r="AH222" s="413"/>
      <c r="AI222" s="453"/>
      <c r="AJ222" s="104"/>
      <c r="AK222" s="104"/>
      <c r="AL222" s="104"/>
      <c r="AM222" s="104"/>
      <c r="AN222" s="104"/>
      <c r="AO222" s="104"/>
      <c r="AP222" s="104"/>
      <c r="AQ222" s="104"/>
      <c r="AR222" s="104"/>
      <c r="AS222" s="104"/>
      <c r="AT222" s="102">
        <f t="shared" si="69"/>
        <v>15000</v>
      </c>
      <c r="AU222" s="453"/>
      <c r="AV222" s="453"/>
      <c r="AW222" s="453"/>
      <c r="AX222" s="104"/>
      <c r="AY222" s="104"/>
      <c r="AZ222" s="104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2">
        <f t="shared" si="58"/>
        <v>0</v>
      </c>
      <c r="BK222" s="104"/>
      <c r="BL222" s="102">
        <f t="shared" si="59"/>
        <v>15000</v>
      </c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>
        <f t="shared" si="60"/>
        <v>0</v>
      </c>
      <c r="BZ222" s="102">
        <f t="shared" si="61"/>
        <v>0</v>
      </c>
      <c r="CA222" s="104">
        <f t="shared" si="53"/>
        <v>91695</v>
      </c>
      <c r="CB222" s="104">
        <f t="shared" si="55"/>
        <v>90814</v>
      </c>
      <c r="CC222" s="105">
        <f t="shared" si="62"/>
        <v>182509</v>
      </c>
      <c r="CD222" s="106">
        <f t="shared" si="54"/>
        <v>19366</v>
      </c>
      <c r="CE222" s="107">
        <f t="shared" si="63"/>
        <v>201875</v>
      </c>
      <c r="CF222" s="120"/>
      <c r="CG222" s="109"/>
    </row>
    <row r="223" spans="1:85" hidden="1" x14ac:dyDescent="0.25">
      <c r="A223" s="273" t="s">
        <v>166</v>
      </c>
      <c r="B223" s="274">
        <f t="shared" si="56"/>
        <v>41854</v>
      </c>
      <c r="C223" s="110">
        <f t="shared" si="68"/>
        <v>91695</v>
      </c>
      <c r="D223" s="111">
        <f t="shared" si="68"/>
        <v>90814</v>
      </c>
      <c r="E223" s="112">
        <f t="shared" si="64"/>
        <v>19366</v>
      </c>
      <c r="F223" s="198">
        <f t="shared" si="57"/>
        <v>201875</v>
      </c>
      <c r="G223" s="107"/>
      <c r="H223" s="104"/>
      <c r="I223" s="104"/>
      <c r="J223" s="104"/>
      <c r="K223" s="104"/>
      <c r="L223" s="102">
        <f t="shared" si="65"/>
        <v>0</v>
      </c>
      <c r="M223" s="104"/>
      <c r="N223" s="453"/>
      <c r="O223" s="104"/>
      <c r="P223" s="104"/>
      <c r="Q223" s="104"/>
      <c r="R223" s="104"/>
      <c r="S223" s="104"/>
      <c r="T223" s="104"/>
      <c r="U223" s="104"/>
      <c r="V223" s="104"/>
      <c r="W223" s="104"/>
      <c r="X223" s="104"/>
      <c r="Y223" s="104"/>
      <c r="Z223" s="104"/>
      <c r="AA223" s="104"/>
      <c r="AB223" s="102">
        <f t="shared" si="66"/>
        <v>0</v>
      </c>
      <c r="AC223" s="104"/>
      <c r="AD223" s="103">
        <f t="shared" si="67"/>
        <v>0</v>
      </c>
      <c r="AE223" s="413"/>
      <c r="AF223" s="453"/>
      <c r="AG223" s="104"/>
      <c r="AH223" s="413"/>
      <c r="AI223" s="453"/>
      <c r="AJ223" s="104"/>
      <c r="AK223" s="104"/>
      <c r="AL223" s="104"/>
      <c r="AM223" s="104"/>
      <c r="AN223" s="104"/>
      <c r="AO223" s="104"/>
      <c r="AP223" s="104"/>
      <c r="AQ223" s="104"/>
      <c r="AR223" s="104"/>
      <c r="AS223" s="104"/>
      <c r="AT223" s="102">
        <f t="shared" si="69"/>
        <v>0</v>
      </c>
      <c r="AU223" s="453"/>
      <c r="AV223" s="453"/>
      <c r="AW223" s="453"/>
      <c r="AX223" s="104"/>
      <c r="AY223" s="104"/>
      <c r="AZ223" s="104"/>
      <c r="BA223" s="104"/>
      <c r="BB223" s="104"/>
      <c r="BC223" s="104"/>
      <c r="BD223" s="104"/>
      <c r="BE223" s="104"/>
      <c r="BF223" s="104"/>
      <c r="BG223" s="104"/>
      <c r="BH223" s="104"/>
      <c r="BI223" s="104"/>
      <c r="BJ223" s="102">
        <f t="shared" si="58"/>
        <v>0</v>
      </c>
      <c r="BK223" s="104"/>
      <c r="BL223" s="102">
        <f t="shared" si="59"/>
        <v>0</v>
      </c>
      <c r="BM223" s="104"/>
      <c r="BN223" s="104"/>
      <c r="BO223" s="104"/>
      <c r="BP223" s="104"/>
      <c r="BQ223" s="104"/>
      <c r="BR223" s="104"/>
      <c r="BS223" s="104"/>
      <c r="BT223" s="104"/>
      <c r="BU223" s="104"/>
      <c r="BV223" s="104"/>
      <c r="BW223" s="104"/>
      <c r="BX223" s="104"/>
      <c r="BY223" s="104">
        <f t="shared" si="60"/>
        <v>0</v>
      </c>
      <c r="BZ223" s="102">
        <f t="shared" si="61"/>
        <v>0</v>
      </c>
      <c r="CA223" s="104">
        <f t="shared" si="53"/>
        <v>91695</v>
      </c>
      <c r="CB223" s="104">
        <f t="shared" si="55"/>
        <v>90814</v>
      </c>
      <c r="CC223" s="105">
        <f t="shared" si="62"/>
        <v>182509</v>
      </c>
      <c r="CD223" s="106">
        <f t="shared" si="54"/>
        <v>19366</v>
      </c>
      <c r="CE223" s="107">
        <f t="shared" si="63"/>
        <v>201875</v>
      </c>
      <c r="CF223" s="120"/>
      <c r="CG223" s="109"/>
    </row>
    <row r="224" spans="1:85" hidden="1" x14ac:dyDescent="0.25">
      <c r="A224" s="272" t="s">
        <v>167</v>
      </c>
      <c r="B224" s="99">
        <f t="shared" si="56"/>
        <v>41855</v>
      </c>
      <c r="C224" s="110">
        <f t="shared" si="68"/>
        <v>91695</v>
      </c>
      <c r="D224" s="111">
        <f t="shared" si="68"/>
        <v>90814</v>
      </c>
      <c r="E224" s="112">
        <f t="shared" si="64"/>
        <v>19366</v>
      </c>
      <c r="F224" s="198">
        <f t="shared" si="57"/>
        <v>201875</v>
      </c>
      <c r="G224" s="107"/>
      <c r="H224" s="104"/>
      <c r="I224" s="104"/>
      <c r="J224" s="104"/>
      <c r="K224" s="104"/>
      <c r="L224" s="102">
        <f t="shared" si="65"/>
        <v>0</v>
      </c>
      <c r="M224" s="104"/>
      <c r="N224" s="453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  <c r="AB224" s="102">
        <f t="shared" si="66"/>
        <v>0</v>
      </c>
      <c r="AC224" s="104"/>
      <c r="AD224" s="103">
        <f t="shared" si="67"/>
        <v>0</v>
      </c>
      <c r="AE224" s="413">
        <v>17000</v>
      </c>
      <c r="AF224" s="453"/>
      <c r="AG224" s="104">
        <v>10000</v>
      </c>
      <c r="AH224" s="413"/>
      <c r="AI224" s="453"/>
      <c r="AJ224" s="104"/>
      <c r="AK224" s="104"/>
      <c r="AL224" s="104"/>
      <c r="AM224" s="104"/>
      <c r="AN224" s="104"/>
      <c r="AO224" s="104"/>
      <c r="AP224" s="104"/>
      <c r="AQ224" s="104"/>
      <c r="AR224" s="104"/>
      <c r="AS224" s="104"/>
      <c r="AT224" s="102">
        <f t="shared" si="69"/>
        <v>27000</v>
      </c>
      <c r="AU224" s="453">
        <v>10000</v>
      </c>
      <c r="AV224" s="453"/>
      <c r="AW224" s="453"/>
      <c r="AX224" s="104"/>
      <c r="AY224" s="104"/>
      <c r="AZ224" s="104"/>
      <c r="BA224" s="104"/>
      <c r="BB224" s="104"/>
      <c r="BC224" s="104"/>
      <c r="BD224" s="104"/>
      <c r="BE224" s="104"/>
      <c r="BF224" s="104"/>
      <c r="BG224" s="104"/>
      <c r="BH224" s="104"/>
      <c r="BI224" s="104"/>
      <c r="BJ224" s="102">
        <f t="shared" si="58"/>
        <v>10000</v>
      </c>
      <c r="BK224" s="104"/>
      <c r="BL224" s="102">
        <f t="shared" si="59"/>
        <v>37000</v>
      </c>
      <c r="BM224" s="104"/>
      <c r="BN224" s="104"/>
      <c r="BO224" s="104"/>
      <c r="BP224" s="104"/>
      <c r="BQ224" s="104"/>
      <c r="BR224" s="104"/>
      <c r="BS224" s="104"/>
      <c r="BT224" s="104"/>
      <c r="BU224" s="104"/>
      <c r="BV224" s="104"/>
      <c r="BW224" s="104"/>
      <c r="BX224" s="104"/>
      <c r="BY224" s="104">
        <f t="shared" si="60"/>
        <v>0</v>
      </c>
      <c r="BZ224" s="102">
        <f t="shared" si="61"/>
        <v>0</v>
      </c>
      <c r="CA224" s="104">
        <f t="shared" si="53"/>
        <v>64695</v>
      </c>
      <c r="CB224" s="104">
        <f t="shared" si="55"/>
        <v>80814</v>
      </c>
      <c r="CC224" s="105">
        <f t="shared" si="62"/>
        <v>145509</v>
      </c>
      <c r="CD224" s="106">
        <f t="shared" si="54"/>
        <v>19366</v>
      </c>
      <c r="CE224" s="107">
        <f t="shared" si="63"/>
        <v>164875</v>
      </c>
      <c r="CF224" s="120"/>
      <c r="CG224" s="109"/>
    </row>
    <row r="225" spans="1:85" hidden="1" x14ac:dyDescent="0.25">
      <c r="A225" s="272" t="s">
        <v>161</v>
      </c>
      <c r="B225" s="99">
        <f t="shared" si="56"/>
        <v>41856</v>
      </c>
      <c r="C225" s="110">
        <f t="shared" si="68"/>
        <v>64695</v>
      </c>
      <c r="D225" s="111">
        <f t="shared" si="68"/>
        <v>80814</v>
      </c>
      <c r="E225" s="112">
        <f t="shared" si="64"/>
        <v>19366</v>
      </c>
      <c r="F225" s="198">
        <f t="shared" si="57"/>
        <v>164875</v>
      </c>
      <c r="G225" s="107">
        <v>150000</v>
      </c>
      <c r="H225" s="104"/>
      <c r="I225" s="104"/>
      <c r="J225" s="104"/>
      <c r="K225" s="104"/>
      <c r="L225" s="102">
        <f t="shared" si="65"/>
        <v>150000</v>
      </c>
      <c r="M225" s="104"/>
      <c r="N225" s="453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102">
        <f t="shared" si="66"/>
        <v>0</v>
      </c>
      <c r="AC225" s="104"/>
      <c r="AD225" s="103">
        <f t="shared" si="67"/>
        <v>150000</v>
      </c>
      <c r="AE225" s="413">
        <v>14500</v>
      </c>
      <c r="AF225" s="453">
        <v>12000</v>
      </c>
      <c r="AG225" s="104"/>
      <c r="AH225" s="413"/>
      <c r="AI225" s="453"/>
      <c r="AJ225" s="104"/>
      <c r="AK225" s="104"/>
      <c r="AL225" s="104"/>
      <c r="AM225" s="104"/>
      <c r="AN225" s="104"/>
      <c r="AO225" s="104"/>
      <c r="AP225" s="104"/>
      <c r="AQ225" s="104"/>
      <c r="AR225" s="104"/>
      <c r="AS225" s="104"/>
      <c r="AT225" s="102">
        <f t="shared" si="69"/>
        <v>26500</v>
      </c>
      <c r="AU225" s="453">
        <v>52700</v>
      </c>
      <c r="AV225" s="453"/>
      <c r="AW225" s="453"/>
      <c r="AX225" s="104"/>
      <c r="AY225" s="104"/>
      <c r="AZ225" s="104"/>
      <c r="BA225" s="104"/>
      <c r="BB225" s="104"/>
      <c r="BC225" s="104"/>
      <c r="BD225" s="104"/>
      <c r="BE225" s="104"/>
      <c r="BF225" s="104"/>
      <c r="BG225" s="104"/>
      <c r="BH225" s="104"/>
      <c r="BI225" s="104"/>
      <c r="BJ225" s="102">
        <f t="shared" si="58"/>
        <v>52700</v>
      </c>
      <c r="BK225" s="104"/>
      <c r="BL225" s="102">
        <f t="shared" si="59"/>
        <v>79200</v>
      </c>
      <c r="BM225" s="104"/>
      <c r="BN225" s="104"/>
      <c r="BO225" s="104"/>
      <c r="BP225" s="104"/>
      <c r="BQ225" s="104"/>
      <c r="BR225" s="104"/>
      <c r="BS225" s="104"/>
      <c r="BT225" s="104"/>
      <c r="BU225" s="104"/>
      <c r="BV225" s="104"/>
      <c r="BW225" s="104"/>
      <c r="BX225" s="104"/>
      <c r="BY225" s="104">
        <f t="shared" si="60"/>
        <v>0</v>
      </c>
      <c r="BZ225" s="102">
        <f t="shared" si="61"/>
        <v>0</v>
      </c>
      <c r="CA225" s="104">
        <f t="shared" ref="CA225:CA288" si="70">C225+L225-AT225+BN225-BM225-BO225+BP225+BQ225-BR225</f>
        <v>188195</v>
      </c>
      <c r="CB225" s="104">
        <f t="shared" si="55"/>
        <v>28114</v>
      </c>
      <c r="CC225" s="105">
        <f t="shared" si="62"/>
        <v>216309</v>
      </c>
      <c r="CD225" s="106">
        <f t="shared" ref="CD225:CD288" si="71">E225+AC225-BK225-BQ225+BR225</f>
        <v>19366</v>
      </c>
      <c r="CE225" s="107">
        <f t="shared" si="63"/>
        <v>235675</v>
      </c>
      <c r="CF225" s="120"/>
      <c r="CG225" s="109"/>
    </row>
    <row r="226" spans="1:85" hidden="1" x14ac:dyDescent="0.25">
      <c r="A226" s="272" t="s">
        <v>162</v>
      </c>
      <c r="B226" s="99">
        <f t="shared" si="56"/>
        <v>41857</v>
      </c>
      <c r="C226" s="110">
        <f t="shared" si="68"/>
        <v>188195</v>
      </c>
      <c r="D226" s="111">
        <f t="shared" si="68"/>
        <v>28114</v>
      </c>
      <c r="E226" s="112">
        <f t="shared" si="64"/>
        <v>19366</v>
      </c>
      <c r="F226" s="198">
        <f t="shared" si="57"/>
        <v>235675</v>
      </c>
      <c r="G226" s="107"/>
      <c r="H226" s="104"/>
      <c r="I226" s="104"/>
      <c r="J226" s="104"/>
      <c r="K226" s="104"/>
      <c r="L226" s="102">
        <f t="shared" si="65"/>
        <v>0</v>
      </c>
      <c r="M226" s="104"/>
      <c r="N226" s="453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102">
        <f t="shared" si="66"/>
        <v>0</v>
      </c>
      <c r="AC226" s="104"/>
      <c r="AD226" s="103">
        <f t="shared" si="67"/>
        <v>0</v>
      </c>
      <c r="AE226" s="413"/>
      <c r="AF226" s="453"/>
      <c r="AG226" s="104"/>
      <c r="AH226" s="413"/>
      <c r="AI226" s="453"/>
      <c r="AJ226" s="104"/>
      <c r="AK226" s="104"/>
      <c r="AL226" s="104"/>
      <c r="AM226" s="104"/>
      <c r="AN226" s="104"/>
      <c r="AO226" s="104"/>
      <c r="AP226" s="104"/>
      <c r="AQ226" s="104"/>
      <c r="AR226" s="104"/>
      <c r="AS226" s="104"/>
      <c r="AT226" s="102">
        <f t="shared" si="69"/>
        <v>0</v>
      </c>
      <c r="AU226" s="453"/>
      <c r="AV226" s="453"/>
      <c r="AW226" s="453"/>
      <c r="AX226" s="104"/>
      <c r="AY226" s="104"/>
      <c r="AZ226" s="104"/>
      <c r="BA226" s="104"/>
      <c r="BB226" s="104"/>
      <c r="BC226" s="104"/>
      <c r="BD226" s="104"/>
      <c r="BE226" s="104"/>
      <c r="BF226" s="104"/>
      <c r="BG226" s="104"/>
      <c r="BH226" s="104"/>
      <c r="BI226" s="104"/>
      <c r="BJ226" s="102">
        <f t="shared" si="58"/>
        <v>0</v>
      </c>
      <c r="BK226" s="104"/>
      <c r="BL226" s="102">
        <f t="shared" si="59"/>
        <v>0</v>
      </c>
      <c r="BM226" s="104"/>
      <c r="BN226" s="104"/>
      <c r="BO226" s="104"/>
      <c r="BP226" s="104"/>
      <c r="BQ226" s="104"/>
      <c r="BR226" s="104"/>
      <c r="BS226" s="104"/>
      <c r="BT226" s="104"/>
      <c r="BU226" s="104"/>
      <c r="BV226" s="104"/>
      <c r="BW226" s="104"/>
      <c r="BX226" s="104"/>
      <c r="BY226" s="104">
        <f t="shared" si="60"/>
        <v>0</v>
      </c>
      <c r="BZ226" s="102">
        <f t="shared" si="61"/>
        <v>0</v>
      </c>
      <c r="CA226" s="104">
        <f t="shared" si="70"/>
        <v>188195</v>
      </c>
      <c r="CB226" s="104">
        <f t="shared" si="55"/>
        <v>28114</v>
      </c>
      <c r="CC226" s="105">
        <f t="shared" si="62"/>
        <v>216309</v>
      </c>
      <c r="CD226" s="106">
        <f t="shared" si="71"/>
        <v>19366</v>
      </c>
      <c r="CE226" s="107">
        <f t="shared" si="63"/>
        <v>235675</v>
      </c>
      <c r="CF226" s="120"/>
      <c r="CG226" s="109"/>
    </row>
    <row r="227" spans="1:85" hidden="1" x14ac:dyDescent="0.25">
      <c r="A227" s="272" t="s">
        <v>163</v>
      </c>
      <c r="B227" s="99">
        <f t="shared" si="56"/>
        <v>41858</v>
      </c>
      <c r="C227" s="110">
        <f t="shared" si="68"/>
        <v>188195</v>
      </c>
      <c r="D227" s="111">
        <f t="shared" si="68"/>
        <v>28114</v>
      </c>
      <c r="E227" s="112">
        <f t="shared" si="64"/>
        <v>19366</v>
      </c>
      <c r="F227" s="198">
        <f t="shared" si="57"/>
        <v>235675</v>
      </c>
      <c r="G227" s="107"/>
      <c r="H227" s="104"/>
      <c r="I227" s="104"/>
      <c r="J227" s="104"/>
      <c r="K227" s="104"/>
      <c r="L227" s="102">
        <f t="shared" si="65"/>
        <v>0</v>
      </c>
      <c r="M227" s="104"/>
      <c r="N227" s="453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  <c r="AB227" s="102">
        <f t="shared" si="66"/>
        <v>0</v>
      </c>
      <c r="AC227" s="104"/>
      <c r="AD227" s="103">
        <f t="shared" si="67"/>
        <v>0</v>
      </c>
      <c r="AE227" s="413">
        <v>20000</v>
      </c>
      <c r="AF227" s="453"/>
      <c r="AG227" s="104"/>
      <c r="AH227" s="413"/>
      <c r="AI227" s="453"/>
      <c r="AJ227" s="104"/>
      <c r="AK227" s="104"/>
      <c r="AL227" s="104"/>
      <c r="AM227" s="104"/>
      <c r="AN227" s="104"/>
      <c r="AO227" s="104"/>
      <c r="AP227" s="104"/>
      <c r="AQ227" s="104"/>
      <c r="AR227" s="104"/>
      <c r="AS227" s="104"/>
      <c r="AT227" s="102">
        <f t="shared" si="69"/>
        <v>20000</v>
      </c>
      <c r="AU227" s="453"/>
      <c r="AV227" s="453"/>
      <c r="AW227" s="453"/>
      <c r="AX227" s="104"/>
      <c r="AY227" s="104"/>
      <c r="AZ227" s="104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2">
        <f t="shared" si="58"/>
        <v>0</v>
      </c>
      <c r="BK227" s="104"/>
      <c r="BL227" s="102">
        <f t="shared" si="59"/>
        <v>20000</v>
      </c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>
        <f t="shared" si="60"/>
        <v>0</v>
      </c>
      <c r="BZ227" s="102">
        <f t="shared" si="61"/>
        <v>0</v>
      </c>
      <c r="CA227" s="104">
        <f t="shared" si="70"/>
        <v>168195</v>
      </c>
      <c r="CB227" s="104">
        <f t="shared" si="55"/>
        <v>28114</v>
      </c>
      <c r="CC227" s="105">
        <f t="shared" si="62"/>
        <v>196309</v>
      </c>
      <c r="CD227" s="106">
        <f t="shared" si="71"/>
        <v>19366</v>
      </c>
      <c r="CE227" s="107">
        <f t="shared" si="63"/>
        <v>215675</v>
      </c>
      <c r="CF227" s="120"/>
      <c r="CG227" s="109"/>
    </row>
    <row r="228" spans="1:85" hidden="1" x14ac:dyDescent="0.25">
      <c r="A228" s="272" t="s">
        <v>164</v>
      </c>
      <c r="B228" s="99">
        <f t="shared" si="56"/>
        <v>41859</v>
      </c>
      <c r="C228" s="110">
        <f t="shared" si="68"/>
        <v>168195</v>
      </c>
      <c r="D228" s="111">
        <f t="shared" si="68"/>
        <v>28114</v>
      </c>
      <c r="E228" s="112">
        <f t="shared" si="64"/>
        <v>19366</v>
      </c>
      <c r="F228" s="198">
        <f t="shared" si="57"/>
        <v>215675</v>
      </c>
      <c r="G228" s="107"/>
      <c r="H228" s="104"/>
      <c r="I228" s="104"/>
      <c r="J228" s="104"/>
      <c r="K228" s="104"/>
      <c r="L228" s="102">
        <f t="shared" si="65"/>
        <v>0</v>
      </c>
      <c r="M228" s="104"/>
      <c r="N228" s="453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102">
        <f t="shared" si="66"/>
        <v>0</v>
      </c>
      <c r="AC228" s="104"/>
      <c r="AD228" s="103">
        <f t="shared" si="67"/>
        <v>0</v>
      </c>
      <c r="AE228" s="413">
        <v>50000</v>
      </c>
      <c r="AF228" s="453"/>
      <c r="AG228" s="104"/>
      <c r="AH228" s="413"/>
      <c r="AI228" s="453"/>
      <c r="AJ228" s="104"/>
      <c r="AK228" s="104"/>
      <c r="AL228" s="104"/>
      <c r="AM228" s="104"/>
      <c r="AN228" s="104"/>
      <c r="AO228" s="104"/>
      <c r="AP228" s="104"/>
      <c r="AQ228" s="104"/>
      <c r="AR228" s="104"/>
      <c r="AS228" s="104"/>
      <c r="AT228" s="102">
        <f t="shared" si="69"/>
        <v>50000</v>
      </c>
      <c r="AU228" s="453"/>
      <c r="AV228" s="453"/>
      <c r="AW228" s="453"/>
      <c r="AX228" s="104"/>
      <c r="AY228" s="104"/>
      <c r="AZ228" s="104"/>
      <c r="BA228" s="104"/>
      <c r="BB228" s="104"/>
      <c r="BC228" s="104"/>
      <c r="BD228" s="104"/>
      <c r="BE228" s="104"/>
      <c r="BF228" s="104"/>
      <c r="BG228" s="104"/>
      <c r="BH228" s="104"/>
      <c r="BI228" s="104"/>
      <c r="BJ228" s="102">
        <f t="shared" si="58"/>
        <v>0</v>
      </c>
      <c r="BK228" s="104"/>
      <c r="BL228" s="102">
        <f t="shared" si="59"/>
        <v>50000</v>
      </c>
      <c r="BM228" s="104"/>
      <c r="BN228" s="104"/>
      <c r="BO228" s="104"/>
      <c r="BP228" s="104"/>
      <c r="BQ228" s="104"/>
      <c r="BR228" s="104"/>
      <c r="BS228" s="104"/>
      <c r="BT228" s="104"/>
      <c r="BU228" s="104"/>
      <c r="BV228" s="104"/>
      <c r="BW228" s="104"/>
      <c r="BX228" s="104"/>
      <c r="BY228" s="104">
        <f t="shared" si="60"/>
        <v>0</v>
      </c>
      <c r="BZ228" s="102">
        <f t="shared" si="61"/>
        <v>0</v>
      </c>
      <c r="CA228" s="104">
        <f t="shared" si="70"/>
        <v>118195</v>
      </c>
      <c r="CB228" s="104">
        <f t="shared" si="55"/>
        <v>28114</v>
      </c>
      <c r="CC228" s="105">
        <f t="shared" si="62"/>
        <v>146309</v>
      </c>
      <c r="CD228" s="106">
        <f t="shared" si="71"/>
        <v>19366</v>
      </c>
      <c r="CE228" s="107">
        <f t="shared" si="63"/>
        <v>165675</v>
      </c>
      <c r="CF228" s="120"/>
      <c r="CG228" s="109"/>
    </row>
    <row r="229" spans="1:85" hidden="1" x14ac:dyDescent="0.25">
      <c r="A229" s="272" t="s">
        <v>165</v>
      </c>
      <c r="B229" s="99">
        <f t="shared" si="56"/>
        <v>41860</v>
      </c>
      <c r="C229" s="110">
        <f t="shared" si="68"/>
        <v>118195</v>
      </c>
      <c r="D229" s="111">
        <f t="shared" si="68"/>
        <v>28114</v>
      </c>
      <c r="E229" s="112">
        <f t="shared" si="64"/>
        <v>19366</v>
      </c>
      <c r="F229" s="198">
        <f t="shared" si="57"/>
        <v>165675</v>
      </c>
      <c r="G229" s="420"/>
      <c r="H229" s="104"/>
      <c r="I229" s="104"/>
      <c r="J229" s="104"/>
      <c r="K229" s="104"/>
      <c r="L229" s="102">
        <f t="shared" si="65"/>
        <v>0</v>
      </c>
      <c r="M229" s="104"/>
      <c r="N229" s="453"/>
      <c r="O229" s="104"/>
      <c r="P229" s="104"/>
      <c r="Q229" s="104">
        <v>68965</v>
      </c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2">
        <f t="shared" si="66"/>
        <v>68965</v>
      </c>
      <c r="AC229" s="104"/>
      <c r="AD229" s="103">
        <f t="shared" si="67"/>
        <v>68965</v>
      </c>
      <c r="AE229" s="413"/>
      <c r="AF229" s="453"/>
      <c r="AG229" s="104"/>
      <c r="AH229" s="413"/>
      <c r="AI229" s="453"/>
      <c r="AJ229" s="104"/>
      <c r="AK229" s="104"/>
      <c r="AL229" s="104"/>
      <c r="AM229" s="104"/>
      <c r="AN229" s="104"/>
      <c r="AO229" s="104"/>
      <c r="AP229" s="104"/>
      <c r="AQ229" s="104"/>
      <c r="AR229" s="104"/>
      <c r="AS229" s="104"/>
      <c r="AT229" s="102">
        <f t="shared" si="69"/>
        <v>0</v>
      </c>
      <c r="AU229" s="453"/>
      <c r="AV229" s="453"/>
      <c r="AW229" s="453"/>
      <c r="AX229" s="104"/>
      <c r="AY229" s="104"/>
      <c r="AZ229" s="104"/>
      <c r="BA229" s="104"/>
      <c r="BB229" s="104"/>
      <c r="BC229" s="104"/>
      <c r="BD229" s="104"/>
      <c r="BE229" s="104"/>
      <c r="BF229" s="104"/>
      <c r="BG229" s="104"/>
      <c r="BH229" s="104"/>
      <c r="BI229" s="104"/>
      <c r="BJ229" s="102">
        <f t="shared" si="58"/>
        <v>0</v>
      </c>
      <c r="BK229" s="104"/>
      <c r="BL229" s="102">
        <f t="shared" si="59"/>
        <v>0</v>
      </c>
      <c r="BM229" s="104"/>
      <c r="BN229" s="104"/>
      <c r="BO229" s="104"/>
      <c r="BP229" s="104"/>
      <c r="BQ229" s="104"/>
      <c r="BR229" s="104"/>
      <c r="BS229" s="104"/>
      <c r="BT229" s="104"/>
      <c r="BU229" s="104"/>
      <c r="BV229" s="104"/>
      <c r="BW229" s="104"/>
      <c r="BX229" s="104"/>
      <c r="BY229" s="104">
        <f t="shared" si="60"/>
        <v>0</v>
      </c>
      <c r="BZ229" s="102">
        <f t="shared" si="61"/>
        <v>0</v>
      </c>
      <c r="CA229" s="104">
        <f t="shared" si="70"/>
        <v>118195</v>
      </c>
      <c r="CB229" s="104">
        <f t="shared" si="55"/>
        <v>97079</v>
      </c>
      <c r="CC229" s="105">
        <f t="shared" si="62"/>
        <v>215274</v>
      </c>
      <c r="CD229" s="106">
        <f t="shared" si="71"/>
        <v>19366</v>
      </c>
      <c r="CE229" s="107">
        <f t="shared" si="63"/>
        <v>234640</v>
      </c>
      <c r="CF229" s="120"/>
      <c r="CG229" s="109"/>
    </row>
    <row r="230" spans="1:85" hidden="1" x14ac:dyDescent="0.25">
      <c r="A230" s="273" t="s">
        <v>166</v>
      </c>
      <c r="B230" s="274">
        <f t="shared" si="56"/>
        <v>41861</v>
      </c>
      <c r="C230" s="110">
        <f t="shared" si="68"/>
        <v>118195</v>
      </c>
      <c r="D230" s="111">
        <f t="shared" si="68"/>
        <v>97079</v>
      </c>
      <c r="E230" s="112">
        <f t="shared" si="64"/>
        <v>19366</v>
      </c>
      <c r="F230" s="198">
        <f t="shared" si="57"/>
        <v>234640</v>
      </c>
      <c r="G230" s="420"/>
      <c r="H230" s="104"/>
      <c r="I230" s="104"/>
      <c r="J230" s="104"/>
      <c r="K230" s="104"/>
      <c r="L230" s="102">
        <f t="shared" si="65"/>
        <v>0</v>
      </c>
      <c r="M230" s="104"/>
      <c r="N230" s="453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  <c r="AB230" s="102">
        <f t="shared" si="66"/>
        <v>0</v>
      </c>
      <c r="AC230" s="104"/>
      <c r="AD230" s="103">
        <f t="shared" si="67"/>
        <v>0</v>
      </c>
      <c r="AE230" s="413"/>
      <c r="AF230" s="453"/>
      <c r="AG230" s="104"/>
      <c r="AH230" s="413"/>
      <c r="AI230" s="413"/>
      <c r="AJ230" s="104"/>
      <c r="AK230" s="104"/>
      <c r="AL230" s="104"/>
      <c r="AM230" s="104"/>
      <c r="AN230" s="104"/>
      <c r="AO230" s="104"/>
      <c r="AP230" s="104"/>
      <c r="AQ230" s="104"/>
      <c r="AR230" s="104"/>
      <c r="AS230" s="104"/>
      <c r="AT230" s="102">
        <f t="shared" si="69"/>
        <v>0</v>
      </c>
      <c r="AU230" s="453"/>
      <c r="AV230" s="453"/>
      <c r="AW230" s="453"/>
      <c r="AX230" s="104"/>
      <c r="AY230" s="104"/>
      <c r="AZ230" s="104"/>
      <c r="BA230" s="104"/>
      <c r="BB230" s="104"/>
      <c r="BC230" s="104"/>
      <c r="BD230" s="104"/>
      <c r="BE230" s="104"/>
      <c r="BF230" s="104"/>
      <c r="BG230" s="104"/>
      <c r="BH230" s="104"/>
      <c r="BI230" s="104"/>
      <c r="BJ230" s="102">
        <f t="shared" si="58"/>
        <v>0</v>
      </c>
      <c r="BK230" s="104"/>
      <c r="BL230" s="102">
        <f t="shared" si="59"/>
        <v>0</v>
      </c>
      <c r="BM230" s="104"/>
      <c r="BN230" s="104"/>
      <c r="BO230" s="104"/>
      <c r="BP230" s="104"/>
      <c r="BQ230" s="104"/>
      <c r="BR230" s="104"/>
      <c r="BS230" s="104"/>
      <c r="BT230" s="104"/>
      <c r="BU230" s="104"/>
      <c r="BV230" s="104"/>
      <c r="BW230" s="104"/>
      <c r="BX230" s="104"/>
      <c r="BY230" s="104">
        <f t="shared" si="60"/>
        <v>0</v>
      </c>
      <c r="BZ230" s="102">
        <f t="shared" si="61"/>
        <v>0</v>
      </c>
      <c r="CA230" s="104">
        <f t="shared" si="70"/>
        <v>118195</v>
      </c>
      <c r="CB230" s="104">
        <f t="shared" ref="CB230:CB293" si="72">D230+AB230-BJ230+BM230-BN230</f>
        <v>97079</v>
      </c>
      <c r="CC230" s="105">
        <f t="shared" si="62"/>
        <v>215274</v>
      </c>
      <c r="CD230" s="106">
        <f t="shared" si="71"/>
        <v>19366</v>
      </c>
      <c r="CE230" s="107">
        <f t="shared" si="63"/>
        <v>234640</v>
      </c>
      <c r="CF230" s="120"/>
      <c r="CG230" s="109"/>
    </row>
    <row r="231" spans="1:85" hidden="1" x14ac:dyDescent="0.25">
      <c r="A231" s="272" t="s">
        <v>167</v>
      </c>
      <c r="B231" s="99">
        <f t="shared" si="56"/>
        <v>41862</v>
      </c>
      <c r="C231" s="110">
        <f t="shared" si="68"/>
        <v>118195</v>
      </c>
      <c r="D231" s="111">
        <f t="shared" si="68"/>
        <v>97079</v>
      </c>
      <c r="E231" s="112">
        <f t="shared" si="64"/>
        <v>19366</v>
      </c>
      <c r="F231" s="198">
        <f t="shared" si="57"/>
        <v>234640</v>
      </c>
      <c r="G231" s="420"/>
      <c r="H231" s="104"/>
      <c r="I231" s="104"/>
      <c r="J231" s="104"/>
      <c r="K231" s="104"/>
      <c r="L231" s="102">
        <f t="shared" si="65"/>
        <v>0</v>
      </c>
      <c r="M231" s="104"/>
      <c r="N231" s="453"/>
      <c r="O231" s="104"/>
      <c r="P231" s="104"/>
      <c r="Q231" s="104">
        <v>34584</v>
      </c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2">
        <f t="shared" si="66"/>
        <v>34584</v>
      </c>
      <c r="AC231" s="104"/>
      <c r="AD231" s="103">
        <f t="shared" si="67"/>
        <v>34584</v>
      </c>
      <c r="AE231" s="413">
        <v>36500</v>
      </c>
      <c r="AF231" s="453"/>
      <c r="AG231" s="104"/>
      <c r="AH231" s="413"/>
      <c r="AI231" s="413"/>
      <c r="AJ231" s="104"/>
      <c r="AK231" s="104"/>
      <c r="AL231" s="104"/>
      <c r="AM231" s="104"/>
      <c r="AN231" s="104"/>
      <c r="AO231" s="104"/>
      <c r="AP231" s="104"/>
      <c r="AQ231" s="104"/>
      <c r="AR231" s="104"/>
      <c r="AS231" s="104"/>
      <c r="AT231" s="102">
        <f t="shared" si="69"/>
        <v>36500</v>
      </c>
      <c r="AU231" s="453"/>
      <c r="AV231" s="453"/>
      <c r="AW231" s="453"/>
      <c r="AX231" s="104"/>
      <c r="AY231" s="104"/>
      <c r="AZ231" s="104"/>
      <c r="BA231" s="104"/>
      <c r="BB231" s="104"/>
      <c r="BC231" s="104"/>
      <c r="BD231" s="104"/>
      <c r="BE231" s="104"/>
      <c r="BF231" s="104"/>
      <c r="BG231" s="104"/>
      <c r="BH231" s="104"/>
      <c r="BI231" s="104"/>
      <c r="BJ231" s="102">
        <f t="shared" si="58"/>
        <v>0</v>
      </c>
      <c r="BK231" s="104"/>
      <c r="BL231" s="102">
        <f t="shared" si="59"/>
        <v>36500</v>
      </c>
      <c r="BM231" s="104"/>
      <c r="BN231" s="104"/>
      <c r="BO231" s="104"/>
      <c r="BP231" s="104"/>
      <c r="BQ231" s="104"/>
      <c r="BR231" s="104"/>
      <c r="BS231" s="104"/>
      <c r="BT231" s="104"/>
      <c r="BU231" s="104"/>
      <c r="BV231" s="104"/>
      <c r="BW231" s="104"/>
      <c r="BX231" s="104"/>
      <c r="BY231" s="104">
        <f t="shared" si="60"/>
        <v>0</v>
      </c>
      <c r="BZ231" s="102">
        <f t="shared" si="61"/>
        <v>0</v>
      </c>
      <c r="CA231" s="104">
        <f t="shared" si="70"/>
        <v>81695</v>
      </c>
      <c r="CB231" s="104">
        <f t="shared" si="72"/>
        <v>131663</v>
      </c>
      <c r="CC231" s="105">
        <f t="shared" si="62"/>
        <v>213358</v>
      </c>
      <c r="CD231" s="106">
        <f t="shared" si="71"/>
        <v>19366</v>
      </c>
      <c r="CE231" s="107">
        <f t="shared" si="63"/>
        <v>232724</v>
      </c>
      <c r="CF231" s="120"/>
      <c r="CG231" s="109"/>
    </row>
    <row r="232" spans="1:85" hidden="1" x14ac:dyDescent="0.25">
      <c r="A232" s="272" t="s">
        <v>161</v>
      </c>
      <c r="B232" s="99">
        <f t="shared" si="56"/>
        <v>41863</v>
      </c>
      <c r="C232" s="110">
        <f t="shared" si="68"/>
        <v>81695</v>
      </c>
      <c r="D232" s="111">
        <f t="shared" si="68"/>
        <v>131663</v>
      </c>
      <c r="E232" s="112">
        <f t="shared" si="64"/>
        <v>19366</v>
      </c>
      <c r="F232" s="198">
        <f t="shared" si="57"/>
        <v>232724</v>
      </c>
      <c r="G232" s="107"/>
      <c r="H232" s="104"/>
      <c r="I232" s="104"/>
      <c r="J232" s="104"/>
      <c r="K232" s="104"/>
      <c r="L232" s="102">
        <f t="shared" si="65"/>
        <v>0</v>
      </c>
      <c r="M232" s="104"/>
      <c r="N232" s="453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102">
        <f t="shared" si="66"/>
        <v>0</v>
      </c>
      <c r="AC232" s="104"/>
      <c r="AD232" s="103">
        <f t="shared" si="67"/>
        <v>0</v>
      </c>
      <c r="AE232" s="413">
        <v>40000</v>
      </c>
      <c r="AF232" s="453"/>
      <c r="AG232" s="104"/>
      <c r="AH232" s="413"/>
      <c r="AI232" s="413"/>
      <c r="AJ232" s="104"/>
      <c r="AK232" s="104"/>
      <c r="AL232" s="104"/>
      <c r="AM232" s="104"/>
      <c r="AN232" s="104"/>
      <c r="AO232" s="104"/>
      <c r="AP232" s="104"/>
      <c r="AQ232" s="104"/>
      <c r="AR232" s="104"/>
      <c r="AS232" s="104"/>
      <c r="AT232" s="102">
        <f t="shared" si="69"/>
        <v>40000</v>
      </c>
      <c r="AU232" s="453">
        <v>39000</v>
      </c>
      <c r="AV232" s="453"/>
      <c r="AW232" s="453"/>
      <c r="AX232" s="104"/>
      <c r="AY232" s="104"/>
      <c r="AZ232" s="104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2">
        <f t="shared" si="58"/>
        <v>39000</v>
      </c>
      <c r="BK232" s="104"/>
      <c r="BL232" s="102">
        <f t="shared" si="59"/>
        <v>79000</v>
      </c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>
        <f t="shared" si="60"/>
        <v>0</v>
      </c>
      <c r="BZ232" s="102">
        <f t="shared" si="61"/>
        <v>0</v>
      </c>
      <c r="CA232" s="104">
        <f t="shared" si="70"/>
        <v>41695</v>
      </c>
      <c r="CB232" s="104">
        <f t="shared" si="72"/>
        <v>92663</v>
      </c>
      <c r="CC232" s="105">
        <f t="shared" si="62"/>
        <v>134358</v>
      </c>
      <c r="CD232" s="106">
        <f t="shared" si="71"/>
        <v>19366</v>
      </c>
      <c r="CE232" s="107">
        <f t="shared" si="63"/>
        <v>153724</v>
      </c>
      <c r="CF232" s="120"/>
      <c r="CG232" s="109"/>
    </row>
    <row r="233" spans="1:85" hidden="1" x14ac:dyDescent="0.25">
      <c r="A233" s="272" t="s">
        <v>162</v>
      </c>
      <c r="B233" s="99">
        <f t="shared" si="56"/>
        <v>41864</v>
      </c>
      <c r="C233" s="110">
        <f t="shared" si="68"/>
        <v>41695</v>
      </c>
      <c r="D233" s="111">
        <f t="shared" si="68"/>
        <v>92663</v>
      </c>
      <c r="E233" s="112">
        <f t="shared" si="64"/>
        <v>19366</v>
      </c>
      <c r="F233" s="198">
        <f t="shared" si="57"/>
        <v>153724</v>
      </c>
      <c r="G233" s="107"/>
      <c r="H233" s="104"/>
      <c r="I233" s="104"/>
      <c r="J233" s="104"/>
      <c r="K233" s="104"/>
      <c r="L233" s="102">
        <f t="shared" si="65"/>
        <v>0</v>
      </c>
      <c r="M233" s="104"/>
      <c r="N233" s="453"/>
      <c r="O233" s="104"/>
      <c r="P233" s="104"/>
      <c r="Q233" s="104">
        <v>66378</v>
      </c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  <c r="AB233" s="102">
        <f t="shared" si="66"/>
        <v>66378</v>
      </c>
      <c r="AC233" s="104"/>
      <c r="AD233" s="103">
        <f t="shared" si="67"/>
        <v>66378</v>
      </c>
      <c r="AE233" s="413">
        <v>10000</v>
      </c>
      <c r="AF233" s="453"/>
      <c r="AG233" s="104"/>
      <c r="AH233" s="413"/>
      <c r="AI233" s="413"/>
      <c r="AJ233" s="104"/>
      <c r="AK233" s="104"/>
      <c r="AL233" s="104"/>
      <c r="AM233" s="104"/>
      <c r="AN233" s="104"/>
      <c r="AO233" s="104"/>
      <c r="AP233" s="104"/>
      <c r="AQ233" s="104"/>
      <c r="AR233" s="104"/>
      <c r="AS233" s="104"/>
      <c r="AT233" s="102">
        <f t="shared" si="69"/>
        <v>10000</v>
      </c>
      <c r="AU233" s="453">
        <v>51000</v>
      </c>
      <c r="AV233" s="453">
        <v>12000</v>
      </c>
      <c r="AW233" s="453"/>
      <c r="AX233" s="104"/>
      <c r="AY233" s="104"/>
      <c r="AZ233" s="104"/>
      <c r="BA233" s="104"/>
      <c r="BB233" s="104"/>
      <c r="BC233" s="104"/>
      <c r="BD233" s="104"/>
      <c r="BE233" s="104"/>
      <c r="BF233" s="104"/>
      <c r="BG233" s="104"/>
      <c r="BH233" s="104"/>
      <c r="BI233" s="104"/>
      <c r="BJ233" s="102">
        <f t="shared" si="58"/>
        <v>63000</v>
      </c>
      <c r="BK233" s="104"/>
      <c r="BL233" s="102">
        <f t="shared" si="59"/>
        <v>73000</v>
      </c>
      <c r="BM233" s="104"/>
      <c r="BN233" s="104"/>
      <c r="BO233" s="104"/>
      <c r="BP233" s="104"/>
      <c r="BQ233" s="104"/>
      <c r="BR233" s="104"/>
      <c r="BS233" s="104"/>
      <c r="BT233" s="104"/>
      <c r="BU233" s="104"/>
      <c r="BV233" s="104"/>
      <c r="BW233" s="104"/>
      <c r="BX233" s="104"/>
      <c r="BY233" s="104">
        <f t="shared" si="60"/>
        <v>0</v>
      </c>
      <c r="BZ233" s="102">
        <f t="shared" si="61"/>
        <v>0</v>
      </c>
      <c r="CA233" s="104">
        <f t="shared" si="70"/>
        <v>31695</v>
      </c>
      <c r="CB233" s="104">
        <f t="shared" si="72"/>
        <v>96041</v>
      </c>
      <c r="CC233" s="105">
        <f t="shared" si="62"/>
        <v>127736</v>
      </c>
      <c r="CD233" s="106">
        <f t="shared" si="71"/>
        <v>19366</v>
      </c>
      <c r="CE233" s="107">
        <f t="shared" si="63"/>
        <v>147102</v>
      </c>
      <c r="CF233" s="120"/>
      <c r="CG233" s="109"/>
    </row>
    <row r="234" spans="1:85" hidden="1" x14ac:dyDescent="0.25">
      <c r="A234" s="272" t="s">
        <v>163</v>
      </c>
      <c r="B234" s="99">
        <f t="shared" ref="B234:B297" si="73">B233+1</f>
        <v>41865</v>
      </c>
      <c r="C234" s="110">
        <f t="shared" si="68"/>
        <v>31695</v>
      </c>
      <c r="D234" s="111">
        <f t="shared" si="68"/>
        <v>96041</v>
      </c>
      <c r="E234" s="112">
        <f t="shared" si="64"/>
        <v>19366</v>
      </c>
      <c r="F234" s="198">
        <f t="shared" si="57"/>
        <v>147102</v>
      </c>
      <c r="G234" s="107"/>
      <c r="H234" s="104"/>
      <c r="I234" s="104"/>
      <c r="J234" s="104"/>
      <c r="K234" s="104"/>
      <c r="L234" s="102">
        <f t="shared" si="65"/>
        <v>0</v>
      </c>
      <c r="M234" s="104"/>
      <c r="N234" s="453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102">
        <f t="shared" si="66"/>
        <v>0</v>
      </c>
      <c r="AC234" s="104"/>
      <c r="AD234" s="103">
        <f t="shared" si="67"/>
        <v>0</v>
      </c>
      <c r="AE234" s="413"/>
      <c r="AF234" s="453"/>
      <c r="AG234" s="104"/>
      <c r="AH234" s="413"/>
      <c r="AI234" s="413"/>
      <c r="AJ234" s="104"/>
      <c r="AK234" s="104"/>
      <c r="AL234" s="104"/>
      <c r="AM234" s="104"/>
      <c r="AN234" s="104"/>
      <c r="AO234" s="104"/>
      <c r="AP234" s="104"/>
      <c r="AQ234" s="104"/>
      <c r="AR234" s="104"/>
      <c r="AS234" s="104"/>
      <c r="AT234" s="102">
        <f t="shared" si="69"/>
        <v>0</v>
      </c>
      <c r="AU234" s="453">
        <v>49300</v>
      </c>
      <c r="AV234" s="453"/>
      <c r="AW234" s="453"/>
      <c r="AX234" s="104"/>
      <c r="AY234" s="104"/>
      <c r="AZ234" s="104"/>
      <c r="BA234" s="104"/>
      <c r="BB234" s="104"/>
      <c r="BC234" s="104"/>
      <c r="BD234" s="104"/>
      <c r="BE234" s="104"/>
      <c r="BF234" s="104"/>
      <c r="BG234" s="104"/>
      <c r="BH234" s="104"/>
      <c r="BI234" s="104"/>
      <c r="BJ234" s="102">
        <f t="shared" si="58"/>
        <v>49300</v>
      </c>
      <c r="BK234" s="104"/>
      <c r="BL234" s="102">
        <f t="shared" si="59"/>
        <v>49300</v>
      </c>
      <c r="BM234" s="104"/>
      <c r="BN234" s="104"/>
      <c r="BO234" s="104"/>
      <c r="BP234" s="104"/>
      <c r="BQ234" s="104"/>
      <c r="BR234" s="104"/>
      <c r="BS234" s="104"/>
      <c r="BT234" s="104"/>
      <c r="BU234" s="104"/>
      <c r="BV234" s="104"/>
      <c r="BW234" s="104"/>
      <c r="BX234" s="104"/>
      <c r="BY234" s="104">
        <f t="shared" si="60"/>
        <v>0</v>
      </c>
      <c r="BZ234" s="102">
        <f t="shared" si="61"/>
        <v>0</v>
      </c>
      <c r="CA234" s="104">
        <f t="shared" si="70"/>
        <v>31695</v>
      </c>
      <c r="CB234" s="104">
        <f t="shared" si="72"/>
        <v>46741</v>
      </c>
      <c r="CC234" s="105">
        <f t="shared" si="62"/>
        <v>78436</v>
      </c>
      <c r="CD234" s="106">
        <f t="shared" si="71"/>
        <v>19366</v>
      </c>
      <c r="CE234" s="107">
        <f t="shared" si="63"/>
        <v>97802</v>
      </c>
      <c r="CF234" s="120"/>
      <c r="CG234" s="109"/>
    </row>
    <row r="235" spans="1:85" hidden="1" x14ac:dyDescent="0.25">
      <c r="A235" s="272" t="s">
        <v>164</v>
      </c>
      <c r="B235" s="99">
        <f t="shared" si="73"/>
        <v>41866</v>
      </c>
      <c r="C235" s="110">
        <f t="shared" si="68"/>
        <v>31695</v>
      </c>
      <c r="D235" s="111">
        <f t="shared" si="68"/>
        <v>46741</v>
      </c>
      <c r="E235" s="112">
        <f t="shared" si="64"/>
        <v>19366</v>
      </c>
      <c r="F235" s="198">
        <f t="shared" si="57"/>
        <v>97802</v>
      </c>
      <c r="G235" s="107"/>
      <c r="H235" s="104"/>
      <c r="I235" s="104"/>
      <c r="J235" s="104"/>
      <c r="K235" s="104"/>
      <c r="L235" s="102">
        <f t="shared" si="65"/>
        <v>0</v>
      </c>
      <c r="M235" s="104"/>
      <c r="N235" s="453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2">
        <f t="shared" si="66"/>
        <v>0</v>
      </c>
      <c r="AC235" s="104"/>
      <c r="AD235" s="103">
        <f t="shared" si="67"/>
        <v>0</v>
      </c>
      <c r="AE235" s="413">
        <v>30000</v>
      </c>
      <c r="AF235" s="453"/>
      <c r="AG235" s="104"/>
      <c r="AH235" s="413"/>
      <c r="AI235" s="413"/>
      <c r="AJ235" s="104"/>
      <c r="AK235" s="104"/>
      <c r="AL235" s="104"/>
      <c r="AM235" s="104"/>
      <c r="AN235" s="104"/>
      <c r="AO235" s="104"/>
      <c r="AP235" s="104"/>
      <c r="AQ235" s="104"/>
      <c r="AR235" s="104"/>
      <c r="AS235" s="104"/>
      <c r="AT235" s="102">
        <f t="shared" si="69"/>
        <v>30000</v>
      </c>
      <c r="AU235" s="453">
        <v>43000</v>
      </c>
      <c r="AV235" s="453"/>
      <c r="AW235" s="453"/>
      <c r="AX235" s="104"/>
      <c r="AY235" s="104"/>
      <c r="AZ235" s="104"/>
      <c r="BA235" s="104"/>
      <c r="BB235" s="104"/>
      <c r="BC235" s="104"/>
      <c r="BD235" s="104"/>
      <c r="BE235" s="104"/>
      <c r="BF235" s="104"/>
      <c r="BG235" s="104"/>
      <c r="BH235" s="104"/>
      <c r="BI235" s="104"/>
      <c r="BJ235" s="102">
        <f t="shared" si="58"/>
        <v>43000</v>
      </c>
      <c r="BK235" s="104"/>
      <c r="BL235" s="102">
        <f t="shared" si="59"/>
        <v>73000</v>
      </c>
      <c r="BM235" s="104"/>
      <c r="BN235" s="104"/>
      <c r="BO235" s="104"/>
      <c r="BP235" s="104"/>
      <c r="BQ235" s="104"/>
      <c r="BR235" s="104"/>
      <c r="BS235" s="104"/>
      <c r="BT235" s="104"/>
      <c r="BU235" s="104"/>
      <c r="BV235" s="104"/>
      <c r="BW235" s="104"/>
      <c r="BX235" s="104"/>
      <c r="BY235" s="104">
        <f t="shared" si="60"/>
        <v>0</v>
      </c>
      <c r="BZ235" s="102">
        <f t="shared" si="61"/>
        <v>0</v>
      </c>
      <c r="CA235" s="104">
        <f t="shared" si="70"/>
        <v>1695</v>
      </c>
      <c r="CB235" s="104">
        <f t="shared" si="72"/>
        <v>3741</v>
      </c>
      <c r="CC235" s="105">
        <f t="shared" si="62"/>
        <v>5436</v>
      </c>
      <c r="CD235" s="106">
        <f t="shared" si="71"/>
        <v>19366</v>
      </c>
      <c r="CE235" s="107">
        <f t="shared" si="63"/>
        <v>24802</v>
      </c>
      <c r="CF235" s="120"/>
      <c r="CG235" s="109"/>
    </row>
    <row r="236" spans="1:85" hidden="1" x14ac:dyDescent="0.25">
      <c r="A236" s="272" t="s">
        <v>165</v>
      </c>
      <c r="B236" s="99">
        <f t="shared" si="73"/>
        <v>41867</v>
      </c>
      <c r="C236" s="110">
        <f t="shared" si="68"/>
        <v>1695</v>
      </c>
      <c r="D236" s="111">
        <f t="shared" si="68"/>
        <v>3741</v>
      </c>
      <c r="E236" s="112">
        <f t="shared" si="64"/>
        <v>19366</v>
      </c>
      <c r="F236" s="198">
        <f t="shared" si="57"/>
        <v>24802</v>
      </c>
      <c r="G236" s="107">
        <v>150000</v>
      </c>
      <c r="H236" s="104"/>
      <c r="I236" s="104"/>
      <c r="J236" s="104"/>
      <c r="K236" s="104"/>
      <c r="L236" s="102">
        <f t="shared" si="65"/>
        <v>150000</v>
      </c>
      <c r="M236" s="104"/>
      <c r="N236" s="453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2">
        <f t="shared" si="66"/>
        <v>0</v>
      </c>
      <c r="AC236" s="104"/>
      <c r="AD236" s="103">
        <f t="shared" si="67"/>
        <v>150000</v>
      </c>
      <c r="AE236" s="413"/>
      <c r="AF236" s="453"/>
      <c r="AG236" s="104"/>
      <c r="AH236" s="413"/>
      <c r="AI236" s="413"/>
      <c r="AJ236" s="104"/>
      <c r="AK236" s="104"/>
      <c r="AL236" s="104"/>
      <c r="AM236" s="104"/>
      <c r="AN236" s="104"/>
      <c r="AO236" s="104"/>
      <c r="AP236" s="104"/>
      <c r="AQ236" s="104"/>
      <c r="AR236" s="104"/>
      <c r="AS236" s="104"/>
      <c r="AT236" s="102">
        <f t="shared" si="69"/>
        <v>0</v>
      </c>
      <c r="AU236" s="453"/>
      <c r="AV236" s="453"/>
      <c r="AW236" s="453"/>
      <c r="AX236" s="104"/>
      <c r="AY236" s="104"/>
      <c r="AZ236" s="104"/>
      <c r="BA236" s="104"/>
      <c r="BB236" s="104"/>
      <c r="BC236" s="104"/>
      <c r="BD236" s="104"/>
      <c r="BE236" s="104"/>
      <c r="BF236" s="104"/>
      <c r="BG236" s="104"/>
      <c r="BH236" s="104"/>
      <c r="BI236" s="104"/>
      <c r="BJ236" s="102">
        <f t="shared" si="58"/>
        <v>0</v>
      </c>
      <c r="BK236" s="104"/>
      <c r="BL236" s="102">
        <f t="shared" si="59"/>
        <v>0</v>
      </c>
      <c r="BM236" s="104"/>
      <c r="BN236" s="104"/>
      <c r="BO236" s="104"/>
      <c r="BP236" s="104"/>
      <c r="BQ236" s="104"/>
      <c r="BR236" s="104"/>
      <c r="BS236" s="104"/>
      <c r="BT236" s="104"/>
      <c r="BU236" s="104"/>
      <c r="BV236" s="104"/>
      <c r="BW236" s="104"/>
      <c r="BX236" s="104"/>
      <c r="BY236" s="104">
        <f t="shared" si="60"/>
        <v>0</v>
      </c>
      <c r="BZ236" s="102">
        <f t="shared" si="61"/>
        <v>0</v>
      </c>
      <c r="CA236" s="104">
        <f t="shared" si="70"/>
        <v>151695</v>
      </c>
      <c r="CB236" s="104">
        <f t="shared" si="72"/>
        <v>3741</v>
      </c>
      <c r="CC236" s="105">
        <f t="shared" si="62"/>
        <v>155436</v>
      </c>
      <c r="CD236" s="106">
        <f t="shared" si="71"/>
        <v>19366</v>
      </c>
      <c r="CE236" s="107">
        <f t="shared" si="63"/>
        <v>174802</v>
      </c>
      <c r="CF236" s="120"/>
      <c r="CG236" s="109"/>
    </row>
    <row r="237" spans="1:85" hidden="1" x14ac:dyDescent="0.25">
      <c r="A237" s="273" t="s">
        <v>166</v>
      </c>
      <c r="B237" s="274">
        <f t="shared" si="73"/>
        <v>41868</v>
      </c>
      <c r="C237" s="110">
        <f t="shared" si="68"/>
        <v>151695</v>
      </c>
      <c r="D237" s="111">
        <f t="shared" si="68"/>
        <v>3741</v>
      </c>
      <c r="E237" s="112">
        <f t="shared" si="64"/>
        <v>19366</v>
      </c>
      <c r="F237" s="198">
        <f t="shared" si="57"/>
        <v>174802</v>
      </c>
      <c r="G237" s="107"/>
      <c r="H237" s="104"/>
      <c r="I237" s="104"/>
      <c r="J237" s="104"/>
      <c r="K237" s="104"/>
      <c r="L237" s="102">
        <f t="shared" si="65"/>
        <v>0</v>
      </c>
      <c r="M237" s="104"/>
      <c r="N237" s="453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2">
        <f t="shared" si="66"/>
        <v>0</v>
      </c>
      <c r="AC237" s="104"/>
      <c r="AD237" s="103">
        <f t="shared" si="67"/>
        <v>0</v>
      </c>
      <c r="AE237" s="413"/>
      <c r="AF237" s="453"/>
      <c r="AG237" s="104"/>
      <c r="AH237" s="413"/>
      <c r="AI237" s="413"/>
      <c r="AJ237" s="104"/>
      <c r="AK237" s="104"/>
      <c r="AL237" s="104"/>
      <c r="AM237" s="104"/>
      <c r="AN237" s="104"/>
      <c r="AO237" s="104"/>
      <c r="AP237" s="104"/>
      <c r="AQ237" s="104"/>
      <c r="AR237" s="104"/>
      <c r="AS237" s="104"/>
      <c r="AT237" s="102">
        <f t="shared" si="69"/>
        <v>0</v>
      </c>
      <c r="AU237" s="453"/>
      <c r="AV237" s="453"/>
      <c r="AW237" s="453"/>
      <c r="AX237" s="104"/>
      <c r="AY237" s="104"/>
      <c r="AZ237" s="104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2">
        <f t="shared" si="58"/>
        <v>0</v>
      </c>
      <c r="BK237" s="104"/>
      <c r="BL237" s="102">
        <f t="shared" si="59"/>
        <v>0</v>
      </c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>
        <f t="shared" si="60"/>
        <v>0</v>
      </c>
      <c r="BZ237" s="102">
        <f t="shared" si="61"/>
        <v>0</v>
      </c>
      <c r="CA237" s="104">
        <f t="shared" si="70"/>
        <v>151695</v>
      </c>
      <c r="CB237" s="104">
        <f t="shared" si="72"/>
        <v>3741</v>
      </c>
      <c r="CC237" s="105">
        <f t="shared" si="62"/>
        <v>155436</v>
      </c>
      <c r="CD237" s="106">
        <f t="shared" si="71"/>
        <v>19366</v>
      </c>
      <c r="CE237" s="107">
        <f t="shared" si="63"/>
        <v>174802</v>
      </c>
      <c r="CF237" s="120"/>
      <c r="CG237" s="109"/>
    </row>
    <row r="238" spans="1:85" hidden="1" x14ac:dyDescent="0.25">
      <c r="A238" s="272" t="s">
        <v>167</v>
      </c>
      <c r="B238" s="99">
        <f t="shared" si="73"/>
        <v>41869</v>
      </c>
      <c r="C238" s="110">
        <f t="shared" si="68"/>
        <v>151695</v>
      </c>
      <c r="D238" s="111">
        <f t="shared" si="68"/>
        <v>3741</v>
      </c>
      <c r="E238" s="112">
        <f t="shared" si="64"/>
        <v>19366</v>
      </c>
      <c r="F238" s="198">
        <f t="shared" si="57"/>
        <v>174802</v>
      </c>
      <c r="G238" s="107"/>
      <c r="H238" s="104"/>
      <c r="I238" s="104"/>
      <c r="J238" s="104"/>
      <c r="K238" s="104"/>
      <c r="L238" s="102">
        <f t="shared" si="65"/>
        <v>0</v>
      </c>
      <c r="M238" s="104"/>
      <c r="N238" s="453"/>
      <c r="O238" s="104"/>
      <c r="P238" s="104"/>
      <c r="Q238" s="104">
        <v>66483</v>
      </c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  <c r="AB238" s="102">
        <f t="shared" si="66"/>
        <v>66483</v>
      </c>
      <c r="AC238" s="104"/>
      <c r="AD238" s="103">
        <f t="shared" si="67"/>
        <v>66483</v>
      </c>
      <c r="AE238" s="413"/>
      <c r="AF238" s="453"/>
      <c r="AG238" s="104"/>
      <c r="AH238" s="413"/>
      <c r="AI238" s="413"/>
      <c r="AJ238" s="104"/>
      <c r="AK238" s="104"/>
      <c r="AL238" s="104"/>
      <c r="AM238" s="104"/>
      <c r="AN238" s="104"/>
      <c r="AO238" s="104"/>
      <c r="AP238" s="104"/>
      <c r="AQ238" s="104"/>
      <c r="AR238" s="104"/>
      <c r="AS238" s="104"/>
      <c r="AT238" s="102">
        <f t="shared" si="69"/>
        <v>0</v>
      </c>
      <c r="AU238" s="453">
        <v>20000</v>
      </c>
      <c r="AV238" s="453"/>
      <c r="AW238" s="453"/>
      <c r="AX238" s="104"/>
      <c r="AY238" s="104"/>
      <c r="AZ238" s="104"/>
      <c r="BA238" s="104"/>
      <c r="BB238" s="104"/>
      <c r="BC238" s="104"/>
      <c r="BD238" s="104"/>
      <c r="BE238" s="104"/>
      <c r="BF238" s="104"/>
      <c r="BG238" s="104"/>
      <c r="BH238" s="104"/>
      <c r="BI238" s="104"/>
      <c r="BJ238" s="102">
        <f t="shared" si="58"/>
        <v>20000</v>
      </c>
      <c r="BK238" s="104"/>
      <c r="BL238" s="102">
        <f t="shared" si="59"/>
        <v>20000</v>
      </c>
      <c r="BM238" s="104"/>
      <c r="BN238" s="104"/>
      <c r="BO238" s="104"/>
      <c r="BP238" s="104"/>
      <c r="BQ238" s="104"/>
      <c r="BR238" s="104"/>
      <c r="BS238" s="104"/>
      <c r="BT238" s="104"/>
      <c r="BU238" s="104"/>
      <c r="BV238" s="104"/>
      <c r="BW238" s="104"/>
      <c r="BX238" s="104"/>
      <c r="BY238" s="104">
        <f t="shared" si="60"/>
        <v>0</v>
      </c>
      <c r="BZ238" s="102">
        <f t="shared" si="61"/>
        <v>0</v>
      </c>
      <c r="CA238" s="104">
        <f t="shared" si="70"/>
        <v>151695</v>
      </c>
      <c r="CB238" s="104">
        <f t="shared" si="72"/>
        <v>50224</v>
      </c>
      <c r="CC238" s="105">
        <f t="shared" si="62"/>
        <v>201919</v>
      </c>
      <c r="CD238" s="106">
        <f t="shared" si="71"/>
        <v>19366</v>
      </c>
      <c r="CE238" s="107">
        <f t="shared" si="63"/>
        <v>221285</v>
      </c>
      <c r="CF238" s="120"/>
      <c r="CG238" s="109"/>
    </row>
    <row r="239" spans="1:85" hidden="1" x14ac:dyDescent="0.25">
      <c r="A239" s="272" t="s">
        <v>161</v>
      </c>
      <c r="B239" s="99">
        <f t="shared" si="73"/>
        <v>41870</v>
      </c>
      <c r="C239" s="110">
        <f t="shared" si="68"/>
        <v>151695</v>
      </c>
      <c r="D239" s="111">
        <f t="shared" si="68"/>
        <v>50224</v>
      </c>
      <c r="E239" s="112">
        <f t="shared" si="64"/>
        <v>19366</v>
      </c>
      <c r="F239" s="198">
        <f t="shared" si="57"/>
        <v>221285</v>
      </c>
      <c r="G239" s="107"/>
      <c r="H239" s="104"/>
      <c r="I239" s="104"/>
      <c r="J239" s="104"/>
      <c r="K239" s="104"/>
      <c r="L239" s="102">
        <f t="shared" si="65"/>
        <v>0</v>
      </c>
      <c r="M239" s="104"/>
      <c r="N239" s="453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04"/>
      <c r="Z239" s="104"/>
      <c r="AA239" s="104"/>
      <c r="AB239" s="102">
        <f t="shared" si="66"/>
        <v>0</v>
      </c>
      <c r="AC239" s="104"/>
      <c r="AD239" s="103">
        <f t="shared" si="67"/>
        <v>0</v>
      </c>
      <c r="AE239" s="413">
        <v>55000</v>
      </c>
      <c r="AF239" s="453"/>
      <c r="AG239" s="104"/>
      <c r="AH239" s="413"/>
      <c r="AI239" s="413"/>
      <c r="AJ239" s="104"/>
      <c r="AK239" s="104"/>
      <c r="AL239" s="104"/>
      <c r="AM239" s="104"/>
      <c r="AN239" s="104"/>
      <c r="AO239" s="104"/>
      <c r="AP239" s="104"/>
      <c r="AQ239" s="104"/>
      <c r="AR239" s="104"/>
      <c r="AS239" s="104"/>
      <c r="AT239" s="102">
        <f t="shared" si="69"/>
        <v>55000</v>
      </c>
      <c r="AU239" s="453">
        <v>10000</v>
      </c>
      <c r="AV239" s="453"/>
      <c r="AW239" s="453"/>
      <c r="AX239" s="104"/>
      <c r="AY239" s="104"/>
      <c r="AZ239" s="104"/>
      <c r="BA239" s="104"/>
      <c r="BB239" s="104"/>
      <c r="BC239" s="104"/>
      <c r="BD239" s="104"/>
      <c r="BE239" s="104"/>
      <c r="BF239" s="104"/>
      <c r="BG239" s="104"/>
      <c r="BH239" s="104"/>
      <c r="BI239" s="104"/>
      <c r="BJ239" s="102">
        <f t="shared" si="58"/>
        <v>10000</v>
      </c>
      <c r="BK239" s="104"/>
      <c r="BL239" s="102">
        <f t="shared" si="59"/>
        <v>65000</v>
      </c>
      <c r="BM239" s="104"/>
      <c r="BN239" s="104"/>
      <c r="BO239" s="104"/>
      <c r="BP239" s="104"/>
      <c r="BQ239" s="104"/>
      <c r="BR239" s="104"/>
      <c r="BS239" s="104"/>
      <c r="BT239" s="104"/>
      <c r="BU239" s="104"/>
      <c r="BV239" s="104"/>
      <c r="BW239" s="104"/>
      <c r="BX239" s="104"/>
      <c r="BY239" s="104">
        <f t="shared" si="60"/>
        <v>0</v>
      </c>
      <c r="BZ239" s="102">
        <f t="shared" si="61"/>
        <v>0</v>
      </c>
      <c r="CA239" s="104">
        <f t="shared" si="70"/>
        <v>96695</v>
      </c>
      <c r="CB239" s="104">
        <f t="shared" si="72"/>
        <v>40224</v>
      </c>
      <c r="CC239" s="105">
        <f t="shared" si="62"/>
        <v>136919</v>
      </c>
      <c r="CD239" s="106">
        <f t="shared" si="71"/>
        <v>19366</v>
      </c>
      <c r="CE239" s="107">
        <f t="shared" si="63"/>
        <v>156285</v>
      </c>
      <c r="CF239" s="120"/>
      <c r="CG239" s="109"/>
    </row>
    <row r="240" spans="1:85" hidden="1" x14ac:dyDescent="0.25">
      <c r="A240" s="272" t="s">
        <v>162</v>
      </c>
      <c r="B240" s="99">
        <f t="shared" si="73"/>
        <v>41871</v>
      </c>
      <c r="C240" s="110">
        <f t="shared" si="68"/>
        <v>96695</v>
      </c>
      <c r="D240" s="111">
        <f t="shared" si="68"/>
        <v>40224</v>
      </c>
      <c r="E240" s="112">
        <f t="shared" si="64"/>
        <v>19366</v>
      </c>
      <c r="F240" s="198">
        <f t="shared" si="57"/>
        <v>156285</v>
      </c>
      <c r="G240" s="107">
        <v>90000</v>
      </c>
      <c r="H240" s="104"/>
      <c r="I240" s="104"/>
      <c r="J240" s="104"/>
      <c r="K240" s="104"/>
      <c r="L240" s="102">
        <f t="shared" si="65"/>
        <v>90000</v>
      </c>
      <c r="M240" s="104"/>
      <c r="N240" s="413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2">
        <f t="shared" si="66"/>
        <v>0</v>
      </c>
      <c r="AC240" s="104"/>
      <c r="AD240" s="103">
        <f t="shared" si="67"/>
        <v>90000</v>
      </c>
      <c r="AE240" s="413">
        <v>25000</v>
      </c>
      <c r="AF240" s="453"/>
      <c r="AG240" s="104"/>
      <c r="AH240" s="413"/>
      <c r="AI240" s="413"/>
      <c r="AJ240" s="104"/>
      <c r="AK240" s="104"/>
      <c r="AL240" s="104"/>
      <c r="AM240" s="104"/>
      <c r="AN240" s="104"/>
      <c r="AO240" s="104"/>
      <c r="AP240" s="104"/>
      <c r="AQ240" s="104"/>
      <c r="AR240" s="104"/>
      <c r="AS240" s="104"/>
      <c r="AT240" s="102">
        <f t="shared" si="69"/>
        <v>25000</v>
      </c>
      <c r="AU240" s="453">
        <v>10000</v>
      </c>
      <c r="AV240" s="453"/>
      <c r="AW240" s="453"/>
      <c r="AX240" s="104"/>
      <c r="AY240" s="104"/>
      <c r="AZ240" s="104"/>
      <c r="BA240" s="104"/>
      <c r="BB240" s="104"/>
      <c r="BC240" s="104"/>
      <c r="BD240" s="104"/>
      <c r="BE240" s="104"/>
      <c r="BF240" s="104"/>
      <c r="BG240" s="104"/>
      <c r="BH240" s="104"/>
      <c r="BI240" s="104"/>
      <c r="BJ240" s="102">
        <f t="shared" si="58"/>
        <v>10000</v>
      </c>
      <c r="BK240" s="104"/>
      <c r="BL240" s="102">
        <f t="shared" si="59"/>
        <v>35000</v>
      </c>
      <c r="BM240" s="104"/>
      <c r="BN240" s="104"/>
      <c r="BO240" s="104"/>
      <c r="BP240" s="104"/>
      <c r="BQ240" s="104"/>
      <c r="BR240" s="104"/>
      <c r="BS240" s="104"/>
      <c r="BT240" s="104"/>
      <c r="BU240" s="104"/>
      <c r="BV240" s="104"/>
      <c r="BW240" s="104"/>
      <c r="BX240" s="104"/>
      <c r="BY240" s="104">
        <f t="shared" si="60"/>
        <v>0</v>
      </c>
      <c r="BZ240" s="102">
        <f t="shared" si="61"/>
        <v>0</v>
      </c>
      <c r="CA240" s="104">
        <f t="shared" si="70"/>
        <v>161695</v>
      </c>
      <c r="CB240" s="104">
        <f t="shared" si="72"/>
        <v>30224</v>
      </c>
      <c r="CC240" s="105">
        <f t="shared" si="62"/>
        <v>191919</v>
      </c>
      <c r="CD240" s="106">
        <f t="shared" si="71"/>
        <v>19366</v>
      </c>
      <c r="CE240" s="107">
        <f t="shared" si="63"/>
        <v>211285</v>
      </c>
      <c r="CF240" s="120"/>
      <c r="CG240" s="109"/>
    </row>
    <row r="241" spans="1:85" hidden="1" x14ac:dyDescent="0.25">
      <c r="A241" s="272" t="s">
        <v>163</v>
      </c>
      <c r="B241" s="99">
        <f t="shared" si="73"/>
        <v>41872</v>
      </c>
      <c r="C241" s="110">
        <f t="shared" si="68"/>
        <v>161695</v>
      </c>
      <c r="D241" s="111">
        <f t="shared" si="68"/>
        <v>30224</v>
      </c>
      <c r="E241" s="112">
        <f t="shared" si="64"/>
        <v>19366</v>
      </c>
      <c r="F241" s="198">
        <f t="shared" si="57"/>
        <v>211285</v>
      </c>
      <c r="G241" s="107"/>
      <c r="H241" s="104"/>
      <c r="I241" s="104"/>
      <c r="J241" s="104"/>
      <c r="K241" s="104"/>
      <c r="L241" s="102">
        <f t="shared" si="65"/>
        <v>0</v>
      </c>
      <c r="M241" s="104"/>
      <c r="N241" s="413"/>
      <c r="O241" s="104"/>
      <c r="P241" s="104"/>
      <c r="Q241" s="104">
        <v>68766</v>
      </c>
      <c r="R241" s="104"/>
      <c r="S241" s="104"/>
      <c r="T241" s="104"/>
      <c r="U241" s="104"/>
      <c r="V241" s="104"/>
      <c r="W241" s="104"/>
      <c r="X241" s="104"/>
      <c r="Y241" s="104"/>
      <c r="Z241" s="104"/>
      <c r="AA241" s="104"/>
      <c r="AB241" s="102">
        <f t="shared" si="66"/>
        <v>68766</v>
      </c>
      <c r="AC241" s="104"/>
      <c r="AD241" s="103">
        <f t="shared" si="67"/>
        <v>68766</v>
      </c>
      <c r="AE241" s="413">
        <v>20000</v>
      </c>
      <c r="AF241" s="453"/>
      <c r="AG241" s="104"/>
      <c r="AH241" s="413"/>
      <c r="AI241" s="413"/>
      <c r="AJ241" s="104"/>
      <c r="AK241" s="104"/>
      <c r="AL241" s="104"/>
      <c r="AM241" s="104"/>
      <c r="AN241" s="104"/>
      <c r="AO241" s="104"/>
      <c r="AP241" s="104"/>
      <c r="AQ241" s="104"/>
      <c r="AR241" s="104"/>
      <c r="AS241" s="104"/>
      <c r="AT241" s="102">
        <f t="shared" si="69"/>
        <v>20000</v>
      </c>
      <c r="AU241" s="453"/>
      <c r="AV241" s="453">
        <v>12000</v>
      </c>
      <c r="AW241" s="453"/>
      <c r="AX241" s="104"/>
      <c r="AY241" s="104"/>
      <c r="AZ241" s="104"/>
      <c r="BA241" s="104"/>
      <c r="BB241" s="104"/>
      <c r="BC241" s="104"/>
      <c r="BD241" s="104"/>
      <c r="BE241" s="104"/>
      <c r="BF241" s="104"/>
      <c r="BG241" s="104"/>
      <c r="BH241" s="104"/>
      <c r="BI241" s="104"/>
      <c r="BJ241" s="102">
        <f t="shared" si="58"/>
        <v>12000</v>
      </c>
      <c r="BK241" s="104"/>
      <c r="BL241" s="102">
        <f t="shared" si="59"/>
        <v>32000</v>
      </c>
      <c r="BM241" s="104"/>
      <c r="BN241" s="104"/>
      <c r="BO241" s="104"/>
      <c r="BP241" s="104"/>
      <c r="BQ241" s="104"/>
      <c r="BR241" s="104"/>
      <c r="BS241" s="104"/>
      <c r="BT241" s="104"/>
      <c r="BU241" s="104"/>
      <c r="BV241" s="104"/>
      <c r="BW241" s="104"/>
      <c r="BX241" s="104"/>
      <c r="BY241" s="104">
        <f t="shared" si="60"/>
        <v>0</v>
      </c>
      <c r="BZ241" s="102">
        <f t="shared" si="61"/>
        <v>0</v>
      </c>
      <c r="CA241" s="104">
        <f t="shared" si="70"/>
        <v>141695</v>
      </c>
      <c r="CB241" s="104">
        <f t="shared" si="72"/>
        <v>86990</v>
      </c>
      <c r="CC241" s="105">
        <f t="shared" si="62"/>
        <v>228685</v>
      </c>
      <c r="CD241" s="106">
        <f t="shared" si="71"/>
        <v>19366</v>
      </c>
      <c r="CE241" s="107">
        <f t="shared" si="63"/>
        <v>248051</v>
      </c>
      <c r="CF241" s="120"/>
      <c r="CG241" s="109"/>
    </row>
    <row r="242" spans="1:85" hidden="1" x14ac:dyDescent="0.25">
      <c r="A242" s="272" t="s">
        <v>164</v>
      </c>
      <c r="B242" s="99">
        <f t="shared" si="73"/>
        <v>41873</v>
      </c>
      <c r="C242" s="110">
        <f t="shared" si="68"/>
        <v>141695</v>
      </c>
      <c r="D242" s="111">
        <f t="shared" si="68"/>
        <v>86990</v>
      </c>
      <c r="E242" s="112">
        <f t="shared" si="64"/>
        <v>19366</v>
      </c>
      <c r="F242" s="198">
        <f t="shared" si="57"/>
        <v>248051</v>
      </c>
      <c r="G242" s="107"/>
      <c r="H242" s="104"/>
      <c r="I242" s="104"/>
      <c r="J242" s="104"/>
      <c r="K242" s="104"/>
      <c r="L242" s="102">
        <f t="shared" si="65"/>
        <v>0</v>
      </c>
      <c r="M242" s="104"/>
      <c r="N242" s="413"/>
      <c r="O242" s="104"/>
      <c r="P242" s="104"/>
      <c r="Q242" s="104">
        <v>68164</v>
      </c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2">
        <f t="shared" si="66"/>
        <v>68164</v>
      </c>
      <c r="AC242" s="104"/>
      <c r="AD242" s="103">
        <f t="shared" si="67"/>
        <v>68164</v>
      </c>
      <c r="AE242" s="413">
        <v>60000</v>
      </c>
      <c r="AF242" s="453"/>
      <c r="AG242" s="104"/>
      <c r="AH242" s="413"/>
      <c r="AI242" s="413"/>
      <c r="AJ242" s="104"/>
      <c r="AK242" s="104"/>
      <c r="AL242" s="104"/>
      <c r="AM242" s="104"/>
      <c r="AN242" s="104"/>
      <c r="AO242" s="104"/>
      <c r="AP242" s="104"/>
      <c r="AQ242" s="104"/>
      <c r="AR242" s="104"/>
      <c r="AS242" s="104"/>
      <c r="AT242" s="102">
        <f t="shared" si="69"/>
        <v>60000</v>
      </c>
      <c r="AU242" s="453"/>
      <c r="AV242" s="453"/>
      <c r="AW242" s="453"/>
      <c r="AX242" s="104"/>
      <c r="AY242" s="104"/>
      <c r="AZ242" s="104"/>
      <c r="BA242" s="104"/>
      <c r="BB242" s="104"/>
      <c r="BC242" s="104"/>
      <c r="BD242" s="104"/>
      <c r="BE242" s="104"/>
      <c r="BF242" s="104"/>
      <c r="BG242" s="104"/>
      <c r="BH242" s="104"/>
      <c r="BI242" s="104"/>
      <c r="BJ242" s="102">
        <f t="shared" si="58"/>
        <v>0</v>
      </c>
      <c r="BK242" s="104"/>
      <c r="BL242" s="102">
        <f t="shared" si="59"/>
        <v>60000</v>
      </c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>
        <f t="shared" si="60"/>
        <v>0</v>
      </c>
      <c r="BZ242" s="102">
        <f t="shared" si="61"/>
        <v>0</v>
      </c>
      <c r="CA242" s="104">
        <f t="shared" si="70"/>
        <v>81695</v>
      </c>
      <c r="CB242" s="104">
        <f t="shared" si="72"/>
        <v>155154</v>
      </c>
      <c r="CC242" s="105">
        <f t="shared" si="62"/>
        <v>236849</v>
      </c>
      <c r="CD242" s="106">
        <f t="shared" si="71"/>
        <v>19366</v>
      </c>
      <c r="CE242" s="107">
        <f t="shared" si="63"/>
        <v>256215</v>
      </c>
      <c r="CF242" s="120"/>
      <c r="CG242" s="109"/>
    </row>
    <row r="243" spans="1:85" hidden="1" x14ac:dyDescent="0.25">
      <c r="A243" s="272" t="s">
        <v>165</v>
      </c>
      <c r="B243" s="99">
        <f t="shared" si="73"/>
        <v>41874</v>
      </c>
      <c r="C243" s="110">
        <f t="shared" si="68"/>
        <v>81695</v>
      </c>
      <c r="D243" s="111">
        <f t="shared" si="68"/>
        <v>155154</v>
      </c>
      <c r="E243" s="112">
        <f t="shared" si="64"/>
        <v>19366</v>
      </c>
      <c r="F243" s="198">
        <f t="shared" si="57"/>
        <v>256215</v>
      </c>
      <c r="G243" s="107"/>
      <c r="H243" s="104"/>
      <c r="I243" s="104"/>
      <c r="J243" s="104"/>
      <c r="K243" s="104"/>
      <c r="L243" s="102">
        <f t="shared" si="65"/>
        <v>0</v>
      </c>
      <c r="M243" s="104"/>
      <c r="N243" s="453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2">
        <f t="shared" si="66"/>
        <v>0</v>
      </c>
      <c r="AC243" s="104"/>
      <c r="AD243" s="103">
        <f t="shared" si="67"/>
        <v>0</v>
      </c>
      <c r="AE243" s="413"/>
      <c r="AF243" s="453"/>
      <c r="AG243" s="104"/>
      <c r="AH243" s="413"/>
      <c r="AI243" s="413"/>
      <c r="AJ243" s="104"/>
      <c r="AK243" s="104"/>
      <c r="AL243" s="104"/>
      <c r="AM243" s="104"/>
      <c r="AN243" s="104"/>
      <c r="AO243" s="104"/>
      <c r="AP243" s="104"/>
      <c r="AQ243" s="104"/>
      <c r="AR243" s="104"/>
      <c r="AS243" s="104"/>
      <c r="AT243" s="102">
        <f t="shared" si="69"/>
        <v>0</v>
      </c>
      <c r="AU243" s="453"/>
      <c r="AV243" s="453"/>
      <c r="AW243" s="453"/>
      <c r="AX243" s="104"/>
      <c r="AY243" s="104"/>
      <c r="AZ243" s="104"/>
      <c r="BA243" s="104"/>
      <c r="BB243" s="104"/>
      <c r="BC243" s="104"/>
      <c r="BD243" s="104"/>
      <c r="BE243" s="104"/>
      <c r="BF243" s="104"/>
      <c r="BG243" s="104"/>
      <c r="BH243" s="104"/>
      <c r="BI243" s="104"/>
      <c r="BJ243" s="102">
        <f t="shared" si="58"/>
        <v>0</v>
      </c>
      <c r="BK243" s="104"/>
      <c r="BL243" s="102">
        <f t="shared" si="59"/>
        <v>0</v>
      </c>
      <c r="BM243" s="104"/>
      <c r="BN243" s="104"/>
      <c r="BO243" s="104"/>
      <c r="BP243" s="104"/>
      <c r="BQ243" s="104"/>
      <c r="BR243" s="104"/>
      <c r="BS243" s="104"/>
      <c r="BT243" s="104"/>
      <c r="BU243" s="104"/>
      <c r="BV243" s="104"/>
      <c r="BW243" s="104"/>
      <c r="BX243" s="104"/>
      <c r="BY243" s="104">
        <f t="shared" si="60"/>
        <v>0</v>
      </c>
      <c r="BZ243" s="102">
        <f t="shared" si="61"/>
        <v>0</v>
      </c>
      <c r="CA243" s="104">
        <f t="shared" si="70"/>
        <v>81695</v>
      </c>
      <c r="CB243" s="104">
        <f t="shared" si="72"/>
        <v>155154</v>
      </c>
      <c r="CC243" s="105">
        <f t="shared" si="62"/>
        <v>236849</v>
      </c>
      <c r="CD243" s="106">
        <f t="shared" si="71"/>
        <v>19366</v>
      </c>
      <c r="CE243" s="107">
        <f t="shared" si="63"/>
        <v>256215</v>
      </c>
      <c r="CF243" s="120"/>
      <c r="CG243" s="109"/>
    </row>
    <row r="244" spans="1:85" hidden="1" x14ac:dyDescent="0.25">
      <c r="A244" s="273" t="s">
        <v>166</v>
      </c>
      <c r="B244" s="274">
        <f t="shared" si="73"/>
        <v>41875</v>
      </c>
      <c r="C244" s="110">
        <f t="shared" si="68"/>
        <v>81695</v>
      </c>
      <c r="D244" s="111">
        <f t="shared" si="68"/>
        <v>155154</v>
      </c>
      <c r="E244" s="112">
        <f t="shared" si="64"/>
        <v>19366</v>
      </c>
      <c r="F244" s="198">
        <f t="shared" si="57"/>
        <v>256215</v>
      </c>
      <c r="G244" s="107"/>
      <c r="H244" s="104"/>
      <c r="I244" s="104"/>
      <c r="J244" s="104"/>
      <c r="K244" s="104"/>
      <c r="L244" s="102">
        <f t="shared" si="65"/>
        <v>0</v>
      </c>
      <c r="M244" s="104"/>
      <c r="N244" s="413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2">
        <f t="shared" si="66"/>
        <v>0</v>
      </c>
      <c r="AC244" s="104"/>
      <c r="AD244" s="103">
        <f t="shared" si="67"/>
        <v>0</v>
      </c>
      <c r="AE244" s="413"/>
      <c r="AF244" s="453"/>
      <c r="AG244" s="104"/>
      <c r="AH244" s="413"/>
      <c r="AI244" s="413"/>
      <c r="AJ244" s="104"/>
      <c r="AK244" s="104"/>
      <c r="AL244" s="104"/>
      <c r="AM244" s="104"/>
      <c r="AN244" s="104"/>
      <c r="AO244" s="104"/>
      <c r="AP244" s="104"/>
      <c r="AQ244" s="104"/>
      <c r="AR244" s="104"/>
      <c r="AS244" s="104"/>
      <c r="AT244" s="102">
        <f t="shared" si="69"/>
        <v>0</v>
      </c>
      <c r="AU244" s="453"/>
      <c r="AV244" s="453"/>
      <c r="AW244" s="453"/>
      <c r="AX244" s="104"/>
      <c r="AY244" s="104"/>
      <c r="AZ244" s="104"/>
      <c r="BA244" s="104"/>
      <c r="BB244" s="104"/>
      <c r="BC244" s="104"/>
      <c r="BD244" s="104"/>
      <c r="BE244" s="104"/>
      <c r="BF244" s="104"/>
      <c r="BG244" s="104"/>
      <c r="BH244" s="104"/>
      <c r="BI244" s="104"/>
      <c r="BJ244" s="102">
        <f t="shared" si="58"/>
        <v>0</v>
      </c>
      <c r="BK244" s="104"/>
      <c r="BL244" s="102">
        <f t="shared" si="59"/>
        <v>0</v>
      </c>
      <c r="BM244" s="104"/>
      <c r="BN244" s="104"/>
      <c r="BO244" s="104"/>
      <c r="BP244" s="104"/>
      <c r="BQ244" s="104"/>
      <c r="BR244" s="104"/>
      <c r="BS244" s="104"/>
      <c r="BT244" s="104"/>
      <c r="BU244" s="104"/>
      <c r="BV244" s="104"/>
      <c r="BW244" s="104"/>
      <c r="BX244" s="104"/>
      <c r="BY244" s="104">
        <f t="shared" si="60"/>
        <v>0</v>
      </c>
      <c r="BZ244" s="102">
        <f t="shared" si="61"/>
        <v>0</v>
      </c>
      <c r="CA244" s="104">
        <f t="shared" si="70"/>
        <v>81695</v>
      </c>
      <c r="CB244" s="104">
        <f t="shared" si="72"/>
        <v>155154</v>
      </c>
      <c r="CC244" s="105">
        <f t="shared" si="62"/>
        <v>236849</v>
      </c>
      <c r="CD244" s="106">
        <f t="shared" si="71"/>
        <v>19366</v>
      </c>
      <c r="CE244" s="107">
        <f t="shared" si="63"/>
        <v>256215</v>
      </c>
      <c r="CF244" s="120"/>
      <c r="CG244" s="109"/>
    </row>
    <row r="245" spans="1:85" hidden="1" x14ac:dyDescent="0.25">
      <c r="A245" s="272" t="s">
        <v>167</v>
      </c>
      <c r="B245" s="99">
        <f t="shared" si="73"/>
        <v>41876</v>
      </c>
      <c r="C245" s="110">
        <f t="shared" si="68"/>
        <v>81695</v>
      </c>
      <c r="D245" s="111">
        <f t="shared" si="68"/>
        <v>155154</v>
      </c>
      <c r="E245" s="112">
        <f t="shared" si="64"/>
        <v>19366</v>
      </c>
      <c r="F245" s="198">
        <f t="shared" si="57"/>
        <v>256215</v>
      </c>
      <c r="G245" s="107"/>
      <c r="H245" s="104"/>
      <c r="I245" s="104"/>
      <c r="J245" s="104"/>
      <c r="K245" s="104"/>
      <c r="L245" s="102">
        <f t="shared" si="65"/>
        <v>0</v>
      </c>
      <c r="M245" s="104"/>
      <c r="N245" s="413"/>
      <c r="O245" s="104"/>
      <c r="P245" s="104"/>
      <c r="Q245" s="104">
        <v>30639</v>
      </c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2">
        <f t="shared" si="66"/>
        <v>30639</v>
      </c>
      <c r="AC245" s="104"/>
      <c r="AD245" s="103">
        <f t="shared" si="67"/>
        <v>30639</v>
      </c>
      <c r="AE245" s="413"/>
      <c r="AF245" s="453"/>
      <c r="AG245" s="104"/>
      <c r="AH245" s="413"/>
      <c r="AI245" s="413"/>
      <c r="AJ245" s="104"/>
      <c r="AK245" s="104"/>
      <c r="AL245" s="104"/>
      <c r="AM245" s="104"/>
      <c r="AN245" s="104"/>
      <c r="AO245" s="104"/>
      <c r="AP245" s="104"/>
      <c r="AQ245" s="104"/>
      <c r="AR245" s="104"/>
      <c r="AS245" s="104"/>
      <c r="AT245" s="102">
        <f t="shared" si="69"/>
        <v>0</v>
      </c>
      <c r="AU245" s="453">
        <v>35000</v>
      </c>
      <c r="AV245" s="453"/>
      <c r="AW245" s="453">
        <v>5000</v>
      </c>
      <c r="AX245" s="104"/>
      <c r="AY245" s="104"/>
      <c r="AZ245" s="104"/>
      <c r="BA245" s="104"/>
      <c r="BB245" s="104"/>
      <c r="BC245" s="104"/>
      <c r="BD245" s="104"/>
      <c r="BE245" s="104"/>
      <c r="BF245" s="104"/>
      <c r="BG245" s="104"/>
      <c r="BH245" s="104"/>
      <c r="BI245" s="104"/>
      <c r="BJ245" s="102">
        <f t="shared" si="58"/>
        <v>40000</v>
      </c>
      <c r="BK245" s="104"/>
      <c r="BL245" s="102">
        <f t="shared" si="59"/>
        <v>40000</v>
      </c>
      <c r="BM245" s="104"/>
      <c r="BN245" s="104"/>
      <c r="BO245" s="104"/>
      <c r="BP245" s="104"/>
      <c r="BQ245" s="104"/>
      <c r="BR245" s="104"/>
      <c r="BS245" s="104"/>
      <c r="BT245" s="104"/>
      <c r="BU245" s="104"/>
      <c r="BV245" s="104"/>
      <c r="BW245" s="104"/>
      <c r="BX245" s="104"/>
      <c r="BY245" s="104">
        <f t="shared" si="60"/>
        <v>0</v>
      </c>
      <c r="BZ245" s="102">
        <f t="shared" si="61"/>
        <v>0</v>
      </c>
      <c r="CA245" s="104">
        <f t="shared" si="70"/>
        <v>81695</v>
      </c>
      <c r="CB245" s="104">
        <f t="shared" si="72"/>
        <v>145793</v>
      </c>
      <c r="CC245" s="105">
        <f t="shared" si="62"/>
        <v>227488</v>
      </c>
      <c r="CD245" s="106">
        <f t="shared" si="71"/>
        <v>19366</v>
      </c>
      <c r="CE245" s="107">
        <f t="shared" si="63"/>
        <v>246854</v>
      </c>
      <c r="CF245" s="120"/>
      <c r="CG245" s="109"/>
    </row>
    <row r="246" spans="1:85" hidden="1" x14ac:dyDescent="0.25">
      <c r="A246" s="272" t="s">
        <v>161</v>
      </c>
      <c r="B246" s="99">
        <f t="shared" si="73"/>
        <v>41877</v>
      </c>
      <c r="C246" s="110">
        <f t="shared" si="68"/>
        <v>81695</v>
      </c>
      <c r="D246" s="111">
        <f t="shared" si="68"/>
        <v>145793</v>
      </c>
      <c r="E246" s="112">
        <f t="shared" si="64"/>
        <v>19366</v>
      </c>
      <c r="F246" s="198">
        <f t="shared" si="57"/>
        <v>246854</v>
      </c>
      <c r="G246" s="107"/>
      <c r="H246" s="104"/>
      <c r="I246" s="104"/>
      <c r="J246" s="104"/>
      <c r="K246" s="104"/>
      <c r="L246" s="102">
        <f t="shared" si="65"/>
        <v>0</v>
      </c>
      <c r="M246" s="104"/>
      <c r="N246" s="413"/>
      <c r="O246" s="104"/>
      <c r="P246" s="104"/>
      <c r="Q246" s="104">
        <v>101961</v>
      </c>
      <c r="R246" s="104"/>
      <c r="S246" s="104"/>
      <c r="T246" s="104"/>
      <c r="U246" s="104"/>
      <c r="V246" s="104"/>
      <c r="W246" s="104"/>
      <c r="X246" s="104"/>
      <c r="Y246" s="104"/>
      <c r="Z246" s="104"/>
      <c r="AA246" s="104"/>
      <c r="AB246" s="102">
        <f t="shared" si="66"/>
        <v>101961</v>
      </c>
      <c r="AC246" s="104"/>
      <c r="AD246" s="103">
        <f t="shared" si="67"/>
        <v>101961</v>
      </c>
      <c r="AE246" s="413"/>
      <c r="AF246" s="453"/>
      <c r="AG246" s="104"/>
      <c r="AH246" s="413"/>
      <c r="AI246" s="413"/>
      <c r="AJ246" s="104"/>
      <c r="AK246" s="104"/>
      <c r="AL246" s="104"/>
      <c r="AM246" s="104"/>
      <c r="AN246" s="104"/>
      <c r="AO246" s="104"/>
      <c r="AP246" s="104"/>
      <c r="AQ246" s="104"/>
      <c r="AR246" s="104"/>
      <c r="AS246" s="104"/>
      <c r="AT246" s="102">
        <f t="shared" si="69"/>
        <v>0</v>
      </c>
      <c r="AU246" s="453">
        <v>40000</v>
      </c>
      <c r="AV246" s="453"/>
      <c r="AW246" s="453"/>
      <c r="AX246" s="104"/>
      <c r="AY246" s="104"/>
      <c r="AZ246" s="104"/>
      <c r="BA246" s="104"/>
      <c r="BB246" s="104"/>
      <c r="BC246" s="104"/>
      <c r="BD246" s="104"/>
      <c r="BE246" s="104"/>
      <c r="BF246" s="104"/>
      <c r="BG246" s="104"/>
      <c r="BH246" s="104"/>
      <c r="BI246" s="104"/>
      <c r="BJ246" s="102">
        <f t="shared" si="58"/>
        <v>40000</v>
      </c>
      <c r="BK246" s="104"/>
      <c r="BL246" s="102">
        <f t="shared" si="59"/>
        <v>40000</v>
      </c>
      <c r="BM246" s="104"/>
      <c r="BN246" s="104"/>
      <c r="BO246" s="104"/>
      <c r="BP246" s="104"/>
      <c r="BQ246" s="104"/>
      <c r="BR246" s="104"/>
      <c r="BS246" s="104"/>
      <c r="BT246" s="104"/>
      <c r="BU246" s="104"/>
      <c r="BV246" s="104"/>
      <c r="BW246" s="104"/>
      <c r="BX246" s="104"/>
      <c r="BY246" s="104">
        <f t="shared" si="60"/>
        <v>0</v>
      </c>
      <c r="BZ246" s="102">
        <f t="shared" si="61"/>
        <v>0</v>
      </c>
      <c r="CA246" s="104">
        <f t="shared" si="70"/>
        <v>81695</v>
      </c>
      <c r="CB246" s="104">
        <f t="shared" si="72"/>
        <v>207754</v>
      </c>
      <c r="CC246" s="105">
        <f t="shared" si="62"/>
        <v>289449</v>
      </c>
      <c r="CD246" s="106">
        <f t="shared" si="71"/>
        <v>19366</v>
      </c>
      <c r="CE246" s="107">
        <f t="shared" si="63"/>
        <v>308815</v>
      </c>
      <c r="CF246" s="120"/>
      <c r="CG246" s="109"/>
    </row>
    <row r="247" spans="1:85" hidden="1" x14ac:dyDescent="0.25">
      <c r="A247" s="272" t="s">
        <v>162</v>
      </c>
      <c r="B247" s="99">
        <f t="shared" si="73"/>
        <v>41878</v>
      </c>
      <c r="C247" s="110">
        <f t="shared" si="68"/>
        <v>81695</v>
      </c>
      <c r="D247" s="111">
        <f t="shared" si="68"/>
        <v>207754</v>
      </c>
      <c r="E247" s="112">
        <f t="shared" si="64"/>
        <v>19366</v>
      </c>
      <c r="F247" s="198">
        <f t="shared" si="57"/>
        <v>308815</v>
      </c>
      <c r="G247" s="107"/>
      <c r="H247" s="104"/>
      <c r="I247" s="104"/>
      <c r="J247" s="104"/>
      <c r="K247" s="104"/>
      <c r="L247" s="102">
        <f t="shared" si="65"/>
        <v>0</v>
      </c>
      <c r="M247" s="104"/>
      <c r="N247" s="413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  <c r="Z247" s="104"/>
      <c r="AA247" s="104"/>
      <c r="AB247" s="102">
        <f t="shared" si="66"/>
        <v>0</v>
      </c>
      <c r="AC247" s="104"/>
      <c r="AD247" s="103">
        <f t="shared" si="67"/>
        <v>0</v>
      </c>
      <c r="AE247" s="413"/>
      <c r="AF247" s="453"/>
      <c r="AG247" s="104"/>
      <c r="AH247" s="413"/>
      <c r="AI247" s="413"/>
      <c r="AJ247" s="104"/>
      <c r="AK247" s="104"/>
      <c r="AL247" s="104"/>
      <c r="AM247" s="104"/>
      <c r="AN247" s="104"/>
      <c r="AO247" s="104"/>
      <c r="AP247" s="104"/>
      <c r="AQ247" s="104"/>
      <c r="AR247" s="104"/>
      <c r="AS247" s="104"/>
      <c r="AT247" s="102">
        <f t="shared" si="69"/>
        <v>0</v>
      </c>
      <c r="AU247" s="453">
        <v>50000</v>
      </c>
      <c r="AV247" s="453"/>
      <c r="AW247" s="453"/>
      <c r="AX247" s="104"/>
      <c r="AY247" s="104"/>
      <c r="AZ247" s="104"/>
      <c r="BA247" s="104"/>
      <c r="BB247" s="104"/>
      <c r="BC247" s="104"/>
      <c r="BD247" s="104"/>
      <c r="BE247" s="104"/>
      <c r="BF247" s="104"/>
      <c r="BG247" s="104"/>
      <c r="BH247" s="104"/>
      <c r="BI247" s="104"/>
      <c r="BJ247" s="102">
        <f t="shared" si="58"/>
        <v>50000</v>
      </c>
      <c r="BK247" s="104"/>
      <c r="BL247" s="102">
        <f t="shared" si="59"/>
        <v>50000</v>
      </c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>
        <f t="shared" si="60"/>
        <v>0</v>
      </c>
      <c r="BZ247" s="102">
        <f t="shared" si="61"/>
        <v>0</v>
      </c>
      <c r="CA247" s="104">
        <f t="shared" si="70"/>
        <v>81695</v>
      </c>
      <c r="CB247" s="104">
        <f t="shared" si="72"/>
        <v>157754</v>
      </c>
      <c r="CC247" s="105">
        <f t="shared" si="62"/>
        <v>239449</v>
      </c>
      <c r="CD247" s="106">
        <f t="shared" si="71"/>
        <v>19366</v>
      </c>
      <c r="CE247" s="107">
        <f t="shared" si="63"/>
        <v>258815</v>
      </c>
      <c r="CF247" s="120"/>
      <c r="CG247" s="109"/>
    </row>
    <row r="248" spans="1:85" hidden="1" x14ac:dyDescent="0.25">
      <c r="A248" s="272" t="s">
        <v>163</v>
      </c>
      <c r="B248" s="99">
        <f t="shared" si="73"/>
        <v>41879</v>
      </c>
      <c r="C248" s="110">
        <f t="shared" si="68"/>
        <v>81695</v>
      </c>
      <c r="D248" s="111">
        <f t="shared" si="68"/>
        <v>157754</v>
      </c>
      <c r="E248" s="112">
        <f t="shared" si="64"/>
        <v>19366</v>
      </c>
      <c r="F248" s="198">
        <f t="shared" si="57"/>
        <v>258815</v>
      </c>
      <c r="G248" s="107">
        <v>75000</v>
      </c>
      <c r="H248" s="104"/>
      <c r="I248" s="104"/>
      <c r="J248" s="104"/>
      <c r="K248" s="104"/>
      <c r="L248" s="102">
        <f t="shared" si="65"/>
        <v>75000</v>
      </c>
      <c r="M248" s="104"/>
      <c r="N248" s="413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  <c r="AB248" s="102">
        <f t="shared" si="66"/>
        <v>0</v>
      </c>
      <c r="AC248" s="104"/>
      <c r="AD248" s="103">
        <f t="shared" si="67"/>
        <v>75000</v>
      </c>
      <c r="AE248" s="413"/>
      <c r="AF248" s="413"/>
      <c r="AG248" s="104"/>
      <c r="AH248" s="413"/>
      <c r="AI248" s="413"/>
      <c r="AJ248" s="104"/>
      <c r="AK248" s="104"/>
      <c r="AL248" s="104"/>
      <c r="AM248" s="104"/>
      <c r="AN248" s="104"/>
      <c r="AO248" s="104"/>
      <c r="AP248" s="104"/>
      <c r="AQ248" s="104"/>
      <c r="AR248" s="104"/>
      <c r="AS248" s="104"/>
      <c r="AT248" s="102">
        <f t="shared" si="69"/>
        <v>0</v>
      </c>
      <c r="AU248" s="453">
        <v>39400</v>
      </c>
      <c r="AV248" s="453">
        <v>12000</v>
      </c>
      <c r="AW248" s="413"/>
      <c r="AX248" s="104"/>
      <c r="AY248" s="104"/>
      <c r="AZ248" s="104"/>
      <c r="BA248" s="104"/>
      <c r="BB248" s="104"/>
      <c r="BC248" s="104"/>
      <c r="BD248" s="104"/>
      <c r="BE248" s="104"/>
      <c r="BF248" s="104"/>
      <c r="BG248" s="104"/>
      <c r="BH248" s="104"/>
      <c r="BI248" s="104"/>
      <c r="BJ248" s="102">
        <f t="shared" si="58"/>
        <v>51400</v>
      </c>
      <c r="BK248" s="104"/>
      <c r="BL248" s="102">
        <f t="shared" si="59"/>
        <v>51400</v>
      </c>
      <c r="BM248" s="104"/>
      <c r="BN248" s="104"/>
      <c r="BO248" s="104"/>
      <c r="BP248" s="104"/>
      <c r="BQ248" s="104"/>
      <c r="BR248" s="104"/>
      <c r="BS248" s="104"/>
      <c r="BT248" s="104"/>
      <c r="BU248" s="104"/>
      <c r="BV248" s="104"/>
      <c r="BW248" s="104"/>
      <c r="BX248" s="104"/>
      <c r="BY248" s="104">
        <f t="shared" si="60"/>
        <v>0</v>
      </c>
      <c r="BZ248" s="102">
        <f t="shared" si="61"/>
        <v>0</v>
      </c>
      <c r="CA248" s="104">
        <f t="shared" si="70"/>
        <v>156695</v>
      </c>
      <c r="CB248" s="104">
        <f t="shared" si="72"/>
        <v>106354</v>
      </c>
      <c r="CC248" s="105">
        <f t="shared" si="62"/>
        <v>263049</v>
      </c>
      <c r="CD248" s="106">
        <f t="shared" si="71"/>
        <v>19366</v>
      </c>
      <c r="CE248" s="107">
        <f t="shared" si="63"/>
        <v>282415</v>
      </c>
      <c r="CF248" s="120"/>
      <c r="CG248" s="109"/>
    </row>
    <row r="249" spans="1:85" hidden="1" x14ac:dyDescent="0.25">
      <c r="A249" s="272" t="s">
        <v>164</v>
      </c>
      <c r="B249" s="99">
        <f t="shared" si="73"/>
        <v>41880</v>
      </c>
      <c r="C249" s="110">
        <f t="shared" si="68"/>
        <v>156695</v>
      </c>
      <c r="D249" s="111">
        <f t="shared" si="68"/>
        <v>106354</v>
      </c>
      <c r="E249" s="112">
        <f t="shared" si="64"/>
        <v>19366</v>
      </c>
      <c r="F249" s="198">
        <f t="shared" si="57"/>
        <v>282415</v>
      </c>
      <c r="G249" s="107"/>
      <c r="H249" s="104"/>
      <c r="I249" s="104"/>
      <c r="J249" s="104"/>
      <c r="K249" s="104"/>
      <c r="L249" s="102">
        <f t="shared" si="65"/>
        <v>0</v>
      </c>
      <c r="M249" s="104"/>
      <c r="N249" s="413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2">
        <f t="shared" si="66"/>
        <v>0</v>
      </c>
      <c r="AC249" s="104"/>
      <c r="AD249" s="103">
        <f t="shared" si="67"/>
        <v>0</v>
      </c>
      <c r="AE249" s="413"/>
      <c r="AF249" s="413"/>
      <c r="AG249" s="104"/>
      <c r="AH249" s="413"/>
      <c r="AI249" s="413"/>
      <c r="AJ249" s="104"/>
      <c r="AK249" s="104"/>
      <c r="AL249" s="104"/>
      <c r="AM249" s="104"/>
      <c r="AN249" s="104"/>
      <c r="AO249" s="104"/>
      <c r="AP249" s="104"/>
      <c r="AQ249" s="104"/>
      <c r="AR249" s="104"/>
      <c r="AS249" s="104"/>
      <c r="AT249" s="102">
        <f t="shared" si="69"/>
        <v>0</v>
      </c>
      <c r="AU249" s="413">
        <v>65000</v>
      </c>
      <c r="AV249" s="453"/>
      <c r="AW249" s="413"/>
      <c r="AX249" s="104"/>
      <c r="AY249" s="104"/>
      <c r="AZ249" s="104"/>
      <c r="BA249" s="104"/>
      <c r="BB249" s="104"/>
      <c r="BC249" s="104"/>
      <c r="BD249" s="104"/>
      <c r="BE249" s="104"/>
      <c r="BF249" s="104"/>
      <c r="BG249" s="104"/>
      <c r="BH249" s="104"/>
      <c r="BI249" s="104"/>
      <c r="BJ249" s="102">
        <f t="shared" si="58"/>
        <v>65000</v>
      </c>
      <c r="BK249" s="104"/>
      <c r="BL249" s="102">
        <f t="shared" si="59"/>
        <v>65000</v>
      </c>
      <c r="BM249" s="104"/>
      <c r="BN249" s="104"/>
      <c r="BO249" s="104"/>
      <c r="BP249" s="104"/>
      <c r="BQ249" s="104"/>
      <c r="BR249" s="104"/>
      <c r="BS249" s="104"/>
      <c r="BT249" s="104"/>
      <c r="BU249" s="104"/>
      <c r="BV249" s="104"/>
      <c r="BW249" s="104"/>
      <c r="BX249" s="104"/>
      <c r="BY249" s="104">
        <f t="shared" si="60"/>
        <v>0</v>
      </c>
      <c r="BZ249" s="102">
        <f t="shared" si="61"/>
        <v>0</v>
      </c>
      <c r="CA249" s="104">
        <f t="shared" si="70"/>
        <v>156695</v>
      </c>
      <c r="CB249" s="104">
        <f t="shared" si="72"/>
        <v>41354</v>
      </c>
      <c r="CC249" s="105">
        <f t="shared" si="62"/>
        <v>198049</v>
      </c>
      <c r="CD249" s="106">
        <f t="shared" si="71"/>
        <v>19366</v>
      </c>
      <c r="CE249" s="107">
        <f t="shared" si="63"/>
        <v>217415</v>
      </c>
      <c r="CF249" s="120"/>
      <c r="CG249" s="109"/>
    </row>
    <row r="250" spans="1:85" hidden="1" x14ac:dyDescent="0.25">
      <c r="A250" s="272" t="s">
        <v>165</v>
      </c>
      <c r="B250" s="99">
        <f t="shared" si="73"/>
        <v>41881</v>
      </c>
      <c r="C250" s="110">
        <f t="shared" si="68"/>
        <v>156695</v>
      </c>
      <c r="D250" s="111">
        <f t="shared" si="68"/>
        <v>41354</v>
      </c>
      <c r="E250" s="112">
        <f t="shared" si="64"/>
        <v>19366</v>
      </c>
      <c r="F250" s="198">
        <f t="shared" si="57"/>
        <v>217415</v>
      </c>
      <c r="G250" s="420">
        <v>135000</v>
      </c>
      <c r="H250" s="104"/>
      <c r="I250" s="104"/>
      <c r="J250" s="104"/>
      <c r="K250" s="104"/>
      <c r="L250" s="102">
        <f t="shared" si="65"/>
        <v>135000</v>
      </c>
      <c r="M250" s="104"/>
      <c r="N250" s="413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  <c r="Z250" s="104"/>
      <c r="AA250" s="104"/>
      <c r="AB250" s="102">
        <f t="shared" si="66"/>
        <v>0</v>
      </c>
      <c r="AC250" s="104"/>
      <c r="AD250" s="103">
        <f t="shared" si="67"/>
        <v>135000</v>
      </c>
      <c r="AE250" s="413"/>
      <c r="AF250" s="413"/>
      <c r="AG250" s="104"/>
      <c r="AH250" s="413"/>
      <c r="AI250" s="413"/>
      <c r="AJ250" s="104"/>
      <c r="AK250" s="104"/>
      <c r="AL250" s="104"/>
      <c r="AM250" s="104"/>
      <c r="AN250" s="104"/>
      <c r="AO250" s="104"/>
      <c r="AP250" s="104"/>
      <c r="AQ250" s="104"/>
      <c r="AR250" s="104"/>
      <c r="AS250" s="104"/>
      <c r="AT250" s="102">
        <f t="shared" si="69"/>
        <v>0</v>
      </c>
      <c r="AU250" s="413">
        <v>5000</v>
      </c>
      <c r="AV250" s="413"/>
      <c r="AW250" s="413"/>
      <c r="AX250" s="104"/>
      <c r="AY250" s="104"/>
      <c r="AZ250" s="104"/>
      <c r="BA250" s="104"/>
      <c r="BB250" s="104"/>
      <c r="BC250" s="104"/>
      <c r="BD250" s="104"/>
      <c r="BE250" s="104"/>
      <c r="BF250" s="104"/>
      <c r="BG250" s="104"/>
      <c r="BH250" s="104"/>
      <c r="BI250" s="104"/>
      <c r="BJ250" s="102">
        <f t="shared" si="58"/>
        <v>5000</v>
      </c>
      <c r="BK250" s="104"/>
      <c r="BL250" s="102">
        <f t="shared" si="59"/>
        <v>5000</v>
      </c>
      <c r="BM250" s="104"/>
      <c r="BN250" s="104"/>
      <c r="BO250" s="104"/>
      <c r="BP250" s="104"/>
      <c r="BQ250" s="104"/>
      <c r="BR250" s="104"/>
      <c r="BS250" s="104"/>
      <c r="BT250" s="104"/>
      <c r="BU250" s="104"/>
      <c r="BV250" s="104"/>
      <c r="BW250" s="104"/>
      <c r="BX250" s="104"/>
      <c r="BY250" s="104">
        <f t="shared" si="60"/>
        <v>0</v>
      </c>
      <c r="BZ250" s="102">
        <f t="shared" si="61"/>
        <v>0</v>
      </c>
      <c r="CA250" s="104">
        <f t="shared" si="70"/>
        <v>291695</v>
      </c>
      <c r="CB250" s="104">
        <f t="shared" si="72"/>
        <v>36354</v>
      </c>
      <c r="CC250" s="105">
        <f t="shared" si="62"/>
        <v>328049</v>
      </c>
      <c r="CD250" s="106">
        <f t="shared" si="71"/>
        <v>19366</v>
      </c>
      <c r="CE250" s="107">
        <f t="shared" si="63"/>
        <v>347415</v>
      </c>
      <c r="CF250" s="120"/>
      <c r="CG250" s="109"/>
    </row>
    <row r="251" spans="1:85" hidden="1" x14ac:dyDescent="0.25">
      <c r="A251" s="273" t="s">
        <v>166</v>
      </c>
      <c r="B251" s="274">
        <f t="shared" si="73"/>
        <v>41882</v>
      </c>
      <c r="C251" s="110">
        <f t="shared" si="68"/>
        <v>291695</v>
      </c>
      <c r="D251" s="111">
        <f t="shared" si="68"/>
        <v>36354</v>
      </c>
      <c r="E251" s="112">
        <f t="shared" si="64"/>
        <v>19366</v>
      </c>
      <c r="F251" s="202">
        <f t="shared" si="57"/>
        <v>347415</v>
      </c>
      <c r="G251" s="480"/>
      <c r="H251" s="204"/>
      <c r="I251" s="204"/>
      <c r="J251" s="204"/>
      <c r="K251" s="204"/>
      <c r="L251" s="204">
        <f t="shared" si="65"/>
        <v>0</v>
      </c>
      <c r="M251" s="204"/>
      <c r="N251" s="455"/>
      <c r="O251" s="204"/>
      <c r="P251" s="204"/>
      <c r="Q251" s="204"/>
      <c r="R251" s="204"/>
      <c r="S251" s="204"/>
      <c r="T251" s="204"/>
      <c r="U251" s="204"/>
      <c r="V251" s="204"/>
      <c r="W251" s="204"/>
      <c r="X251" s="204"/>
      <c r="Y251" s="204"/>
      <c r="Z251" s="204"/>
      <c r="AA251" s="204"/>
      <c r="AB251" s="204">
        <f t="shared" si="66"/>
        <v>0</v>
      </c>
      <c r="AC251" s="204"/>
      <c r="AD251" s="205">
        <f t="shared" si="67"/>
        <v>0</v>
      </c>
      <c r="AE251" s="455"/>
      <c r="AF251" s="419"/>
      <c r="AG251" s="204"/>
      <c r="AH251" s="419"/>
      <c r="AI251" s="419"/>
      <c r="AJ251" s="204"/>
      <c r="AK251" s="204"/>
      <c r="AL251" s="204"/>
      <c r="AM251" s="204"/>
      <c r="AN251" s="204"/>
      <c r="AO251" s="204"/>
      <c r="AP251" s="204"/>
      <c r="AQ251" s="204"/>
      <c r="AR251" s="204"/>
      <c r="AS251" s="204"/>
      <c r="AT251" s="204">
        <f t="shared" si="69"/>
        <v>0</v>
      </c>
      <c r="AU251" s="455"/>
      <c r="AV251" s="455"/>
      <c r="AW251" s="455"/>
      <c r="AX251" s="204"/>
      <c r="AY251" s="204"/>
      <c r="AZ251" s="204"/>
      <c r="BA251" s="204"/>
      <c r="BB251" s="204"/>
      <c r="BC251" s="204"/>
      <c r="BD251" s="204"/>
      <c r="BE251" s="204"/>
      <c r="BF251" s="204"/>
      <c r="BG251" s="204"/>
      <c r="BH251" s="204"/>
      <c r="BI251" s="204"/>
      <c r="BJ251" s="204">
        <f t="shared" si="58"/>
        <v>0</v>
      </c>
      <c r="BK251" s="204"/>
      <c r="BL251" s="204">
        <f t="shared" si="59"/>
        <v>0</v>
      </c>
      <c r="BM251" s="204"/>
      <c r="BN251" s="204"/>
      <c r="BO251" s="204"/>
      <c r="BP251" s="204"/>
      <c r="BQ251" s="204"/>
      <c r="BR251" s="204"/>
      <c r="BS251" s="204"/>
      <c r="BT251" s="204"/>
      <c r="BU251" s="204"/>
      <c r="BV251" s="204"/>
      <c r="BW251" s="204"/>
      <c r="BX251" s="204"/>
      <c r="BY251" s="104">
        <f t="shared" si="60"/>
        <v>0</v>
      </c>
      <c r="BZ251" s="218">
        <f t="shared" si="61"/>
        <v>0</v>
      </c>
      <c r="CA251" s="104">
        <f t="shared" si="70"/>
        <v>291695</v>
      </c>
      <c r="CB251" s="104">
        <f t="shared" si="72"/>
        <v>36354</v>
      </c>
      <c r="CC251" s="214">
        <f t="shared" si="62"/>
        <v>328049</v>
      </c>
      <c r="CD251" s="106">
        <f t="shared" si="71"/>
        <v>19366</v>
      </c>
      <c r="CE251" s="220">
        <f t="shared" si="63"/>
        <v>347415</v>
      </c>
      <c r="CF251" s="116">
        <f>CG251-CE251</f>
        <v>3592</v>
      </c>
      <c r="CG251" s="117">
        <f>F252</f>
        <v>351007</v>
      </c>
    </row>
    <row r="252" spans="1:85" hidden="1" x14ac:dyDescent="0.25">
      <c r="A252" s="272" t="s">
        <v>167</v>
      </c>
      <c r="B252" s="99">
        <f t="shared" si="73"/>
        <v>41883</v>
      </c>
      <c r="C252" s="100">
        <v>293100</v>
      </c>
      <c r="D252" s="118">
        <v>38541</v>
      </c>
      <c r="E252" s="119">
        <v>19366</v>
      </c>
      <c r="F252" s="113">
        <f t="shared" si="57"/>
        <v>351007</v>
      </c>
      <c r="G252" s="114"/>
      <c r="H252" s="115"/>
      <c r="I252" s="115"/>
      <c r="J252" s="115"/>
      <c r="K252" s="115"/>
      <c r="L252" s="102">
        <f t="shared" si="65"/>
        <v>0</v>
      </c>
      <c r="M252" s="115"/>
      <c r="N252" s="294"/>
      <c r="O252" s="115"/>
      <c r="P252" s="115"/>
      <c r="Q252" s="115">
        <v>35319</v>
      </c>
      <c r="R252" s="115"/>
      <c r="S252" s="115"/>
      <c r="T252" s="115"/>
      <c r="U252" s="115"/>
      <c r="V252" s="115"/>
      <c r="W252" s="115"/>
      <c r="X252" s="115"/>
      <c r="Y252" s="115"/>
      <c r="Z252" s="115"/>
      <c r="AA252" s="115"/>
      <c r="AB252" s="102">
        <f t="shared" si="66"/>
        <v>35319</v>
      </c>
      <c r="AC252" s="115"/>
      <c r="AD252" s="103">
        <f t="shared" si="67"/>
        <v>35319</v>
      </c>
      <c r="AE252" s="294">
        <v>40000</v>
      </c>
      <c r="AF252" s="115"/>
      <c r="AG252" s="115"/>
      <c r="AH252" s="115"/>
      <c r="AI252" s="115"/>
      <c r="AJ252" s="115"/>
      <c r="AK252" s="115"/>
      <c r="AL252" s="115"/>
      <c r="AM252" s="115"/>
      <c r="AN252" s="115"/>
      <c r="AO252" s="115"/>
      <c r="AP252" s="115"/>
      <c r="AQ252" s="115"/>
      <c r="AR252" s="115"/>
      <c r="AS252" s="115"/>
      <c r="AT252" s="102">
        <f t="shared" si="69"/>
        <v>40000</v>
      </c>
      <c r="AU252" s="294"/>
      <c r="AV252" s="294"/>
      <c r="AW252" s="294"/>
      <c r="AX252" s="115"/>
      <c r="AY252" s="115"/>
      <c r="AZ252" s="115"/>
      <c r="BA252" s="115"/>
      <c r="BB252" s="115"/>
      <c r="BC252" s="115"/>
      <c r="BD252" s="115"/>
      <c r="BE252" s="115"/>
      <c r="BF252" s="115"/>
      <c r="BG252" s="115"/>
      <c r="BH252" s="115"/>
      <c r="BI252" s="115"/>
      <c r="BJ252" s="102">
        <f t="shared" si="58"/>
        <v>0</v>
      </c>
      <c r="BK252" s="115"/>
      <c r="BL252" s="102">
        <f t="shared" si="59"/>
        <v>40000</v>
      </c>
      <c r="BM252" s="115"/>
      <c r="BN252" s="115"/>
      <c r="BO252" s="115"/>
      <c r="BP252" s="115"/>
      <c r="BQ252" s="115"/>
      <c r="BR252" s="115"/>
      <c r="BS252" s="115"/>
      <c r="BT252" s="115"/>
      <c r="BU252" s="115"/>
      <c r="BV252" s="115"/>
      <c r="BW252" s="115"/>
      <c r="BX252" s="115"/>
      <c r="BY252" s="104">
        <f t="shared" si="60"/>
        <v>0</v>
      </c>
      <c r="BZ252" s="102">
        <f t="shared" si="61"/>
        <v>0</v>
      </c>
      <c r="CA252" s="104">
        <f t="shared" si="70"/>
        <v>253100</v>
      </c>
      <c r="CB252" s="104">
        <f t="shared" si="72"/>
        <v>73860</v>
      </c>
      <c r="CC252" s="105">
        <f t="shared" si="62"/>
        <v>326960</v>
      </c>
      <c r="CD252" s="106">
        <f t="shared" si="71"/>
        <v>19366</v>
      </c>
      <c r="CE252" s="107">
        <f t="shared" si="63"/>
        <v>346326</v>
      </c>
      <c r="CF252" s="120"/>
      <c r="CG252" s="109"/>
    </row>
    <row r="253" spans="1:85" hidden="1" x14ac:dyDescent="0.25">
      <c r="A253" s="272" t="s">
        <v>161</v>
      </c>
      <c r="B253" s="99">
        <f t="shared" si="73"/>
        <v>41884</v>
      </c>
      <c r="C253" s="110">
        <f t="shared" si="68"/>
        <v>253100</v>
      </c>
      <c r="D253" s="111">
        <f t="shared" si="68"/>
        <v>73860</v>
      </c>
      <c r="E253" s="112">
        <f t="shared" si="64"/>
        <v>19366</v>
      </c>
      <c r="F253" s="113">
        <f t="shared" si="57"/>
        <v>346326</v>
      </c>
      <c r="G253" s="114"/>
      <c r="H253" s="115"/>
      <c r="I253" s="115"/>
      <c r="J253" s="115"/>
      <c r="K253" s="115"/>
      <c r="L253" s="102">
        <f t="shared" si="65"/>
        <v>0</v>
      </c>
      <c r="M253" s="115"/>
      <c r="N253" s="294"/>
      <c r="O253" s="115"/>
      <c r="P253" s="115"/>
      <c r="Q253" s="115"/>
      <c r="R253" s="115"/>
      <c r="S253" s="115"/>
      <c r="T253" s="115"/>
      <c r="U253" s="115"/>
      <c r="V253" s="115"/>
      <c r="W253" s="115"/>
      <c r="X253" s="115"/>
      <c r="Y253" s="115"/>
      <c r="Z253" s="115"/>
      <c r="AA253" s="115"/>
      <c r="AB253" s="102">
        <f t="shared" si="66"/>
        <v>0</v>
      </c>
      <c r="AC253" s="115"/>
      <c r="AD253" s="103">
        <f t="shared" si="67"/>
        <v>0</v>
      </c>
      <c r="AE253" s="294">
        <v>54900</v>
      </c>
      <c r="AF253" s="115">
        <v>12000</v>
      </c>
      <c r="AG253" s="115"/>
      <c r="AH253" s="115"/>
      <c r="AI253" s="115"/>
      <c r="AJ253" s="115"/>
      <c r="AK253" s="115"/>
      <c r="AL253" s="115"/>
      <c r="AM253" s="115"/>
      <c r="AN253" s="115"/>
      <c r="AO253" s="115"/>
      <c r="AP253" s="115"/>
      <c r="AQ253" s="115"/>
      <c r="AR253" s="115"/>
      <c r="AS253" s="115"/>
      <c r="AT253" s="102">
        <f t="shared" si="69"/>
        <v>66900</v>
      </c>
      <c r="AU253" s="294"/>
      <c r="AV253" s="294"/>
      <c r="AW253" s="294"/>
      <c r="AX253" s="115"/>
      <c r="AY253" s="115"/>
      <c r="AZ253" s="115"/>
      <c r="BA253" s="115"/>
      <c r="BB253" s="115"/>
      <c r="BC253" s="115"/>
      <c r="BD253" s="115"/>
      <c r="BE253" s="115"/>
      <c r="BF253" s="115"/>
      <c r="BG253" s="115"/>
      <c r="BH253" s="115"/>
      <c r="BI253" s="115"/>
      <c r="BJ253" s="102">
        <f t="shared" si="58"/>
        <v>0</v>
      </c>
      <c r="BK253" s="115"/>
      <c r="BL253" s="102">
        <f t="shared" si="59"/>
        <v>66900</v>
      </c>
      <c r="BM253" s="115"/>
      <c r="BN253" s="115"/>
      <c r="BO253" s="115"/>
      <c r="BP253" s="115"/>
      <c r="BQ253" s="115"/>
      <c r="BR253" s="115"/>
      <c r="BS253" s="115"/>
      <c r="BT253" s="115"/>
      <c r="BU253" s="115"/>
      <c r="BV253" s="115"/>
      <c r="BW253" s="115"/>
      <c r="BX253" s="115"/>
      <c r="BY253" s="104">
        <f t="shared" si="60"/>
        <v>0</v>
      </c>
      <c r="BZ253" s="102">
        <f t="shared" si="61"/>
        <v>0</v>
      </c>
      <c r="CA253" s="104">
        <f t="shared" si="70"/>
        <v>186200</v>
      </c>
      <c r="CB253" s="104">
        <f t="shared" si="72"/>
        <v>73860</v>
      </c>
      <c r="CC253" s="105">
        <f t="shared" si="62"/>
        <v>260060</v>
      </c>
      <c r="CD253" s="106">
        <f t="shared" si="71"/>
        <v>19366</v>
      </c>
      <c r="CE253" s="107">
        <f t="shared" si="63"/>
        <v>279426</v>
      </c>
      <c r="CF253" s="120"/>
      <c r="CG253" s="109"/>
    </row>
    <row r="254" spans="1:85" hidden="1" x14ac:dyDescent="0.25">
      <c r="A254" s="272" t="s">
        <v>162</v>
      </c>
      <c r="B254" s="99">
        <f t="shared" si="73"/>
        <v>41885</v>
      </c>
      <c r="C254" s="110">
        <f t="shared" si="68"/>
        <v>186200</v>
      </c>
      <c r="D254" s="111">
        <f t="shared" si="68"/>
        <v>73860</v>
      </c>
      <c r="E254" s="112">
        <f t="shared" si="64"/>
        <v>19366</v>
      </c>
      <c r="F254" s="113">
        <f t="shared" si="57"/>
        <v>279426</v>
      </c>
      <c r="G254" s="114"/>
      <c r="H254" s="115"/>
      <c r="I254" s="115"/>
      <c r="J254" s="115"/>
      <c r="K254" s="115"/>
      <c r="L254" s="102">
        <f t="shared" si="65"/>
        <v>0</v>
      </c>
      <c r="M254" s="115"/>
      <c r="N254" s="294"/>
      <c r="O254" s="115"/>
      <c r="P254" s="115"/>
      <c r="Q254" s="115"/>
      <c r="R254" s="115"/>
      <c r="S254" s="115"/>
      <c r="T254" s="115"/>
      <c r="U254" s="115"/>
      <c r="V254" s="115"/>
      <c r="W254" s="115"/>
      <c r="X254" s="115"/>
      <c r="Y254" s="115"/>
      <c r="Z254" s="115"/>
      <c r="AA254" s="115"/>
      <c r="AB254" s="102">
        <f t="shared" si="66"/>
        <v>0</v>
      </c>
      <c r="AC254" s="115"/>
      <c r="AD254" s="103">
        <f t="shared" si="67"/>
        <v>0</v>
      </c>
      <c r="AE254" s="294">
        <v>50000</v>
      </c>
      <c r="AF254" s="115"/>
      <c r="AG254" s="115"/>
      <c r="AH254" s="115"/>
      <c r="AI254" s="115"/>
      <c r="AJ254" s="115"/>
      <c r="AK254" s="115"/>
      <c r="AL254" s="115"/>
      <c r="AM254" s="115"/>
      <c r="AN254" s="115"/>
      <c r="AO254" s="115"/>
      <c r="AP254" s="115"/>
      <c r="AQ254" s="115"/>
      <c r="AR254" s="115"/>
      <c r="AS254" s="115"/>
      <c r="AT254" s="102">
        <f t="shared" si="69"/>
        <v>50000</v>
      </c>
      <c r="AU254" s="294"/>
      <c r="AV254" s="294"/>
      <c r="AW254" s="294"/>
      <c r="AX254" s="115"/>
      <c r="AY254" s="115"/>
      <c r="AZ254" s="115"/>
      <c r="BA254" s="115"/>
      <c r="BB254" s="115"/>
      <c r="BC254" s="115"/>
      <c r="BD254" s="115"/>
      <c r="BE254" s="115"/>
      <c r="BF254" s="115"/>
      <c r="BG254" s="115"/>
      <c r="BH254" s="115"/>
      <c r="BI254" s="115"/>
      <c r="BJ254" s="102">
        <f t="shared" si="58"/>
        <v>0</v>
      </c>
      <c r="BK254" s="115"/>
      <c r="BL254" s="102">
        <f t="shared" si="59"/>
        <v>50000</v>
      </c>
      <c r="BM254" s="115"/>
      <c r="BN254" s="115"/>
      <c r="BO254" s="115"/>
      <c r="BP254" s="115"/>
      <c r="BQ254" s="115"/>
      <c r="BR254" s="115"/>
      <c r="BS254" s="115"/>
      <c r="BT254" s="115"/>
      <c r="BU254" s="115"/>
      <c r="BV254" s="115"/>
      <c r="BW254" s="115"/>
      <c r="BX254" s="115"/>
      <c r="BY254" s="104">
        <f t="shared" si="60"/>
        <v>0</v>
      </c>
      <c r="BZ254" s="102">
        <f t="shared" si="61"/>
        <v>0</v>
      </c>
      <c r="CA254" s="104">
        <f t="shared" si="70"/>
        <v>136200</v>
      </c>
      <c r="CB254" s="104">
        <f t="shared" si="72"/>
        <v>73860</v>
      </c>
      <c r="CC254" s="105">
        <f t="shared" si="62"/>
        <v>210060</v>
      </c>
      <c r="CD254" s="106">
        <f t="shared" si="71"/>
        <v>19366</v>
      </c>
      <c r="CE254" s="107">
        <f t="shared" si="63"/>
        <v>229426</v>
      </c>
      <c r="CF254" s="120"/>
      <c r="CG254" s="109"/>
    </row>
    <row r="255" spans="1:85" hidden="1" x14ac:dyDescent="0.25">
      <c r="A255" s="272" t="s">
        <v>163</v>
      </c>
      <c r="B255" s="99">
        <f t="shared" si="73"/>
        <v>41886</v>
      </c>
      <c r="C255" s="110">
        <f t="shared" si="68"/>
        <v>136200</v>
      </c>
      <c r="D255" s="111">
        <f t="shared" si="68"/>
        <v>73860</v>
      </c>
      <c r="E255" s="112">
        <f t="shared" si="64"/>
        <v>19366</v>
      </c>
      <c r="F255" s="113">
        <f t="shared" si="57"/>
        <v>229426</v>
      </c>
      <c r="G255" s="114"/>
      <c r="H255" s="115"/>
      <c r="I255" s="115"/>
      <c r="J255" s="115"/>
      <c r="K255" s="115"/>
      <c r="L255" s="102">
        <f t="shared" si="65"/>
        <v>0</v>
      </c>
      <c r="M255" s="115"/>
      <c r="N255" s="294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  <c r="AA255" s="115"/>
      <c r="AB255" s="102">
        <f t="shared" si="66"/>
        <v>0</v>
      </c>
      <c r="AC255" s="115"/>
      <c r="AD255" s="103">
        <f t="shared" si="67"/>
        <v>0</v>
      </c>
      <c r="AE255" s="294">
        <v>30000</v>
      </c>
      <c r="AF255" s="115"/>
      <c r="AG255" s="115"/>
      <c r="AH255" s="115"/>
      <c r="AI255" s="115"/>
      <c r="AJ255" s="115"/>
      <c r="AK255" s="115"/>
      <c r="AL255" s="115"/>
      <c r="AM255" s="115"/>
      <c r="AN255" s="115"/>
      <c r="AO255" s="115"/>
      <c r="AP255" s="115"/>
      <c r="AQ255" s="115"/>
      <c r="AR255" s="115"/>
      <c r="AS255" s="115"/>
      <c r="AT255" s="102">
        <f t="shared" si="69"/>
        <v>30000</v>
      </c>
      <c r="AU255" s="294"/>
      <c r="AV255" s="294"/>
      <c r="AW255" s="294"/>
      <c r="AX255" s="115"/>
      <c r="AY255" s="115"/>
      <c r="AZ255" s="115"/>
      <c r="BA255" s="115"/>
      <c r="BB255" s="115"/>
      <c r="BC255" s="115"/>
      <c r="BD255" s="115"/>
      <c r="BE255" s="115"/>
      <c r="BF255" s="115"/>
      <c r="BG255" s="115"/>
      <c r="BH255" s="115"/>
      <c r="BI255" s="115"/>
      <c r="BJ255" s="102">
        <f t="shared" si="58"/>
        <v>0</v>
      </c>
      <c r="BK255" s="115"/>
      <c r="BL255" s="102">
        <f t="shared" si="59"/>
        <v>30000</v>
      </c>
      <c r="BM255" s="115"/>
      <c r="BN255" s="115"/>
      <c r="BO255" s="115"/>
      <c r="BP255" s="115"/>
      <c r="BQ255" s="115"/>
      <c r="BR255" s="115"/>
      <c r="BS255" s="115"/>
      <c r="BT255" s="115"/>
      <c r="BU255" s="115"/>
      <c r="BV255" s="115"/>
      <c r="BW255" s="115"/>
      <c r="BX255" s="115"/>
      <c r="BY255" s="104">
        <f t="shared" si="60"/>
        <v>0</v>
      </c>
      <c r="BZ255" s="102">
        <f t="shared" si="61"/>
        <v>0</v>
      </c>
      <c r="CA255" s="104">
        <f t="shared" si="70"/>
        <v>106200</v>
      </c>
      <c r="CB255" s="104">
        <f t="shared" si="72"/>
        <v>73860</v>
      </c>
      <c r="CC255" s="105">
        <f t="shared" si="62"/>
        <v>180060</v>
      </c>
      <c r="CD255" s="106">
        <f t="shared" si="71"/>
        <v>19366</v>
      </c>
      <c r="CE255" s="107">
        <f t="shared" si="63"/>
        <v>199426</v>
      </c>
      <c r="CF255" s="120"/>
      <c r="CG255" s="109"/>
    </row>
    <row r="256" spans="1:85" hidden="1" x14ac:dyDescent="0.25">
      <c r="A256" s="272" t="s">
        <v>164</v>
      </c>
      <c r="B256" s="99">
        <f t="shared" si="73"/>
        <v>41887</v>
      </c>
      <c r="C256" s="110">
        <f t="shared" si="68"/>
        <v>106200</v>
      </c>
      <c r="D256" s="111">
        <f t="shared" si="68"/>
        <v>73860</v>
      </c>
      <c r="E256" s="112">
        <f t="shared" si="64"/>
        <v>19366</v>
      </c>
      <c r="F256" s="113">
        <f t="shared" si="57"/>
        <v>199426</v>
      </c>
      <c r="G256" s="114">
        <v>100000</v>
      </c>
      <c r="H256" s="115"/>
      <c r="I256" s="115"/>
      <c r="J256" s="115"/>
      <c r="K256" s="115"/>
      <c r="L256" s="102">
        <f t="shared" si="65"/>
        <v>100000</v>
      </c>
      <c r="M256" s="115"/>
      <c r="N256" s="294"/>
      <c r="O256" s="115"/>
      <c r="P256" s="115"/>
      <c r="Q256" s="115"/>
      <c r="R256" s="115"/>
      <c r="S256" s="115"/>
      <c r="T256" s="115"/>
      <c r="U256" s="115"/>
      <c r="V256" s="115"/>
      <c r="W256" s="115"/>
      <c r="X256" s="115"/>
      <c r="Y256" s="115"/>
      <c r="Z256" s="115"/>
      <c r="AA256" s="115"/>
      <c r="AB256" s="102">
        <f t="shared" si="66"/>
        <v>0</v>
      </c>
      <c r="AC256" s="115"/>
      <c r="AD256" s="103">
        <f t="shared" si="67"/>
        <v>100000</v>
      </c>
      <c r="AE256" s="294">
        <v>55000</v>
      </c>
      <c r="AF256" s="115"/>
      <c r="AG256" s="115"/>
      <c r="AH256" s="115"/>
      <c r="AI256" s="115"/>
      <c r="AJ256" s="115"/>
      <c r="AK256" s="115"/>
      <c r="AL256" s="115"/>
      <c r="AM256" s="115"/>
      <c r="AN256" s="115"/>
      <c r="AO256" s="115"/>
      <c r="AP256" s="115"/>
      <c r="AQ256" s="115"/>
      <c r="AR256" s="115"/>
      <c r="AS256" s="115"/>
      <c r="AT256" s="102">
        <f t="shared" si="69"/>
        <v>55000</v>
      </c>
      <c r="AU256" s="294"/>
      <c r="AV256" s="294"/>
      <c r="AW256" s="294"/>
      <c r="AX256" s="115"/>
      <c r="AY256" s="115"/>
      <c r="AZ256" s="115"/>
      <c r="BA256" s="115"/>
      <c r="BB256" s="115"/>
      <c r="BC256" s="115"/>
      <c r="BD256" s="115"/>
      <c r="BE256" s="115"/>
      <c r="BF256" s="115"/>
      <c r="BG256" s="115"/>
      <c r="BH256" s="115"/>
      <c r="BI256" s="115"/>
      <c r="BJ256" s="102">
        <f t="shared" si="58"/>
        <v>0</v>
      </c>
      <c r="BK256" s="115"/>
      <c r="BL256" s="102">
        <f t="shared" si="59"/>
        <v>55000</v>
      </c>
      <c r="BM256" s="115"/>
      <c r="BN256" s="115"/>
      <c r="BO256" s="115"/>
      <c r="BP256" s="115"/>
      <c r="BQ256" s="115"/>
      <c r="BR256" s="115"/>
      <c r="BS256" s="115"/>
      <c r="BT256" s="115"/>
      <c r="BU256" s="115"/>
      <c r="BV256" s="115"/>
      <c r="BW256" s="115"/>
      <c r="BX256" s="115"/>
      <c r="BY256" s="104">
        <f t="shared" si="60"/>
        <v>0</v>
      </c>
      <c r="BZ256" s="102">
        <f t="shared" si="61"/>
        <v>0</v>
      </c>
      <c r="CA256" s="104">
        <f t="shared" si="70"/>
        <v>151200</v>
      </c>
      <c r="CB256" s="104">
        <f t="shared" si="72"/>
        <v>73860</v>
      </c>
      <c r="CC256" s="105">
        <f t="shared" si="62"/>
        <v>225060</v>
      </c>
      <c r="CD256" s="106">
        <f t="shared" si="71"/>
        <v>19366</v>
      </c>
      <c r="CE256" s="107">
        <f t="shared" si="63"/>
        <v>244426</v>
      </c>
      <c r="CF256" s="120"/>
      <c r="CG256" s="109"/>
    </row>
    <row r="257" spans="1:85" hidden="1" x14ac:dyDescent="0.25">
      <c r="A257" s="272" t="s">
        <v>165</v>
      </c>
      <c r="B257" s="99">
        <f t="shared" si="73"/>
        <v>41888</v>
      </c>
      <c r="C257" s="110">
        <f t="shared" si="68"/>
        <v>151200</v>
      </c>
      <c r="D257" s="111">
        <f t="shared" si="68"/>
        <v>73860</v>
      </c>
      <c r="E257" s="112">
        <f t="shared" si="64"/>
        <v>19366</v>
      </c>
      <c r="F257" s="113">
        <f t="shared" si="57"/>
        <v>244426</v>
      </c>
      <c r="G257" s="114">
        <v>30000</v>
      </c>
      <c r="H257" s="115"/>
      <c r="I257" s="115"/>
      <c r="J257" s="115"/>
      <c r="K257" s="115"/>
      <c r="L257" s="102">
        <f t="shared" si="65"/>
        <v>30000</v>
      </c>
      <c r="M257" s="115"/>
      <c r="N257" s="294"/>
      <c r="O257" s="115"/>
      <c r="P257" s="115"/>
      <c r="Q257" s="115"/>
      <c r="R257" s="115"/>
      <c r="S257" s="115"/>
      <c r="T257" s="115"/>
      <c r="U257" s="115"/>
      <c r="V257" s="115"/>
      <c r="W257" s="115"/>
      <c r="X257" s="115"/>
      <c r="Y257" s="115"/>
      <c r="Z257" s="115"/>
      <c r="AA257" s="115"/>
      <c r="AB257" s="102">
        <f t="shared" si="66"/>
        <v>0</v>
      </c>
      <c r="AC257" s="115"/>
      <c r="AD257" s="103">
        <f t="shared" si="67"/>
        <v>30000</v>
      </c>
      <c r="AE257" s="294"/>
      <c r="AF257" s="115"/>
      <c r="AG257" s="115"/>
      <c r="AH257" s="115"/>
      <c r="AI257" s="115"/>
      <c r="AJ257" s="115"/>
      <c r="AK257" s="115"/>
      <c r="AL257" s="115"/>
      <c r="AM257" s="115"/>
      <c r="AN257" s="115"/>
      <c r="AO257" s="115"/>
      <c r="AP257" s="115"/>
      <c r="AQ257" s="115"/>
      <c r="AR257" s="115"/>
      <c r="AS257" s="115"/>
      <c r="AT257" s="102">
        <f t="shared" si="69"/>
        <v>0</v>
      </c>
      <c r="AU257" s="294"/>
      <c r="AV257" s="294"/>
      <c r="AW257" s="294"/>
      <c r="AX257" s="115"/>
      <c r="AY257" s="115"/>
      <c r="AZ257" s="115"/>
      <c r="BA257" s="115"/>
      <c r="BB257" s="115"/>
      <c r="BC257" s="115"/>
      <c r="BD257" s="115"/>
      <c r="BE257" s="115"/>
      <c r="BF257" s="115"/>
      <c r="BG257" s="115"/>
      <c r="BH257" s="115"/>
      <c r="BI257" s="115"/>
      <c r="BJ257" s="102">
        <f t="shared" si="58"/>
        <v>0</v>
      </c>
      <c r="BK257" s="115"/>
      <c r="BL257" s="102">
        <f t="shared" si="59"/>
        <v>0</v>
      </c>
      <c r="BM257" s="115"/>
      <c r="BN257" s="115"/>
      <c r="BO257" s="115"/>
      <c r="BP257" s="115"/>
      <c r="BQ257" s="115"/>
      <c r="BR257" s="115"/>
      <c r="BS257" s="115"/>
      <c r="BT257" s="115"/>
      <c r="BU257" s="115"/>
      <c r="BV257" s="115"/>
      <c r="BW257" s="115"/>
      <c r="BX257" s="115"/>
      <c r="BY257" s="104">
        <f t="shared" si="60"/>
        <v>0</v>
      </c>
      <c r="BZ257" s="102">
        <f t="shared" si="61"/>
        <v>0</v>
      </c>
      <c r="CA257" s="104">
        <f t="shared" si="70"/>
        <v>181200</v>
      </c>
      <c r="CB257" s="104">
        <f t="shared" si="72"/>
        <v>73860</v>
      </c>
      <c r="CC257" s="105">
        <f t="shared" si="62"/>
        <v>255060</v>
      </c>
      <c r="CD257" s="106">
        <f t="shared" si="71"/>
        <v>19366</v>
      </c>
      <c r="CE257" s="107">
        <f t="shared" si="63"/>
        <v>274426</v>
      </c>
      <c r="CF257" s="120"/>
      <c r="CG257" s="109"/>
    </row>
    <row r="258" spans="1:85" hidden="1" x14ac:dyDescent="0.25">
      <c r="A258" s="273" t="s">
        <v>166</v>
      </c>
      <c r="B258" s="274">
        <f t="shared" si="73"/>
        <v>41889</v>
      </c>
      <c r="C258" s="110">
        <f t="shared" si="68"/>
        <v>181200</v>
      </c>
      <c r="D258" s="111">
        <f t="shared" si="68"/>
        <v>73860</v>
      </c>
      <c r="E258" s="112">
        <f t="shared" si="64"/>
        <v>19366</v>
      </c>
      <c r="F258" s="113">
        <f t="shared" si="57"/>
        <v>274426</v>
      </c>
      <c r="G258" s="114"/>
      <c r="H258" s="115"/>
      <c r="I258" s="115"/>
      <c r="J258" s="115"/>
      <c r="K258" s="115"/>
      <c r="L258" s="102">
        <f t="shared" si="65"/>
        <v>0</v>
      </c>
      <c r="M258" s="115"/>
      <c r="N258" s="294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  <c r="AA258" s="115"/>
      <c r="AB258" s="102">
        <f t="shared" si="66"/>
        <v>0</v>
      </c>
      <c r="AC258" s="115"/>
      <c r="AD258" s="103">
        <f t="shared" si="67"/>
        <v>0</v>
      </c>
      <c r="AE258" s="294"/>
      <c r="AF258" s="115"/>
      <c r="AG258" s="115"/>
      <c r="AH258" s="115"/>
      <c r="AI258" s="115"/>
      <c r="AJ258" s="115"/>
      <c r="AK258" s="115"/>
      <c r="AL258" s="115"/>
      <c r="AM258" s="115"/>
      <c r="AN258" s="115"/>
      <c r="AO258" s="115"/>
      <c r="AP258" s="115"/>
      <c r="AQ258" s="115"/>
      <c r="AR258" s="115"/>
      <c r="AS258" s="115"/>
      <c r="AT258" s="102">
        <f t="shared" si="69"/>
        <v>0</v>
      </c>
      <c r="AU258" s="294"/>
      <c r="AV258" s="294"/>
      <c r="AW258" s="294"/>
      <c r="AX258" s="115"/>
      <c r="AY258" s="115"/>
      <c r="AZ258" s="115"/>
      <c r="BA258" s="115"/>
      <c r="BB258" s="115"/>
      <c r="BC258" s="115"/>
      <c r="BD258" s="115"/>
      <c r="BE258" s="115"/>
      <c r="BF258" s="115"/>
      <c r="BG258" s="115"/>
      <c r="BH258" s="115"/>
      <c r="BI258" s="115"/>
      <c r="BJ258" s="102">
        <f t="shared" si="58"/>
        <v>0</v>
      </c>
      <c r="BK258" s="115"/>
      <c r="BL258" s="102">
        <f t="shared" si="59"/>
        <v>0</v>
      </c>
      <c r="BM258" s="115"/>
      <c r="BN258" s="115"/>
      <c r="BO258" s="115"/>
      <c r="BP258" s="115"/>
      <c r="BQ258" s="115"/>
      <c r="BR258" s="115"/>
      <c r="BS258" s="115"/>
      <c r="BT258" s="115"/>
      <c r="BU258" s="115"/>
      <c r="BV258" s="115"/>
      <c r="BW258" s="115"/>
      <c r="BX258" s="115"/>
      <c r="BY258" s="104">
        <f t="shared" si="60"/>
        <v>0</v>
      </c>
      <c r="BZ258" s="102">
        <f t="shared" si="61"/>
        <v>0</v>
      </c>
      <c r="CA258" s="104">
        <f t="shared" si="70"/>
        <v>181200</v>
      </c>
      <c r="CB258" s="104">
        <f t="shared" si="72"/>
        <v>73860</v>
      </c>
      <c r="CC258" s="105">
        <f t="shared" si="62"/>
        <v>255060</v>
      </c>
      <c r="CD258" s="106">
        <f t="shared" si="71"/>
        <v>19366</v>
      </c>
      <c r="CE258" s="107">
        <f t="shared" si="63"/>
        <v>274426</v>
      </c>
      <c r="CF258" s="120"/>
      <c r="CG258" s="109"/>
    </row>
    <row r="259" spans="1:85" hidden="1" x14ac:dyDescent="0.25">
      <c r="A259" s="272" t="s">
        <v>167</v>
      </c>
      <c r="B259" s="99">
        <f t="shared" si="73"/>
        <v>41890</v>
      </c>
      <c r="C259" s="110">
        <f t="shared" si="68"/>
        <v>181200</v>
      </c>
      <c r="D259" s="111">
        <f t="shared" si="68"/>
        <v>73860</v>
      </c>
      <c r="E259" s="112">
        <f t="shared" si="64"/>
        <v>19366</v>
      </c>
      <c r="F259" s="113">
        <f t="shared" si="57"/>
        <v>274426</v>
      </c>
      <c r="G259" s="114"/>
      <c r="H259" s="115"/>
      <c r="I259" s="115"/>
      <c r="J259" s="115"/>
      <c r="K259" s="115"/>
      <c r="L259" s="102">
        <f t="shared" si="65"/>
        <v>0</v>
      </c>
      <c r="M259" s="115"/>
      <c r="N259" s="294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  <c r="AA259" s="115"/>
      <c r="AB259" s="102">
        <f t="shared" si="66"/>
        <v>0</v>
      </c>
      <c r="AC259" s="115"/>
      <c r="AD259" s="103">
        <f t="shared" si="67"/>
        <v>0</v>
      </c>
      <c r="AE259" s="294">
        <v>56000</v>
      </c>
      <c r="AF259" s="115">
        <v>12000</v>
      </c>
      <c r="AG259" s="115"/>
      <c r="AH259" s="115"/>
      <c r="AI259" s="115"/>
      <c r="AJ259" s="115"/>
      <c r="AK259" s="115"/>
      <c r="AL259" s="115"/>
      <c r="AM259" s="115"/>
      <c r="AN259" s="115"/>
      <c r="AO259" s="115"/>
      <c r="AP259" s="115"/>
      <c r="AQ259" s="115"/>
      <c r="AR259" s="115"/>
      <c r="AS259" s="115"/>
      <c r="AT259" s="102">
        <f t="shared" si="69"/>
        <v>68000</v>
      </c>
      <c r="AU259" s="294"/>
      <c r="AV259" s="294"/>
      <c r="AW259" s="294"/>
      <c r="AX259" s="115"/>
      <c r="AY259" s="115"/>
      <c r="AZ259" s="115"/>
      <c r="BA259" s="115"/>
      <c r="BB259" s="115"/>
      <c r="BC259" s="115"/>
      <c r="BD259" s="115"/>
      <c r="BE259" s="115"/>
      <c r="BF259" s="115"/>
      <c r="BG259" s="115"/>
      <c r="BH259" s="115"/>
      <c r="BI259" s="115"/>
      <c r="BJ259" s="102">
        <f t="shared" si="58"/>
        <v>0</v>
      </c>
      <c r="BK259" s="115"/>
      <c r="BL259" s="102">
        <f t="shared" si="59"/>
        <v>68000</v>
      </c>
      <c r="BM259" s="115"/>
      <c r="BN259" s="115"/>
      <c r="BO259" s="115"/>
      <c r="BP259" s="115"/>
      <c r="BQ259" s="115"/>
      <c r="BR259" s="115"/>
      <c r="BS259" s="115"/>
      <c r="BT259" s="115"/>
      <c r="BU259" s="115"/>
      <c r="BV259" s="115"/>
      <c r="BW259" s="115"/>
      <c r="BX259" s="115"/>
      <c r="BY259" s="104">
        <f t="shared" si="60"/>
        <v>0</v>
      </c>
      <c r="BZ259" s="102">
        <f t="shared" si="61"/>
        <v>0</v>
      </c>
      <c r="CA259" s="104">
        <f t="shared" si="70"/>
        <v>113200</v>
      </c>
      <c r="CB259" s="104">
        <f t="shared" si="72"/>
        <v>73860</v>
      </c>
      <c r="CC259" s="105">
        <f t="shared" si="62"/>
        <v>187060</v>
      </c>
      <c r="CD259" s="106">
        <f t="shared" si="71"/>
        <v>19366</v>
      </c>
      <c r="CE259" s="107">
        <f t="shared" si="63"/>
        <v>206426</v>
      </c>
      <c r="CF259" s="120"/>
      <c r="CG259" s="109"/>
    </row>
    <row r="260" spans="1:85" hidden="1" x14ac:dyDescent="0.25">
      <c r="A260" s="272" t="s">
        <v>161</v>
      </c>
      <c r="B260" s="99">
        <f t="shared" si="73"/>
        <v>41891</v>
      </c>
      <c r="C260" s="110">
        <f t="shared" si="68"/>
        <v>113200</v>
      </c>
      <c r="D260" s="111">
        <f t="shared" si="68"/>
        <v>73860</v>
      </c>
      <c r="E260" s="112">
        <f t="shared" si="64"/>
        <v>19366</v>
      </c>
      <c r="F260" s="113">
        <f t="shared" si="57"/>
        <v>206426</v>
      </c>
      <c r="G260" s="114"/>
      <c r="H260" s="115"/>
      <c r="I260" s="115"/>
      <c r="J260" s="115"/>
      <c r="K260" s="115"/>
      <c r="L260" s="102">
        <f t="shared" si="65"/>
        <v>0</v>
      </c>
      <c r="M260" s="115"/>
      <c r="N260" s="115"/>
      <c r="O260" s="115"/>
      <c r="P260" s="115"/>
      <c r="Q260" s="115"/>
      <c r="R260" s="115"/>
      <c r="S260" s="115"/>
      <c r="T260" s="115"/>
      <c r="U260" s="115"/>
      <c r="V260" s="115"/>
      <c r="W260" s="115"/>
      <c r="X260" s="115"/>
      <c r="Y260" s="115"/>
      <c r="Z260" s="115"/>
      <c r="AA260" s="115"/>
      <c r="AB260" s="102">
        <f t="shared" si="66"/>
        <v>0</v>
      </c>
      <c r="AC260" s="115"/>
      <c r="AD260" s="103">
        <f t="shared" si="67"/>
        <v>0</v>
      </c>
      <c r="AE260" s="196">
        <v>37000</v>
      </c>
      <c r="AF260" s="115"/>
      <c r="AG260" s="115"/>
      <c r="AH260" s="115"/>
      <c r="AI260" s="115"/>
      <c r="AJ260" s="115"/>
      <c r="AK260" s="115"/>
      <c r="AL260" s="115"/>
      <c r="AM260" s="115"/>
      <c r="AN260" s="115"/>
      <c r="AO260" s="115"/>
      <c r="AP260" s="115"/>
      <c r="AQ260" s="115"/>
      <c r="AR260" s="115"/>
      <c r="AS260" s="115"/>
      <c r="AT260" s="102">
        <f t="shared" si="69"/>
        <v>37000</v>
      </c>
      <c r="AU260" s="196"/>
      <c r="AV260" s="196"/>
      <c r="AW260" s="196"/>
      <c r="AX260" s="115"/>
      <c r="AY260" s="115"/>
      <c r="AZ260" s="115"/>
      <c r="BA260" s="115"/>
      <c r="BB260" s="115"/>
      <c r="BC260" s="115"/>
      <c r="BD260" s="115"/>
      <c r="BE260" s="115"/>
      <c r="BF260" s="115"/>
      <c r="BG260" s="115"/>
      <c r="BH260" s="115"/>
      <c r="BI260" s="115"/>
      <c r="BJ260" s="102">
        <f t="shared" si="58"/>
        <v>0</v>
      </c>
      <c r="BK260" s="115"/>
      <c r="BL260" s="102">
        <f t="shared" si="59"/>
        <v>37000</v>
      </c>
      <c r="BM260" s="115"/>
      <c r="BN260" s="115"/>
      <c r="BO260" s="115"/>
      <c r="BP260" s="115"/>
      <c r="BQ260" s="115"/>
      <c r="BR260" s="115"/>
      <c r="BS260" s="115"/>
      <c r="BT260" s="115"/>
      <c r="BU260" s="115"/>
      <c r="BV260" s="115"/>
      <c r="BW260" s="115"/>
      <c r="BX260" s="115"/>
      <c r="BY260" s="104">
        <f t="shared" si="60"/>
        <v>0</v>
      </c>
      <c r="BZ260" s="102">
        <f t="shared" si="61"/>
        <v>0</v>
      </c>
      <c r="CA260" s="104">
        <f t="shared" si="70"/>
        <v>76200</v>
      </c>
      <c r="CB260" s="104">
        <f t="shared" si="72"/>
        <v>73860</v>
      </c>
      <c r="CC260" s="105">
        <f t="shared" si="62"/>
        <v>150060</v>
      </c>
      <c r="CD260" s="106">
        <f t="shared" si="71"/>
        <v>19366</v>
      </c>
      <c r="CE260" s="107">
        <f t="shared" si="63"/>
        <v>169426</v>
      </c>
      <c r="CF260" s="120"/>
      <c r="CG260" s="109"/>
    </row>
    <row r="261" spans="1:85" hidden="1" x14ac:dyDescent="0.25">
      <c r="A261" s="272" t="s">
        <v>162</v>
      </c>
      <c r="B261" s="99">
        <f t="shared" si="73"/>
        <v>41892</v>
      </c>
      <c r="C261" s="110">
        <f t="shared" si="68"/>
        <v>76200</v>
      </c>
      <c r="D261" s="111">
        <f t="shared" si="68"/>
        <v>73860</v>
      </c>
      <c r="E261" s="112">
        <f t="shared" si="64"/>
        <v>19366</v>
      </c>
      <c r="F261" s="113">
        <f t="shared" si="57"/>
        <v>169426</v>
      </c>
      <c r="G261" s="114"/>
      <c r="H261" s="115"/>
      <c r="I261" s="115"/>
      <c r="J261" s="115"/>
      <c r="K261" s="115"/>
      <c r="L261" s="102">
        <f t="shared" si="65"/>
        <v>0</v>
      </c>
      <c r="M261" s="115"/>
      <c r="N261" s="115"/>
      <c r="O261" s="115"/>
      <c r="P261" s="115"/>
      <c r="Q261" s="115"/>
      <c r="R261" s="115"/>
      <c r="S261" s="115"/>
      <c r="T261" s="115"/>
      <c r="U261" s="115"/>
      <c r="V261" s="115"/>
      <c r="W261" s="115"/>
      <c r="X261" s="115"/>
      <c r="Y261" s="115"/>
      <c r="Z261" s="115"/>
      <c r="AA261" s="115"/>
      <c r="AB261" s="102">
        <f t="shared" si="66"/>
        <v>0</v>
      </c>
      <c r="AC261" s="115"/>
      <c r="AD261" s="103">
        <f t="shared" si="67"/>
        <v>0</v>
      </c>
      <c r="AE261" s="196">
        <v>50000</v>
      </c>
      <c r="AF261" s="115"/>
      <c r="AG261" s="115"/>
      <c r="AH261" s="115"/>
      <c r="AI261" s="115"/>
      <c r="AJ261" s="115"/>
      <c r="AK261" s="115"/>
      <c r="AL261" s="115"/>
      <c r="AM261" s="115"/>
      <c r="AN261" s="115"/>
      <c r="AO261" s="115"/>
      <c r="AP261" s="115"/>
      <c r="AQ261" s="115"/>
      <c r="AR261" s="115"/>
      <c r="AS261" s="115"/>
      <c r="AT261" s="102">
        <f t="shared" si="69"/>
        <v>50000</v>
      </c>
      <c r="AU261" s="196"/>
      <c r="AV261" s="196"/>
      <c r="AW261" s="196"/>
      <c r="AX261" s="115"/>
      <c r="AY261" s="115"/>
      <c r="AZ261" s="115"/>
      <c r="BA261" s="115"/>
      <c r="BB261" s="115"/>
      <c r="BC261" s="115"/>
      <c r="BD261" s="115"/>
      <c r="BE261" s="115"/>
      <c r="BF261" s="115"/>
      <c r="BG261" s="115"/>
      <c r="BH261" s="115"/>
      <c r="BI261" s="115"/>
      <c r="BJ261" s="102">
        <f t="shared" si="58"/>
        <v>0</v>
      </c>
      <c r="BK261" s="115"/>
      <c r="BL261" s="102">
        <f t="shared" si="59"/>
        <v>50000</v>
      </c>
      <c r="BM261" s="115"/>
      <c r="BN261" s="115"/>
      <c r="BO261" s="115"/>
      <c r="BP261" s="115"/>
      <c r="BQ261" s="115"/>
      <c r="BR261" s="115"/>
      <c r="BS261" s="115"/>
      <c r="BT261" s="115"/>
      <c r="BU261" s="115"/>
      <c r="BV261" s="115"/>
      <c r="BW261" s="115"/>
      <c r="BX261" s="115"/>
      <c r="BY261" s="104">
        <f t="shared" si="60"/>
        <v>0</v>
      </c>
      <c r="BZ261" s="102">
        <f t="shared" si="61"/>
        <v>0</v>
      </c>
      <c r="CA261" s="104">
        <f t="shared" si="70"/>
        <v>26200</v>
      </c>
      <c r="CB261" s="104">
        <f t="shared" si="72"/>
        <v>73860</v>
      </c>
      <c r="CC261" s="105">
        <f t="shared" si="62"/>
        <v>100060</v>
      </c>
      <c r="CD261" s="106">
        <f t="shared" si="71"/>
        <v>19366</v>
      </c>
      <c r="CE261" s="107">
        <f t="shared" si="63"/>
        <v>119426</v>
      </c>
      <c r="CF261" s="120"/>
      <c r="CG261" s="109"/>
    </row>
    <row r="262" spans="1:85" hidden="1" x14ac:dyDescent="0.25">
      <c r="A262" s="272" t="s">
        <v>163</v>
      </c>
      <c r="B262" s="99">
        <f t="shared" si="73"/>
        <v>41893</v>
      </c>
      <c r="C262" s="110">
        <f t="shared" si="68"/>
        <v>26200</v>
      </c>
      <c r="D262" s="111">
        <f t="shared" si="68"/>
        <v>73860</v>
      </c>
      <c r="E262" s="112">
        <f t="shared" si="64"/>
        <v>19366</v>
      </c>
      <c r="F262" s="113">
        <f t="shared" si="57"/>
        <v>119426</v>
      </c>
      <c r="G262" s="114">
        <v>43000</v>
      </c>
      <c r="H262" s="115"/>
      <c r="I262" s="115"/>
      <c r="J262" s="115"/>
      <c r="K262" s="115"/>
      <c r="L262" s="102">
        <f t="shared" si="65"/>
        <v>43000</v>
      </c>
      <c r="M262" s="115"/>
      <c r="N262" s="115"/>
      <c r="O262" s="115"/>
      <c r="P262" s="115"/>
      <c r="Q262" s="115"/>
      <c r="R262" s="115"/>
      <c r="S262" s="115"/>
      <c r="T262" s="115"/>
      <c r="U262" s="115"/>
      <c r="V262" s="115"/>
      <c r="W262" s="115"/>
      <c r="X262" s="115"/>
      <c r="Y262" s="115"/>
      <c r="Z262" s="115"/>
      <c r="AA262" s="115"/>
      <c r="AB262" s="102">
        <f t="shared" si="66"/>
        <v>0</v>
      </c>
      <c r="AC262" s="115"/>
      <c r="AD262" s="103">
        <f t="shared" si="67"/>
        <v>43000</v>
      </c>
      <c r="AE262" s="196">
        <v>20000</v>
      </c>
      <c r="AF262" s="115"/>
      <c r="AG262" s="115"/>
      <c r="AH262" s="115"/>
      <c r="AI262" s="115"/>
      <c r="AJ262" s="115"/>
      <c r="AK262" s="115"/>
      <c r="AL262" s="115"/>
      <c r="AM262" s="115"/>
      <c r="AN262" s="115"/>
      <c r="AO262" s="115"/>
      <c r="AP262" s="115"/>
      <c r="AQ262" s="115"/>
      <c r="AR262" s="115"/>
      <c r="AS262" s="115"/>
      <c r="AT262" s="102">
        <f t="shared" si="69"/>
        <v>20000</v>
      </c>
      <c r="AU262" s="196">
        <v>25000</v>
      </c>
      <c r="AV262" s="196"/>
      <c r="AW262" s="196"/>
      <c r="AX262" s="115"/>
      <c r="AY262" s="115"/>
      <c r="AZ262" s="115"/>
      <c r="BA262" s="115"/>
      <c r="BB262" s="115"/>
      <c r="BC262" s="115"/>
      <c r="BD262" s="115"/>
      <c r="BE262" s="115"/>
      <c r="BF262" s="115"/>
      <c r="BG262" s="115"/>
      <c r="BH262" s="115"/>
      <c r="BI262" s="115"/>
      <c r="BJ262" s="102">
        <f t="shared" si="58"/>
        <v>25000</v>
      </c>
      <c r="BK262" s="115"/>
      <c r="BL262" s="102">
        <f t="shared" si="59"/>
        <v>45000</v>
      </c>
      <c r="BM262" s="115"/>
      <c r="BN262" s="115"/>
      <c r="BO262" s="115"/>
      <c r="BP262" s="115"/>
      <c r="BQ262" s="115"/>
      <c r="BR262" s="115"/>
      <c r="BS262" s="115"/>
      <c r="BT262" s="115"/>
      <c r="BU262" s="115"/>
      <c r="BV262" s="115"/>
      <c r="BW262" s="115"/>
      <c r="BX262" s="115"/>
      <c r="BY262" s="104">
        <f t="shared" si="60"/>
        <v>0</v>
      </c>
      <c r="BZ262" s="102">
        <f t="shared" si="61"/>
        <v>0</v>
      </c>
      <c r="CA262" s="104">
        <f t="shared" si="70"/>
        <v>49200</v>
      </c>
      <c r="CB262" s="104">
        <f t="shared" si="72"/>
        <v>48860</v>
      </c>
      <c r="CC262" s="105">
        <f t="shared" si="62"/>
        <v>98060</v>
      </c>
      <c r="CD262" s="106">
        <f t="shared" si="71"/>
        <v>19366</v>
      </c>
      <c r="CE262" s="107">
        <f t="shared" si="63"/>
        <v>117426</v>
      </c>
      <c r="CF262" s="120"/>
      <c r="CG262" s="109"/>
    </row>
    <row r="263" spans="1:85" hidden="1" x14ac:dyDescent="0.25">
      <c r="A263" s="272" t="s">
        <v>164</v>
      </c>
      <c r="B263" s="99">
        <f t="shared" si="73"/>
        <v>41894</v>
      </c>
      <c r="C263" s="110">
        <f t="shared" si="68"/>
        <v>49200</v>
      </c>
      <c r="D263" s="111">
        <f t="shared" si="68"/>
        <v>48860</v>
      </c>
      <c r="E263" s="112">
        <f t="shared" si="64"/>
        <v>19366</v>
      </c>
      <c r="F263" s="113">
        <f t="shared" si="57"/>
        <v>117426</v>
      </c>
      <c r="G263" s="114">
        <v>34000</v>
      </c>
      <c r="H263" s="115"/>
      <c r="I263" s="115"/>
      <c r="J263" s="115"/>
      <c r="K263" s="115"/>
      <c r="L263" s="102">
        <f t="shared" si="65"/>
        <v>34000</v>
      </c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  <c r="AA263" s="115"/>
      <c r="AB263" s="102">
        <f t="shared" si="66"/>
        <v>0</v>
      </c>
      <c r="AC263" s="115"/>
      <c r="AD263" s="103">
        <f t="shared" si="67"/>
        <v>34000</v>
      </c>
      <c r="AE263" s="294">
        <v>30000</v>
      </c>
      <c r="AF263" s="115">
        <v>12000</v>
      </c>
      <c r="AG263" s="115"/>
      <c r="AH263" s="115">
        <v>10000</v>
      </c>
      <c r="AI263" s="115"/>
      <c r="AJ263" s="115"/>
      <c r="AK263" s="115"/>
      <c r="AL263" s="115"/>
      <c r="AM263" s="115"/>
      <c r="AN263" s="115"/>
      <c r="AO263" s="115"/>
      <c r="AP263" s="115"/>
      <c r="AQ263" s="115"/>
      <c r="AR263" s="115"/>
      <c r="AS263" s="115"/>
      <c r="AT263" s="102">
        <f t="shared" si="69"/>
        <v>52000</v>
      </c>
      <c r="AU263" s="294">
        <v>20000</v>
      </c>
      <c r="AV263" s="294"/>
      <c r="AW263" s="294"/>
      <c r="AX263" s="115"/>
      <c r="AY263" s="115"/>
      <c r="AZ263" s="115"/>
      <c r="BA263" s="115"/>
      <c r="BB263" s="115"/>
      <c r="BC263" s="115"/>
      <c r="BD263" s="115"/>
      <c r="BE263" s="115"/>
      <c r="BF263" s="115"/>
      <c r="BG263" s="115"/>
      <c r="BH263" s="115"/>
      <c r="BI263" s="115"/>
      <c r="BJ263" s="102">
        <f t="shared" si="58"/>
        <v>20000</v>
      </c>
      <c r="BK263" s="115"/>
      <c r="BL263" s="102">
        <f t="shared" si="59"/>
        <v>72000</v>
      </c>
      <c r="BM263" s="115"/>
      <c r="BN263" s="115"/>
      <c r="BO263" s="115"/>
      <c r="BP263" s="115"/>
      <c r="BQ263" s="115"/>
      <c r="BR263" s="115"/>
      <c r="BS263" s="115"/>
      <c r="BT263" s="115"/>
      <c r="BU263" s="115"/>
      <c r="BV263" s="115"/>
      <c r="BW263" s="115"/>
      <c r="BX263" s="115"/>
      <c r="BY263" s="104">
        <f t="shared" si="60"/>
        <v>0</v>
      </c>
      <c r="BZ263" s="102">
        <f t="shared" si="61"/>
        <v>0</v>
      </c>
      <c r="CA263" s="104">
        <f t="shared" si="70"/>
        <v>31200</v>
      </c>
      <c r="CB263" s="104">
        <f t="shared" si="72"/>
        <v>28860</v>
      </c>
      <c r="CC263" s="105">
        <f t="shared" si="62"/>
        <v>60060</v>
      </c>
      <c r="CD263" s="106">
        <f t="shared" si="71"/>
        <v>19366</v>
      </c>
      <c r="CE263" s="107">
        <f t="shared" si="63"/>
        <v>79426</v>
      </c>
      <c r="CF263" s="120"/>
      <c r="CG263" s="109"/>
    </row>
    <row r="264" spans="1:85" hidden="1" x14ac:dyDescent="0.25">
      <c r="A264" s="272" t="s">
        <v>165</v>
      </c>
      <c r="B264" s="99">
        <f t="shared" si="73"/>
        <v>41895</v>
      </c>
      <c r="C264" s="110">
        <f t="shared" si="68"/>
        <v>31200</v>
      </c>
      <c r="D264" s="111">
        <f t="shared" si="68"/>
        <v>28860</v>
      </c>
      <c r="E264" s="112">
        <f t="shared" si="64"/>
        <v>19366</v>
      </c>
      <c r="F264" s="113">
        <f t="shared" ref="F264:F327" si="74">E264+D264+C264</f>
        <v>79426</v>
      </c>
      <c r="G264" s="114"/>
      <c r="H264" s="115"/>
      <c r="I264" s="115"/>
      <c r="J264" s="115"/>
      <c r="K264" s="115"/>
      <c r="L264" s="102">
        <f t="shared" si="65"/>
        <v>0</v>
      </c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  <c r="AA264" s="115"/>
      <c r="AB264" s="102">
        <f t="shared" si="66"/>
        <v>0</v>
      </c>
      <c r="AC264" s="115"/>
      <c r="AD264" s="103">
        <f t="shared" si="67"/>
        <v>0</v>
      </c>
      <c r="AE264" s="115"/>
      <c r="AF264" s="115"/>
      <c r="AG264" s="115"/>
      <c r="AH264" s="115"/>
      <c r="AI264" s="115"/>
      <c r="AJ264" s="115"/>
      <c r="AK264" s="115"/>
      <c r="AL264" s="115"/>
      <c r="AM264" s="115"/>
      <c r="AN264" s="115"/>
      <c r="AO264" s="115"/>
      <c r="AP264" s="115"/>
      <c r="AQ264" s="115"/>
      <c r="AR264" s="115"/>
      <c r="AS264" s="115"/>
      <c r="AT264" s="102">
        <f t="shared" si="69"/>
        <v>0</v>
      </c>
      <c r="AU264" s="115"/>
      <c r="AV264" s="115"/>
      <c r="AW264" s="115"/>
      <c r="AX264" s="115"/>
      <c r="AY264" s="115"/>
      <c r="AZ264" s="115"/>
      <c r="BA264" s="115"/>
      <c r="BB264" s="115"/>
      <c r="BC264" s="115"/>
      <c r="BD264" s="115"/>
      <c r="BE264" s="115"/>
      <c r="BF264" s="115"/>
      <c r="BG264" s="115"/>
      <c r="BH264" s="115"/>
      <c r="BI264" s="115"/>
      <c r="BJ264" s="102">
        <f t="shared" ref="BJ264:BJ327" si="75">SUM(AU264:BI264)</f>
        <v>0</v>
      </c>
      <c r="BK264" s="115"/>
      <c r="BL264" s="102">
        <f t="shared" ref="BL264:BL327" si="76">AT264+BJ264+BK264</f>
        <v>0</v>
      </c>
      <c r="BM264" s="115"/>
      <c r="BN264" s="115"/>
      <c r="BO264" s="115"/>
      <c r="BP264" s="115"/>
      <c r="BQ264" s="115"/>
      <c r="BR264" s="115"/>
      <c r="BS264" s="115"/>
      <c r="BT264" s="115"/>
      <c r="BU264" s="115"/>
      <c r="BV264" s="115"/>
      <c r="BW264" s="115"/>
      <c r="BX264" s="115"/>
      <c r="BY264" s="104">
        <f t="shared" ref="BY264:BY327" si="77">SUM(BR264:BX264)</f>
        <v>0</v>
      </c>
      <c r="BZ264" s="102">
        <f t="shared" ref="BZ264:BZ327" si="78">BM264+BN264+BY264</f>
        <v>0</v>
      </c>
      <c r="CA264" s="104">
        <f t="shared" si="70"/>
        <v>31200</v>
      </c>
      <c r="CB264" s="104">
        <f t="shared" si="72"/>
        <v>28860</v>
      </c>
      <c r="CC264" s="105">
        <f t="shared" ref="CC264:CC327" si="79">CA264+CB264</f>
        <v>60060</v>
      </c>
      <c r="CD264" s="106">
        <f t="shared" si="71"/>
        <v>19366</v>
      </c>
      <c r="CE264" s="107">
        <f t="shared" ref="CE264:CE327" si="80">CC264+CD264</f>
        <v>79426</v>
      </c>
      <c r="CF264" s="120"/>
      <c r="CG264" s="109"/>
    </row>
    <row r="265" spans="1:85" hidden="1" x14ac:dyDescent="0.25">
      <c r="A265" s="273" t="s">
        <v>166</v>
      </c>
      <c r="B265" s="274">
        <f t="shared" si="73"/>
        <v>41896</v>
      </c>
      <c r="C265" s="110">
        <f t="shared" si="68"/>
        <v>31200</v>
      </c>
      <c r="D265" s="111">
        <f t="shared" si="68"/>
        <v>28860</v>
      </c>
      <c r="E265" s="112">
        <f t="shared" ref="E265:E328" si="81">CD264</f>
        <v>19366</v>
      </c>
      <c r="F265" s="113">
        <f t="shared" si="74"/>
        <v>79426</v>
      </c>
      <c r="G265" s="114"/>
      <c r="H265" s="115"/>
      <c r="I265" s="115"/>
      <c r="J265" s="115"/>
      <c r="K265" s="115"/>
      <c r="L265" s="102">
        <f t="shared" ref="L265:L328" si="82">SUM(G265:K265)</f>
        <v>0</v>
      </c>
      <c r="M265" s="115"/>
      <c r="N265" s="115"/>
      <c r="O265" s="115"/>
      <c r="P265" s="115"/>
      <c r="Q265" s="115"/>
      <c r="R265" s="115"/>
      <c r="S265" s="115"/>
      <c r="T265" s="115"/>
      <c r="U265" s="115"/>
      <c r="V265" s="115"/>
      <c r="W265" s="115"/>
      <c r="X265" s="115"/>
      <c r="Y265" s="115"/>
      <c r="Z265" s="115"/>
      <c r="AA265" s="115"/>
      <c r="AB265" s="102">
        <f t="shared" ref="AB265:AB328" si="83">SUM(M265:AA265)</f>
        <v>0</v>
      </c>
      <c r="AC265" s="115"/>
      <c r="AD265" s="103">
        <f t="shared" ref="AD265:AD328" si="84">L265+AB265+AC265</f>
        <v>0</v>
      </c>
      <c r="AE265" s="115"/>
      <c r="AF265" s="115"/>
      <c r="AG265" s="115"/>
      <c r="AH265" s="115"/>
      <c r="AI265" s="115"/>
      <c r="AJ265" s="115"/>
      <c r="AK265" s="115"/>
      <c r="AL265" s="115"/>
      <c r="AM265" s="115"/>
      <c r="AN265" s="115"/>
      <c r="AO265" s="115"/>
      <c r="AP265" s="115"/>
      <c r="AQ265" s="115"/>
      <c r="AR265" s="115"/>
      <c r="AS265" s="115"/>
      <c r="AT265" s="102">
        <f t="shared" si="69"/>
        <v>0</v>
      </c>
      <c r="AU265" s="115"/>
      <c r="AV265" s="115"/>
      <c r="AW265" s="115"/>
      <c r="AX265" s="115"/>
      <c r="AY265" s="115"/>
      <c r="AZ265" s="115"/>
      <c r="BA265" s="115"/>
      <c r="BB265" s="115"/>
      <c r="BC265" s="115"/>
      <c r="BD265" s="115"/>
      <c r="BE265" s="115"/>
      <c r="BF265" s="115"/>
      <c r="BG265" s="115"/>
      <c r="BH265" s="115"/>
      <c r="BI265" s="115"/>
      <c r="BJ265" s="102">
        <f t="shared" si="75"/>
        <v>0</v>
      </c>
      <c r="BK265" s="115"/>
      <c r="BL265" s="102">
        <f t="shared" si="76"/>
        <v>0</v>
      </c>
      <c r="BM265" s="115"/>
      <c r="BN265" s="115"/>
      <c r="BO265" s="115"/>
      <c r="BP265" s="115"/>
      <c r="BQ265" s="115"/>
      <c r="BR265" s="115"/>
      <c r="BS265" s="115"/>
      <c r="BT265" s="115"/>
      <c r="BU265" s="115"/>
      <c r="BV265" s="115"/>
      <c r="BW265" s="115"/>
      <c r="BX265" s="115"/>
      <c r="BY265" s="104">
        <f t="shared" si="77"/>
        <v>0</v>
      </c>
      <c r="BZ265" s="102">
        <f t="shared" si="78"/>
        <v>0</v>
      </c>
      <c r="CA265" s="104">
        <f t="shared" si="70"/>
        <v>31200</v>
      </c>
      <c r="CB265" s="104">
        <f t="shared" si="72"/>
        <v>28860</v>
      </c>
      <c r="CC265" s="105">
        <f t="shared" si="79"/>
        <v>60060</v>
      </c>
      <c r="CD265" s="106">
        <f t="shared" si="71"/>
        <v>19366</v>
      </c>
      <c r="CE265" s="107">
        <f t="shared" si="80"/>
        <v>79426</v>
      </c>
      <c r="CF265" s="120"/>
      <c r="CG265" s="109"/>
    </row>
    <row r="266" spans="1:85" hidden="1" x14ac:dyDescent="0.25">
      <c r="A266" s="272" t="s">
        <v>167</v>
      </c>
      <c r="B266" s="99">
        <f t="shared" si="73"/>
        <v>41897</v>
      </c>
      <c r="C266" s="110">
        <f t="shared" ref="C266:D329" si="85">CA265</f>
        <v>31200</v>
      </c>
      <c r="D266" s="111">
        <f t="shared" si="85"/>
        <v>28860</v>
      </c>
      <c r="E266" s="112">
        <f t="shared" si="81"/>
        <v>19366</v>
      </c>
      <c r="F266" s="113">
        <f t="shared" si="74"/>
        <v>79426</v>
      </c>
      <c r="G266" s="114">
        <v>67000</v>
      </c>
      <c r="H266" s="115"/>
      <c r="I266" s="115"/>
      <c r="J266" s="115"/>
      <c r="K266" s="115"/>
      <c r="L266" s="102">
        <f t="shared" si="82"/>
        <v>67000</v>
      </c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  <c r="Z266" s="115"/>
      <c r="AA266" s="115"/>
      <c r="AB266" s="102">
        <f t="shared" si="83"/>
        <v>0</v>
      </c>
      <c r="AC266" s="115"/>
      <c r="AD266" s="103">
        <f t="shared" si="84"/>
        <v>67000</v>
      </c>
      <c r="AE266" s="115">
        <v>15000</v>
      </c>
      <c r="AF266" s="115"/>
      <c r="AG266" s="115"/>
      <c r="AH266" s="115"/>
      <c r="AI266" s="115"/>
      <c r="AJ266" s="115"/>
      <c r="AK266" s="115"/>
      <c r="AL266" s="115"/>
      <c r="AM266" s="115"/>
      <c r="AN266" s="115"/>
      <c r="AO266" s="115"/>
      <c r="AP266" s="115"/>
      <c r="AQ266" s="115"/>
      <c r="AR266" s="115"/>
      <c r="AS266" s="115"/>
      <c r="AT266" s="102">
        <f t="shared" ref="AT266:AT329" si="86">SUM(AE266:AS266)</f>
        <v>15000</v>
      </c>
      <c r="AU266" s="115">
        <v>17000</v>
      </c>
      <c r="AV266" s="115"/>
      <c r="AW266" s="115"/>
      <c r="AX266" s="115"/>
      <c r="AY266" s="115"/>
      <c r="AZ266" s="115"/>
      <c r="BA266" s="115"/>
      <c r="BB266" s="115"/>
      <c r="BC266" s="115"/>
      <c r="BD266" s="115"/>
      <c r="BE266" s="115"/>
      <c r="BF266" s="115"/>
      <c r="BG266" s="115"/>
      <c r="BH266" s="115"/>
      <c r="BI266" s="115"/>
      <c r="BJ266" s="102">
        <f t="shared" si="75"/>
        <v>17000</v>
      </c>
      <c r="BK266" s="115"/>
      <c r="BL266" s="102">
        <f t="shared" si="76"/>
        <v>32000</v>
      </c>
      <c r="BM266" s="115"/>
      <c r="BN266" s="115"/>
      <c r="BO266" s="115"/>
      <c r="BP266" s="115"/>
      <c r="BQ266" s="115"/>
      <c r="BR266" s="115"/>
      <c r="BS266" s="115"/>
      <c r="BT266" s="115"/>
      <c r="BU266" s="115"/>
      <c r="BV266" s="115"/>
      <c r="BW266" s="115"/>
      <c r="BX266" s="115"/>
      <c r="BY266" s="104">
        <f t="shared" si="77"/>
        <v>0</v>
      </c>
      <c r="BZ266" s="102">
        <f t="shared" si="78"/>
        <v>0</v>
      </c>
      <c r="CA266" s="104">
        <f t="shared" si="70"/>
        <v>83200</v>
      </c>
      <c r="CB266" s="104">
        <f t="shared" si="72"/>
        <v>11860</v>
      </c>
      <c r="CC266" s="105">
        <f t="shared" si="79"/>
        <v>95060</v>
      </c>
      <c r="CD266" s="106">
        <f t="shared" si="71"/>
        <v>19366</v>
      </c>
      <c r="CE266" s="107">
        <f t="shared" si="80"/>
        <v>114426</v>
      </c>
      <c r="CF266" s="120"/>
      <c r="CG266" s="109"/>
    </row>
    <row r="267" spans="1:85" hidden="1" x14ac:dyDescent="0.25">
      <c r="A267" s="272" t="s">
        <v>161</v>
      </c>
      <c r="B267" s="99">
        <f t="shared" si="73"/>
        <v>41898</v>
      </c>
      <c r="C267" s="110">
        <f t="shared" si="85"/>
        <v>83200</v>
      </c>
      <c r="D267" s="111">
        <f t="shared" si="85"/>
        <v>11860</v>
      </c>
      <c r="E267" s="112">
        <f t="shared" si="81"/>
        <v>19366</v>
      </c>
      <c r="F267" s="113">
        <f t="shared" si="74"/>
        <v>114426</v>
      </c>
      <c r="G267" s="114"/>
      <c r="H267" s="115"/>
      <c r="I267" s="115"/>
      <c r="J267" s="115"/>
      <c r="K267" s="115"/>
      <c r="L267" s="102">
        <f t="shared" si="82"/>
        <v>0</v>
      </c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  <c r="AA267" s="115"/>
      <c r="AB267" s="102">
        <f t="shared" si="83"/>
        <v>0</v>
      </c>
      <c r="AC267" s="115"/>
      <c r="AD267" s="103">
        <f t="shared" si="84"/>
        <v>0</v>
      </c>
      <c r="AE267" s="115">
        <v>71500</v>
      </c>
      <c r="AF267" s="115"/>
      <c r="AG267" s="115"/>
      <c r="AH267" s="115"/>
      <c r="AI267" s="115"/>
      <c r="AJ267" s="115"/>
      <c r="AK267" s="115"/>
      <c r="AL267" s="115"/>
      <c r="AM267" s="115"/>
      <c r="AN267" s="115"/>
      <c r="AO267" s="115"/>
      <c r="AP267" s="115"/>
      <c r="AQ267" s="115"/>
      <c r="AR267" s="115"/>
      <c r="AS267" s="115"/>
      <c r="AT267" s="102">
        <f t="shared" si="86"/>
        <v>71500</v>
      </c>
      <c r="AU267" s="115"/>
      <c r="AV267" s="115"/>
      <c r="AW267" s="115"/>
      <c r="AX267" s="115"/>
      <c r="AY267" s="115"/>
      <c r="AZ267" s="115"/>
      <c r="BA267" s="115"/>
      <c r="BB267" s="115"/>
      <c r="BC267" s="115"/>
      <c r="BD267" s="115"/>
      <c r="BE267" s="115"/>
      <c r="BF267" s="115"/>
      <c r="BG267" s="115"/>
      <c r="BH267" s="115"/>
      <c r="BI267" s="115"/>
      <c r="BJ267" s="102">
        <f t="shared" si="75"/>
        <v>0</v>
      </c>
      <c r="BK267" s="115"/>
      <c r="BL267" s="102">
        <f t="shared" si="76"/>
        <v>71500</v>
      </c>
      <c r="BM267" s="115"/>
      <c r="BN267" s="115"/>
      <c r="BO267" s="115"/>
      <c r="BP267" s="115"/>
      <c r="BQ267" s="115"/>
      <c r="BR267" s="115"/>
      <c r="BS267" s="115"/>
      <c r="BT267" s="115"/>
      <c r="BU267" s="115"/>
      <c r="BV267" s="115"/>
      <c r="BW267" s="115"/>
      <c r="BX267" s="115"/>
      <c r="BY267" s="104">
        <f t="shared" si="77"/>
        <v>0</v>
      </c>
      <c r="BZ267" s="102">
        <f t="shared" si="78"/>
        <v>0</v>
      </c>
      <c r="CA267" s="104">
        <f t="shared" si="70"/>
        <v>11700</v>
      </c>
      <c r="CB267" s="104">
        <f t="shared" si="72"/>
        <v>11860</v>
      </c>
      <c r="CC267" s="105">
        <f t="shared" si="79"/>
        <v>23560</v>
      </c>
      <c r="CD267" s="106">
        <f t="shared" si="71"/>
        <v>19366</v>
      </c>
      <c r="CE267" s="107">
        <f t="shared" si="80"/>
        <v>42926</v>
      </c>
      <c r="CF267" s="120"/>
      <c r="CG267" s="109"/>
    </row>
    <row r="268" spans="1:85" hidden="1" x14ac:dyDescent="0.25">
      <c r="A268" s="272" t="s">
        <v>162</v>
      </c>
      <c r="B268" s="99">
        <f t="shared" si="73"/>
        <v>41899</v>
      </c>
      <c r="C268" s="110">
        <f t="shared" si="85"/>
        <v>11700</v>
      </c>
      <c r="D268" s="111">
        <f t="shared" si="85"/>
        <v>11860</v>
      </c>
      <c r="E268" s="112">
        <f t="shared" si="81"/>
        <v>19366</v>
      </c>
      <c r="F268" s="113">
        <f t="shared" si="74"/>
        <v>42926</v>
      </c>
      <c r="G268" s="114">
        <v>101000</v>
      </c>
      <c r="H268" s="115"/>
      <c r="I268" s="115"/>
      <c r="J268" s="115"/>
      <c r="K268" s="115"/>
      <c r="L268" s="102">
        <f t="shared" si="82"/>
        <v>101000</v>
      </c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  <c r="AA268" s="115"/>
      <c r="AB268" s="102">
        <f t="shared" si="83"/>
        <v>0</v>
      </c>
      <c r="AC268" s="115"/>
      <c r="AD268" s="103">
        <f t="shared" si="84"/>
        <v>101000</v>
      </c>
      <c r="AE268" s="115">
        <v>53000</v>
      </c>
      <c r="AF268" s="115"/>
      <c r="AG268" s="115"/>
      <c r="AH268" s="115"/>
      <c r="AI268" s="115"/>
      <c r="AJ268" s="115"/>
      <c r="AK268" s="115"/>
      <c r="AL268" s="115"/>
      <c r="AM268" s="115"/>
      <c r="AN268" s="115"/>
      <c r="AO268" s="115"/>
      <c r="AP268" s="115"/>
      <c r="AQ268" s="115"/>
      <c r="AR268" s="115"/>
      <c r="AS268" s="115"/>
      <c r="AT268" s="102">
        <f t="shared" si="86"/>
        <v>53000</v>
      </c>
      <c r="AU268" s="115"/>
      <c r="AV268" s="115"/>
      <c r="AW268" s="115"/>
      <c r="AX268" s="115"/>
      <c r="AY268" s="115"/>
      <c r="AZ268" s="115"/>
      <c r="BA268" s="115"/>
      <c r="BB268" s="115"/>
      <c r="BC268" s="115"/>
      <c r="BD268" s="115"/>
      <c r="BE268" s="115"/>
      <c r="BF268" s="115"/>
      <c r="BG268" s="115"/>
      <c r="BH268" s="115"/>
      <c r="BI268" s="115"/>
      <c r="BJ268" s="102">
        <f t="shared" si="75"/>
        <v>0</v>
      </c>
      <c r="BK268" s="115"/>
      <c r="BL268" s="102">
        <f t="shared" si="76"/>
        <v>53000</v>
      </c>
      <c r="BM268" s="115"/>
      <c r="BN268" s="115"/>
      <c r="BO268" s="115"/>
      <c r="BP268" s="115"/>
      <c r="BQ268" s="115"/>
      <c r="BR268" s="115"/>
      <c r="BS268" s="115"/>
      <c r="BT268" s="115"/>
      <c r="BU268" s="115"/>
      <c r="BV268" s="115"/>
      <c r="BW268" s="115"/>
      <c r="BX268" s="115"/>
      <c r="BY268" s="104">
        <f t="shared" si="77"/>
        <v>0</v>
      </c>
      <c r="BZ268" s="102">
        <f t="shared" si="78"/>
        <v>0</v>
      </c>
      <c r="CA268" s="104">
        <f t="shared" si="70"/>
        <v>59700</v>
      </c>
      <c r="CB268" s="104">
        <f t="shared" si="72"/>
        <v>11860</v>
      </c>
      <c r="CC268" s="105">
        <f t="shared" si="79"/>
        <v>71560</v>
      </c>
      <c r="CD268" s="106">
        <f t="shared" si="71"/>
        <v>19366</v>
      </c>
      <c r="CE268" s="107">
        <f t="shared" si="80"/>
        <v>90926</v>
      </c>
      <c r="CF268" s="120"/>
      <c r="CG268" s="109"/>
    </row>
    <row r="269" spans="1:85" hidden="1" x14ac:dyDescent="0.25">
      <c r="A269" s="272" t="s">
        <v>163</v>
      </c>
      <c r="B269" s="99">
        <f t="shared" si="73"/>
        <v>41900</v>
      </c>
      <c r="C269" s="110">
        <f t="shared" si="85"/>
        <v>59700</v>
      </c>
      <c r="D269" s="111">
        <f t="shared" si="85"/>
        <v>11860</v>
      </c>
      <c r="E269" s="112">
        <f t="shared" si="81"/>
        <v>19366</v>
      </c>
      <c r="F269" s="113">
        <f t="shared" si="74"/>
        <v>90926</v>
      </c>
      <c r="G269" s="114">
        <v>134000</v>
      </c>
      <c r="H269" s="115"/>
      <c r="I269" s="115"/>
      <c r="J269" s="115"/>
      <c r="K269" s="115"/>
      <c r="L269" s="102">
        <f t="shared" si="82"/>
        <v>134000</v>
      </c>
      <c r="M269" s="115"/>
      <c r="N269" s="115"/>
      <c r="O269" s="115"/>
      <c r="P269" s="115"/>
      <c r="Q269" s="115"/>
      <c r="R269" s="115"/>
      <c r="S269" s="115"/>
      <c r="T269" s="115"/>
      <c r="U269" s="115"/>
      <c r="V269" s="115"/>
      <c r="W269" s="115"/>
      <c r="X269" s="115"/>
      <c r="Y269" s="115"/>
      <c r="Z269" s="115"/>
      <c r="AA269" s="115"/>
      <c r="AB269" s="102">
        <f t="shared" si="83"/>
        <v>0</v>
      </c>
      <c r="AC269" s="115"/>
      <c r="AD269" s="103">
        <f t="shared" si="84"/>
        <v>134000</v>
      </c>
      <c r="AE269" s="115">
        <v>54000</v>
      </c>
      <c r="AF269" s="115"/>
      <c r="AG269" s="115"/>
      <c r="AH269" s="115"/>
      <c r="AI269" s="115"/>
      <c r="AJ269" s="115"/>
      <c r="AK269" s="115"/>
      <c r="AL269" s="115"/>
      <c r="AM269" s="115"/>
      <c r="AN269" s="115"/>
      <c r="AO269" s="115"/>
      <c r="AP269" s="115"/>
      <c r="AQ269" s="115"/>
      <c r="AR269" s="115"/>
      <c r="AS269" s="115"/>
      <c r="AT269" s="102">
        <f t="shared" si="86"/>
        <v>54000</v>
      </c>
      <c r="AU269" s="115"/>
      <c r="AV269" s="115"/>
      <c r="AW269" s="115"/>
      <c r="AX269" s="115"/>
      <c r="AY269" s="115"/>
      <c r="AZ269" s="115"/>
      <c r="BA269" s="115"/>
      <c r="BB269" s="115"/>
      <c r="BC269" s="115"/>
      <c r="BD269" s="115"/>
      <c r="BE269" s="115"/>
      <c r="BF269" s="115"/>
      <c r="BG269" s="115"/>
      <c r="BH269" s="115"/>
      <c r="BI269" s="115"/>
      <c r="BJ269" s="102">
        <f t="shared" si="75"/>
        <v>0</v>
      </c>
      <c r="BK269" s="115"/>
      <c r="BL269" s="102">
        <f t="shared" si="76"/>
        <v>54000</v>
      </c>
      <c r="BM269" s="115"/>
      <c r="BN269" s="115"/>
      <c r="BO269" s="115"/>
      <c r="BP269" s="115"/>
      <c r="BQ269" s="115"/>
      <c r="BR269" s="115"/>
      <c r="BS269" s="115"/>
      <c r="BT269" s="115"/>
      <c r="BU269" s="115"/>
      <c r="BV269" s="115"/>
      <c r="BW269" s="115"/>
      <c r="BX269" s="115"/>
      <c r="BY269" s="104">
        <f t="shared" si="77"/>
        <v>0</v>
      </c>
      <c r="BZ269" s="102">
        <f t="shared" si="78"/>
        <v>0</v>
      </c>
      <c r="CA269" s="104">
        <f t="shared" si="70"/>
        <v>139700</v>
      </c>
      <c r="CB269" s="104">
        <f t="shared" si="72"/>
        <v>11860</v>
      </c>
      <c r="CC269" s="105">
        <f t="shared" si="79"/>
        <v>151560</v>
      </c>
      <c r="CD269" s="106">
        <f t="shared" si="71"/>
        <v>19366</v>
      </c>
      <c r="CE269" s="107">
        <f t="shared" si="80"/>
        <v>170926</v>
      </c>
      <c r="CF269" s="120"/>
      <c r="CG269" s="109"/>
    </row>
    <row r="270" spans="1:85" hidden="1" x14ac:dyDescent="0.25">
      <c r="A270" s="272" t="s">
        <v>164</v>
      </c>
      <c r="B270" s="99">
        <f t="shared" si="73"/>
        <v>41901</v>
      </c>
      <c r="C270" s="110">
        <f t="shared" si="85"/>
        <v>139700</v>
      </c>
      <c r="D270" s="111">
        <f t="shared" si="85"/>
        <v>11860</v>
      </c>
      <c r="E270" s="112">
        <f t="shared" si="81"/>
        <v>19366</v>
      </c>
      <c r="F270" s="113">
        <f t="shared" si="74"/>
        <v>170926</v>
      </c>
      <c r="G270" s="114"/>
      <c r="H270" s="115"/>
      <c r="I270" s="115"/>
      <c r="J270" s="115"/>
      <c r="K270" s="115"/>
      <c r="L270" s="102">
        <f t="shared" si="82"/>
        <v>0</v>
      </c>
      <c r="M270" s="115"/>
      <c r="N270" s="115"/>
      <c r="O270" s="115"/>
      <c r="P270" s="115"/>
      <c r="Q270" s="115"/>
      <c r="R270" s="115"/>
      <c r="S270" s="115"/>
      <c r="T270" s="115"/>
      <c r="U270" s="115"/>
      <c r="V270" s="115"/>
      <c r="W270" s="115"/>
      <c r="X270" s="115"/>
      <c r="Y270" s="115"/>
      <c r="Z270" s="115"/>
      <c r="AA270" s="115"/>
      <c r="AB270" s="102">
        <f t="shared" si="83"/>
        <v>0</v>
      </c>
      <c r="AC270" s="115"/>
      <c r="AD270" s="103">
        <f t="shared" si="84"/>
        <v>0</v>
      </c>
      <c r="AE270" s="115">
        <v>89900</v>
      </c>
      <c r="AF270" s="115">
        <v>12000</v>
      </c>
      <c r="AG270" s="115"/>
      <c r="AH270" s="115"/>
      <c r="AI270" s="115"/>
      <c r="AJ270" s="115"/>
      <c r="AK270" s="115"/>
      <c r="AL270" s="115"/>
      <c r="AM270" s="115"/>
      <c r="AN270" s="115"/>
      <c r="AO270" s="115"/>
      <c r="AP270" s="115"/>
      <c r="AQ270" s="115"/>
      <c r="AR270" s="115"/>
      <c r="AS270" s="115"/>
      <c r="AT270" s="102">
        <f t="shared" si="86"/>
        <v>101900</v>
      </c>
      <c r="AU270" s="115"/>
      <c r="AV270" s="115"/>
      <c r="AW270" s="115"/>
      <c r="AX270" s="115"/>
      <c r="AY270" s="115"/>
      <c r="AZ270" s="115"/>
      <c r="BA270" s="115"/>
      <c r="BB270" s="115"/>
      <c r="BC270" s="115"/>
      <c r="BD270" s="115"/>
      <c r="BE270" s="115"/>
      <c r="BF270" s="115"/>
      <c r="BG270" s="115"/>
      <c r="BH270" s="115"/>
      <c r="BI270" s="115"/>
      <c r="BJ270" s="102">
        <f t="shared" si="75"/>
        <v>0</v>
      </c>
      <c r="BK270" s="115"/>
      <c r="BL270" s="102">
        <f t="shared" si="76"/>
        <v>101900</v>
      </c>
      <c r="BM270" s="115"/>
      <c r="BN270" s="115"/>
      <c r="BO270" s="115"/>
      <c r="BP270" s="115"/>
      <c r="BQ270" s="115"/>
      <c r="BR270" s="115"/>
      <c r="BS270" s="115"/>
      <c r="BT270" s="115"/>
      <c r="BU270" s="115"/>
      <c r="BV270" s="115"/>
      <c r="BW270" s="115"/>
      <c r="BX270" s="115"/>
      <c r="BY270" s="104">
        <f t="shared" si="77"/>
        <v>0</v>
      </c>
      <c r="BZ270" s="102">
        <f t="shared" si="78"/>
        <v>0</v>
      </c>
      <c r="CA270" s="104">
        <f t="shared" si="70"/>
        <v>37800</v>
      </c>
      <c r="CB270" s="104">
        <f t="shared" si="72"/>
        <v>11860</v>
      </c>
      <c r="CC270" s="105">
        <f t="shared" si="79"/>
        <v>49660</v>
      </c>
      <c r="CD270" s="106">
        <f t="shared" si="71"/>
        <v>19366</v>
      </c>
      <c r="CE270" s="107">
        <f t="shared" si="80"/>
        <v>69026</v>
      </c>
      <c r="CF270" s="120"/>
      <c r="CG270" s="109"/>
    </row>
    <row r="271" spans="1:85" hidden="1" x14ac:dyDescent="0.25">
      <c r="A271" s="272" t="s">
        <v>165</v>
      </c>
      <c r="B271" s="99">
        <f t="shared" si="73"/>
        <v>41902</v>
      </c>
      <c r="C271" s="110">
        <f t="shared" si="85"/>
        <v>37800</v>
      </c>
      <c r="D271" s="111">
        <f t="shared" si="85"/>
        <v>11860</v>
      </c>
      <c r="E271" s="112">
        <f t="shared" si="81"/>
        <v>19366</v>
      </c>
      <c r="F271" s="113">
        <f t="shared" si="74"/>
        <v>69026</v>
      </c>
      <c r="G271" s="114">
        <v>91000</v>
      </c>
      <c r="H271" s="115"/>
      <c r="I271" s="115"/>
      <c r="J271" s="115"/>
      <c r="K271" s="115"/>
      <c r="L271" s="102">
        <f t="shared" si="82"/>
        <v>91000</v>
      </c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15"/>
      <c r="Y271" s="115"/>
      <c r="Z271" s="115"/>
      <c r="AA271" s="115"/>
      <c r="AB271" s="102">
        <f t="shared" si="83"/>
        <v>0</v>
      </c>
      <c r="AC271" s="115"/>
      <c r="AD271" s="103">
        <f t="shared" si="84"/>
        <v>91000</v>
      </c>
      <c r="AE271" s="115"/>
      <c r="AF271" s="115"/>
      <c r="AG271" s="115"/>
      <c r="AH271" s="115"/>
      <c r="AI271" s="115"/>
      <c r="AJ271" s="115"/>
      <c r="AK271" s="115"/>
      <c r="AL271" s="115"/>
      <c r="AM271" s="115"/>
      <c r="AN271" s="115"/>
      <c r="AO271" s="115"/>
      <c r="AP271" s="115"/>
      <c r="AQ271" s="115"/>
      <c r="AR271" s="115"/>
      <c r="AS271" s="115"/>
      <c r="AT271" s="102">
        <f t="shared" si="86"/>
        <v>0</v>
      </c>
      <c r="AU271" s="115"/>
      <c r="AV271" s="115"/>
      <c r="AW271" s="115"/>
      <c r="AX271" s="115"/>
      <c r="AY271" s="115"/>
      <c r="AZ271" s="115"/>
      <c r="BA271" s="115"/>
      <c r="BB271" s="115"/>
      <c r="BC271" s="115"/>
      <c r="BD271" s="115"/>
      <c r="BE271" s="115"/>
      <c r="BF271" s="115"/>
      <c r="BG271" s="115"/>
      <c r="BH271" s="115"/>
      <c r="BI271" s="115"/>
      <c r="BJ271" s="102">
        <f t="shared" si="75"/>
        <v>0</v>
      </c>
      <c r="BK271" s="115"/>
      <c r="BL271" s="102">
        <f t="shared" si="76"/>
        <v>0</v>
      </c>
      <c r="BM271" s="115"/>
      <c r="BN271" s="115"/>
      <c r="BO271" s="115"/>
      <c r="BP271" s="115"/>
      <c r="BQ271" s="115"/>
      <c r="BR271" s="115"/>
      <c r="BS271" s="115"/>
      <c r="BT271" s="115"/>
      <c r="BU271" s="115"/>
      <c r="BV271" s="115"/>
      <c r="BW271" s="115"/>
      <c r="BX271" s="115"/>
      <c r="BY271" s="104">
        <f t="shared" si="77"/>
        <v>0</v>
      </c>
      <c r="BZ271" s="102">
        <f t="shared" si="78"/>
        <v>0</v>
      </c>
      <c r="CA271" s="104">
        <f t="shared" si="70"/>
        <v>128800</v>
      </c>
      <c r="CB271" s="104">
        <f t="shared" si="72"/>
        <v>11860</v>
      </c>
      <c r="CC271" s="105">
        <f t="shared" si="79"/>
        <v>140660</v>
      </c>
      <c r="CD271" s="106">
        <f t="shared" si="71"/>
        <v>19366</v>
      </c>
      <c r="CE271" s="107">
        <f t="shared" si="80"/>
        <v>160026</v>
      </c>
      <c r="CF271" s="120"/>
      <c r="CG271" s="109"/>
    </row>
    <row r="272" spans="1:85" hidden="1" x14ac:dyDescent="0.25">
      <c r="A272" s="273" t="s">
        <v>166</v>
      </c>
      <c r="B272" s="274">
        <f t="shared" si="73"/>
        <v>41903</v>
      </c>
      <c r="C272" s="110">
        <f t="shared" si="85"/>
        <v>128800</v>
      </c>
      <c r="D272" s="111">
        <f t="shared" si="85"/>
        <v>11860</v>
      </c>
      <c r="E272" s="112">
        <f t="shared" si="81"/>
        <v>19366</v>
      </c>
      <c r="F272" s="113">
        <f t="shared" si="74"/>
        <v>160026</v>
      </c>
      <c r="G272" s="114"/>
      <c r="H272" s="115"/>
      <c r="I272" s="115"/>
      <c r="J272" s="115"/>
      <c r="K272" s="115"/>
      <c r="L272" s="102">
        <f t="shared" si="82"/>
        <v>0</v>
      </c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5"/>
      <c r="X272" s="115"/>
      <c r="Y272" s="115"/>
      <c r="Z272" s="115"/>
      <c r="AA272" s="115"/>
      <c r="AB272" s="102">
        <f t="shared" si="83"/>
        <v>0</v>
      </c>
      <c r="AC272" s="115"/>
      <c r="AD272" s="103">
        <f t="shared" si="84"/>
        <v>0</v>
      </c>
      <c r="AE272" s="115"/>
      <c r="AF272" s="115"/>
      <c r="AG272" s="115"/>
      <c r="AH272" s="115"/>
      <c r="AI272" s="115"/>
      <c r="AJ272" s="115"/>
      <c r="AK272" s="115"/>
      <c r="AL272" s="115"/>
      <c r="AM272" s="115"/>
      <c r="AN272" s="115"/>
      <c r="AO272" s="115"/>
      <c r="AP272" s="115"/>
      <c r="AQ272" s="115"/>
      <c r="AR272" s="115"/>
      <c r="AS272" s="115"/>
      <c r="AT272" s="102">
        <f t="shared" si="86"/>
        <v>0</v>
      </c>
      <c r="AU272" s="115"/>
      <c r="AV272" s="115"/>
      <c r="AW272" s="115"/>
      <c r="AX272" s="115"/>
      <c r="AY272" s="115"/>
      <c r="AZ272" s="115"/>
      <c r="BA272" s="115"/>
      <c r="BB272" s="115"/>
      <c r="BC272" s="115"/>
      <c r="BD272" s="115"/>
      <c r="BE272" s="115"/>
      <c r="BF272" s="115"/>
      <c r="BG272" s="115"/>
      <c r="BH272" s="115"/>
      <c r="BI272" s="115"/>
      <c r="BJ272" s="102">
        <f t="shared" si="75"/>
        <v>0</v>
      </c>
      <c r="BK272" s="115"/>
      <c r="BL272" s="102">
        <f t="shared" si="76"/>
        <v>0</v>
      </c>
      <c r="BM272" s="115"/>
      <c r="BN272" s="115"/>
      <c r="BO272" s="115"/>
      <c r="BP272" s="115"/>
      <c r="BQ272" s="115"/>
      <c r="BR272" s="115"/>
      <c r="BS272" s="115"/>
      <c r="BT272" s="115"/>
      <c r="BU272" s="115"/>
      <c r="BV272" s="115"/>
      <c r="BW272" s="115"/>
      <c r="BX272" s="115"/>
      <c r="BY272" s="104">
        <f t="shared" si="77"/>
        <v>0</v>
      </c>
      <c r="BZ272" s="102">
        <f t="shared" si="78"/>
        <v>0</v>
      </c>
      <c r="CA272" s="104">
        <f t="shared" si="70"/>
        <v>128800</v>
      </c>
      <c r="CB272" s="104">
        <f t="shared" si="72"/>
        <v>11860</v>
      </c>
      <c r="CC272" s="105">
        <f t="shared" si="79"/>
        <v>140660</v>
      </c>
      <c r="CD272" s="106">
        <f t="shared" si="71"/>
        <v>19366</v>
      </c>
      <c r="CE272" s="107">
        <f t="shared" si="80"/>
        <v>160026</v>
      </c>
      <c r="CF272" s="120"/>
      <c r="CG272" s="109"/>
    </row>
    <row r="273" spans="1:85" hidden="1" x14ac:dyDescent="0.25">
      <c r="A273" s="272" t="s">
        <v>167</v>
      </c>
      <c r="B273" s="99">
        <f t="shared" si="73"/>
        <v>41904</v>
      </c>
      <c r="C273" s="110">
        <f t="shared" si="85"/>
        <v>128800</v>
      </c>
      <c r="D273" s="111">
        <f t="shared" si="85"/>
        <v>11860</v>
      </c>
      <c r="E273" s="112">
        <f t="shared" si="81"/>
        <v>19366</v>
      </c>
      <c r="F273" s="113">
        <f t="shared" si="74"/>
        <v>160026</v>
      </c>
      <c r="G273" s="114"/>
      <c r="H273" s="115"/>
      <c r="I273" s="115"/>
      <c r="J273" s="115"/>
      <c r="K273" s="115"/>
      <c r="L273" s="102">
        <f t="shared" si="82"/>
        <v>0</v>
      </c>
      <c r="M273" s="115"/>
      <c r="N273" s="115"/>
      <c r="O273" s="115"/>
      <c r="P273" s="115"/>
      <c r="Q273" s="115"/>
      <c r="R273" s="115"/>
      <c r="S273" s="115"/>
      <c r="T273" s="115"/>
      <c r="U273" s="115"/>
      <c r="V273" s="115"/>
      <c r="W273" s="115"/>
      <c r="X273" s="115"/>
      <c r="Y273" s="115"/>
      <c r="Z273" s="115"/>
      <c r="AA273" s="115"/>
      <c r="AB273" s="102">
        <f t="shared" si="83"/>
        <v>0</v>
      </c>
      <c r="AC273" s="115"/>
      <c r="AD273" s="103">
        <f t="shared" si="84"/>
        <v>0</v>
      </c>
      <c r="AE273" s="115">
        <v>50000</v>
      </c>
      <c r="AF273" s="115">
        <v>10000</v>
      </c>
      <c r="AG273" s="115"/>
      <c r="AH273" s="115"/>
      <c r="AI273" s="115"/>
      <c r="AJ273" s="115"/>
      <c r="AK273" s="115"/>
      <c r="AL273" s="115"/>
      <c r="AM273" s="115"/>
      <c r="AN273" s="115"/>
      <c r="AO273" s="115"/>
      <c r="AP273" s="115"/>
      <c r="AQ273" s="115"/>
      <c r="AR273" s="115"/>
      <c r="AS273" s="115"/>
      <c r="AT273" s="102">
        <f t="shared" si="86"/>
        <v>60000</v>
      </c>
      <c r="AU273" s="115"/>
      <c r="AV273" s="115"/>
      <c r="AW273" s="115"/>
      <c r="AX273" s="115"/>
      <c r="AY273" s="115"/>
      <c r="AZ273" s="115"/>
      <c r="BA273" s="115"/>
      <c r="BB273" s="115"/>
      <c r="BC273" s="115"/>
      <c r="BD273" s="115"/>
      <c r="BE273" s="115"/>
      <c r="BF273" s="115"/>
      <c r="BG273" s="115"/>
      <c r="BH273" s="115"/>
      <c r="BI273" s="115"/>
      <c r="BJ273" s="102">
        <f t="shared" si="75"/>
        <v>0</v>
      </c>
      <c r="BK273" s="115"/>
      <c r="BL273" s="102">
        <f t="shared" si="76"/>
        <v>60000</v>
      </c>
      <c r="BM273" s="115"/>
      <c r="BN273" s="115"/>
      <c r="BO273" s="115"/>
      <c r="BP273" s="115"/>
      <c r="BQ273" s="115"/>
      <c r="BR273" s="115"/>
      <c r="BS273" s="115"/>
      <c r="BT273" s="115"/>
      <c r="BU273" s="115"/>
      <c r="BV273" s="115"/>
      <c r="BW273" s="115"/>
      <c r="BX273" s="115"/>
      <c r="BY273" s="104">
        <f t="shared" si="77"/>
        <v>0</v>
      </c>
      <c r="BZ273" s="102">
        <f t="shared" si="78"/>
        <v>0</v>
      </c>
      <c r="CA273" s="104">
        <f t="shared" si="70"/>
        <v>68800</v>
      </c>
      <c r="CB273" s="104">
        <f t="shared" si="72"/>
        <v>11860</v>
      </c>
      <c r="CC273" s="105">
        <f t="shared" si="79"/>
        <v>80660</v>
      </c>
      <c r="CD273" s="106">
        <f t="shared" si="71"/>
        <v>19366</v>
      </c>
      <c r="CE273" s="107">
        <f t="shared" si="80"/>
        <v>100026</v>
      </c>
      <c r="CF273" s="120"/>
      <c r="CG273" s="109"/>
    </row>
    <row r="274" spans="1:85" hidden="1" x14ac:dyDescent="0.25">
      <c r="A274" s="272" t="s">
        <v>161</v>
      </c>
      <c r="B274" s="99">
        <f t="shared" si="73"/>
        <v>41905</v>
      </c>
      <c r="C274" s="110">
        <f t="shared" si="85"/>
        <v>68800</v>
      </c>
      <c r="D274" s="111">
        <f t="shared" si="85"/>
        <v>11860</v>
      </c>
      <c r="E274" s="112">
        <f t="shared" si="81"/>
        <v>19366</v>
      </c>
      <c r="F274" s="113">
        <f t="shared" si="74"/>
        <v>100026</v>
      </c>
      <c r="G274" s="114"/>
      <c r="H274" s="115"/>
      <c r="I274" s="115"/>
      <c r="J274" s="115"/>
      <c r="K274" s="115"/>
      <c r="L274" s="102">
        <f t="shared" si="82"/>
        <v>0</v>
      </c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115"/>
      <c r="X274" s="115"/>
      <c r="Y274" s="115"/>
      <c r="Z274" s="115"/>
      <c r="AA274" s="115"/>
      <c r="AB274" s="102">
        <f t="shared" si="83"/>
        <v>0</v>
      </c>
      <c r="AC274" s="115"/>
      <c r="AD274" s="103">
        <f t="shared" si="84"/>
        <v>0</v>
      </c>
      <c r="AE274" s="115">
        <v>50000</v>
      </c>
      <c r="AF274" s="115"/>
      <c r="AG274" s="115"/>
      <c r="AH274" s="115"/>
      <c r="AI274" s="115"/>
      <c r="AJ274" s="115"/>
      <c r="AK274" s="115"/>
      <c r="AL274" s="115"/>
      <c r="AM274" s="115"/>
      <c r="AN274" s="115"/>
      <c r="AO274" s="115"/>
      <c r="AP274" s="115"/>
      <c r="AQ274" s="115"/>
      <c r="AR274" s="115"/>
      <c r="AS274" s="115"/>
      <c r="AT274" s="102">
        <f t="shared" si="86"/>
        <v>50000</v>
      </c>
      <c r="AU274" s="115">
        <v>20000</v>
      </c>
      <c r="AV274" s="115"/>
      <c r="AW274" s="115"/>
      <c r="AX274" s="115"/>
      <c r="AY274" s="115"/>
      <c r="AZ274" s="115"/>
      <c r="BA274" s="115"/>
      <c r="BB274" s="115"/>
      <c r="BC274" s="115"/>
      <c r="BD274" s="115"/>
      <c r="BE274" s="115"/>
      <c r="BF274" s="115"/>
      <c r="BG274" s="115"/>
      <c r="BH274" s="115"/>
      <c r="BI274" s="115"/>
      <c r="BJ274" s="102">
        <f t="shared" si="75"/>
        <v>20000</v>
      </c>
      <c r="BK274" s="115"/>
      <c r="BL274" s="102">
        <f t="shared" si="76"/>
        <v>70000</v>
      </c>
      <c r="BM274" s="115">
        <v>10000</v>
      </c>
      <c r="BN274" s="115"/>
      <c r="BO274" s="115"/>
      <c r="BP274" s="115"/>
      <c r="BQ274" s="115"/>
      <c r="BR274" s="115"/>
      <c r="BS274" s="115"/>
      <c r="BT274" s="115"/>
      <c r="BU274" s="115"/>
      <c r="BV274" s="115"/>
      <c r="BW274" s="115"/>
      <c r="BX274" s="115"/>
      <c r="BY274" s="104">
        <f t="shared" si="77"/>
        <v>0</v>
      </c>
      <c r="BZ274" s="102">
        <f t="shared" si="78"/>
        <v>10000</v>
      </c>
      <c r="CA274" s="104">
        <f t="shared" si="70"/>
        <v>8800</v>
      </c>
      <c r="CB274" s="104">
        <f t="shared" si="72"/>
        <v>1860</v>
      </c>
      <c r="CC274" s="105">
        <f t="shared" si="79"/>
        <v>10660</v>
      </c>
      <c r="CD274" s="106">
        <f t="shared" si="71"/>
        <v>19366</v>
      </c>
      <c r="CE274" s="107">
        <f t="shared" si="80"/>
        <v>30026</v>
      </c>
      <c r="CF274" s="120"/>
      <c r="CG274" s="109"/>
    </row>
    <row r="275" spans="1:85" hidden="1" x14ac:dyDescent="0.25">
      <c r="A275" s="272" t="s">
        <v>162</v>
      </c>
      <c r="B275" s="99">
        <f t="shared" si="73"/>
        <v>41906</v>
      </c>
      <c r="C275" s="110">
        <f t="shared" si="85"/>
        <v>8800</v>
      </c>
      <c r="D275" s="111">
        <f t="shared" si="85"/>
        <v>1860</v>
      </c>
      <c r="E275" s="112">
        <f t="shared" si="81"/>
        <v>19366</v>
      </c>
      <c r="F275" s="113">
        <f t="shared" si="74"/>
        <v>30026</v>
      </c>
      <c r="G275" s="114"/>
      <c r="H275" s="115"/>
      <c r="I275" s="115"/>
      <c r="J275" s="115"/>
      <c r="K275" s="115"/>
      <c r="L275" s="102">
        <f t="shared" si="82"/>
        <v>0</v>
      </c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02">
        <f t="shared" si="83"/>
        <v>0</v>
      </c>
      <c r="AC275" s="115"/>
      <c r="AD275" s="103">
        <f t="shared" si="84"/>
        <v>0</v>
      </c>
      <c r="AE275" s="115"/>
      <c r="AF275" s="115"/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5"/>
      <c r="AT275" s="102">
        <f t="shared" si="86"/>
        <v>0</v>
      </c>
      <c r="AU275" s="115"/>
      <c r="AV275" s="115"/>
      <c r="AW275" s="115"/>
      <c r="AX275" s="115"/>
      <c r="AY275" s="115"/>
      <c r="AZ275" s="115"/>
      <c r="BA275" s="115"/>
      <c r="BB275" s="115"/>
      <c r="BC275" s="115"/>
      <c r="BD275" s="115"/>
      <c r="BE275" s="115"/>
      <c r="BF275" s="115"/>
      <c r="BG275" s="115"/>
      <c r="BH275" s="115"/>
      <c r="BI275" s="115"/>
      <c r="BJ275" s="102">
        <f t="shared" si="75"/>
        <v>0</v>
      </c>
      <c r="BK275" s="115"/>
      <c r="BL275" s="102">
        <f t="shared" si="76"/>
        <v>0</v>
      </c>
      <c r="BM275" s="115"/>
      <c r="BN275" s="115"/>
      <c r="BO275" s="115"/>
      <c r="BP275" s="115"/>
      <c r="BQ275" s="115"/>
      <c r="BR275" s="115"/>
      <c r="BS275" s="115"/>
      <c r="BT275" s="115"/>
      <c r="BU275" s="115"/>
      <c r="BV275" s="115"/>
      <c r="BW275" s="115"/>
      <c r="BX275" s="115"/>
      <c r="BY275" s="104">
        <f t="shared" si="77"/>
        <v>0</v>
      </c>
      <c r="BZ275" s="102">
        <f t="shared" si="78"/>
        <v>0</v>
      </c>
      <c r="CA275" s="104">
        <f t="shared" si="70"/>
        <v>8800</v>
      </c>
      <c r="CB275" s="104">
        <f t="shared" si="72"/>
        <v>1860</v>
      </c>
      <c r="CC275" s="105">
        <f t="shared" si="79"/>
        <v>10660</v>
      </c>
      <c r="CD275" s="106">
        <f t="shared" si="71"/>
        <v>19366</v>
      </c>
      <c r="CE275" s="107">
        <f t="shared" si="80"/>
        <v>30026</v>
      </c>
      <c r="CF275" s="120"/>
      <c r="CG275" s="109"/>
    </row>
    <row r="276" spans="1:85" hidden="1" x14ac:dyDescent="0.25">
      <c r="A276" s="272" t="s">
        <v>163</v>
      </c>
      <c r="B276" s="99">
        <f t="shared" si="73"/>
        <v>41907</v>
      </c>
      <c r="C276" s="110">
        <f t="shared" si="85"/>
        <v>8800</v>
      </c>
      <c r="D276" s="111">
        <f t="shared" si="85"/>
        <v>1860</v>
      </c>
      <c r="E276" s="112">
        <f t="shared" si="81"/>
        <v>19366</v>
      </c>
      <c r="F276" s="113">
        <f t="shared" si="74"/>
        <v>30026</v>
      </c>
      <c r="G276" s="114">
        <v>109000</v>
      </c>
      <c r="H276" s="115"/>
      <c r="I276" s="115"/>
      <c r="J276" s="115"/>
      <c r="K276" s="115"/>
      <c r="L276" s="102">
        <f t="shared" si="82"/>
        <v>109000</v>
      </c>
      <c r="M276" s="115"/>
      <c r="N276" s="115"/>
      <c r="O276" s="115"/>
      <c r="P276" s="115"/>
      <c r="Q276" s="115">
        <v>32070</v>
      </c>
      <c r="R276" s="115"/>
      <c r="S276" s="115"/>
      <c r="T276" s="115"/>
      <c r="U276" s="115"/>
      <c r="V276" s="115"/>
      <c r="W276" s="115"/>
      <c r="X276" s="115"/>
      <c r="Y276" s="115"/>
      <c r="Z276" s="115"/>
      <c r="AA276" s="115"/>
      <c r="AB276" s="102">
        <f t="shared" si="83"/>
        <v>32070</v>
      </c>
      <c r="AC276" s="115"/>
      <c r="AD276" s="103">
        <f t="shared" si="84"/>
        <v>141070</v>
      </c>
      <c r="AE276" s="115">
        <v>20000</v>
      </c>
      <c r="AF276" s="115"/>
      <c r="AG276" s="115"/>
      <c r="AH276" s="115"/>
      <c r="AI276" s="115"/>
      <c r="AJ276" s="115"/>
      <c r="AK276" s="115"/>
      <c r="AL276" s="115"/>
      <c r="AM276" s="115"/>
      <c r="AN276" s="115"/>
      <c r="AO276" s="115"/>
      <c r="AP276" s="115"/>
      <c r="AQ276" s="115"/>
      <c r="AR276" s="115"/>
      <c r="AS276" s="115"/>
      <c r="AT276" s="102">
        <f t="shared" si="86"/>
        <v>20000</v>
      </c>
      <c r="AU276" s="115"/>
      <c r="AV276" s="115"/>
      <c r="AW276" s="115"/>
      <c r="AX276" s="115"/>
      <c r="AY276" s="115"/>
      <c r="AZ276" s="115"/>
      <c r="BA276" s="115"/>
      <c r="BB276" s="115"/>
      <c r="BC276" s="115"/>
      <c r="BD276" s="115"/>
      <c r="BE276" s="115"/>
      <c r="BF276" s="115"/>
      <c r="BG276" s="115"/>
      <c r="BH276" s="115"/>
      <c r="BI276" s="115"/>
      <c r="BJ276" s="102">
        <f t="shared" si="75"/>
        <v>0</v>
      </c>
      <c r="BK276" s="115"/>
      <c r="BL276" s="102">
        <f t="shared" si="76"/>
        <v>20000</v>
      </c>
      <c r="BM276" s="115"/>
      <c r="BN276" s="115"/>
      <c r="BO276" s="115"/>
      <c r="BP276" s="115"/>
      <c r="BQ276" s="115"/>
      <c r="BR276" s="115"/>
      <c r="BS276" s="115"/>
      <c r="BT276" s="115"/>
      <c r="BU276" s="115"/>
      <c r="BV276" s="115"/>
      <c r="BW276" s="115"/>
      <c r="BX276" s="115"/>
      <c r="BY276" s="104">
        <f t="shared" si="77"/>
        <v>0</v>
      </c>
      <c r="BZ276" s="102">
        <f t="shared" si="78"/>
        <v>0</v>
      </c>
      <c r="CA276" s="104">
        <f t="shared" si="70"/>
        <v>97800</v>
      </c>
      <c r="CB276" s="104">
        <f t="shared" si="72"/>
        <v>33930</v>
      </c>
      <c r="CC276" s="105">
        <f t="shared" si="79"/>
        <v>131730</v>
      </c>
      <c r="CD276" s="106">
        <f t="shared" si="71"/>
        <v>19366</v>
      </c>
      <c r="CE276" s="107">
        <f t="shared" si="80"/>
        <v>151096</v>
      </c>
      <c r="CF276" s="120"/>
      <c r="CG276" s="109"/>
    </row>
    <row r="277" spans="1:85" hidden="1" x14ac:dyDescent="0.25">
      <c r="A277" s="272" t="s">
        <v>164</v>
      </c>
      <c r="B277" s="99">
        <f t="shared" si="73"/>
        <v>41908</v>
      </c>
      <c r="C277" s="110">
        <f t="shared" si="85"/>
        <v>97800</v>
      </c>
      <c r="D277" s="111">
        <f t="shared" si="85"/>
        <v>33930</v>
      </c>
      <c r="E277" s="112">
        <f t="shared" si="81"/>
        <v>19366</v>
      </c>
      <c r="F277" s="113">
        <f t="shared" si="74"/>
        <v>151096</v>
      </c>
      <c r="G277" s="114"/>
      <c r="H277" s="115"/>
      <c r="I277" s="115"/>
      <c r="J277" s="115"/>
      <c r="K277" s="115"/>
      <c r="L277" s="102">
        <f t="shared" si="82"/>
        <v>0</v>
      </c>
      <c r="M277" s="115"/>
      <c r="N277" s="115"/>
      <c r="O277" s="115"/>
      <c r="P277" s="115"/>
      <c r="Q277" s="115">
        <v>34963</v>
      </c>
      <c r="R277" s="115"/>
      <c r="S277" s="115"/>
      <c r="T277" s="115"/>
      <c r="U277" s="115"/>
      <c r="V277" s="115"/>
      <c r="W277" s="115"/>
      <c r="X277" s="115"/>
      <c r="Y277" s="115"/>
      <c r="Z277" s="115"/>
      <c r="AA277" s="115"/>
      <c r="AB277" s="102">
        <f t="shared" si="83"/>
        <v>34963</v>
      </c>
      <c r="AC277" s="115"/>
      <c r="AD277" s="103">
        <f t="shared" si="84"/>
        <v>34963</v>
      </c>
      <c r="AE277" s="115">
        <v>75000</v>
      </c>
      <c r="AF277" s="115">
        <v>10000</v>
      </c>
      <c r="AG277" s="115"/>
      <c r="AH277" s="115"/>
      <c r="AI277" s="115"/>
      <c r="AJ277" s="115"/>
      <c r="AK277" s="115"/>
      <c r="AL277" s="115"/>
      <c r="AM277" s="115"/>
      <c r="AN277" s="115"/>
      <c r="AO277" s="115"/>
      <c r="AP277" s="115"/>
      <c r="AQ277" s="115"/>
      <c r="AR277" s="115"/>
      <c r="AS277" s="115"/>
      <c r="AT277" s="102">
        <f t="shared" si="86"/>
        <v>85000</v>
      </c>
      <c r="AU277" s="115"/>
      <c r="AV277" s="115"/>
      <c r="AW277" s="115"/>
      <c r="AX277" s="115"/>
      <c r="AY277" s="115"/>
      <c r="AZ277" s="115"/>
      <c r="BA277" s="115"/>
      <c r="BB277" s="115"/>
      <c r="BC277" s="115"/>
      <c r="BD277" s="115"/>
      <c r="BE277" s="115"/>
      <c r="BF277" s="115"/>
      <c r="BG277" s="115"/>
      <c r="BH277" s="115"/>
      <c r="BI277" s="115"/>
      <c r="BJ277" s="102">
        <f t="shared" si="75"/>
        <v>0</v>
      </c>
      <c r="BK277" s="115"/>
      <c r="BL277" s="102">
        <f t="shared" si="76"/>
        <v>85000</v>
      </c>
      <c r="BM277" s="115"/>
      <c r="BN277" s="115"/>
      <c r="BO277" s="115"/>
      <c r="BP277" s="115"/>
      <c r="BQ277" s="115"/>
      <c r="BR277" s="115"/>
      <c r="BS277" s="115"/>
      <c r="BT277" s="115"/>
      <c r="BU277" s="115"/>
      <c r="BV277" s="115"/>
      <c r="BW277" s="115"/>
      <c r="BX277" s="115"/>
      <c r="BY277" s="104">
        <f t="shared" si="77"/>
        <v>0</v>
      </c>
      <c r="BZ277" s="102">
        <f t="shared" si="78"/>
        <v>0</v>
      </c>
      <c r="CA277" s="104">
        <f t="shared" si="70"/>
        <v>12800</v>
      </c>
      <c r="CB277" s="104">
        <f t="shared" si="72"/>
        <v>68893</v>
      </c>
      <c r="CC277" s="105">
        <f t="shared" si="79"/>
        <v>81693</v>
      </c>
      <c r="CD277" s="106">
        <f t="shared" si="71"/>
        <v>19366</v>
      </c>
      <c r="CE277" s="107">
        <f t="shared" si="80"/>
        <v>101059</v>
      </c>
      <c r="CF277" s="120"/>
      <c r="CG277" s="109"/>
    </row>
    <row r="278" spans="1:85" hidden="1" x14ac:dyDescent="0.25">
      <c r="A278" s="272" t="s">
        <v>165</v>
      </c>
      <c r="B278" s="99">
        <f t="shared" si="73"/>
        <v>41909</v>
      </c>
      <c r="C278" s="110">
        <f t="shared" si="85"/>
        <v>12800</v>
      </c>
      <c r="D278" s="111">
        <f t="shared" si="85"/>
        <v>68893</v>
      </c>
      <c r="E278" s="112">
        <f t="shared" si="81"/>
        <v>19366</v>
      </c>
      <c r="F278" s="113">
        <f t="shared" si="74"/>
        <v>101059</v>
      </c>
      <c r="G278" s="114"/>
      <c r="H278" s="115"/>
      <c r="I278" s="115"/>
      <c r="J278" s="115"/>
      <c r="K278" s="115"/>
      <c r="L278" s="102">
        <f t="shared" si="82"/>
        <v>0</v>
      </c>
      <c r="M278" s="115"/>
      <c r="N278" s="115"/>
      <c r="O278" s="294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15"/>
      <c r="AA278" s="115"/>
      <c r="AB278" s="102">
        <f t="shared" si="83"/>
        <v>0</v>
      </c>
      <c r="AC278" s="115"/>
      <c r="AD278" s="103">
        <f t="shared" si="84"/>
        <v>0</v>
      </c>
      <c r="AE278" s="294"/>
      <c r="AF278" s="294"/>
      <c r="AG278" s="115"/>
      <c r="AH278" s="115"/>
      <c r="AI278" s="115"/>
      <c r="AJ278" s="115"/>
      <c r="AK278" s="115"/>
      <c r="AL278" s="115"/>
      <c r="AM278" s="115"/>
      <c r="AN278" s="115"/>
      <c r="AO278" s="115"/>
      <c r="AP278" s="115"/>
      <c r="AQ278" s="115"/>
      <c r="AR278" s="115"/>
      <c r="AS278" s="115"/>
      <c r="AT278" s="102">
        <f t="shared" si="86"/>
        <v>0</v>
      </c>
      <c r="AU278" s="294"/>
      <c r="AV278" s="294"/>
      <c r="AW278" s="115"/>
      <c r="AX278" s="115"/>
      <c r="AY278" s="115"/>
      <c r="AZ278" s="115"/>
      <c r="BA278" s="115"/>
      <c r="BB278" s="115"/>
      <c r="BC278" s="115"/>
      <c r="BD278" s="115"/>
      <c r="BE278" s="115"/>
      <c r="BF278" s="115"/>
      <c r="BG278" s="115"/>
      <c r="BH278" s="115"/>
      <c r="BI278" s="115"/>
      <c r="BJ278" s="102">
        <f t="shared" si="75"/>
        <v>0</v>
      </c>
      <c r="BK278" s="115"/>
      <c r="BL278" s="102">
        <f t="shared" si="76"/>
        <v>0</v>
      </c>
      <c r="BM278" s="115"/>
      <c r="BN278" s="115"/>
      <c r="BO278" s="115"/>
      <c r="BP278" s="115"/>
      <c r="BQ278" s="115"/>
      <c r="BR278" s="115"/>
      <c r="BS278" s="115"/>
      <c r="BT278" s="115"/>
      <c r="BU278" s="115"/>
      <c r="BV278" s="115"/>
      <c r="BW278" s="115"/>
      <c r="BX278" s="115"/>
      <c r="BY278" s="104">
        <f t="shared" si="77"/>
        <v>0</v>
      </c>
      <c r="BZ278" s="102">
        <f t="shared" si="78"/>
        <v>0</v>
      </c>
      <c r="CA278" s="104">
        <f t="shared" si="70"/>
        <v>12800</v>
      </c>
      <c r="CB278" s="104">
        <f t="shared" si="72"/>
        <v>68893</v>
      </c>
      <c r="CC278" s="105">
        <f t="shared" si="79"/>
        <v>81693</v>
      </c>
      <c r="CD278" s="106">
        <f t="shared" si="71"/>
        <v>19366</v>
      </c>
      <c r="CE278" s="107">
        <f t="shared" si="80"/>
        <v>101059</v>
      </c>
      <c r="CF278" s="120"/>
      <c r="CG278" s="109"/>
    </row>
    <row r="279" spans="1:85" hidden="1" x14ac:dyDescent="0.25">
      <c r="A279" s="273" t="s">
        <v>166</v>
      </c>
      <c r="B279" s="274">
        <f t="shared" si="73"/>
        <v>41910</v>
      </c>
      <c r="C279" s="110">
        <f t="shared" si="85"/>
        <v>12800</v>
      </c>
      <c r="D279" s="111">
        <f t="shared" si="85"/>
        <v>68893</v>
      </c>
      <c r="E279" s="112">
        <f t="shared" si="81"/>
        <v>19366</v>
      </c>
      <c r="F279" s="113">
        <f t="shared" si="74"/>
        <v>101059</v>
      </c>
      <c r="G279" s="114"/>
      <c r="H279" s="115"/>
      <c r="I279" s="115"/>
      <c r="J279" s="115"/>
      <c r="K279" s="115"/>
      <c r="L279" s="102">
        <f t="shared" si="82"/>
        <v>0</v>
      </c>
      <c r="M279" s="115"/>
      <c r="N279" s="115"/>
      <c r="O279" s="115"/>
      <c r="P279" s="115"/>
      <c r="Q279" s="115"/>
      <c r="R279" s="115"/>
      <c r="S279" s="115"/>
      <c r="T279" s="115"/>
      <c r="U279" s="115"/>
      <c r="V279" s="115"/>
      <c r="W279" s="115"/>
      <c r="X279" s="115"/>
      <c r="Y279" s="115"/>
      <c r="Z279" s="115"/>
      <c r="AA279" s="115"/>
      <c r="AB279" s="102">
        <f t="shared" si="83"/>
        <v>0</v>
      </c>
      <c r="AC279" s="115"/>
      <c r="AD279" s="103">
        <f t="shared" si="84"/>
        <v>0</v>
      </c>
      <c r="AE279" s="294"/>
      <c r="AF279" s="294"/>
      <c r="AG279" s="115"/>
      <c r="AH279" s="115"/>
      <c r="AI279" s="115"/>
      <c r="AJ279" s="115"/>
      <c r="AK279" s="115"/>
      <c r="AL279" s="115"/>
      <c r="AM279" s="115"/>
      <c r="AN279" s="115"/>
      <c r="AO279" s="115"/>
      <c r="AP279" s="115"/>
      <c r="AQ279" s="115"/>
      <c r="AR279" s="115"/>
      <c r="AS279" s="115"/>
      <c r="AT279" s="102">
        <f t="shared" si="86"/>
        <v>0</v>
      </c>
      <c r="AU279" s="294"/>
      <c r="AV279" s="294"/>
      <c r="AW279" s="115"/>
      <c r="AX279" s="115"/>
      <c r="AY279" s="115"/>
      <c r="AZ279" s="115"/>
      <c r="BA279" s="115"/>
      <c r="BB279" s="115"/>
      <c r="BC279" s="115"/>
      <c r="BD279" s="115"/>
      <c r="BE279" s="115"/>
      <c r="BF279" s="115"/>
      <c r="BG279" s="115"/>
      <c r="BH279" s="115"/>
      <c r="BI279" s="115"/>
      <c r="BJ279" s="102">
        <f t="shared" si="75"/>
        <v>0</v>
      </c>
      <c r="BK279" s="115"/>
      <c r="BL279" s="102">
        <f t="shared" si="76"/>
        <v>0</v>
      </c>
      <c r="BM279" s="115"/>
      <c r="BN279" s="115"/>
      <c r="BO279" s="115"/>
      <c r="BP279" s="115"/>
      <c r="BQ279" s="115"/>
      <c r="BR279" s="115"/>
      <c r="BS279" s="115"/>
      <c r="BT279" s="115"/>
      <c r="BU279" s="115"/>
      <c r="BV279" s="115"/>
      <c r="BW279" s="115"/>
      <c r="BX279" s="115"/>
      <c r="BY279" s="104">
        <f t="shared" si="77"/>
        <v>0</v>
      </c>
      <c r="BZ279" s="102">
        <f t="shared" si="78"/>
        <v>0</v>
      </c>
      <c r="CA279" s="104">
        <f t="shared" si="70"/>
        <v>12800</v>
      </c>
      <c r="CB279" s="104">
        <f t="shared" si="72"/>
        <v>68893</v>
      </c>
      <c r="CC279" s="105">
        <f t="shared" si="79"/>
        <v>81693</v>
      </c>
      <c r="CD279" s="106">
        <f t="shared" si="71"/>
        <v>19366</v>
      </c>
      <c r="CE279" s="107">
        <f t="shared" si="80"/>
        <v>101059</v>
      </c>
      <c r="CF279" s="120"/>
      <c r="CG279" s="109"/>
    </row>
    <row r="280" spans="1:85" hidden="1" x14ac:dyDescent="0.25">
      <c r="A280" s="272" t="s">
        <v>167</v>
      </c>
      <c r="B280" s="99">
        <f t="shared" si="73"/>
        <v>41911</v>
      </c>
      <c r="C280" s="110">
        <f t="shared" si="85"/>
        <v>12800</v>
      </c>
      <c r="D280" s="111">
        <f t="shared" si="85"/>
        <v>68893</v>
      </c>
      <c r="E280" s="112">
        <f t="shared" si="81"/>
        <v>19366</v>
      </c>
      <c r="F280" s="113">
        <f t="shared" si="74"/>
        <v>101059</v>
      </c>
      <c r="G280" s="114">
        <v>91000</v>
      </c>
      <c r="H280" s="115"/>
      <c r="I280" s="115"/>
      <c r="J280" s="115"/>
      <c r="K280" s="115"/>
      <c r="L280" s="102">
        <f t="shared" si="82"/>
        <v>91000</v>
      </c>
      <c r="M280" s="115"/>
      <c r="N280" s="115"/>
      <c r="O280" s="115"/>
      <c r="P280" s="115"/>
      <c r="Q280" s="115"/>
      <c r="R280" s="115"/>
      <c r="S280" s="115"/>
      <c r="T280" s="115"/>
      <c r="U280" s="115"/>
      <c r="V280" s="115"/>
      <c r="W280" s="115"/>
      <c r="X280" s="115"/>
      <c r="Y280" s="115"/>
      <c r="Z280" s="115"/>
      <c r="AA280" s="115"/>
      <c r="AB280" s="102">
        <f t="shared" si="83"/>
        <v>0</v>
      </c>
      <c r="AC280" s="115"/>
      <c r="AD280" s="103">
        <f t="shared" si="84"/>
        <v>91000</v>
      </c>
      <c r="AE280" s="115">
        <v>10000</v>
      </c>
      <c r="AF280" s="115"/>
      <c r="AG280" s="115"/>
      <c r="AH280" s="115"/>
      <c r="AI280" s="115"/>
      <c r="AJ280" s="115"/>
      <c r="AK280" s="115"/>
      <c r="AL280" s="115"/>
      <c r="AM280" s="115"/>
      <c r="AN280" s="115"/>
      <c r="AO280" s="115"/>
      <c r="AP280" s="115"/>
      <c r="AQ280" s="115"/>
      <c r="AR280" s="115"/>
      <c r="AS280" s="115"/>
      <c r="AT280" s="102">
        <f t="shared" si="86"/>
        <v>10000</v>
      </c>
      <c r="AU280" s="115">
        <v>20000</v>
      </c>
      <c r="AV280" s="115"/>
      <c r="AW280" s="115"/>
      <c r="AX280" s="115"/>
      <c r="AY280" s="115"/>
      <c r="AZ280" s="115"/>
      <c r="BA280" s="115"/>
      <c r="BB280" s="115"/>
      <c r="BC280" s="115"/>
      <c r="BD280" s="115"/>
      <c r="BE280" s="115"/>
      <c r="BF280" s="115"/>
      <c r="BG280" s="115"/>
      <c r="BH280" s="115"/>
      <c r="BI280" s="115"/>
      <c r="BJ280" s="102">
        <f t="shared" si="75"/>
        <v>20000</v>
      </c>
      <c r="BK280" s="115"/>
      <c r="BL280" s="102">
        <f t="shared" si="76"/>
        <v>30000</v>
      </c>
      <c r="BM280" s="115"/>
      <c r="BN280" s="115"/>
      <c r="BO280" s="115"/>
      <c r="BP280" s="115"/>
      <c r="BQ280" s="115"/>
      <c r="BR280" s="115"/>
      <c r="BS280" s="115"/>
      <c r="BT280" s="115"/>
      <c r="BU280" s="115"/>
      <c r="BV280" s="115"/>
      <c r="BW280" s="115"/>
      <c r="BX280" s="115"/>
      <c r="BY280" s="104">
        <f t="shared" si="77"/>
        <v>0</v>
      </c>
      <c r="BZ280" s="102">
        <f t="shared" si="78"/>
        <v>0</v>
      </c>
      <c r="CA280" s="104">
        <f t="shared" si="70"/>
        <v>93800</v>
      </c>
      <c r="CB280" s="104">
        <f t="shared" si="72"/>
        <v>48893</v>
      </c>
      <c r="CC280" s="105">
        <f t="shared" si="79"/>
        <v>142693</v>
      </c>
      <c r="CD280" s="106">
        <f t="shared" si="71"/>
        <v>19366</v>
      </c>
      <c r="CE280" s="107">
        <f t="shared" si="80"/>
        <v>162059</v>
      </c>
      <c r="CF280" s="120"/>
      <c r="CG280" s="109"/>
    </row>
    <row r="281" spans="1:85" s="212" customFormat="1" hidden="1" x14ac:dyDescent="0.25">
      <c r="A281" s="272" t="s">
        <v>161</v>
      </c>
      <c r="B281" s="99">
        <f t="shared" si="73"/>
        <v>41912</v>
      </c>
      <c r="C281" s="243">
        <f t="shared" si="85"/>
        <v>93800</v>
      </c>
      <c r="D281" s="244">
        <f t="shared" si="85"/>
        <v>48893</v>
      </c>
      <c r="E281" s="245">
        <f t="shared" si="81"/>
        <v>19366</v>
      </c>
      <c r="F281" s="246">
        <f t="shared" si="74"/>
        <v>162059</v>
      </c>
      <c r="G281" s="247"/>
      <c r="H281" s="248"/>
      <c r="I281" s="248"/>
      <c r="J281" s="248"/>
      <c r="K281" s="248"/>
      <c r="L281" s="249">
        <f t="shared" si="82"/>
        <v>0</v>
      </c>
      <c r="M281" s="248"/>
      <c r="N281" s="248"/>
      <c r="O281" s="248"/>
      <c r="P281" s="248"/>
      <c r="Q281" s="248">
        <v>138889</v>
      </c>
      <c r="R281" s="248"/>
      <c r="S281" s="248"/>
      <c r="T281" s="248"/>
      <c r="U281" s="248"/>
      <c r="V281" s="248"/>
      <c r="W281" s="248"/>
      <c r="X281" s="248"/>
      <c r="Y281" s="248"/>
      <c r="Z281" s="248"/>
      <c r="AA281" s="248"/>
      <c r="AB281" s="249">
        <f t="shared" si="83"/>
        <v>138889</v>
      </c>
      <c r="AC281" s="248"/>
      <c r="AD281" s="250">
        <f t="shared" si="84"/>
        <v>138889</v>
      </c>
      <c r="AE281" s="248">
        <v>36900</v>
      </c>
      <c r="AF281" s="248">
        <v>12000</v>
      </c>
      <c r="AG281" s="248"/>
      <c r="AH281" s="248"/>
      <c r="AI281" s="248"/>
      <c r="AJ281" s="248"/>
      <c r="AK281" s="248"/>
      <c r="AL281" s="248"/>
      <c r="AM281" s="248"/>
      <c r="AN281" s="248"/>
      <c r="AO281" s="248"/>
      <c r="AP281" s="248"/>
      <c r="AQ281" s="248"/>
      <c r="AR281" s="248"/>
      <c r="AS281" s="248"/>
      <c r="AT281" s="249">
        <f t="shared" si="86"/>
        <v>48900</v>
      </c>
      <c r="AU281" s="248">
        <v>10000</v>
      </c>
      <c r="AV281" s="248"/>
      <c r="AW281" s="248"/>
      <c r="AX281" s="248"/>
      <c r="AY281" s="248"/>
      <c r="AZ281" s="248"/>
      <c r="BA281" s="248"/>
      <c r="BB281" s="248"/>
      <c r="BC281" s="248"/>
      <c r="BD281" s="248"/>
      <c r="BE281" s="248"/>
      <c r="BF281" s="248"/>
      <c r="BG281" s="248"/>
      <c r="BH281" s="248"/>
      <c r="BI281" s="248"/>
      <c r="BJ281" s="249">
        <f t="shared" si="75"/>
        <v>10000</v>
      </c>
      <c r="BK281" s="248"/>
      <c r="BL281" s="249">
        <f t="shared" si="76"/>
        <v>58900</v>
      </c>
      <c r="BM281" s="248"/>
      <c r="BN281" s="248"/>
      <c r="BO281" s="248"/>
      <c r="BP281" s="248"/>
      <c r="BQ281" s="248"/>
      <c r="BR281" s="248"/>
      <c r="BS281" s="248"/>
      <c r="BT281" s="248"/>
      <c r="BU281" s="248"/>
      <c r="BV281" s="248"/>
      <c r="BW281" s="248"/>
      <c r="BX281" s="248"/>
      <c r="BY281" s="104">
        <f t="shared" si="77"/>
        <v>0</v>
      </c>
      <c r="BZ281" s="249">
        <f t="shared" si="78"/>
        <v>0</v>
      </c>
      <c r="CA281" s="104">
        <f t="shared" si="70"/>
        <v>44900</v>
      </c>
      <c r="CB281" s="104">
        <f t="shared" si="72"/>
        <v>177782</v>
      </c>
      <c r="CC281" s="244">
        <f t="shared" si="79"/>
        <v>222682</v>
      </c>
      <c r="CD281" s="106">
        <f t="shared" si="71"/>
        <v>19366</v>
      </c>
      <c r="CE281" s="251">
        <f t="shared" si="80"/>
        <v>242048</v>
      </c>
      <c r="CF281" s="252">
        <f>CG281-CE281</f>
        <v>4172</v>
      </c>
      <c r="CG281" s="253">
        <f>F282</f>
        <v>246220</v>
      </c>
    </row>
    <row r="282" spans="1:85" hidden="1" x14ac:dyDescent="0.25">
      <c r="A282" s="272" t="s">
        <v>162</v>
      </c>
      <c r="B282" s="99">
        <f t="shared" si="73"/>
        <v>41913</v>
      </c>
      <c r="C282" s="100">
        <v>47932</v>
      </c>
      <c r="D282" s="118">
        <v>178922</v>
      </c>
      <c r="E282" s="119">
        <v>19366</v>
      </c>
      <c r="F282" s="113">
        <f t="shared" si="74"/>
        <v>246220</v>
      </c>
      <c r="G282" s="114">
        <v>82000</v>
      </c>
      <c r="H282" s="115"/>
      <c r="I282" s="115"/>
      <c r="J282" s="115"/>
      <c r="K282" s="115"/>
      <c r="L282" s="102">
        <f t="shared" si="82"/>
        <v>82000</v>
      </c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  <c r="AA282" s="115"/>
      <c r="AB282" s="102">
        <f t="shared" si="83"/>
        <v>0</v>
      </c>
      <c r="AC282" s="115"/>
      <c r="AD282" s="103">
        <f t="shared" si="84"/>
        <v>82000</v>
      </c>
      <c r="AE282" s="115"/>
      <c r="AF282" s="115"/>
      <c r="AG282" s="115"/>
      <c r="AH282" s="115"/>
      <c r="AI282" s="115"/>
      <c r="AJ282" s="115"/>
      <c r="AK282" s="115"/>
      <c r="AL282" s="115"/>
      <c r="AM282" s="115"/>
      <c r="AN282" s="115"/>
      <c r="AO282" s="115"/>
      <c r="AP282" s="115"/>
      <c r="AQ282" s="115"/>
      <c r="AR282" s="115"/>
      <c r="AS282" s="115"/>
      <c r="AT282" s="102">
        <f t="shared" si="86"/>
        <v>0</v>
      </c>
      <c r="AU282" s="115">
        <v>48000</v>
      </c>
      <c r="AV282" s="115"/>
      <c r="AW282" s="115"/>
      <c r="AX282" s="115"/>
      <c r="AY282" s="115"/>
      <c r="AZ282" s="115"/>
      <c r="BA282" s="115"/>
      <c r="BB282" s="115"/>
      <c r="BC282" s="115"/>
      <c r="BD282" s="115"/>
      <c r="BE282" s="115"/>
      <c r="BF282" s="115"/>
      <c r="BG282" s="115"/>
      <c r="BH282" s="115"/>
      <c r="BI282" s="115"/>
      <c r="BJ282" s="102">
        <f t="shared" si="75"/>
        <v>48000</v>
      </c>
      <c r="BK282" s="115"/>
      <c r="BL282" s="102">
        <f t="shared" si="76"/>
        <v>48000</v>
      </c>
      <c r="BM282" s="115"/>
      <c r="BN282" s="115"/>
      <c r="BO282" s="115"/>
      <c r="BP282" s="115"/>
      <c r="BQ282" s="115"/>
      <c r="BR282" s="115"/>
      <c r="BS282" s="115"/>
      <c r="BT282" s="115"/>
      <c r="BU282" s="115"/>
      <c r="BV282" s="115"/>
      <c r="BW282" s="115"/>
      <c r="BX282" s="115"/>
      <c r="BY282" s="104">
        <f t="shared" si="77"/>
        <v>0</v>
      </c>
      <c r="BZ282" s="102">
        <f t="shared" si="78"/>
        <v>0</v>
      </c>
      <c r="CA282" s="104">
        <f t="shared" si="70"/>
        <v>129932</v>
      </c>
      <c r="CB282" s="104">
        <f t="shared" si="72"/>
        <v>130922</v>
      </c>
      <c r="CC282" s="105">
        <f t="shared" si="79"/>
        <v>260854</v>
      </c>
      <c r="CD282" s="106">
        <f t="shared" si="71"/>
        <v>19366</v>
      </c>
      <c r="CE282" s="107">
        <f t="shared" si="80"/>
        <v>280220</v>
      </c>
      <c r="CF282" s="120"/>
      <c r="CG282" s="109"/>
    </row>
    <row r="283" spans="1:85" hidden="1" x14ac:dyDescent="0.25">
      <c r="A283" s="272" t="s">
        <v>163</v>
      </c>
      <c r="B283" s="99">
        <f t="shared" si="73"/>
        <v>41914</v>
      </c>
      <c r="C283" s="110">
        <f t="shared" si="85"/>
        <v>129932</v>
      </c>
      <c r="D283" s="111">
        <f t="shared" si="85"/>
        <v>130922</v>
      </c>
      <c r="E283" s="112">
        <f t="shared" si="81"/>
        <v>19366</v>
      </c>
      <c r="F283" s="113">
        <f t="shared" si="74"/>
        <v>280220</v>
      </c>
      <c r="G283" s="114"/>
      <c r="H283" s="115"/>
      <c r="I283" s="115"/>
      <c r="J283" s="115"/>
      <c r="K283" s="115"/>
      <c r="L283" s="102">
        <f t="shared" si="82"/>
        <v>0</v>
      </c>
      <c r="M283" s="115"/>
      <c r="N283" s="115"/>
      <c r="O283" s="115"/>
      <c r="P283" s="115"/>
      <c r="Q283" s="115">
        <v>68338</v>
      </c>
      <c r="R283" s="115"/>
      <c r="S283" s="115"/>
      <c r="T283" s="115"/>
      <c r="U283" s="115"/>
      <c r="V283" s="115"/>
      <c r="W283" s="115"/>
      <c r="X283" s="115"/>
      <c r="Y283" s="115"/>
      <c r="Z283" s="115"/>
      <c r="AA283" s="115"/>
      <c r="AB283" s="102">
        <f t="shared" si="83"/>
        <v>68338</v>
      </c>
      <c r="AC283" s="115"/>
      <c r="AD283" s="103">
        <f t="shared" si="84"/>
        <v>68338</v>
      </c>
      <c r="AE283" s="115"/>
      <c r="AF283" s="115"/>
      <c r="AG283" s="115"/>
      <c r="AH283" s="115"/>
      <c r="AI283" s="115"/>
      <c r="AJ283" s="115"/>
      <c r="AK283" s="115"/>
      <c r="AL283" s="115"/>
      <c r="AM283" s="115"/>
      <c r="AN283" s="115"/>
      <c r="AO283" s="115"/>
      <c r="AP283" s="115"/>
      <c r="AQ283" s="115"/>
      <c r="AR283" s="115"/>
      <c r="AS283" s="115"/>
      <c r="AT283" s="102">
        <f t="shared" si="86"/>
        <v>0</v>
      </c>
      <c r="AU283" s="115">
        <v>40000</v>
      </c>
      <c r="AV283" s="115"/>
      <c r="AW283" s="115"/>
      <c r="AX283" s="115"/>
      <c r="AY283" s="115"/>
      <c r="AZ283" s="115"/>
      <c r="BA283" s="115"/>
      <c r="BB283" s="115"/>
      <c r="BC283" s="115"/>
      <c r="BD283" s="115"/>
      <c r="BE283" s="115"/>
      <c r="BF283" s="115"/>
      <c r="BG283" s="115"/>
      <c r="BH283" s="115"/>
      <c r="BI283" s="115"/>
      <c r="BJ283" s="102">
        <f t="shared" si="75"/>
        <v>40000</v>
      </c>
      <c r="BK283" s="115"/>
      <c r="BL283" s="102">
        <f t="shared" si="76"/>
        <v>40000</v>
      </c>
      <c r="BM283" s="115"/>
      <c r="BN283" s="115"/>
      <c r="BO283" s="115"/>
      <c r="BP283" s="115"/>
      <c r="BQ283" s="115"/>
      <c r="BR283" s="115"/>
      <c r="BS283" s="115"/>
      <c r="BT283" s="115"/>
      <c r="BU283" s="115"/>
      <c r="BV283" s="115"/>
      <c r="BW283" s="115"/>
      <c r="BX283" s="115"/>
      <c r="BY283" s="104">
        <f t="shared" si="77"/>
        <v>0</v>
      </c>
      <c r="BZ283" s="102">
        <f t="shared" si="78"/>
        <v>0</v>
      </c>
      <c r="CA283" s="104">
        <f t="shared" si="70"/>
        <v>129932</v>
      </c>
      <c r="CB283" s="104">
        <f t="shared" si="72"/>
        <v>159260</v>
      </c>
      <c r="CC283" s="105">
        <f t="shared" si="79"/>
        <v>289192</v>
      </c>
      <c r="CD283" s="106">
        <f t="shared" si="71"/>
        <v>19366</v>
      </c>
      <c r="CE283" s="107">
        <f t="shared" si="80"/>
        <v>308558</v>
      </c>
      <c r="CF283" s="120"/>
      <c r="CG283" s="109"/>
    </row>
    <row r="284" spans="1:85" hidden="1" x14ac:dyDescent="0.25">
      <c r="A284" s="272" t="s">
        <v>164</v>
      </c>
      <c r="B284" s="99">
        <f t="shared" si="73"/>
        <v>41915</v>
      </c>
      <c r="C284" s="110">
        <f t="shared" si="85"/>
        <v>129932</v>
      </c>
      <c r="D284" s="111">
        <f t="shared" si="85"/>
        <v>159260</v>
      </c>
      <c r="E284" s="112">
        <f t="shared" si="81"/>
        <v>19366</v>
      </c>
      <c r="F284" s="113">
        <f t="shared" si="74"/>
        <v>308558</v>
      </c>
      <c r="G284" s="114">
        <v>36000</v>
      </c>
      <c r="H284" s="115"/>
      <c r="I284" s="115"/>
      <c r="J284" s="115"/>
      <c r="K284" s="115"/>
      <c r="L284" s="102">
        <f t="shared" si="82"/>
        <v>36000</v>
      </c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15"/>
      <c r="Y284" s="115"/>
      <c r="Z284" s="115"/>
      <c r="AA284" s="115"/>
      <c r="AB284" s="102">
        <f t="shared" si="83"/>
        <v>0</v>
      </c>
      <c r="AC284" s="115"/>
      <c r="AD284" s="103">
        <f t="shared" si="84"/>
        <v>36000</v>
      </c>
      <c r="AE284" s="115">
        <v>15000</v>
      </c>
      <c r="AF284" s="115"/>
      <c r="AG284" s="115"/>
      <c r="AH284" s="115"/>
      <c r="AI284" s="115"/>
      <c r="AJ284" s="115"/>
      <c r="AK284" s="115"/>
      <c r="AL284" s="115"/>
      <c r="AM284" s="115"/>
      <c r="AN284" s="115"/>
      <c r="AO284" s="115"/>
      <c r="AP284" s="115"/>
      <c r="AQ284" s="115"/>
      <c r="AR284" s="115"/>
      <c r="AS284" s="115"/>
      <c r="AT284" s="102">
        <f t="shared" si="86"/>
        <v>15000</v>
      </c>
      <c r="AU284" s="115">
        <v>50000</v>
      </c>
      <c r="AV284" s="115"/>
      <c r="AW284" s="115"/>
      <c r="AX284" s="115"/>
      <c r="AY284" s="115"/>
      <c r="AZ284" s="115"/>
      <c r="BA284" s="115"/>
      <c r="BB284" s="115"/>
      <c r="BC284" s="115"/>
      <c r="BD284" s="115"/>
      <c r="BE284" s="115"/>
      <c r="BF284" s="115"/>
      <c r="BG284" s="115"/>
      <c r="BH284" s="115"/>
      <c r="BI284" s="115"/>
      <c r="BJ284" s="102">
        <f t="shared" si="75"/>
        <v>50000</v>
      </c>
      <c r="BK284" s="115"/>
      <c r="BL284" s="102">
        <f t="shared" si="76"/>
        <v>65000</v>
      </c>
      <c r="BM284" s="115"/>
      <c r="BN284" s="115"/>
      <c r="BO284" s="115"/>
      <c r="BP284" s="115"/>
      <c r="BQ284" s="115"/>
      <c r="BR284" s="115"/>
      <c r="BS284" s="115"/>
      <c r="BT284" s="115"/>
      <c r="BU284" s="115"/>
      <c r="BV284" s="115"/>
      <c r="BW284" s="115"/>
      <c r="BX284" s="115"/>
      <c r="BY284" s="104">
        <f t="shared" si="77"/>
        <v>0</v>
      </c>
      <c r="BZ284" s="102">
        <f t="shared" si="78"/>
        <v>0</v>
      </c>
      <c r="CA284" s="104">
        <f t="shared" si="70"/>
        <v>150932</v>
      </c>
      <c r="CB284" s="104">
        <f t="shared" si="72"/>
        <v>109260</v>
      </c>
      <c r="CC284" s="105">
        <f t="shared" si="79"/>
        <v>260192</v>
      </c>
      <c r="CD284" s="106">
        <f t="shared" si="71"/>
        <v>19366</v>
      </c>
      <c r="CE284" s="107">
        <f t="shared" si="80"/>
        <v>279558</v>
      </c>
      <c r="CF284" s="120"/>
      <c r="CG284" s="109"/>
    </row>
    <row r="285" spans="1:85" hidden="1" x14ac:dyDescent="0.25">
      <c r="A285" s="272" t="s">
        <v>165</v>
      </c>
      <c r="B285" s="99">
        <f t="shared" si="73"/>
        <v>41916</v>
      </c>
      <c r="C285" s="110">
        <f t="shared" si="85"/>
        <v>150932</v>
      </c>
      <c r="D285" s="111">
        <f t="shared" si="85"/>
        <v>109260</v>
      </c>
      <c r="E285" s="112">
        <f t="shared" si="81"/>
        <v>19366</v>
      </c>
      <c r="F285" s="113">
        <f t="shared" si="74"/>
        <v>279558</v>
      </c>
      <c r="G285" s="114"/>
      <c r="H285" s="115"/>
      <c r="I285" s="115"/>
      <c r="J285" s="115"/>
      <c r="K285" s="115"/>
      <c r="L285" s="102">
        <f t="shared" si="82"/>
        <v>0</v>
      </c>
      <c r="M285" s="115"/>
      <c r="N285" s="115"/>
      <c r="O285" s="115"/>
      <c r="P285" s="115"/>
      <c r="Q285" s="115"/>
      <c r="R285" s="115"/>
      <c r="S285" s="115"/>
      <c r="T285" s="115"/>
      <c r="U285" s="115"/>
      <c r="V285" s="115"/>
      <c r="W285" s="115"/>
      <c r="X285" s="115"/>
      <c r="Y285" s="115"/>
      <c r="Z285" s="115"/>
      <c r="AA285" s="115"/>
      <c r="AB285" s="102">
        <f t="shared" si="83"/>
        <v>0</v>
      </c>
      <c r="AC285" s="115"/>
      <c r="AD285" s="103">
        <f t="shared" si="84"/>
        <v>0</v>
      </c>
      <c r="AE285" s="115"/>
      <c r="AF285" s="115"/>
      <c r="AG285" s="115"/>
      <c r="AH285" s="115"/>
      <c r="AI285" s="115"/>
      <c r="AJ285" s="115"/>
      <c r="AK285" s="115"/>
      <c r="AL285" s="115"/>
      <c r="AM285" s="115"/>
      <c r="AN285" s="115"/>
      <c r="AO285" s="115"/>
      <c r="AP285" s="115"/>
      <c r="AQ285" s="115"/>
      <c r="AR285" s="115"/>
      <c r="AS285" s="115"/>
      <c r="AT285" s="102">
        <f t="shared" si="86"/>
        <v>0</v>
      </c>
      <c r="AU285" s="115">
        <v>7400</v>
      </c>
      <c r="AV285" s="115"/>
      <c r="AW285" s="115"/>
      <c r="AX285" s="115"/>
      <c r="AY285" s="115"/>
      <c r="AZ285" s="115"/>
      <c r="BA285" s="115"/>
      <c r="BB285" s="115"/>
      <c r="BC285" s="115"/>
      <c r="BD285" s="115"/>
      <c r="BE285" s="115"/>
      <c r="BF285" s="115"/>
      <c r="BG285" s="115"/>
      <c r="BH285" s="115"/>
      <c r="BI285" s="115"/>
      <c r="BJ285" s="102">
        <f t="shared" si="75"/>
        <v>7400</v>
      </c>
      <c r="BK285" s="115"/>
      <c r="BL285" s="102">
        <f t="shared" si="76"/>
        <v>7400</v>
      </c>
      <c r="BM285" s="115"/>
      <c r="BN285" s="115"/>
      <c r="BO285" s="115"/>
      <c r="BP285" s="115"/>
      <c r="BQ285" s="115"/>
      <c r="BR285" s="115"/>
      <c r="BS285" s="115"/>
      <c r="BT285" s="115"/>
      <c r="BU285" s="115"/>
      <c r="BV285" s="115"/>
      <c r="BW285" s="115"/>
      <c r="BX285" s="115"/>
      <c r="BY285" s="104">
        <f t="shared" si="77"/>
        <v>0</v>
      </c>
      <c r="BZ285" s="102">
        <f t="shared" si="78"/>
        <v>0</v>
      </c>
      <c r="CA285" s="104">
        <f t="shared" si="70"/>
        <v>150932</v>
      </c>
      <c r="CB285" s="104">
        <f t="shared" si="72"/>
        <v>101860</v>
      </c>
      <c r="CC285" s="105">
        <f t="shared" si="79"/>
        <v>252792</v>
      </c>
      <c r="CD285" s="106">
        <f t="shared" si="71"/>
        <v>19366</v>
      </c>
      <c r="CE285" s="107">
        <f t="shared" si="80"/>
        <v>272158</v>
      </c>
      <c r="CF285" s="120"/>
      <c r="CG285" s="109"/>
    </row>
    <row r="286" spans="1:85" hidden="1" x14ac:dyDescent="0.25">
      <c r="A286" s="273" t="s">
        <v>166</v>
      </c>
      <c r="B286" s="274">
        <f t="shared" si="73"/>
        <v>41917</v>
      </c>
      <c r="C286" s="110">
        <f t="shared" si="85"/>
        <v>150932</v>
      </c>
      <c r="D286" s="111">
        <f t="shared" si="85"/>
        <v>101860</v>
      </c>
      <c r="E286" s="112">
        <f t="shared" si="81"/>
        <v>19366</v>
      </c>
      <c r="F286" s="113">
        <f t="shared" si="74"/>
        <v>272158</v>
      </c>
      <c r="G286" s="114"/>
      <c r="H286" s="115"/>
      <c r="I286" s="115"/>
      <c r="J286" s="115"/>
      <c r="K286" s="115"/>
      <c r="L286" s="102">
        <f t="shared" si="82"/>
        <v>0</v>
      </c>
      <c r="M286" s="115"/>
      <c r="N286" s="115"/>
      <c r="O286" s="115"/>
      <c r="P286" s="115"/>
      <c r="Q286" s="115"/>
      <c r="R286" s="115"/>
      <c r="S286" s="115"/>
      <c r="T286" s="115"/>
      <c r="U286" s="115"/>
      <c r="V286" s="115"/>
      <c r="W286" s="115"/>
      <c r="X286" s="115"/>
      <c r="Y286" s="115"/>
      <c r="Z286" s="115"/>
      <c r="AA286" s="115"/>
      <c r="AB286" s="102">
        <f t="shared" si="83"/>
        <v>0</v>
      </c>
      <c r="AC286" s="115"/>
      <c r="AD286" s="103">
        <f t="shared" si="84"/>
        <v>0</v>
      </c>
      <c r="AE286" s="115"/>
      <c r="AF286" s="115"/>
      <c r="AG286" s="115"/>
      <c r="AH286" s="115"/>
      <c r="AI286" s="115"/>
      <c r="AJ286" s="115"/>
      <c r="AK286" s="115"/>
      <c r="AL286" s="115"/>
      <c r="AM286" s="115"/>
      <c r="AN286" s="115"/>
      <c r="AO286" s="115"/>
      <c r="AP286" s="115"/>
      <c r="AQ286" s="115"/>
      <c r="AR286" s="115"/>
      <c r="AS286" s="115"/>
      <c r="AT286" s="102">
        <f t="shared" si="86"/>
        <v>0</v>
      </c>
      <c r="AU286" s="115"/>
      <c r="AV286" s="115"/>
      <c r="AW286" s="115"/>
      <c r="AX286" s="115"/>
      <c r="AY286" s="115"/>
      <c r="AZ286" s="115"/>
      <c r="BA286" s="115"/>
      <c r="BB286" s="115"/>
      <c r="BC286" s="115"/>
      <c r="BD286" s="115"/>
      <c r="BE286" s="115"/>
      <c r="BF286" s="115"/>
      <c r="BG286" s="115"/>
      <c r="BH286" s="115"/>
      <c r="BI286" s="115"/>
      <c r="BJ286" s="102">
        <f t="shared" si="75"/>
        <v>0</v>
      </c>
      <c r="BK286" s="115"/>
      <c r="BL286" s="102">
        <f t="shared" si="76"/>
        <v>0</v>
      </c>
      <c r="BM286" s="115"/>
      <c r="BN286" s="115"/>
      <c r="BO286" s="115"/>
      <c r="BP286" s="115"/>
      <c r="BQ286" s="115"/>
      <c r="BR286" s="115"/>
      <c r="BS286" s="115"/>
      <c r="BT286" s="115"/>
      <c r="BU286" s="115"/>
      <c r="BV286" s="115"/>
      <c r="BW286" s="115"/>
      <c r="BX286" s="115"/>
      <c r="BY286" s="104">
        <f t="shared" si="77"/>
        <v>0</v>
      </c>
      <c r="BZ286" s="102">
        <f t="shared" si="78"/>
        <v>0</v>
      </c>
      <c r="CA286" s="104">
        <f t="shared" si="70"/>
        <v>150932</v>
      </c>
      <c r="CB286" s="104">
        <f t="shared" si="72"/>
        <v>101860</v>
      </c>
      <c r="CC286" s="105">
        <f t="shared" si="79"/>
        <v>252792</v>
      </c>
      <c r="CD286" s="106">
        <f t="shared" si="71"/>
        <v>19366</v>
      </c>
      <c r="CE286" s="107">
        <f t="shared" si="80"/>
        <v>272158</v>
      </c>
      <c r="CF286" s="120"/>
      <c r="CG286" s="109"/>
    </row>
    <row r="287" spans="1:85" hidden="1" x14ac:dyDescent="0.25">
      <c r="A287" s="272" t="s">
        <v>167</v>
      </c>
      <c r="B287" s="99">
        <f t="shared" si="73"/>
        <v>41918</v>
      </c>
      <c r="C287" s="110">
        <f t="shared" si="85"/>
        <v>150932</v>
      </c>
      <c r="D287" s="111">
        <f t="shared" si="85"/>
        <v>101860</v>
      </c>
      <c r="E287" s="112">
        <f t="shared" si="81"/>
        <v>19366</v>
      </c>
      <c r="F287" s="113">
        <f t="shared" si="74"/>
        <v>272158</v>
      </c>
      <c r="G287" s="114">
        <v>69000</v>
      </c>
      <c r="H287" s="115"/>
      <c r="I287" s="115"/>
      <c r="J287" s="115"/>
      <c r="K287" s="115"/>
      <c r="L287" s="102">
        <f t="shared" si="82"/>
        <v>69000</v>
      </c>
      <c r="M287" s="115"/>
      <c r="N287" s="115"/>
      <c r="O287" s="115"/>
      <c r="P287" s="115"/>
      <c r="Q287" s="115"/>
      <c r="R287" s="115"/>
      <c r="S287" s="115"/>
      <c r="T287" s="115"/>
      <c r="U287" s="115"/>
      <c r="V287" s="115"/>
      <c r="W287" s="115"/>
      <c r="X287" s="115"/>
      <c r="Y287" s="115"/>
      <c r="Z287" s="115"/>
      <c r="AA287" s="115"/>
      <c r="AB287" s="102">
        <f t="shared" si="83"/>
        <v>0</v>
      </c>
      <c r="AC287" s="115"/>
      <c r="AD287" s="103">
        <f t="shared" si="84"/>
        <v>69000</v>
      </c>
      <c r="AE287" s="115">
        <v>20000</v>
      </c>
      <c r="AF287" s="115"/>
      <c r="AG287" s="115"/>
      <c r="AH287" s="115"/>
      <c r="AI287" s="115"/>
      <c r="AJ287" s="115"/>
      <c r="AK287" s="115"/>
      <c r="AL287" s="115"/>
      <c r="AM287" s="115"/>
      <c r="AN287" s="115"/>
      <c r="AO287" s="115"/>
      <c r="AP287" s="115"/>
      <c r="AQ287" s="115"/>
      <c r="AR287" s="115"/>
      <c r="AS287" s="115"/>
      <c r="AT287" s="102">
        <f t="shared" si="86"/>
        <v>20000</v>
      </c>
      <c r="AU287" s="115"/>
      <c r="AV287" s="115"/>
      <c r="AW287" s="115"/>
      <c r="AX287" s="115"/>
      <c r="AY287" s="115"/>
      <c r="AZ287" s="115"/>
      <c r="BA287" s="115"/>
      <c r="BB287" s="115"/>
      <c r="BC287" s="115"/>
      <c r="BD287" s="115"/>
      <c r="BE287" s="115"/>
      <c r="BF287" s="115"/>
      <c r="BG287" s="115"/>
      <c r="BH287" s="115"/>
      <c r="BI287" s="115"/>
      <c r="BJ287" s="102">
        <f t="shared" si="75"/>
        <v>0</v>
      </c>
      <c r="BK287" s="115"/>
      <c r="BL287" s="102">
        <f t="shared" si="76"/>
        <v>20000</v>
      </c>
      <c r="BM287" s="115"/>
      <c r="BN287" s="115"/>
      <c r="BO287" s="115"/>
      <c r="BP287" s="115"/>
      <c r="BQ287" s="115"/>
      <c r="BR287" s="115"/>
      <c r="BS287" s="115"/>
      <c r="BT287" s="115"/>
      <c r="BU287" s="115"/>
      <c r="BV287" s="115"/>
      <c r="BW287" s="115"/>
      <c r="BX287" s="115"/>
      <c r="BY287" s="104">
        <f t="shared" si="77"/>
        <v>0</v>
      </c>
      <c r="BZ287" s="102">
        <f t="shared" si="78"/>
        <v>0</v>
      </c>
      <c r="CA287" s="104">
        <f t="shared" si="70"/>
        <v>199932</v>
      </c>
      <c r="CB287" s="104">
        <f t="shared" si="72"/>
        <v>101860</v>
      </c>
      <c r="CC287" s="105">
        <f t="shared" si="79"/>
        <v>301792</v>
      </c>
      <c r="CD287" s="106">
        <f t="shared" si="71"/>
        <v>19366</v>
      </c>
      <c r="CE287" s="107">
        <f t="shared" si="80"/>
        <v>321158</v>
      </c>
      <c r="CF287" s="120"/>
      <c r="CG287" s="109"/>
    </row>
    <row r="288" spans="1:85" hidden="1" x14ac:dyDescent="0.25">
      <c r="A288" s="272" t="s">
        <v>161</v>
      </c>
      <c r="B288" s="99">
        <f t="shared" si="73"/>
        <v>41919</v>
      </c>
      <c r="C288" s="110">
        <f t="shared" si="85"/>
        <v>199932</v>
      </c>
      <c r="D288" s="111">
        <f t="shared" si="85"/>
        <v>101860</v>
      </c>
      <c r="E288" s="112">
        <f t="shared" si="81"/>
        <v>19366</v>
      </c>
      <c r="F288" s="113">
        <f t="shared" si="74"/>
        <v>321158</v>
      </c>
      <c r="G288" s="114"/>
      <c r="H288" s="115"/>
      <c r="I288" s="115"/>
      <c r="J288" s="115"/>
      <c r="K288" s="115"/>
      <c r="L288" s="102">
        <f t="shared" si="82"/>
        <v>0</v>
      </c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15"/>
      <c r="AA288" s="115"/>
      <c r="AB288" s="102">
        <f t="shared" si="83"/>
        <v>0</v>
      </c>
      <c r="AC288" s="115"/>
      <c r="AD288" s="103">
        <f t="shared" si="84"/>
        <v>0</v>
      </c>
      <c r="AE288" s="115">
        <v>30000</v>
      </c>
      <c r="AF288" s="115"/>
      <c r="AG288" s="115"/>
      <c r="AH288" s="115"/>
      <c r="AI288" s="115"/>
      <c r="AJ288" s="115"/>
      <c r="AK288" s="115"/>
      <c r="AL288" s="115"/>
      <c r="AM288" s="115"/>
      <c r="AN288" s="115"/>
      <c r="AO288" s="115"/>
      <c r="AP288" s="115"/>
      <c r="AQ288" s="115"/>
      <c r="AR288" s="115"/>
      <c r="AS288" s="115"/>
      <c r="AT288" s="102">
        <f t="shared" si="86"/>
        <v>30000</v>
      </c>
      <c r="AU288" s="115"/>
      <c r="AV288" s="115"/>
      <c r="AW288" s="115"/>
      <c r="AX288" s="115"/>
      <c r="AY288" s="115"/>
      <c r="AZ288" s="115"/>
      <c r="BA288" s="115"/>
      <c r="BB288" s="115"/>
      <c r="BC288" s="115"/>
      <c r="BD288" s="115"/>
      <c r="BE288" s="115"/>
      <c r="BF288" s="115"/>
      <c r="BG288" s="115"/>
      <c r="BH288" s="115"/>
      <c r="BI288" s="115"/>
      <c r="BJ288" s="102">
        <f t="shared" si="75"/>
        <v>0</v>
      </c>
      <c r="BK288" s="115"/>
      <c r="BL288" s="102">
        <f t="shared" si="76"/>
        <v>30000</v>
      </c>
      <c r="BM288" s="115"/>
      <c r="BN288" s="115"/>
      <c r="BO288" s="115"/>
      <c r="BP288" s="115"/>
      <c r="BQ288" s="115"/>
      <c r="BR288" s="115"/>
      <c r="BS288" s="115"/>
      <c r="BT288" s="115"/>
      <c r="BU288" s="115"/>
      <c r="BV288" s="115"/>
      <c r="BW288" s="115"/>
      <c r="BX288" s="115"/>
      <c r="BY288" s="104">
        <f t="shared" si="77"/>
        <v>0</v>
      </c>
      <c r="BZ288" s="102">
        <f t="shared" si="78"/>
        <v>0</v>
      </c>
      <c r="CA288" s="104">
        <f t="shared" si="70"/>
        <v>169932</v>
      </c>
      <c r="CB288" s="104">
        <f t="shared" si="72"/>
        <v>101860</v>
      </c>
      <c r="CC288" s="105">
        <f t="shared" si="79"/>
        <v>271792</v>
      </c>
      <c r="CD288" s="106">
        <f t="shared" si="71"/>
        <v>19366</v>
      </c>
      <c r="CE288" s="107">
        <f t="shared" si="80"/>
        <v>291158</v>
      </c>
      <c r="CF288" s="120"/>
      <c r="CG288" s="109"/>
    </row>
    <row r="289" spans="1:85" hidden="1" x14ac:dyDescent="0.25">
      <c r="A289" s="272" t="s">
        <v>162</v>
      </c>
      <c r="B289" s="99">
        <f t="shared" si="73"/>
        <v>41920</v>
      </c>
      <c r="C289" s="110">
        <f t="shared" si="85"/>
        <v>169932</v>
      </c>
      <c r="D289" s="111">
        <f t="shared" si="85"/>
        <v>101860</v>
      </c>
      <c r="E289" s="112">
        <f t="shared" si="81"/>
        <v>19366</v>
      </c>
      <c r="F289" s="113">
        <f t="shared" si="74"/>
        <v>291158</v>
      </c>
      <c r="G289" s="114">
        <v>67000</v>
      </c>
      <c r="H289" s="115"/>
      <c r="I289" s="115"/>
      <c r="J289" s="115"/>
      <c r="K289" s="115"/>
      <c r="L289" s="102">
        <f t="shared" si="82"/>
        <v>67000</v>
      </c>
      <c r="M289" s="115"/>
      <c r="N289" s="115"/>
      <c r="O289" s="115"/>
      <c r="P289" s="115"/>
      <c r="Q289" s="115"/>
      <c r="R289" s="115"/>
      <c r="S289" s="115"/>
      <c r="T289" s="115"/>
      <c r="U289" s="115"/>
      <c r="V289" s="115"/>
      <c r="W289" s="115"/>
      <c r="X289" s="115"/>
      <c r="Y289" s="115"/>
      <c r="Z289" s="115"/>
      <c r="AA289" s="115"/>
      <c r="AB289" s="102">
        <f t="shared" si="83"/>
        <v>0</v>
      </c>
      <c r="AC289" s="115"/>
      <c r="AD289" s="103">
        <f t="shared" si="84"/>
        <v>67000</v>
      </c>
      <c r="AE289" s="115">
        <v>85900</v>
      </c>
      <c r="AF289" s="115"/>
      <c r="AG289" s="115"/>
      <c r="AH289" s="115"/>
      <c r="AI289" s="115"/>
      <c r="AJ289" s="115"/>
      <c r="AK289" s="115"/>
      <c r="AL289" s="115"/>
      <c r="AM289" s="115"/>
      <c r="AN289" s="115"/>
      <c r="AO289" s="115"/>
      <c r="AP289" s="115"/>
      <c r="AQ289" s="115"/>
      <c r="AR289" s="115"/>
      <c r="AS289" s="115"/>
      <c r="AT289" s="102">
        <f t="shared" si="86"/>
        <v>85900</v>
      </c>
      <c r="AU289" s="115"/>
      <c r="AV289" s="115"/>
      <c r="AW289" s="115"/>
      <c r="AX289" s="115"/>
      <c r="AY289" s="115"/>
      <c r="AZ289" s="115"/>
      <c r="BA289" s="115"/>
      <c r="BB289" s="115"/>
      <c r="BC289" s="115"/>
      <c r="BD289" s="115"/>
      <c r="BE289" s="115"/>
      <c r="BF289" s="115"/>
      <c r="BG289" s="115"/>
      <c r="BH289" s="115"/>
      <c r="BI289" s="115"/>
      <c r="BJ289" s="102">
        <f t="shared" si="75"/>
        <v>0</v>
      </c>
      <c r="BK289" s="115"/>
      <c r="BL289" s="102">
        <f t="shared" si="76"/>
        <v>85900</v>
      </c>
      <c r="BM289" s="115"/>
      <c r="BN289" s="115"/>
      <c r="BO289" s="115"/>
      <c r="BP289" s="115"/>
      <c r="BQ289" s="115"/>
      <c r="BR289" s="115"/>
      <c r="BS289" s="115"/>
      <c r="BT289" s="115"/>
      <c r="BU289" s="115"/>
      <c r="BV289" s="115"/>
      <c r="BW289" s="115"/>
      <c r="BX289" s="115"/>
      <c r="BY289" s="104">
        <f t="shared" si="77"/>
        <v>0</v>
      </c>
      <c r="BZ289" s="102">
        <f t="shared" si="78"/>
        <v>0</v>
      </c>
      <c r="CA289" s="104">
        <f t="shared" ref="CA289:CA352" si="87">C289+L289-AT289+BN289-BM289-BO289+BP289+BQ289-BR289</f>
        <v>151032</v>
      </c>
      <c r="CB289" s="104">
        <f t="shared" si="72"/>
        <v>101860</v>
      </c>
      <c r="CC289" s="105">
        <f t="shared" si="79"/>
        <v>252892</v>
      </c>
      <c r="CD289" s="106">
        <f t="shared" ref="CD289:CD352" si="88">E289+AC289-BK289-BQ289+BR289</f>
        <v>19366</v>
      </c>
      <c r="CE289" s="107">
        <f t="shared" si="80"/>
        <v>272258</v>
      </c>
      <c r="CF289" s="120"/>
      <c r="CG289" s="109"/>
    </row>
    <row r="290" spans="1:85" hidden="1" x14ac:dyDescent="0.25">
      <c r="A290" s="272" t="s">
        <v>163</v>
      </c>
      <c r="B290" s="99">
        <f t="shared" si="73"/>
        <v>41921</v>
      </c>
      <c r="C290" s="110">
        <f t="shared" si="85"/>
        <v>151032</v>
      </c>
      <c r="D290" s="111">
        <f t="shared" si="85"/>
        <v>101860</v>
      </c>
      <c r="E290" s="112">
        <f t="shared" si="81"/>
        <v>19366</v>
      </c>
      <c r="F290" s="113">
        <f t="shared" si="74"/>
        <v>272258</v>
      </c>
      <c r="G290" s="114"/>
      <c r="H290" s="115"/>
      <c r="I290" s="115"/>
      <c r="J290" s="115"/>
      <c r="K290" s="115"/>
      <c r="L290" s="102">
        <f t="shared" si="82"/>
        <v>0</v>
      </c>
      <c r="M290" s="115"/>
      <c r="N290" s="115"/>
      <c r="O290" s="115"/>
      <c r="P290" s="115"/>
      <c r="Q290" s="115">
        <v>65240</v>
      </c>
      <c r="R290" s="115"/>
      <c r="S290" s="115"/>
      <c r="T290" s="115"/>
      <c r="U290" s="115"/>
      <c r="V290" s="115"/>
      <c r="W290" s="115"/>
      <c r="X290" s="115"/>
      <c r="Y290" s="115"/>
      <c r="Z290" s="115"/>
      <c r="AA290" s="115"/>
      <c r="AB290" s="102">
        <f t="shared" si="83"/>
        <v>65240</v>
      </c>
      <c r="AC290" s="115"/>
      <c r="AD290" s="103">
        <f t="shared" si="84"/>
        <v>65240</v>
      </c>
      <c r="AE290" s="115">
        <v>82000</v>
      </c>
      <c r="AF290" s="115"/>
      <c r="AG290" s="115">
        <v>4000</v>
      </c>
      <c r="AH290" s="115"/>
      <c r="AI290" s="115"/>
      <c r="AJ290" s="115"/>
      <c r="AK290" s="115"/>
      <c r="AL290" s="115"/>
      <c r="AM290" s="115"/>
      <c r="AN290" s="115"/>
      <c r="AO290" s="115"/>
      <c r="AP290" s="115"/>
      <c r="AQ290" s="115"/>
      <c r="AR290" s="115"/>
      <c r="AS290" s="115"/>
      <c r="AT290" s="102">
        <f t="shared" si="86"/>
        <v>86000</v>
      </c>
      <c r="AU290" s="196"/>
      <c r="AV290" s="196"/>
      <c r="AW290" s="196"/>
      <c r="AX290" s="115"/>
      <c r="AY290" s="115"/>
      <c r="AZ290" s="115"/>
      <c r="BA290" s="115"/>
      <c r="BB290" s="115"/>
      <c r="BC290" s="115"/>
      <c r="BD290" s="115"/>
      <c r="BE290" s="115"/>
      <c r="BF290" s="115"/>
      <c r="BG290" s="115"/>
      <c r="BH290" s="115"/>
      <c r="BI290" s="115"/>
      <c r="BJ290" s="102">
        <f t="shared" si="75"/>
        <v>0</v>
      </c>
      <c r="BK290" s="115"/>
      <c r="BL290" s="102">
        <f t="shared" si="76"/>
        <v>86000</v>
      </c>
      <c r="BM290" s="115"/>
      <c r="BN290" s="115"/>
      <c r="BO290" s="115"/>
      <c r="BP290" s="115"/>
      <c r="BQ290" s="115"/>
      <c r="BR290" s="115"/>
      <c r="BS290" s="115"/>
      <c r="BT290" s="115"/>
      <c r="BU290" s="115"/>
      <c r="BV290" s="115"/>
      <c r="BW290" s="115"/>
      <c r="BX290" s="115"/>
      <c r="BY290" s="104">
        <f t="shared" si="77"/>
        <v>0</v>
      </c>
      <c r="BZ290" s="102">
        <f t="shared" si="78"/>
        <v>0</v>
      </c>
      <c r="CA290" s="104">
        <f t="shared" si="87"/>
        <v>65032</v>
      </c>
      <c r="CB290" s="104">
        <f t="shared" si="72"/>
        <v>167100</v>
      </c>
      <c r="CC290" s="105">
        <f t="shared" si="79"/>
        <v>232132</v>
      </c>
      <c r="CD290" s="106">
        <f t="shared" si="88"/>
        <v>19366</v>
      </c>
      <c r="CE290" s="107">
        <f t="shared" si="80"/>
        <v>251498</v>
      </c>
      <c r="CF290" s="120"/>
      <c r="CG290" s="109"/>
    </row>
    <row r="291" spans="1:85" hidden="1" x14ac:dyDescent="0.25">
      <c r="A291" s="272" t="s">
        <v>164</v>
      </c>
      <c r="B291" s="99">
        <f t="shared" si="73"/>
        <v>41922</v>
      </c>
      <c r="C291" s="110">
        <f t="shared" si="85"/>
        <v>65032</v>
      </c>
      <c r="D291" s="111">
        <f t="shared" si="85"/>
        <v>167100</v>
      </c>
      <c r="E291" s="112">
        <f t="shared" si="81"/>
        <v>19366</v>
      </c>
      <c r="F291" s="113">
        <f t="shared" si="74"/>
        <v>251498</v>
      </c>
      <c r="G291" s="114"/>
      <c r="H291" s="115"/>
      <c r="I291" s="115"/>
      <c r="J291" s="115"/>
      <c r="K291" s="115"/>
      <c r="L291" s="102">
        <f t="shared" si="82"/>
        <v>0</v>
      </c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5"/>
      <c r="X291" s="115"/>
      <c r="Y291" s="115"/>
      <c r="Z291" s="115"/>
      <c r="AA291" s="115"/>
      <c r="AB291" s="102">
        <f t="shared" si="83"/>
        <v>0</v>
      </c>
      <c r="AC291" s="115"/>
      <c r="AD291" s="103">
        <f t="shared" si="84"/>
        <v>0</v>
      </c>
      <c r="AE291" s="115"/>
      <c r="AF291" s="115"/>
      <c r="AG291" s="115"/>
      <c r="AH291" s="115"/>
      <c r="AI291" s="115"/>
      <c r="AJ291" s="115"/>
      <c r="AK291" s="115"/>
      <c r="AL291" s="115"/>
      <c r="AM291" s="115"/>
      <c r="AN291" s="115"/>
      <c r="AO291" s="115"/>
      <c r="AP291" s="115"/>
      <c r="AQ291" s="115"/>
      <c r="AR291" s="115"/>
      <c r="AS291" s="115"/>
      <c r="AT291" s="102">
        <f t="shared" si="86"/>
        <v>0</v>
      </c>
      <c r="AU291" s="115"/>
      <c r="AV291" s="115"/>
      <c r="AW291" s="115"/>
      <c r="AX291" s="115"/>
      <c r="AY291" s="115"/>
      <c r="AZ291" s="115"/>
      <c r="BA291" s="115"/>
      <c r="BB291" s="115"/>
      <c r="BC291" s="115"/>
      <c r="BD291" s="115"/>
      <c r="BE291" s="115"/>
      <c r="BF291" s="115"/>
      <c r="BG291" s="115"/>
      <c r="BH291" s="115"/>
      <c r="BI291" s="115"/>
      <c r="BJ291" s="102">
        <f t="shared" si="75"/>
        <v>0</v>
      </c>
      <c r="BK291" s="115"/>
      <c r="BL291" s="102">
        <f t="shared" si="76"/>
        <v>0</v>
      </c>
      <c r="BM291" s="115"/>
      <c r="BN291" s="115"/>
      <c r="BO291" s="115"/>
      <c r="BP291" s="115"/>
      <c r="BQ291" s="115"/>
      <c r="BR291" s="115"/>
      <c r="BS291" s="115"/>
      <c r="BT291" s="115"/>
      <c r="BU291" s="115"/>
      <c r="BV291" s="115"/>
      <c r="BW291" s="115"/>
      <c r="BX291" s="115"/>
      <c r="BY291" s="104">
        <f t="shared" si="77"/>
        <v>0</v>
      </c>
      <c r="BZ291" s="102">
        <f t="shared" si="78"/>
        <v>0</v>
      </c>
      <c r="CA291" s="104">
        <f t="shared" si="87"/>
        <v>65032</v>
      </c>
      <c r="CB291" s="104">
        <f t="shared" si="72"/>
        <v>167100</v>
      </c>
      <c r="CC291" s="105">
        <f t="shared" si="79"/>
        <v>232132</v>
      </c>
      <c r="CD291" s="106">
        <f t="shared" si="88"/>
        <v>19366</v>
      </c>
      <c r="CE291" s="107">
        <f t="shared" si="80"/>
        <v>251498</v>
      </c>
      <c r="CF291" s="120"/>
      <c r="CG291" s="109"/>
    </row>
    <row r="292" spans="1:85" hidden="1" x14ac:dyDescent="0.25">
      <c r="A292" s="272" t="s">
        <v>165</v>
      </c>
      <c r="B292" s="99">
        <f t="shared" si="73"/>
        <v>41923</v>
      </c>
      <c r="C292" s="110">
        <f t="shared" si="85"/>
        <v>65032</v>
      </c>
      <c r="D292" s="111">
        <f t="shared" si="85"/>
        <v>167100</v>
      </c>
      <c r="E292" s="112">
        <f t="shared" si="81"/>
        <v>19366</v>
      </c>
      <c r="F292" s="113">
        <f t="shared" si="74"/>
        <v>251498</v>
      </c>
      <c r="G292" s="114"/>
      <c r="H292" s="115"/>
      <c r="I292" s="115"/>
      <c r="J292" s="115"/>
      <c r="K292" s="115"/>
      <c r="L292" s="102">
        <f t="shared" si="82"/>
        <v>0</v>
      </c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  <c r="Z292" s="115"/>
      <c r="AA292" s="115"/>
      <c r="AB292" s="102">
        <f t="shared" si="83"/>
        <v>0</v>
      </c>
      <c r="AC292" s="115"/>
      <c r="AD292" s="103">
        <f t="shared" si="84"/>
        <v>0</v>
      </c>
      <c r="AE292" s="115"/>
      <c r="AF292" s="115"/>
      <c r="AG292" s="115"/>
      <c r="AH292" s="115"/>
      <c r="AI292" s="115"/>
      <c r="AJ292" s="115"/>
      <c r="AK292" s="115"/>
      <c r="AL292" s="115"/>
      <c r="AM292" s="115"/>
      <c r="AN292" s="115"/>
      <c r="AO292" s="115"/>
      <c r="AP292" s="115"/>
      <c r="AQ292" s="115"/>
      <c r="AR292" s="115"/>
      <c r="AS292" s="115"/>
      <c r="AT292" s="102">
        <f t="shared" si="86"/>
        <v>0</v>
      </c>
      <c r="AU292" s="115"/>
      <c r="AV292" s="115"/>
      <c r="AW292" s="115"/>
      <c r="AX292" s="115"/>
      <c r="AY292" s="115"/>
      <c r="AZ292" s="115"/>
      <c r="BA292" s="115"/>
      <c r="BB292" s="115"/>
      <c r="BC292" s="115"/>
      <c r="BD292" s="115"/>
      <c r="BE292" s="115"/>
      <c r="BF292" s="115"/>
      <c r="BG292" s="115"/>
      <c r="BH292" s="115"/>
      <c r="BI292" s="115"/>
      <c r="BJ292" s="102">
        <f t="shared" si="75"/>
        <v>0</v>
      </c>
      <c r="BK292" s="115"/>
      <c r="BL292" s="102">
        <f t="shared" si="76"/>
        <v>0</v>
      </c>
      <c r="BM292" s="115"/>
      <c r="BN292" s="115"/>
      <c r="BO292" s="115"/>
      <c r="BP292" s="115"/>
      <c r="BQ292" s="115"/>
      <c r="BR292" s="115"/>
      <c r="BS292" s="115"/>
      <c r="BT292" s="115"/>
      <c r="BU292" s="115"/>
      <c r="BV292" s="115"/>
      <c r="BW292" s="115"/>
      <c r="BX292" s="115"/>
      <c r="BY292" s="104">
        <f t="shared" si="77"/>
        <v>0</v>
      </c>
      <c r="BZ292" s="102">
        <f t="shared" si="78"/>
        <v>0</v>
      </c>
      <c r="CA292" s="104">
        <f t="shared" si="87"/>
        <v>65032</v>
      </c>
      <c r="CB292" s="104">
        <f t="shared" si="72"/>
        <v>167100</v>
      </c>
      <c r="CC292" s="105">
        <f t="shared" si="79"/>
        <v>232132</v>
      </c>
      <c r="CD292" s="106">
        <f t="shared" si="88"/>
        <v>19366</v>
      </c>
      <c r="CE292" s="107">
        <f t="shared" si="80"/>
        <v>251498</v>
      </c>
      <c r="CF292" s="120"/>
      <c r="CG292" s="109"/>
    </row>
    <row r="293" spans="1:85" hidden="1" x14ac:dyDescent="0.25">
      <c r="A293" s="273" t="s">
        <v>166</v>
      </c>
      <c r="B293" s="274">
        <f t="shared" si="73"/>
        <v>41924</v>
      </c>
      <c r="C293" s="110">
        <f t="shared" si="85"/>
        <v>65032</v>
      </c>
      <c r="D293" s="111">
        <f t="shared" si="85"/>
        <v>167100</v>
      </c>
      <c r="E293" s="112">
        <f t="shared" si="81"/>
        <v>19366</v>
      </c>
      <c r="F293" s="113">
        <f t="shared" si="74"/>
        <v>251498</v>
      </c>
      <c r="G293" s="114"/>
      <c r="H293" s="115"/>
      <c r="I293" s="115"/>
      <c r="J293" s="115"/>
      <c r="K293" s="115"/>
      <c r="L293" s="102">
        <f t="shared" si="82"/>
        <v>0</v>
      </c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5"/>
      <c r="X293" s="115"/>
      <c r="Y293" s="115"/>
      <c r="Z293" s="115"/>
      <c r="AA293" s="115"/>
      <c r="AB293" s="102">
        <f t="shared" si="83"/>
        <v>0</v>
      </c>
      <c r="AC293" s="115"/>
      <c r="AD293" s="103">
        <f t="shared" si="84"/>
        <v>0</v>
      </c>
      <c r="AE293" s="115"/>
      <c r="AF293" s="115"/>
      <c r="AG293" s="115"/>
      <c r="AH293" s="115"/>
      <c r="AI293" s="115"/>
      <c r="AJ293" s="115"/>
      <c r="AK293" s="115"/>
      <c r="AL293" s="115"/>
      <c r="AM293" s="115"/>
      <c r="AN293" s="115"/>
      <c r="AO293" s="115"/>
      <c r="AP293" s="115"/>
      <c r="AQ293" s="115"/>
      <c r="AR293" s="115"/>
      <c r="AS293" s="115"/>
      <c r="AT293" s="102">
        <f t="shared" si="86"/>
        <v>0</v>
      </c>
      <c r="AU293" s="115"/>
      <c r="AV293" s="115"/>
      <c r="AW293" s="115"/>
      <c r="AX293" s="115"/>
      <c r="AY293" s="115"/>
      <c r="AZ293" s="115"/>
      <c r="BA293" s="115"/>
      <c r="BB293" s="115"/>
      <c r="BC293" s="115"/>
      <c r="BD293" s="115"/>
      <c r="BE293" s="115"/>
      <c r="BF293" s="115"/>
      <c r="BG293" s="115"/>
      <c r="BH293" s="115"/>
      <c r="BI293" s="115"/>
      <c r="BJ293" s="102">
        <f t="shared" si="75"/>
        <v>0</v>
      </c>
      <c r="BK293" s="115"/>
      <c r="BL293" s="102">
        <f t="shared" si="76"/>
        <v>0</v>
      </c>
      <c r="BM293" s="115"/>
      <c r="BN293" s="115"/>
      <c r="BO293" s="115"/>
      <c r="BP293" s="115"/>
      <c r="BQ293" s="115"/>
      <c r="BR293" s="115"/>
      <c r="BS293" s="115"/>
      <c r="BT293" s="115"/>
      <c r="BU293" s="115"/>
      <c r="BV293" s="115"/>
      <c r="BW293" s="115"/>
      <c r="BX293" s="115"/>
      <c r="BY293" s="104">
        <f t="shared" si="77"/>
        <v>0</v>
      </c>
      <c r="BZ293" s="102">
        <f t="shared" si="78"/>
        <v>0</v>
      </c>
      <c r="CA293" s="104">
        <f t="shared" si="87"/>
        <v>65032</v>
      </c>
      <c r="CB293" s="104">
        <f t="shared" si="72"/>
        <v>167100</v>
      </c>
      <c r="CC293" s="105">
        <f t="shared" si="79"/>
        <v>232132</v>
      </c>
      <c r="CD293" s="106">
        <f t="shared" si="88"/>
        <v>19366</v>
      </c>
      <c r="CE293" s="107">
        <f t="shared" si="80"/>
        <v>251498</v>
      </c>
      <c r="CF293" s="120"/>
      <c r="CG293" s="109"/>
    </row>
    <row r="294" spans="1:85" hidden="1" x14ac:dyDescent="0.25">
      <c r="A294" s="272" t="s">
        <v>167</v>
      </c>
      <c r="B294" s="99">
        <f t="shared" si="73"/>
        <v>41925</v>
      </c>
      <c r="C294" s="110">
        <f t="shared" si="85"/>
        <v>65032</v>
      </c>
      <c r="D294" s="111">
        <f t="shared" si="85"/>
        <v>167100</v>
      </c>
      <c r="E294" s="112">
        <f t="shared" si="81"/>
        <v>19366</v>
      </c>
      <c r="F294" s="113">
        <f t="shared" si="74"/>
        <v>251498</v>
      </c>
      <c r="G294" s="114"/>
      <c r="H294" s="115"/>
      <c r="I294" s="115"/>
      <c r="J294" s="115"/>
      <c r="K294" s="115"/>
      <c r="L294" s="102">
        <f t="shared" si="82"/>
        <v>0</v>
      </c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  <c r="Z294" s="115"/>
      <c r="AA294" s="115"/>
      <c r="AB294" s="102">
        <f t="shared" si="83"/>
        <v>0</v>
      </c>
      <c r="AC294" s="115"/>
      <c r="AD294" s="103">
        <f t="shared" si="84"/>
        <v>0</v>
      </c>
      <c r="AE294" s="115"/>
      <c r="AF294" s="115">
        <v>12000</v>
      </c>
      <c r="AG294" s="115"/>
      <c r="AH294" s="115"/>
      <c r="AI294" s="115"/>
      <c r="AJ294" s="115"/>
      <c r="AK294" s="115"/>
      <c r="AL294" s="115"/>
      <c r="AM294" s="115"/>
      <c r="AN294" s="115"/>
      <c r="AO294" s="115"/>
      <c r="AP294" s="115"/>
      <c r="AQ294" s="115"/>
      <c r="AR294" s="115"/>
      <c r="AS294" s="115"/>
      <c r="AT294" s="102">
        <f t="shared" si="86"/>
        <v>12000</v>
      </c>
      <c r="AU294" s="115">
        <v>55000</v>
      </c>
      <c r="AV294" s="115"/>
      <c r="AW294" s="115"/>
      <c r="AX294" s="115"/>
      <c r="AY294" s="115"/>
      <c r="AZ294" s="115"/>
      <c r="BA294" s="115"/>
      <c r="BB294" s="115"/>
      <c r="BC294" s="115"/>
      <c r="BD294" s="115"/>
      <c r="BE294" s="115"/>
      <c r="BF294" s="115"/>
      <c r="BG294" s="115"/>
      <c r="BH294" s="115"/>
      <c r="BI294" s="115"/>
      <c r="BJ294" s="102">
        <f t="shared" si="75"/>
        <v>55000</v>
      </c>
      <c r="BK294" s="115"/>
      <c r="BL294" s="102">
        <f t="shared" si="76"/>
        <v>67000</v>
      </c>
      <c r="BM294" s="115"/>
      <c r="BN294" s="115"/>
      <c r="BO294" s="115"/>
      <c r="BP294" s="115"/>
      <c r="BQ294" s="115"/>
      <c r="BR294" s="115"/>
      <c r="BS294" s="115"/>
      <c r="BT294" s="115"/>
      <c r="BU294" s="115"/>
      <c r="BV294" s="115"/>
      <c r="BW294" s="115"/>
      <c r="BX294" s="115"/>
      <c r="BY294" s="104">
        <f t="shared" si="77"/>
        <v>0</v>
      </c>
      <c r="BZ294" s="102">
        <f t="shared" si="78"/>
        <v>0</v>
      </c>
      <c r="CA294" s="104">
        <f t="shared" si="87"/>
        <v>53032</v>
      </c>
      <c r="CB294" s="104">
        <f t="shared" ref="CB294:CB357" si="89">D294+AB294-BJ294+BM294-BN294</f>
        <v>112100</v>
      </c>
      <c r="CC294" s="105">
        <f t="shared" si="79"/>
        <v>165132</v>
      </c>
      <c r="CD294" s="106">
        <f t="shared" si="88"/>
        <v>19366</v>
      </c>
      <c r="CE294" s="107">
        <f t="shared" si="80"/>
        <v>184498</v>
      </c>
      <c r="CF294" s="120"/>
      <c r="CG294" s="109"/>
    </row>
    <row r="295" spans="1:85" hidden="1" x14ac:dyDescent="0.25">
      <c r="A295" s="272" t="s">
        <v>161</v>
      </c>
      <c r="B295" s="99">
        <f t="shared" si="73"/>
        <v>41926</v>
      </c>
      <c r="C295" s="110">
        <f t="shared" si="85"/>
        <v>53032</v>
      </c>
      <c r="D295" s="111">
        <f t="shared" si="85"/>
        <v>112100</v>
      </c>
      <c r="E295" s="112">
        <f t="shared" si="81"/>
        <v>19366</v>
      </c>
      <c r="F295" s="113">
        <f t="shared" si="74"/>
        <v>184498</v>
      </c>
      <c r="G295" s="114">
        <v>67000</v>
      </c>
      <c r="H295" s="115"/>
      <c r="I295" s="115"/>
      <c r="J295" s="115"/>
      <c r="K295" s="115"/>
      <c r="L295" s="102">
        <f t="shared" si="82"/>
        <v>67000</v>
      </c>
      <c r="M295" s="115"/>
      <c r="N295" s="115"/>
      <c r="O295" s="115"/>
      <c r="P295" s="115"/>
      <c r="Q295" s="115">
        <v>33650</v>
      </c>
      <c r="R295" s="115"/>
      <c r="S295" s="115"/>
      <c r="T295" s="115"/>
      <c r="U295" s="115"/>
      <c r="V295" s="115"/>
      <c r="W295" s="115"/>
      <c r="X295" s="115"/>
      <c r="Y295" s="115"/>
      <c r="Z295" s="115"/>
      <c r="AA295" s="115"/>
      <c r="AB295" s="102">
        <f t="shared" si="83"/>
        <v>33650</v>
      </c>
      <c r="AC295" s="115"/>
      <c r="AD295" s="103">
        <f t="shared" si="84"/>
        <v>100650</v>
      </c>
      <c r="AE295" s="115"/>
      <c r="AF295" s="115"/>
      <c r="AG295" s="115"/>
      <c r="AH295" s="115"/>
      <c r="AI295" s="115"/>
      <c r="AJ295" s="115"/>
      <c r="AK295" s="115"/>
      <c r="AL295" s="115"/>
      <c r="AM295" s="115"/>
      <c r="AN295" s="115"/>
      <c r="AO295" s="115"/>
      <c r="AP295" s="115"/>
      <c r="AQ295" s="115"/>
      <c r="AR295" s="115"/>
      <c r="AS295" s="115"/>
      <c r="AT295" s="102">
        <f t="shared" si="86"/>
        <v>0</v>
      </c>
      <c r="AU295" s="115">
        <v>56900</v>
      </c>
      <c r="AV295" s="115"/>
      <c r="AW295" s="115"/>
      <c r="AX295" s="115"/>
      <c r="AY295" s="115"/>
      <c r="AZ295" s="115"/>
      <c r="BA295" s="115"/>
      <c r="BB295" s="115"/>
      <c r="BC295" s="115"/>
      <c r="BD295" s="115"/>
      <c r="BE295" s="115"/>
      <c r="BF295" s="115"/>
      <c r="BG295" s="115"/>
      <c r="BH295" s="115"/>
      <c r="BI295" s="115"/>
      <c r="BJ295" s="102">
        <f t="shared" si="75"/>
        <v>56900</v>
      </c>
      <c r="BK295" s="115"/>
      <c r="BL295" s="102">
        <f t="shared" si="76"/>
        <v>56900</v>
      </c>
      <c r="BM295" s="115"/>
      <c r="BN295" s="115"/>
      <c r="BO295" s="115"/>
      <c r="BP295" s="115"/>
      <c r="BQ295" s="115"/>
      <c r="BR295" s="115"/>
      <c r="BS295" s="115"/>
      <c r="BT295" s="115"/>
      <c r="BU295" s="115"/>
      <c r="BV295" s="115"/>
      <c r="BW295" s="115"/>
      <c r="BX295" s="115"/>
      <c r="BY295" s="104">
        <f t="shared" si="77"/>
        <v>0</v>
      </c>
      <c r="BZ295" s="102">
        <f t="shared" si="78"/>
        <v>0</v>
      </c>
      <c r="CA295" s="104">
        <f t="shared" si="87"/>
        <v>120032</v>
      </c>
      <c r="CB295" s="104">
        <f t="shared" si="89"/>
        <v>88850</v>
      </c>
      <c r="CC295" s="105">
        <f t="shared" si="79"/>
        <v>208882</v>
      </c>
      <c r="CD295" s="106">
        <f t="shared" si="88"/>
        <v>19366</v>
      </c>
      <c r="CE295" s="107">
        <f t="shared" si="80"/>
        <v>228248</v>
      </c>
      <c r="CF295" s="120"/>
      <c r="CG295" s="109"/>
    </row>
    <row r="296" spans="1:85" hidden="1" x14ac:dyDescent="0.25">
      <c r="A296" s="272" t="s">
        <v>162</v>
      </c>
      <c r="B296" s="99">
        <f t="shared" si="73"/>
        <v>41927</v>
      </c>
      <c r="C296" s="110">
        <f t="shared" si="85"/>
        <v>120032</v>
      </c>
      <c r="D296" s="111">
        <f t="shared" si="85"/>
        <v>88850</v>
      </c>
      <c r="E296" s="112">
        <f t="shared" si="81"/>
        <v>19366</v>
      </c>
      <c r="F296" s="113">
        <f t="shared" si="74"/>
        <v>228248</v>
      </c>
      <c r="G296" s="114"/>
      <c r="H296" s="115"/>
      <c r="I296" s="115"/>
      <c r="J296" s="115"/>
      <c r="K296" s="115"/>
      <c r="L296" s="102">
        <f t="shared" si="82"/>
        <v>0</v>
      </c>
      <c r="M296" s="115"/>
      <c r="N296" s="115"/>
      <c r="O296" s="115"/>
      <c r="P296" s="115"/>
      <c r="Q296" s="115">
        <v>103339</v>
      </c>
      <c r="R296" s="115"/>
      <c r="S296" s="115"/>
      <c r="T296" s="115"/>
      <c r="U296" s="115"/>
      <c r="V296" s="115"/>
      <c r="W296" s="115"/>
      <c r="X296" s="115"/>
      <c r="Y296" s="115"/>
      <c r="Z296" s="115"/>
      <c r="AA296" s="115"/>
      <c r="AB296" s="102">
        <f t="shared" si="83"/>
        <v>103339</v>
      </c>
      <c r="AC296" s="115"/>
      <c r="AD296" s="103">
        <f t="shared" si="84"/>
        <v>103339</v>
      </c>
      <c r="AE296" s="115">
        <v>28000</v>
      </c>
      <c r="AF296" s="115"/>
      <c r="AG296" s="115">
        <v>11000</v>
      </c>
      <c r="AH296" s="115"/>
      <c r="AI296" s="115"/>
      <c r="AJ296" s="115"/>
      <c r="AK296" s="115"/>
      <c r="AL296" s="115"/>
      <c r="AM296" s="115"/>
      <c r="AN296" s="115"/>
      <c r="AO296" s="115"/>
      <c r="AP296" s="115"/>
      <c r="AQ296" s="115"/>
      <c r="AR296" s="115"/>
      <c r="AS296" s="115"/>
      <c r="AT296" s="102">
        <f t="shared" si="86"/>
        <v>39000</v>
      </c>
      <c r="AU296" s="115">
        <v>40000</v>
      </c>
      <c r="AV296" s="115"/>
      <c r="AW296" s="115"/>
      <c r="AX296" s="115"/>
      <c r="AY296" s="115"/>
      <c r="AZ296" s="115"/>
      <c r="BA296" s="115"/>
      <c r="BB296" s="115"/>
      <c r="BC296" s="115"/>
      <c r="BD296" s="115"/>
      <c r="BE296" s="115"/>
      <c r="BF296" s="115"/>
      <c r="BG296" s="115"/>
      <c r="BH296" s="115"/>
      <c r="BI296" s="115"/>
      <c r="BJ296" s="102">
        <f t="shared" si="75"/>
        <v>40000</v>
      </c>
      <c r="BK296" s="115"/>
      <c r="BL296" s="102">
        <f t="shared" si="76"/>
        <v>79000</v>
      </c>
      <c r="BM296" s="115"/>
      <c r="BN296" s="115"/>
      <c r="BO296" s="115"/>
      <c r="BP296" s="115"/>
      <c r="BQ296" s="115"/>
      <c r="BR296" s="115"/>
      <c r="BS296" s="115"/>
      <c r="BT296" s="115"/>
      <c r="BU296" s="115"/>
      <c r="BV296" s="115"/>
      <c r="BW296" s="115"/>
      <c r="BX296" s="115"/>
      <c r="BY296" s="104">
        <f t="shared" si="77"/>
        <v>0</v>
      </c>
      <c r="BZ296" s="102">
        <f t="shared" si="78"/>
        <v>0</v>
      </c>
      <c r="CA296" s="104">
        <f t="shared" si="87"/>
        <v>81032</v>
      </c>
      <c r="CB296" s="104">
        <f t="shared" si="89"/>
        <v>152189</v>
      </c>
      <c r="CC296" s="105">
        <f t="shared" si="79"/>
        <v>233221</v>
      </c>
      <c r="CD296" s="106">
        <f t="shared" si="88"/>
        <v>19366</v>
      </c>
      <c r="CE296" s="107">
        <f t="shared" si="80"/>
        <v>252587</v>
      </c>
      <c r="CF296" s="120"/>
      <c r="CG296" s="109"/>
    </row>
    <row r="297" spans="1:85" hidden="1" x14ac:dyDescent="0.25">
      <c r="A297" s="272" t="s">
        <v>163</v>
      </c>
      <c r="B297" s="99">
        <f t="shared" si="73"/>
        <v>41928</v>
      </c>
      <c r="C297" s="110">
        <f t="shared" si="85"/>
        <v>81032</v>
      </c>
      <c r="D297" s="111">
        <f t="shared" si="85"/>
        <v>152189</v>
      </c>
      <c r="E297" s="112">
        <f t="shared" si="81"/>
        <v>19366</v>
      </c>
      <c r="F297" s="113">
        <f t="shared" si="74"/>
        <v>252587</v>
      </c>
      <c r="G297" s="114"/>
      <c r="H297" s="115"/>
      <c r="I297" s="115"/>
      <c r="J297" s="115"/>
      <c r="K297" s="115"/>
      <c r="L297" s="102">
        <f t="shared" si="82"/>
        <v>0</v>
      </c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5"/>
      <c r="X297" s="115"/>
      <c r="Y297" s="115"/>
      <c r="Z297" s="115"/>
      <c r="AA297" s="115"/>
      <c r="AB297" s="102">
        <f t="shared" si="83"/>
        <v>0</v>
      </c>
      <c r="AC297" s="115"/>
      <c r="AD297" s="103">
        <f t="shared" si="84"/>
        <v>0</v>
      </c>
      <c r="AE297" s="115"/>
      <c r="AF297" s="115"/>
      <c r="AG297" s="115"/>
      <c r="AH297" s="115"/>
      <c r="AI297" s="115"/>
      <c r="AJ297" s="115"/>
      <c r="AK297" s="115"/>
      <c r="AL297" s="115"/>
      <c r="AM297" s="115"/>
      <c r="AN297" s="115"/>
      <c r="AO297" s="115"/>
      <c r="AP297" s="115"/>
      <c r="AQ297" s="115"/>
      <c r="AR297" s="115"/>
      <c r="AS297" s="115"/>
      <c r="AT297" s="102">
        <f t="shared" si="86"/>
        <v>0</v>
      </c>
      <c r="AU297" s="115">
        <v>55000</v>
      </c>
      <c r="AV297" s="115"/>
      <c r="AW297" s="115"/>
      <c r="AX297" s="115"/>
      <c r="AY297" s="115"/>
      <c r="AZ297" s="115"/>
      <c r="BA297" s="115"/>
      <c r="BB297" s="115"/>
      <c r="BC297" s="115"/>
      <c r="BD297" s="115"/>
      <c r="BE297" s="115"/>
      <c r="BF297" s="115"/>
      <c r="BG297" s="115"/>
      <c r="BH297" s="115"/>
      <c r="BI297" s="115"/>
      <c r="BJ297" s="102">
        <f t="shared" si="75"/>
        <v>55000</v>
      </c>
      <c r="BK297" s="115"/>
      <c r="BL297" s="102">
        <f t="shared" si="76"/>
        <v>55000</v>
      </c>
      <c r="BM297" s="115"/>
      <c r="BN297" s="115"/>
      <c r="BO297" s="115"/>
      <c r="BP297" s="115"/>
      <c r="BQ297" s="115"/>
      <c r="BR297" s="115"/>
      <c r="BS297" s="115"/>
      <c r="BT297" s="115"/>
      <c r="BU297" s="115"/>
      <c r="BV297" s="115"/>
      <c r="BW297" s="115"/>
      <c r="BX297" s="115"/>
      <c r="BY297" s="104">
        <f t="shared" si="77"/>
        <v>0</v>
      </c>
      <c r="BZ297" s="102">
        <f t="shared" si="78"/>
        <v>0</v>
      </c>
      <c r="CA297" s="104">
        <f t="shared" si="87"/>
        <v>81032</v>
      </c>
      <c r="CB297" s="104">
        <f t="shared" si="89"/>
        <v>97189</v>
      </c>
      <c r="CC297" s="105">
        <f t="shared" si="79"/>
        <v>178221</v>
      </c>
      <c r="CD297" s="106">
        <f t="shared" si="88"/>
        <v>19366</v>
      </c>
      <c r="CE297" s="107">
        <f t="shared" si="80"/>
        <v>197587</v>
      </c>
      <c r="CF297" s="120"/>
      <c r="CG297" s="109"/>
    </row>
    <row r="298" spans="1:85" hidden="1" x14ac:dyDescent="0.25">
      <c r="A298" s="272" t="s">
        <v>164</v>
      </c>
      <c r="B298" s="99">
        <f t="shared" ref="B298:B361" si="90">B297+1</f>
        <v>41929</v>
      </c>
      <c r="C298" s="110">
        <f t="shared" si="85"/>
        <v>81032</v>
      </c>
      <c r="D298" s="111">
        <f t="shared" si="85"/>
        <v>97189</v>
      </c>
      <c r="E298" s="112">
        <f t="shared" si="81"/>
        <v>19366</v>
      </c>
      <c r="F298" s="113">
        <f t="shared" si="74"/>
        <v>197587</v>
      </c>
      <c r="G298" s="114">
        <v>35000</v>
      </c>
      <c r="H298" s="115"/>
      <c r="I298" s="115"/>
      <c r="J298" s="115"/>
      <c r="K298" s="115"/>
      <c r="L298" s="102">
        <f t="shared" si="82"/>
        <v>35000</v>
      </c>
      <c r="M298" s="115"/>
      <c r="N298" s="115"/>
      <c r="O298" s="115"/>
      <c r="P298" s="115"/>
      <c r="Q298" s="115">
        <v>67065</v>
      </c>
      <c r="R298" s="115"/>
      <c r="S298" s="115"/>
      <c r="T298" s="115"/>
      <c r="U298" s="115"/>
      <c r="V298" s="115"/>
      <c r="W298" s="115"/>
      <c r="X298" s="115"/>
      <c r="Y298" s="115"/>
      <c r="Z298" s="115"/>
      <c r="AA298" s="115"/>
      <c r="AB298" s="102">
        <f t="shared" si="83"/>
        <v>67065</v>
      </c>
      <c r="AC298" s="115"/>
      <c r="AD298" s="103">
        <f t="shared" si="84"/>
        <v>102065</v>
      </c>
      <c r="AE298" s="115"/>
      <c r="AF298" s="115">
        <v>12000</v>
      </c>
      <c r="AG298" s="115"/>
      <c r="AH298" s="115"/>
      <c r="AI298" s="115"/>
      <c r="AJ298" s="115"/>
      <c r="AK298" s="115"/>
      <c r="AL298" s="115"/>
      <c r="AM298" s="115"/>
      <c r="AN298" s="115"/>
      <c r="AO298" s="115"/>
      <c r="AP298" s="115"/>
      <c r="AQ298" s="115"/>
      <c r="AR298" s="115"/>
      <c r="AS298" s="115"/>
      <c r="AT298" s="102">
        <f t="shared" si="86"/>
        <v>12000</v>
      </c>
      <c r="AU298" s="115">
        <v>40000</v>
      </c>
      <c r="AV298" s="115"/>
      <c r="AW298" s="115"/>
      <c r="AX298" s="115"/>
      <c r="AY298" s="115"/>
      <c r="AZ298" s="115"/>
      <c r="BA298" s="115"/>
      <c r="BB298" s="115"/>
      <c r="BC298" s="115"/>
      <c r="BD298" s="115"/>
      <c r="BE298" s="115"/>
      <c r="BF298" s="115"/>
      <c r="BG298" s="115"/>
      <c r="BH298" s="115"/>
      <c r="BI298" s="115"/>
      <c r="BJ298" s="102">
        <f t="shared" si="75"/>
        <v>40000</v>
      </c>
      <c r="BK298" s="115"/>
      <c r="BL298" s="102">
        <f t="shared" si="76"/>
        <v>52000</v>
      </c>
      <c r="BM298" s="115"/>
      <c r="BN298" s="115"/>
      <c r="BO298" s="115"/>
      <c r="BP298" s="115"/>
      <c r="BQ298" s="115"/>
      <c r="BR298" s="115"/>
      <c r="BS298" s="115"/>
      <c r="BT298" s="115"/>
      <c r="BU298" s="115"/>
      <c r="BV298" s="115"/>
      <c r="BW298" s="115"/>
      <c r="BX298" s="115"/>
      <c r="BY298" s="104">
        <f t="shared" si="77"/>
        <v>0</v>
      </c>
      <c r="BZ298" s="102">
        <f t="shared" si="78"/>
        <v>0</v>
      </c>
      <c r="CA298" s="104">
        <f t="shared" si="87"/>
        <v>104032</v>
      </c>
      <c r="CB298" s="104">
        <f t="shared" si="89"/>
        <v>124254</v>
      </c>
      <c r="CC298" s="105">
        <f t="shared" si="79"/>
        <v>228286</v>
      </c>
      <c r="CD298" s="106">
        <f t="shared" si="88"/>
        <v>19366</v>
      </c>
      <c r="CE298" s="107">
        <f t="shared" si="80"/>
        <v>247652</v>
      </c>
      <c r="CF298" s="120"/>
      <c r="CG298" s="109"/>
    </row>
    <row r="299" spans="1:85" hidden="1" x14ac:dyDescent="0.25">
      <c r="A299" s="272" t="s">
        <v>165</v>
      </c>
      <c r="B299" s="99">
        <f t="shared" si="90"/>
        <v>41930</v>
      </c>
      <c r="C299" s="110">
        <f t="shared" si="85"/>
        <v>104032</v>
      </c>
      <c r="D299" s="111">
        <f t="shared" si="85"/>
        <v>124254</v>
      </c>
      <c r="E299" s="112">
        <f t="shared" si="81"/>
        <v>19366</v>
      </c>
      <c r="F299" s="113">
        <f t="shared" si="74"/>
        <v>247652</v>
      </c>
      <c r="G299" s="114">
        <v>68000</v>
      </c>
      <c r="H299" s="115"/>
      <c r="I299" s="115"/>
      <c r="J299" s="115"/>
      <c r="K299" s="115"/>
      <c r="L299" s="102">
        <f t="shared" si="82"/>
        <v>68000</v>
      </c>
      <c r="M299" s="115"/>
      <c r="N299" s="115"/>
      <c r="O299" s="294"/>
      <c r="P299" s="115"/>
      <c r="Q299" s="115"/>
      <c r="R299" s="115"/>
      <c r="S299" s="115"/>
      <c r="T299" s="115"/>
      <c r="U299" s="115"/>
      <c r="V299" s="115"/>
      <c r="W299" s="115"/>
      <c r="X299" s="115"/>
      <c r="Y299" s="115"/>
      <c r="Z299" s="115"/>
      <c r="AA299" s="115"/>
      <c r="AB299" s="102">
        <f t="shared" si="83"/>
        <v>0</v>
      </c>
      <c r="AC299" s="115"/>
      <c r="AD299" s="103">
        <f t="shared" si="84"/>
        <v>68000</v>
      </c>
      <c r="AE299" s="115"/>
      <c r="AF299" s="115"/>
      <c r="AG299" s="115"/>
      <c r="AH299" s="115"/>
      <c r="AI299" s="115"/>
      <c r="AJ299" s="115"/>
      <c r="AK299" s="115"/>
      <c r="AL299" s="115"/>
      <c r="AM299" s="115"/>
      <c r="AN299" s="115"/>
      <c r="AO299" s="115"/>
      <c r="AP299" s="115"/>
      <c r="AQ299" s="115"/>
      <c r="AR299" s="115"/>
      <c r="AS299" s="115"/>
      <c r="AT299" s="102">
        <f t="shared" si="86"/>
        <v>0</v>
      </c>
      <c r="AU299" s="115"/>
      <c r="AV299" s="115"/>
      <c r="AW299" s="115"/>
      <c r="AX299" s="115"/>
      <c r="AY299" s="115"/>
      <c r="AZ299" s="115"/>
      <c r="BA299" s="115"/>
      <c r="BB299" s="115"/>
      <c r="BC299" s="115"/>
      <c r="BD299" s="115"/>
      <c r="BE299" s="115"/>
      <c r="BF299" s="115"/>
      <c r="BG299" s="115"/>
      <c r="BH299" s="115"/>
      <c r="BI299" s="115"/>
      <c r="BJ299" s="102">
        <f t="shared" si="75"/>
        <v>0</v>
      </c>
      <c r="BK299" s="115"/>
      <c r="BL299" s="102">
        <f t="shared" si="76"/>
        <v>0</v>
      </c>
      <c r="BM299" s="115"/>
      <c r="BN299" s="115"/>
      <c r="BO299" s="115"/>
      <c r="BP299" s="115"/>
      <c r="BQ299" s="115"/>
      <c r="BR299" s="115"/>
      <c r="BS299" s="115"/>
      <c r="BT299" s="115"/>
      <c r="BU299" s="115"/>
      <c r="BV299" s="115"/>
      <c r="BW299" s="115"/>
      <c r="BX299" s="115"/>
      <c r="BY299" s="104">
        <f t="shared" si="77"/>
        <v>0</v>
      </c>
      <c r="BZ299" s="102">
        <f t="shared" si="78"/>
        <v>0</v>
      </c>
      <c r="CA299" s="104">
        <f t="shared" si="87"/>
        <v>172032</v>
      </c>
      <c r="CB299" s="104">
        <f t="shared" si="89"/>
        <v>124254</v>
      </c>
      <c r="CC299" s="105">
        <f t="shared" si="79"/>
        <v>296286</v>
      </c>
      <c r="CD299" s="106">
        <f t="shared" si="88"/>
        <v>19366</v>
      </c>
      <c r="CE299" s="107">
        <f t="shared" si="80"/>
        <v>315652</v>
      </c>
      <c r="CF299" s="120"/>
      <c r="CG299" s="109"/>
    </row>
    <row r="300" spans="1:85" hidden="1" x14ac:dyDescent="0.25">
      <c r="A300" s="273" t="s">
        <v>166</v>
      </c>
      <c r="B300" s="274">
        <f t="shared" si="90"/>
        <v>41931</v>
      </c>
      <c r="C300" s="110">
        <f t="shared" si="85"/>
        <v>172032</v>
      </c>
      <c r="D300" s="111">
        <f t="shared" si="85"/>
        <v>124254</v>
      </c>
      <c r="E300" s="112">
        <f t="shared" si="81"/>
        <v>19366</v>
      </c>
      <c r="F300" s="113">
        <f t="shared" si="74"/>
        <v>315652</v>
      </c>
      <c r="G300" s="114"/>
      <c r="H300" s="115"/>
      <c r="I300" s="115"/>
      <c r="J300" s="115"/>
      <c r="K300" s="115"/>
      <c r="L300" s="102">
        <f t="shared" si="82"/>
        <v>0</v>
      </c>
      <c r="M300" s="115"/>
      <c r="N300" s="115"/>
      <c r="O300" s="294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  <c r="Z300" s="115"/>
      <c r="AA300" s="115"/>
      <c r="AB300" s="102">
        <f t="shared" si="83"/>
        <v>0</v>
      </c>
      <c r="AC300" s="115"/>
      <c r="AD300" s="103">
        <f t="shared" si="84"/>
        <v>0</v>
      </c>
      <c r="AE300" s="115"/>
      <c r="AF300" s="115"/>
      <c r="AG300" s="115"/>
      <c r="AH300" s="115"/>
      <c r="AI300" s="115"/>
      <c r="AJ300" s="115"/>
      <c r="AK300" s="115"/>
      <c r="AL300" s="115"/>
      <c r="AM300" s="115"/>
      <c r="AN300" s="115"/>
      <c r="AO300" s="115"/>
      <c r="AP300" s="115"/>
      <c r="AQ300" s="115"/>
      <c r="AR300" s="115"/>
      <c r="AS300" s="115"/>
      <c r="AT300" s="102">
        <f t="shared" si="86"/>
        <v>0</v>
      </c>
      <c r="AU300" s="115"/>
      <c r="AV300" s="115"/>
      <c r="AW300" s="115"/>
      <c r="AX300" s="115"/>
      <c r="AY300" s="115"/>
      <c r="AZ300" s="115"/>
      <c r="BA300" s="115"/>
      <c r="BB300" s="115"/>
      <c r="BC300" s="115"/>
      <c r="BD300" s="115"/>
      <c r="BE300" s="115"/>
      <c r="BF300" s="115"/>
      <c r="BG300" s="115"/>
      <c r="BH300" s="115"/>
      <c r="BI300" s="115"/>
      <c r="BJ300" s="102">
        <f t="shared" si="75"/>
        <v>0</v>
      </c>
      <c r="BK300" s="115"/>
      <c r="BL300" s="102">
        <f t="shared" si="76"/>
        <v>0</v>
      </c>
      <c r="BM300" s="115"/>
      <c r="BN300" s="115"/>
      <c r="BO300" s="115"/>
      <c r="BP300" s="115"/>
      <c r="BQ300" s="115"/>
      <c r="BR300" s="115"/>
      <c r="BS300" s="115"/>
      <c r="BT300" s="115"/>
      <c r="BU300" s="115"/>
      <c r="BV300" s="115"/>
      <c r="BW300" s="115"/>
      <c r="BX300" s="115"/>
      <c r="BY300" s="104">
        <f t="shared" si="77"/>
        <v>0</v>
      </c>
      <c r="BZ300" s="102">
        <f t="shared" si="78"/>
        <v>0</v>
      </c>
      <c r="CA300" s="104">
        <f t="shared" si="87"/>
        <v>172032</v>
      </c>
      <c r="CB300" s="104">
        <f t="shared" si="89"/>
        <v>124254</v>
      </c>
      <c r="CC300" s="105">
        <f t="shared" si="79"/>
        <v>296286</v>
      </c>
      <c r="CD300" s="106">
        <f t="shared" si="88"/>
        <v>19366</v>
      </c>
      <c r="CE300" s="107">
        <f t="shared" si="80"/>
        <v>315652</v>
      </c>
      <c r="CF300" s="120"/>
      <c r="CG300" s="109"/>
    </row>
    <row r="301" spans="1:85" hidden="1" x14ac:dyDescent="0.25">
      <c r="A301" s="272" t="s">
        <v>167</v>
      </c>
      <c r="B301" s="99">
        <f t="shared" si="90"/>
        <v>41932</v>
      </c>
      <c r="C301" s="110">
        <f t="shared" si="85"/>
        <v>172032</v>
      </c>
      <c r="D301" s="111">
        <f t="shared" si="85"/>
        <v>124254</v>
      </c>
      <c r="E301" s="112">
        <f t="shared" si="81"/>
        <v>19366</v>
      </c>
      <c r="F301" s="113">
        <f t="shared" si="74"/>
        <v>315652</v>
      </c>
      <c r="G301" s="114"/>
      <c r="H301" s="115"/>
      <c r="I301" s="115"/>
      <c r="J301" s="115"/>
      <c r="K301" s="115"/>
      <c r="L301" s="102">
        <f t="shared" si="82"/>
        <v>0</v>
      </c>
      <c r="M301" s="115"/>
      <c r="N301" s="115"/>
      <c r="O301" s="115"/>
      <c r="P301" s="115"/>
      <c r="Q301" s="115">
        <v>66738</v>
      </c>
      <c r="R301" s="115"/>
      <c r="S301" s="115"/>
      <c r="T301" s="115"/>
      <c r="U301" s="115"/>
      <c r="V301" s="115"/>
      <c r="W301" s="115"/>
      <c r="X301" s="115"/>
      <c r="Y301" s="115"/>
      <c r="Z301" s="115"/>
      <c r="AA301" s="115"/>
      <c r="AB301" s="102">
        <f t="shared" si="83"/>
        <v>66738</v>
      </c>
      <c r="AC301" s="115"/>
      <c r="AD301" s="103">
        <f t="shared" si="84"/>
        <v>66738</v>
      </c>
      <c r="AE301" s="115">
        <v>40000</v>
      </c>
      <c r="AF301" s="115"/>
      <c r="AG301" s="115"/>
      <c r="AH301" s="115"/>
      <c r="AI301" s="115"/>
      <c r="AJ301" s="115"/>
      <c r="AK301" s="115"/>
      <c r="AL301" s="115"/>
      <c r="AM301" s="115"/>
      <c r="AN301" s="115"/>
      <c r="AO301" s="115"/>
      <c r="AP301" s="115"/>
      <c r="AQ301" s="115"/>
      <c r="AR301" s="115"/>
      <c r="AS301" s="115"/>
      <c r="AT301" s="102">
        <f t="shared" si="86"/>
        <v>40000</v>
      </c>
      <c r="AU301" s="115"/>
      <c r="AV301" s="115"/>
      <c r="AW301" s="115"/>
      <c r="AX301" s="115"/>
      <c r="AY301" s="115"/>
      <c r="AZ301" s="115"/>
      <c r="BA301" s="115"/>
      <c r="BB301" s="115"/>
      <c r="BC301" s="115"/>
      <c r="BD301" s="115"/>
      <c r="BE301" s="115"/>
      <c r="BF301" s="115"/>
      <c r="BG301" s="115"/>
      <c r="BH301" s="115"/>
      <c r="BI301" s="115"/>
      <c r="BJ301" s="102">
        <f t="shared" si="75"/>
        <v>0</v>
      </c>
      <c r="BK301" s="115"/>
      <c r="BL301" s="102">
        <f t="shared" si="76"/>
        <v>40000</v>
      </c>
      <c r="BM301" s="115"/>
      <c r="BN301" s="115"/>
      <c r="BO301" s="115"/>
      <c r="BP301" s="115"/>
      <c r="BQ301" s="115"/>
      <c r="BR301" s="115"/>
      <c r="BS301" s="115"/>
      <c r="BT301" s="115"/>
      <c r="BU301" s="115"/>
      <c r="BV301" s="115"/>
      <c r="BW301" s="115"/>
      <c r="BX301" s="115"/>
      <c r="BY301" s="104">
        <f t="shared" si="77"/>
        <v>0</v>
      </c>
      <c r="BZ301" s="102">
        <f t="shared" si="78"/>
        <v>0</v>
      </c>
      <c r="CA301" s="104">
        <f t="shared" si="87"/>
        <v>132032</v>
      </c>
      <c r="CB301" s="104">
        <f t="shared" si="89"/>
        <v>190992</v>
      </c>
      <c r="CC301" s="105">
        <f t="shared" si="79"/>
        <v>323024</v>
      </c>
      <c r="CD301" s="106">
        <f t="shared" si="88"/>
        <v>19366</v>
      </c>
      <c r="CE301" s="107">
        <f t="shared" si="80"/>
        <v>342390</v>
      </c>
      <c r="CF301" s="120"/>
      <c r="CG301" s="109"/>
    </row>
    <row r="302" spans="1:85" hidden="1" x14ac:dyDescent="0.25">
      <c r="A302" s="272" t="s">
        <v>161</v>
      </c>
      <c r="B302" s="99">
        <f t="shared" si="90"/>
        <v>41933</v>
      </c>
      <c r="C302" s="110">
        <f t="shared" si="85"/>
        <v>132032</v>
      </c>
      <c r="D302" s="111">
        <f t="shared" si="85"/>
        <v>190992</v>
      </c>
      <c r="E302" s="112">
        <f t="shared" si="81"/>
        <v>19366</v>
      </c>
      <c r="F302" s="113">
        <f t="shared" si="74"/>
        <v>342390</v>
      </c>
      <c r="G302" s="114"/>
      <c r="H302" s="115"/>
      <c r="I302" s="115"/>
      <c r="J302" s="115"/>
      <c r="K302" s="115"/>
      <c r="L302" s="102">
        <f t="shared" si="82"/>
        <v>0</v>
      </c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5"/>
      <c r="X302" s="115"/>
      <c r="Y302" s="115"/>
      <c r="Z302" s="115"/>
      <c r="AA302" s="115"/>
      <c r="AB302" s="102">
        <f t="shared" si="83"/>
        <v>0</v>
      </c>
      <c r="AC302" s="115"/>
      <c r="AD302" s="103">
        <f t="shared" si="84"/>
        <v>0</v>
      </c>
      <c r="AE302" s="115">
        <v>30000</v>
      </c>
      <c r="AF302" s="115"/>
      <c r="AG302" s="115"/>
      <c r="AH302" s="115"/>
      <c r="AI302" s="115"/>
      <c r="AJ302" s="115"/>
      <c r="AK302" s="115"/>
      <c r="AL302" s="115"/>
      <c r="AM302" s="115"/>
      <c r="AN302" s="115"/>
      <c r="AO302" s="115"/>
      <c r="AP302" s="115"/>
      <c r="AQ302" s="115"/>
      <c r="AR302" s="115"/>
      <c r="AS302" s="115"/>
      <c r="AT302" s="102">
        <f t="shared" si="86"/>
        <v>30000</v>
      </c>
      <c r="AU302" s="115">
        <v>30000</v>
      </c>
      <c r="AV302" s="115"/>
      <c r="AW302" s="115"/>
      <c r="AX302" s="115"/>
      <c r="AY302" s="115"/>
      <c r="AZ302" s="115"/>
      <c r="BA302" s="115"/>
      <c r="BB302" s="115"/>
      <c r="BC302" s="115"/>
      <c r="BD302" s="115"/>
      <c r="BE302" s="115"/>
      <c r="BF302" s="115"/>
      <c r="BG302" s="115"/>
      <c r="BH302" s="115"/>
      <c r="BI302" s="115"/>
      <c r="BJ302" s="102">
        <f t="shared" si="75"/>
        <v>30000</v>
      </c>
      <c r="BK302" s="115"/>
      <c r="BL302" s="102">
        <f t="shared" si="76"/>
        <v>60000</v>
      </c>
      <c r="BM302" s="115"/>
      <c r="BN302" s="115"/>
      <c r="BO302" s="115"/>
      <c r="BP302" s="115"/>
      <c r="BQ302" s="115"/>
      <c r="BR302" s="115"/>
      <c r="BS302" s="115"/>
      <c r="BT302" s="115"/>
      <c r="BU302" s="115"/>
      <c r="BV302" s="115"/>
      <c r="BW302" s="115"/>
      <c r="BX302" s="115"/>
      <c r="BY302" s="104">
        <f t="shared" si="77"/>
        <v>0</v>
      </c>
      <c r="BZ302" s="102">
        <f t="shared" si="78"/>
        <v>0</v>
      </c>
      <c r="CA302" s="104">
        <f t="shared" si="87"/>
        <v>102032</v>
      </c>
      <c r="CB302" s="104">
        <f t="shared" si="89"/>
        <v>160992</v>
      </c>
      <c r="CC302" s="105">
        <f t="shared" si="79"/>
        <v>263024</v>
      </c>
      <c r="CD302" s="106">
        <f t="shared" si="88"/>
        <v>19366</v>
      </c>
      <c r="CE302" s="107">
        <f t="shared" si="80"/>
        <v>282390</v>
      </c>
      <c r="CF302" s="120"/>
      <c r="CG302" s="109"/>
    </row>
    <row r="303" spans="1:85" hidden="1" x14ac:dyDescent="0.25">
      <c r="A303" s="272" t="s">
        <v>162</v>
      </c>
      <c r="B303" s="99">
        <f t="shared" si="90"/>
        <v>41934</v>
      </c>
      <c r="C303" s="110">
        <f t="shared" si="85"/>
        <v>102032</v>
      </c>
      <c r="D303" s="111">
        <f t="shared" si="85"/>
        <v>160992</v>
      </c>
      <c r="E303" s="112">
        <f t="shared" si="81"/>
        <v>19366</v>
      </c>
      <c r="F303" s="113">
        <f t="shared" si="74"/>
        <v>282390</v>
      </c>
      <c r="G303" s="114">
        <v>67000</v>
      </c>
      <c r="H303" s="115"/>
      <c r="I303" s="115"/>
      <c r="J303" s="115"/>
      <c r="K303" s="115"/>
      <c r="L303" s="102">
        <f t="shared" si="82"/>
        <v>67000</v>
      </c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5"/>
      <c r="X303" s="115"/>
      <c r="Y303" s="115"/>
      <c r="Z303" s="115"/>
      <c r="AA303" s="115"/>
      <c r="AB303" s="102">
        <f t="shared" si="83"/>
        <v>0</v>
      </c>
      <c r="AC303" s="115"/>
      <c r="AD303" s="103">
        <f t="shared" si="84"/>
        <v>67000</v>
      </c>
      <c r="AE303" s="115">
        <v>20000</v>
      </c>
      <c r="AF303" s="115"/>
      <c r="AG303" s="115"/>
      <c r="AH303" s="115"/>
      <c r="AI303" s="115"/>
      <c r="AJ303" s="115"/>
      <c r="AK303" s="115"/>
      <c r="AL303" s="115"/>
      <c r="AM303" s="115"/>
      <c r="AN303" s="115"/>
      <c r="AO303" s="115"/>
      <c r="AP303" s="115"/>
      <c r="AQ303" s="115"/>
      <c r="AR303" s="115"/>
      <c r="AS303" s="115"/>
      <c r="AT303" s="102">
        <f t="shared" si="86"/>
        <v>20000</v>
      </c>
      <c r="AU303" s="297">
        <v>22000</v>
      </c>
      <c r="AV303" s="115"/>
      <c r="AW303" s="115"/>
      <c r="AX303" s="115"/>
      <c r="AY303" s="115"/>
      <c r="AZ303" s="115"/>
      <c r="BA303" s="115"/>
      <c r="BB303" s="115"/>
      <c r="BC303" s="115"/>
      <c r="BD303" s="115"/>
      <c r="BE303" s="115"/>
      <c r="BF303" s="115"/>
      <c r="BG303" s="115"/>
      <c r="BH303" s="115"/>
      <c r="BI303" s="115"/>
      <c r="BJ303" s="102">
        <f t="shared" si="75"/>
        <v>22000</v>
      </c>
      <c r="BK303" s="115"/>
      <c r="BL303" s="102">
        <f t="shared" si="76"/>
        <v>42000</v>
      </c>
      <c r="BM303" s="115"/>
      <c r="BN303" s="115"/>
      <c r="BO303" s="115"/>
      <c r="BP303" s="115"/>
      <c r="BQ303" s="115"/>
      <c r="BR303" s="115"/>
      <c r="BS303" s="115"/>
      <c r="BT303" s="115"/>
      <c r="BU303" s="115"/>
      <c r="BV303" s="115"/>
      <c r="BW303" s="115"/>
      <c r="BX303" s="115"/>
      <c r="BY303" s="104">
        <f t="shared" si="77"/>
        <v>0</v>
      </c>
      <c r="BZ303" s="102">
        <f t="shared" si="78"/>
        <v>0</v>
      </c>
      <c r="CA303" s="104">
        <f t="shared" si="87"/>
        <v>149032</v>
      </c>
      <c r="CB303" s="104">
        <f t="shared" si="89"/>
        <v>138992</v>
      </c>
      <c r="CC303" s="105">
        <f t="shared" si="79"/>
        <v>288024</v>
      </c>
      <c r="CD303" s="106">
        <f t="shared" si="88"/>
        <v>19366</v>
      </c>
      <c r="CE303" s="107">
        <f t="shared" si="80"/>
        <v>307390</v>
      </c>
      <c r="CF303" s="120"/>
      <c r="CG303" s="109"/>
    </row>
    <row r="304" spans="1:85" hidden="1" x14ac:dyDescent="0.25">
      <c r="A304" s="272" t="s">
        <v>163</v>
      </c>
      <c r="B304" s="99">
        <f t="shared" si="90"/>
        <v>41935</v>
      </c>
      <c r="C304" s="110">
        <f t="shared" si="85"/>
        <v>149032</v>
      </c>
      <c r="D304" s="111">
        <f t="shared" si="85"/>
        <v>138992</v>
      </c>
      <c r="E304" s="112">
        <f t="shared" si="81"/>
        <v>19366</v>
      </c>
      <c r="F304" s="113">
        <f t="shared" si="74"/>
        <v>307390</v>
      </c>
      <c r="G304" s="114"/>
      <c r="H304" s="115"/>
      <c r="I304" s="115"/>
      <c r="J304" s="115"/>
      <c r="K304" s="115"/>
      <c r="L304" s="102">
        <f t="shared" si="82"/>
        <v>0</v>
      </c>
      <c r="M304" s="115"/>
      <c r="N304" s="115"/>
      <c r="O304" s="115"/>
      <c r="P304" s="115"/>
      <c r="Q304" s="115"/>
      <c r="R304" s="115"/>
      <c r="S304" s="115"/>
      <c r="T304" s="115"/>
      <c r="U304" s="115"/>
      <c r="V304" s="115"/>
      <c r="W304" s="115"/>
      <c r="X304" s="115"/>
      <c r="Y304" s="115"/>
      <c r="Z304" s="115"/>
      <c r="AA304" s="115"/>
      <c r="AB304" s="102">
        <f t="shared" si="83"/>
        <v>0</v>
      </c>
      <c r="AC304" s="115"/>
      <c r="AD304" s="103">
        <f t="shared" si="84"/>
        <v>0</v>
      </c>
      <c r="AE304" s="115">
        <v>45000</v>
      </c>
      <c r="AF304" s="115"/>
      <c r="AG304" s="115"/>
      <c r="AH304" s="115"/>
      <c r="AI304" s="115"/>
      <c r="AJ304" s="115"/>
      <c r="AK304" s="115"/>
      <c r="AL304" s="115"/>
      <c r="AM304" s="115"/>
      <c r="AN304" s="115"/>
      <c r="AO304" s="115"/>
      <c r="AP304" s="115"/>
      <c r="AQ304" s="115"/>
      <c r="AR304" s="115"/>
      <c r="AS304" s="115"/>
      <c r="AT304" s="102">
        <f t="shared" si="86"/>
        <v>45000</v>
      </c>
      <c r="AU304" s="115"/>
      <c r="AV304" s="115"/>
      <c r="AW304" s="115"/>
      <c r="AX304" s="115"/>
      <c r="AY304" s="115"/>
      <c r="AZ304" s="115"/>
      <c r="BA304" s="115"/>
      <c r="BB304" s="115"/>
      <c r="BC304" s="115"/>
      <c r="BD304" s="115"/>
      <c r="BE304" s="115"/>
      <c r="BF304" s="115"/>
      <c r="BG304" s="115"/>
      <c r="BH304" s="115"/>
      <c r="BI304" s="115"/>
      <c r="BJ304" s="102">
        <f t="shared" si="75"/>
        <v>0</v>
      </c>
      <c r="BK304" s="115"/>
      <c r="BL304" s="102">
        <f t="shared" si="76"/>
        <v>45000</v>
      </c>
      <c r="BM304" s="115"/>
      <c r="BN304" s="115"/>
      <c r="BO304" s="115"/>
      <c r="BP304" s="115"/>
      <c r="BQ304" s="115"/>
      <c r="BR304" s="115"/>
      <c r="BS304" s="115"/>
      <c r="BT304" s="115"/>
      <c r="BU304" s="115"/>
      <c r="BV304" s="115"/>
      <c r="BW304" s="115"/>
      <c r="BX304" s="115"/>
      <c r="BY304" s="104">
        <f t="shared" si="77"/>
        <v>0</v>
      </c>
      <c r="BZ304" s="102">
        <f t="shared" si="78"/>
        <v>0</v>
      </c>
      <c r="CA304" s="104">
        <f t="shared" si="87"/>
        <v>104032</v>
      </c>
      <c r="CB304" s="104">
        <f t="shared" si="89"/>
        <v>138992</v>
      </c>
      <c r="CC304" s="105">
        <f t="shared" si="79"/>
        <v>243024</v>
      </c>
      <c r="CD304" s="106">
        <f t="shared" si="88"/>
        <v>19366</v>
      </c>
      <c r="CE304" s="107">
        <f t="shared" si="80"/>
        <v>262390</v>
      </c>
      <c r="CF304" s="120"/>
      <c r="CG304" s="109"/>
    </row>
    <row r="305" spans="1:85" hidden="1" x14ac:dyDescent="0.25">
      <c r="A305" s="272" t="s">
        <v>164</v>
      </c>
      <c r="B305" s="99">
        <f t="shared" si="90"/>
        <v>41936</v>
      </c>
      <c r="C305" s="110">
        <f t="shared" si="85"/>
        <v>104032</v>
      </c>
      <c r="D305" s="111">
        <f t="shared" si="85"/>
        <v>138992</v>
      </c>
      <c r="E305" s="112">
        <f t="shared" si="81"/>
        <v>19366</v>
      </c>
      <c r="F305" s="113">
        <f t="shared" si="74"/>
        <v>262390</v>
      </c>
      <c r="G305" s="114"/>
      <c r="H305" s="115"/>
      <c r="I305" s="115"/>
      <c r="J305" s="115"/>
      <c r="K305" s="115"/>
      <c r="L305" s="102">
        <f t="shared" si="82"/>
        <v>0</v>
      </c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  <c r="AA305" s="115"/>
      <c r="AB305" s="102">
        <f t="shared" si="83"/>
        <v>0</v>
      </c>
      <c r="AC305" s="115"/>
      <c r="AD305" s="103">
        <f t="shared" si="84"/>
        <v>0</v>
      </c>
      <c r="AE305" s="115">
        <v>55000</v>
      </c>
      <c r="AF305" s="115"/>
      <c r="AG305" s="115"/>
      <c r="AH305" s="115"/>
      <c r="AI305" s="115"/>
      <c r="AJ305" s="115"/>
      <c r="AK305" s="115"/>
      <c r="AL305" s="115"/>
      <c r="AM305" s="115"/>
      <c r="AN305" s="115"/>
      <c r="AO305" s="115"/>
      <c r="AP305" s="115"/>
      <c r="AQ305" s="115"/>
      <c r="AR305" s="115"/>
      <c r="AS305" s="115"/>
      <c r="AT305" s="102">
        <f t="shared" si="86"/>
        <v>55000</v>
      </c>
      <c r="AU305" s="115">
        <v>10000</v>
      </c>
      <c r="AV305" s="115"/>
      <c r="AW305" s="115"/>
      <c r="AX305" s="115"/>
      <c r="AY305" s="115"/>
      <c r="AZ305" s="115"/>
      <c r="BA305" s="115"/>
      <c r="BB305" s="115"/>
      <c r="BC305" s="115"/>
      <c r="BD305" s="115"/>
      <c r="BE305" s="115"/>
      <c r="BF305" s="115"/>
      <c r="BG305" s="115"/>
      <c r="BH305" s="115"/>
      <c r="BI305" s="115"/>
      <c r="BJ305" s="102">
        <f t="shared" si="75"/>
        <v>10000</v>
      </c>
      <c r="BK305" s="115"/>
      <c r="BL305" s="102">
        <f t="shared" si="76"/>
        <v>65000</v>
      </c>
      <c r="BM305" s="115"/>
      <c r="BN305" s="115"/>
      <c r="BO305" s="115"/>
      <c r="BP305" s="115"/>
      <c r="BQ305" s="115"/>
      <c r="BR305" s="115"/>
      <c r="BS305" s="115"/>
      <c r="BT305" s="115"/>
      <c r="BU305" s="115"/>
      <c r="BV305" s="115"/>
      <c r="BW305" s="115"/>
      <c r="BX305" s="115"/>
      <c r="BY305" s="104">
        <f t="shared" si="77"/>
        <v>0</v>
      </c>
      <c r="BZ305" s="102">
        <f t="shared" si="78"/>
        <v>0</v>
      </c>
      <c r="CA305" s="104">
        <f t="shared" si="87"/>
        <v>49032</v>
      </c>
      <c r="CB305" s="104">
        <f t="shared" si="89"/>
        <v>128992</v>
      </c>
      <c r="CC305" s="105">
        <f t="shared" si="79"/>
        <v>178024</v>
      </c>
      <c r="CD305" s="106">
        <f t="shared" si="88"/>
        <v>19366</v>
      </c>
      <c r="CE305" s="107">
        <f t="shared" si="80"/>
        <v>197390</v>
      </c>
      <c r="CF305" s="120"/>
      <c r="CG305" s="109"/>
    </row>
    <row r="306" spans="1:85" hidden="1" x14ac:dyDescent="0.25">
      <c r="A306" s="272" t="s">
        <v>165</v>
      </c>
      <c r="B306" s="99">
        <f t="shared" si="90"/>
        <v>41937</v>
      </c>
      <c r="C306" s="110">
        <f t="shared" si="85"/>
        <v>49032</v>
      </c>
      <c r="D306" s="111">
        <f t="shared" si="85"/>
        <v>128992</v>
      </c>
      <c r="E306" s="112">
        <f t="shared" si="81"/>
        <v>19366</v>
      </c>
      <c r="F306" s="113">
        <f t="shared" si="74"/>
        <v>197390</v>
      </c>
      <c r="G306" s="114"/>
      <c r="H306" s="115"/>
      <c r="I306" s="115"/>
      <c r="J306" s="115"/>
      <c r="K306" s="115"/>
      <c r="L306" s="102">
        <f t="shared" si="82"/>
        <v>0</v>
      </c>
      <c r="M306" s="115"/>
      <c r="N306" s="115"/>
      <c r="O306" s="115"/>
      <c r="P306" s="115"/>
      <c r="Q306" s="115">
        <v>64737</v>
      </c>
      <c r="R306" s="115"/>
      <c r="S306" s="115"/>
      <c r="T306" s="115"/>
      <c r="U306" s="115"/>
      <c r="V306" s="115"/>
      <c r="W306" s="115"/>
      <c r="X306" s="115"/>
      <c r="Y306" s="115"/>
      <c r="Z306" s="115"/>
      <c r="AA306" s="115"/>
      <c r="AB306" s="102">
        <f t="shared" si="83"/>
        <v>64737</v>
      </c>
      <c r="AC306" s="115"/>
      <c r="AD306" s="103">
        <f t="shared" si="84"/>
        <v>64737</v>
      </c>
      <c r="AE306" s="115"/>
      <c r="AF306" s="115"/>
      <c r="AG306" s="115"/>
      <c r="AH306" s="115"/>
      <c r="AI306" s="115"/>
      <c r="AJ306" s="115"/>
      <c r="AK306" s="115"/>
      <c r="AL306" s="115"/>
      <c r="AM306" s="115"/>
      <c r="AN306" s="115"/>
      <c r="AO306" s="115"/>
      <c r="AP306" s="115"/>
      <c r="AQ306" s="115"/>
      <c r="AR306" s="115"/>
      <c r="AS306" s="115"/>
      <c r="AT306" s="102">
        <f t="shared" si="86"/>
        <v>0</v>
      </c>
      <c r="AU306" s="115"/>
      <c r="AV306" s="115"/>
      <c r="AW306" s="115"/>
      <c r="AX306" s="115"/>
      <c r="AY306" s="115"/>
      <c r="AZ306" s="115"/>
      <c r="BA306" s="115"/>
      <c r="BB306" s="115"/>
      <c r="BC306" s="115"/>
      <c r="BD306" s="115"/>
      <c r="BE306" s="115"/>
      <c r="BF306" s="115"/>
      <c r="BG306" s="115"/>
      <c r="BH306" s="115"/>
      <c r="BI306" s="115"/>
      <c r="BJ306" s="102">
        <f t="shared" si="75"/>
        <v>0</v>
      </c>
      <c r="BK306" s="115"/>
      <c r="BL306" s="102">
        <f t="shared" si="76"/>
        <v>0</v>
      </c>
      <c r="BM306" s="115"/>
      <c r="BN306" s="115"/>
      <c r="BO306" s="115"/>
      <c r="BP306" s="115"/>
      <c r="BQ306" s="115"/>
      <c r="BR306" s="115"/>
      <c r="BS306" s="115"/>
      <c r="BT306" s="115"/>
      <c r="BU306" s="115"/>
      <c r="BV306" s="115"/>
      <c r="BW306" s="115"/>
      <c r="BX306" s="115"/>
      <c r="BY306" s="104">
        <f t="shared" si="77"/>
        <v>0</v>
      </c>
      <c r="BZ306" s="102">
        <f t="shared" si="78"/>
        <v>0</v>
      </c>
      <c r="CA306" s="104">
        <f t="shared" si="87"/>
        <v>49032</v>
      </c>
      <c r="CB306" s="104">
        <f t="shared" si="89"/>
        <v>193729</v>
      </c>
      <c r="CC306" s="105">
        <f t="shared" si="79"/>
        <v>242761</v>
      </c>
      <c r="CD306" s="106">
        <f t="shared" si="88"/>
        <v>19366</v>
      </c>
      <c r="CE306" s="107">
        <f t="shared" si="80"/>
        <v>262127</v>
      </c>
      <c r="CF306" s="120"/>
      <c r="CG306" s="109"/>
    </row>
    <row r="307" spans="1:85" hidden="1" x14ac:dyDescent="0.25">
      <c r="A307" s="273" t="s">
        <v>166</v>
      </c>
      <c r="B307" s="274">
        <f t="shared" si="90"/>
        <v>41938</v>
      </c>
      <c r="C307" s="110">
        <f t="shared" si="85"/>
        <v>49032</v>
      </c>
      <c r="D307" s="111">
        <f t="shared" si="85"/>
        <v>193729</v>
      </c>
      <c r="E307" s="112">
        <f t="shared" si="81"/>
        <v>19366</v>
      </c>
      <c r="F307" s="113">
        <f t="shared" si="74"/>
        <v>262127</v>
      </c>
      <c r="G307" s="114"/>
      <c r="H307" s="115"/>
      <c r="I307" s="115"/>
      <c r="J307" s="115"/>
      <c r="K307" s="115"/>
      <c r="L307" s="102">
        <f t="shared" si="82"/>
        <v>0</v>
      </c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5"/>
      <c r="X307" s="115"/>
      <c r="Y307" s="115"/>
      <c r="Z307" s="115"/>
      <c r="AA307" s="115"/>
      <c r="AB307" s="102">
        <f t="shared" si="83"/>
        <v>0</v>
      </c>
      <c r="AC307" s="115"/>
      <c r="AD307" s="103">
        <f t="shared" si="84"/>
        <v>0</v>
      </c>
      <c r="AE307" s="115"/>
      <c r="AF307" s="115"/>
      <c r="AG307" s="115"/>
      <c r="AH307" s="115"/>
      <c r="AI307" s="115"/>
      <c r="AJ307" s="115"/>
      <c r="AK307" s="115"/>
      <c r="AL307" s="115"/>
      <c r="AM307" s="115"/>
      <c r="AN307" s="115"/>
      <c r="AO307" s="115"/>
      <c r="AP307" s="115"/>
      <c r="AQ307" s="115"/>
      <c r="AR307" s="115"/>
      <c r="AS307" s="115"/>
      <c r="AT307" s="102">
        <f t="shared" si="86"/>
        <v>0</v>
      </c>
      <c r="AU307" s="115"/>
      <c r="AV307" s="115"/>
      <c r="AW307" s="115"/>
      <c r="AX307" s="115"/>
      <c r="AY307" s="115"/>
      <c r="AZ307" s="115"/>
      <c r="BA307" s="115"/>
      <c r="BB307" s="115"/>
      <c r="BC307" s="115"/>
      <c r="BD307" s="115"/>
      <c r="BE307" s="115"/>
      <c r="BF307" s="115"/>
      <c r="BG307" s="115"/>
      <c r="BH307" s="115"/>
      <c r="BI307" s="115"/>
      <c r="BJ307" s="102">
        <f t="shared" si="75"/>
        <v>0</v>
      </c>
      <c r="BK307" s="115"/>
      <c r="BL307" s="102">
        <f t="shared" si="76"/>
        <v>0</v>
      </c>
      <c r="BM307" s="115"/>
      <c r="BN307" s="115"/>
      <c r="BO307" s="115"/>
      <c r="BP307" s="115"/>
      <c r="BQ307" s="115"/>
      <c r="BR307" s="115"/>
      <c r="BS307" s="115"/>
      <c r="BT307" s="115"/>
      <c r="BU307" s="115"/>
      <c r="BV307" s="115"/>
      <c r="BW307" s="115"/>
      <c r="BX307" s="115"/>
      <c r="BY307" s="104">
        <f t="shared" si="77"/>
        <v>0</v>
      </c>
      <c r="BZ307" s="102">
        <f t="shared" si="78"/>
        <v>0</v>
      </c>
      <c r="CA307" s="104">
        <f t="shared" si="87"/>
        <v>49032</v>
      </c>
      <c r="CB307" s="104">
        <f t="shared" si="89"/>
        <v>193729</v>
      </c>
      <c r="CC307" s="105">
        <f t="shared" si="79"/>
        <v>242761</v>
      </c>
      <c r="CD307" s="106">
        <f t="shared" si="88"/>
        <v>19366</v>
      </c>
      <c r="CE307" s="107">
        <f t="shared" si="80"/>
        <v>262127</v>
      </c>
      <c r="CF307" s="120"/>
      <c r="CG307" s="109"/>
    </row>
    <row r="308" spans="1:85" hidden="1" x14ac:dyDescent="0.25">
      <c r="A308" s="272" t="s">
        <v>167</v>
      </c>
      <c r="B308" s="99">
        <f t="shared" si="90"/>
        <v>41939</v>
      </c>
      <c r="C308" s="110">
        <f t="shared" si="85"/>
        <v>49032</v>
      </c>
      <c r="D308" s="111">
        <f t="shared" si="85"/>
        <v>193729</v>
      </c>
      <c r="E308" s="112">
        <f t="shared" si="81"/>
        <v>19366</v>
      </c>
      <c r="F308" s="113">
        <f t="shared" si="74"/>
        <v>262127</v>
      </c>
      <c r="G308" s="114"/>
      <c r="H308" s="115"/>
      <c r="I308" s="115"/>
      <c r="J308" s="115"/>
      <c r="K308" s="115"/>
      <c r="L308" s="102">
        <f t="shared" si="82"/>
        <v>0</v>
      </c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5"/>
      <c r="X308" s="115"/>
      <c r="Y308" s="115"/>
      <c r="Z308" s="115"/>
      <c r="AA308" s="115"/>
      <c r="AB308" s="102">
        <f t="shared" si="83"/>
        <v>0</v>
      </c>
      <c r="AC308" s="115"/>
      <c r="AD308" s="103">
        <f t="shared" si="84"/>
        <v>0</v>
      </c>
      <c r="AE308" s="115">
        <v>30000</v>
      </c>
      <c r="AF308" s="115">
        <v>12000</v>
      </c>
      <c r="AG308" s="115"/>
      <c r="AH308" s="115"/>
      <c r="AI308" s="115"/>
      <c r="AJ308" s="115"/>
      <c r="AK308" s="115"/>
      <c r="AL308" s="115"/>
      <c r="AM308" s="115"/>
      <c r="AN308" s="115"/>
      <c r="AO308" s="115"/>
      <c r="AP308" s="115"/>
      <c r="AQ308" s="115"/>
      <c r="AR308" s="115"/>
      <c r="AS308" s="115"/>
      <c r="AT308" s="102">
        <f t="shared" si="86"/>
        <v>42000</v>
      </c>
      <c r="AU308" s="115">
        <v>10000</v>
      </c>
      <c r="AV308" s="115"/>
      <c r="AW308" s="115"/>
      <c r="AX308" s="115"/>
      <c r="AY308" s="115"/>
      <c r="AZ308" s="115"/>
      <c r="BA308" s="115"/>
      <c r="BB308" s="115"/>
      <c r="BC308" s="115"/>
      <c r="BD308" s="115"/>
      <c r="BE308" s="115"/>
      <c r="BF308" s="115"/>
      <c r="BG308" s="115"/>
      <c r="BH308" s="115"/>
      <c r="BI308" s="115"/>
      <c r="BJ308" s="102">
        <f t="shared" si="75"/>
        <v>10000</v>
      </c>
      <c r="BK308" s="115"/>
      <c r="BL308" s="102">
        <f t="shared" si="76"/>
        <v>52000</v>
      </c>
      <c r="BM308" s="115"/>
      <c r="BN308" s="115"/>
      <c r="BO308" s="115"/>
      <c r="BP308" s="115"/>
      <c r="BQ308" s="115"/>
      <c r="BR308" s="115"/>
      <c r="BS308" s="115"/>
      <c r="BT308" s="115"/>
      <c r="BU308" s="115"/>
      <c r="BV308" s="115"/>
      <c r="BW308" s="115"/>
      <c r="BX308" s="115"/>
      <c r="BY308" s="104">
        <f t="shared" si="77"/>
        <v>0</v>
      </c>
      <c r="BZ308" s="102">
        <f t="shared" si="78"/>
        <v>0</v>
      </c>
      <c r="CA308" s="104">
        <f t="shared" si="87"/>
        <v>7032</v>
      </c>
      <c r="CB308" s="104">
        <f t="shared" si="89"/>
        <v>183729</v>
      </c>
      <c r="CC308" s="105">
        <f t="shared" si="79"/>
        <v>190761</v>
      </c>
      <c r="CD308" s="106">
        <f t="shared" si="88"/>
        <v>19366</v>
      </c>
      <c r="CE308" s="107">
        <f t="shared" si="80"/>
        <v>210127</v>
      </c>
      <c r="CF308" s="120"/>
      <c r="CG308" s="109"/>
    </row>
    <row r="309" spans="1:85" hidden="1" x14ac:dyDescent="0.25">
      <c r="A309" s="272" t="s">
        <v>161</v>
      </c>
      <c r="B309" s="99">
        <f t="shared" si="90"/>
        <v>41940</v>
      </c>
      <c r="C309" s="110">
        <f t="shared" si="85"/>
        <v>7032</v>
      </c>
      <c r="D309" s="111">
        <f t="shared" si="85"/>
        <v>183729</v>
      </c>
      <c r="E309" s="112">
        <f t="shared" si="81"/>
        <v>19366</v>
      </c>
      <c r="F309" s="113">
        <f t="shared" si="74"/>
        <v>210127</v>
      </c>
      <c r="G309" s="114"/>
      <c r="H309" s="115"/>
      <c r="I309" s="115"/>
      <c r="J309" s="115"/>
      <c r="K309" s="115"/>
      <c r="L309" s="102">
        <f t="shared" si="82"/>
        <v>0</v>
      </c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  <c r="AA309" s="115"/>
      <c r="AB309" s="102">
        <f t="shared" si="83"/>
        <v>0</v>
      </c>
      <c r="AC309" s="115"/>
      <c r="AD309" s="103">
        <f t="shared" si="84"/>
        <v>0</v>
      </c>
      <c r="AE309" s="115"/>
      <c r="AF309" s="115"/>
      <c r="AG309" s="115"/>
      <c r="AH309" s="115"/>
      <c r="AI309" s="115"/>
      <c r="AJ309" s="115"/>
      <c r="AK309" s="115"/>
      <c r="AL309" s="115"/>
      <c r="AM309" s="115"/>
      <c r="AN309" s="115"/>
      <c r="AO309" s="115"/>
      <c r="AP309" s="115"/>
      <c r="AQ309" s="115"/>
      <c r="AR309" s="115"/>
      <c r="AS309" s="115"/>
      <c r="AT309" s="102">
        <f t="shared" si="86"/>
        <v>0</v>
      </c>
      <c r="AU309" s="115">
        <v>50000</v>
      </c>
      <c r="AV309" s="115"/>
      <c r="AW309" s="115"/>
      <c r="AX309" s="115"/>
      <c r="AY309" s="115"/>
      <c r="AZ309" s="115"/>
      <c r="BA309" s="115"/>
      <c r="BB309" s="115"/>
      <c r="BC309" s="115"/>
      <c r="BD309" s="115"/>
      <c r="BE309" s="115"/>
      <c r="BF309" s="115"/>
      <c r="BG309" s="115"/>
      <c r="BH309" s="115"/>
      <c r="BI309" s="115"/>
      <c r="BJ309" s="102">
        <f t="shared" si="75"/>
        <v>50000</v>
      </c>
      <c r="BK309" s="115"/>
      <c r="BL309" s="102">
        <f t="shared" si="76"/>
        <v>50000</v>
      </c>
      <c r="BM309" s="115"/>
      <c r="BN309" s="115"/>
      <c r="BO309" s="115"/>
      <c r="BP309" s="115"/>
      <c r="BQ309" s="115"/>
      <c r="BR309" s="115"/>
      <c r="BS309" s="115"/>
      <c r="BT309" s="115"/>
      <c r="BU309" s="115"/>
      <c r="BV309" s="115"/>
      <c r="BW309" s="115"/>
      <c r="BX309" s="115"/>
      <c r="BY309" s="104">
        <f t="shared" si="77"/>
        <v>0</v>
      </c>
      <c r="BZ309" s="102">
        <f t="shared" si="78"/>
        <v>0</v>
      </c>
      <c r="CA309" s="104">
        <f t="shared" si="87"/>
        <v>7032</v>
      </c>
      <c r="CB309" s="104">
        <f t="shared" si="89"/>
        <v>133729</v>
      </c>
      <c r="CC309" s="105">
        <f t="shared" si="79"/>
        <v>140761</v>
      </c>
      <c r="CD309" s="106">
        <f t="shared" si="88"/>
        <v>19366</v>
      </c>
      <c r="CE309" s="107">
        <f t="shared" si="80"/>
        <v>160127</v>
      </c>
      <c r="CF309" s="120"/>
      <c r="CG309" s="109"/>
    </row>
    <row r="310" spans="1:85" hidden="1" x14ac:dyDescent="0.25">
      <c r="A310" s="272" t="s">
        <v>162</v>
      </c>
      <c r="B310" s="99">
        <f t="shared" si="90"/>
        <v>41941</v>
      </c>
      <c r="C310" s="110">
        <f t="shared" si="85"/>
        <v>7032</v>
      </c>
      <c r="D310" s="111">
        <f t="shared" si="85"/>
        <v>133729</v>
      </c>
      <c r="E310" s="112">
        <f t="shared" si="81"/>
        <v>19366</v>
      </c>
      <c r="F310" s="113">
        <f t="shared" si="74"/>
        <v>160127</v>
      </c>
      <c r="G310" s="114"/>
      <c r="H310" s="115"/>
      <c r="I310" s="115"/>
      <c r="J310" s="115"/>
      <c r="K310" s="115"/>
      <c r="L310" s="102">
        <f t="shared" si="82"/>
        <v>0</v>
      </c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5"/>
      <c r="X310" s="115"/>
      <c r="Y310" s="115"/>
      <c r="Z310" s="115"/>
      <c r="AA310" s="115"/>
      <c r="AB310" s="102">
        <f t="shared" si="83"/>
        <v>0</v>
      </c>
      <c r="AC310" s="115"/>
      <c r="AD310" s="103">
        <f t="shared" si="84"/>
        <v>0</v>
      </c>
      <c r="AE310" s="115"/>
      <c r="AF310" s="115"/>
      <c r="AG310" s="115"/>
      <c r="AH310" s="115"/>
      <c r="AI310" s="115"/>
      <c r="AJ310" s="115"/>
      <c r="AK310" s="115"/>
      <c r="AL310" s="115"/>
      <c r="AM310" s="115"/>
      <c r="AN310" s="115"/>
      <c r="AO310" s="115"/>
      <c r="AP310" s="115"/>
      <c r="AQ310" s="115"/>
      <c r="AR310" s="115"/>
      <c r="AS310" s="115"/>
      <c r="AT310" s="102">
        <f t="shared" si="86"/>
        <v>0</v>
      </c>
      <c r="AU310" s="115">
        <v>35000</v>
      </c>
      <c r="AV310" s="115"/>
      <c r="AW310" s="115"/>
      <c r="AX310" s="115"/>
      <c r="AY310" s="115"/>
      <c r="AZ310" s="115"/>
      <c r="BA310" s="115"/>
      <c r="BB310" s="115"/>
      <c r="BC310" s="115"/>
      <c r="BD310" s="115"/>
      <c r="BE310" s="115"/>
      <c r="BF310" s="115"/>
      <c r="BG310" s="115"/>
      <c r="BH310" s="115"/>
      <c r="BI310" s="115"/>
      <c r="BJ310" s="102">
        <f t="shared" si="75"/>
        <v>35000</v>
      </c>
      <c r="BK310" s="115"/>
      <c r="BL310" s="102">
        <f t="shared" si="76"/>
        <v>35000</v>
      </c>
      <c r="BM310" s="115"/>
      <c r="BN310" s="115"/>
      <c r="BO310" s="115"/>
      <c r="BP310" s="115"/>
      <c r="BQ310" s="115"/>
      <c r="BR310" s="115"/>
      <c r="BS310" s="115"/>
      <c r="BT310" s="115"/>
      <c r="BU310" s="115"/>
      <c r="BV310" s="115"/>
      <c r="BW310" s="115"/>
      <c r="BX310" s="115"/>
      <c r="BY310" s="104">
        <f t="shared" si="77"/>
        <v>0</v>
      </c>
      <c r="BZ310" s="102">
        <f t="shared" si="78"/>
        <v>0</v>
      </c>
      <c r="CA310" s="104">
        <f t="shared" si="87"/>
        <v>7032</v>
      </c>
      <c r="CB310" s="104">
        <f t="shared" si="89"/>
        <v>98729</v>
      </c>
      <c r="CC310" s="105">
        <f t="shared" si="79"/>
        <v>105761</v>
      </c>
      <c r="CD310" s="106">
        <f t="shared" si="88"/>
        <v>19366</v>
      </c>
      <c r="CE310" s="107">
        <f t="shared" si="80"/>
        <v>125127</v>
      </c>
      <c r="CF310" s="120"/>
      <c r="CG310" s="109"/>
    </row>
    <row r="311" spans="1:85" hidden="1" x14ac:dyDescent="0.25">
      <c r="A311" s="272" t="s">
        <v>163</v>
      </c>
      <c r="B311" s="99">
        <f t="shared" si="90"/>
        <v>41942</v>
      </c>
      <c r="C311" s="110">
        <f t="shared" si="85"/>
        <v>7032</v>
      </c>
      <c r="D311" s="111">
        <f t="shared" si="85"/>
        <v>98729</v>
      </c>
      <c r="E311" s="112">
        <f t="shared" si="81"/>
        <v>19366</v>
      </c>
      <c r="F311" s="113">
        <f t="shared" si="74"/>
        <v>125127</v>
      </c>
      <c r="G311" s="114">
        <v>109000</v>
      </c>
      <c r="H311" s="115"/>
      <c r="I311" s="115"/>
      <c r="J311" s="115"/>
      <c r="K311" s="115"/>
      <c r="L311" s="102">
        <f t="shared" si="82"/>
        <v>109000</v>
      </c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5"/>
      <c r="X311" s="115"/>
      <c r="Y311" s="115"/>
      <c r="Z311" s="115"/>
      <c r="AA311" s="115"/>
      <c r="AB311" s="102">
        <f t="shared" si="83"/>
        <v>0</v>
      </c>
      <c r="AC311" s="115">
        <v>552</v>
      </c>
      <c r="AD311" s="103">
        <f t="shared" si="84"/>
        <v>109552</v>
      </c>
      <c r="AE311" s="115"/>
      <c r="AF311" s="115"/>
      <c r="AG311" s="115"/>
      <c r="AH311" s="115"/>
      <c r="AI311" s="115"/>
      <c r="AJ311" s="115"/>
      <c r="AK311" s="115"/>
      <c r="AL311" s="115"/>
      <c r="AM311" s="115"/>
      <c r="AN311" s="115"/>
      <c r="AO311" s="115"/>
      <c r="AP311" s="115"/>
      <c r="AQ311" s="115"/>
      <c r="AR311" s="115"/>
      <c r="AS311" s="115"/>
      <c r="AT311" s="102">
        <f t="shared" si="86"/>
        <v>0</v>
      </c>
      <c r="AU311" s="115">
        <v>51000</v>
      </c>
      <c r="AV311" s="115"/>
      <c r="AW311" s="115"/>
      <c r="AX311" s="115"/>
      <c r="AY311" s="115"/>
      <c r="AZ311" s="115"/>
      <c r="BA311" s="115"/>
      <c r="BB311" s="115"/>
      <c r="BC311" s="115"/>
      <c r="BD311" s="115"/>
      <c r="BE311" s="115"/>
      <c r="BF311" s="115"/>
      <c r="BG311" s="115"/>
      <c r="BH311" s="115"/>
      <c r="BI311" s="115"/>
      <c r="BJ311" s="102">
        <f t="shared" si="75"/>
        <v>51000</v>
      </c>
      <c r="BK311" s="115"/>
      <c r="BL311" s="102">
        <f t="shared" si="76"/>
        <v>51000</v>
      </c>
      <c r="BM311" s="115"/>
      <c r="BN311" s="115"/>
      <c r="BO311" s="115"/>
      <c r="BP311" s="115"/>
      <c r="BQ311" s="461">
        <v>552</v>
      </c>
      <c r="BR311" s="115"/>
      <c r="BS311" s="115"/>
      <c r="BT311" s="115"/>
      <c r="BU311" s="115"/>
      <c r="BV311" s="115"/>
      <c r="BW311" s="115"/>
      <c r="BX311" s="115"/>
      <c r="BY311" s="104">
        <f t="shared" si="77"/>
        <v>0</v>
      </c>
      <c r="BZ311" s="102">
        <f t="shared" si="78"/>
        <v>0</v>
      </c>
      <c r="CA311" s="104">
        <f t="shared" si="87"/>
        <v>116584</v>
      </c>
      <c r="CB311" s="104">
        <f t="shared" si="89"/>
        <v>47729</v>
      </c>
      <c r="CC311" s="105">
        <f t="shared" si="79"/>
        <v>164313</v>
      </c>
      <c r="CD311" s="106">
        <f t="shared" si="88"/>
        <v>19366</v>
      </c>
      <c r="CE311" s="107">
        <f t="shared" si="80"/>
        <v>183679</v>
      </c>
      <c r="CF311" s="120"/>
      <c r="CG311" s="109"/>
    </row>
    <row r="312" spans="1:85" hidden="1" x14ac:dyDescent="0.25">
      <c r="A312" s="272" t="s">
        <v>164</v>
      </c>
      <c r="B312" s="99">
        <f t="shared" si="90"/>
        <v>41943</v>
      </c>
      <c r="C312" s="199">
        <f t="shared" si="85"/>
        <v>116584</v>
      </c>
      <c r="D312" s="200">
        <f t="shared" si="85"/>
        <v>47729</v>
      </c>
      <c r="E312" s="201">
        <f t="shared" si="81"/>
        <v>19366</v>
      </c>
      <c r="F312" s="211">
        <f t="shared" si="74"/>
        <v>183679</v>
      </c>
      <c r="G312" s="255"/>
      <c r="H312" s="203"/>
      <c r="I312" s="203"/>
      <c r="J312" s="203"/>
      <c r="K312" s="203"/>
      <c r="L312" s="204">
        <f t="shared" si="82"/>
        <v>0</v>
      </c>
      <c r="M312" s="203"/>
      <c r="N312" s="203"/>
      <c r="O312" s="203"/>
      <c r="P312" s="203"/>
      <c r="Q312" s="203"/>
      <c r="R312" s="203"/>
      <c r="S312" s="203"/>
      <c r="T312" s="203"/>
      <c r="U312" s="203"/>
      <c r="V312" s="203"/>
      <c r="W312" s="203"/>
      <c r="X312" s="203"/>
      <c r="Y312" s="203"/>
      <c r="Z312" s="203"/>
      <c r="AA312" s="203"/>
      <c r="AB312" s="204">
        <f t="shared" si="83"/>
        <v>0</v>
      </c>
      <c r="AC312" s="203"/>
      <c r="AD312" s="205">
        <f t="shared" si="84"/>
        <v>0</v>
      </c>
      <c r="AE312" s="203">
        <v>55000</v>
      </c>
      <c r="AF312" s="203">
        <v>12000</v>
      </c>
      <c r="AG312" s="203"/>
      <c r="AH312" s="203"/>
      <c r="AI312" s="203"/>
      <c r="AJ312" s="203"/>
      <c r="AK312" s="203"/>
      <c r="AL312" s="203"/>
      <c r="AM312" s="203"/>
      <c r="AN312" s="203"/>
      <c r="AO312" s="203"/>
      <c r="AP312" s="203"/>
      <c r="AQ312" s="203"/>
      <c r="AR312" s="203"/>
      <c r="AS312" s="203"/>
      <c r="AT312" s="204">
        <f t="shared" si="86"/>
        <v>67000</v>
      </c>
      <c r="AU312" s="203">
        <v>10000</v>
      </c>
      <c r="AV312" s="203"/>
      <c r="AW312" s="203"/>
      <c r="AX312" s="203"/>
      <c r="AY312" s="203"/>
      <c r="AZ312" s="203"/>
      <c r="BA312" s="203"/>
      <c r="BB312" s="203"/>
      <c r="BC312" s="203"/>
      <c r="BD312" s="203"/>
      <c r="BE312" s="203"/>
      <c r="BF312" s="203"/>
      <c r="BG312" s="203"/>
      <c r="BH312" s="203"/>
      <c r="BI312" s="203"/>
      <c r="BJ312" s="204">
        <f t="shared" si="75"/>
        <v>10000</v>
      </c>
      <c r="BK312" s="203"/>
      <c r="BL312" s="204">
        <f t="shared" si="76"/>
        <v>77000</v>
      </c>
      <c r="BM312" s="203"/>
      <c r="BN312" s="203"/>
      <c r="BO312" s="203"/>
      <c r="BP312" s="203"/>
      <c r="BQ312" s="203"/>
      <c r="BR312" s="203"/>
      <c r="BS312" s="203"/>
      <c r="BT312" s="203"/>
      <c r="BU312" s="203"/>
      <c r="BV312" s="203"/>
      <c r="BW312" s="203"/>
      <c r="BX312" s="203"/>
      <c r="BY312" s="104">
        <f t="shared" si="77"/>
        <v>0</v>
      </c>
      <c r="BZ312" s="204">
        <f t="shared" si="78"/>
        <v>0</v>
      </c>
      <c r="CA312" s="104">
        <f t="shared" si="87"/>
        <v>49584</v>
      </c>
      <c r="CB312" s="104">
        <f t="shared" si="89"/>
        <v>37729</v>
      </c>
      <c r="CC312" s="200">
        <f t="shared" si="79"/>
        <v>87313</v>
      </c>
      <c r="CD312" s="106">
        <f t="shared" si="88"/>
        <v>19366</v>
      </c>
      <c r="CE312" s="206">
        <f t="shared" si="80"/>
        <v>106679</v>
      </c>
      <c r="CF312" s="207">
        <f>CG312-CE312</f>
        <v>3993</v>
      </c>
      <c r="CG312" s="208">
        <f>F313</f>
        <v>110672</v>
      </c>
    </row>
    <row r="313" spans="1:85" hidden="1" x14ac:dyDescent="0.25">
      <c r="A313" s="272" t="s">
        <v>165</v>
      </c>
      <c r="B313" s="99">
        <f t="shared" si="90"/>
        <v>41944</v>
      </c>
      <c r="C313" s="100">
        <v>51022</v>
      </c>
      <c r="D313" s="118">
        <v>40284</v>
      </c>
      <c r="E313" s="119">
        <v>19366</v>
      </c>
      <c r="F313" s="113">
        <f t="shared" si="74"/>
        <v>110672</v>
      </c>
      <c r="G313" s="114"/>
      <c r="H313" s="115"/>
      <c r="I313" s="115"/>
      <c r="J313" s="115"/>
      <c r="K313" s="115"/>
      <c r="L313" s="102">
        <f t="shared" si="82"/>
        <v>0</v>
      </c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  <c r="Z313" s="115"/>
      <c r="AA313" s="115"/>
      <c r="AB313" s="102">
        <f t="shared" si="83"/>
        <v>0</v>
      </c>
      <c r="AC313" s="115"/>
      <c r="AD313" s="103">
        <f t="shared" si="84"/>
        <v>0</v>
      </c>
      <c r="AE313" s="115"/>
      <c r="AF313" s="115"/>
      <c r="AG313" s="115"/>
      <c r="AH313" s="115"/>
      <c r="AI313" s="115"/>
      <c r="AJ313" s="115"/>
      <c r="AK313" s="115"/>
      <c r="AL313" s="115"/>
      <c r="AM313" s="115"/>
      <c r="AN313" s="115"/>
      <c r="AO313" s="115"/>
      <c r="AP313" s="115"/>
      <c r="AQ313" s="115"/>
      <c r="AR313" s="115"/>
      <c r="AS313" s="115"/>
      <c r="AT313" s="102">
        <f t="shared" si="86"/>
        <v>0</v>
      </c>
      <c r="AU313" s="115"/>
      <c r="AV313" s="115"/>
      <c r="AW313" s="115"/>
      <c r="AX313" s="115"/>
      <c r="AY313" s="115"/>
      <c r="AZ313" s="115"/>
      <c r="BA313" s="115"/>
      <c r="BB313" s="115"/>
      <c r="BC313" s="115"/>
      <c r="BD313" s="115"/>
      <c r="BE313" s="115"/>
      <c r="BF313" s="115"/>
      <c r="BG313" s="115"/>
      <c r="BH313" s="115"/>
      <c r="BI313" s="115"/>
      <c r="BJ313" s="102">
        <f t="shared" si="75"/>
        <v>0</v>
      </c>
      <c r="BK313" s="115"/>
      <c r="BL313" s="102">
        <f t="shared" si="76"/>
        <v>0</v>
      </c>
      <c r="BM313" s="115"/>
      <c r="BN313" s="115"/>
      <c r="BO313" s="115"/>
      <c r="BP313" s="115"/>
      <c r="BQ313" s="115"/>
      <c r="BR313" s="115"/>
      <c r="BS313" s="115"/>
      <c r="BT313" s="115"/>
      <c r="BU313" s="115"/>
      <c r="BV313" s="115"/>
      <c r="BW313" s="115"/>
      <c r="BX313" s="115"/>
      <c r="BY313" s="104">
        <f t="shared" si="77"/>
        <v>0</v>
      </c>
      <c r="BZ313" s="102">
        <f t="shared" si="78"/>
        <v>0</v>
      </c>
      <c r="CA313" s="104">
        <f t="shared" si="87"/>
        <v>51022</v>
      </c>
      <c r="CB313" s="104">
        <f t="shared" si="89"/>
        <v>40284</v>
      </c>
      <c r="CC313" s="105">
        <f t="shared" si="79"/>
        <v>91306</v>
      </c>
      <c r="CD313" s="106">
        <f t="shared" si="88"/>
        <v>19366</v>
      </c>
      <c r="CE313" s="107">
        <f t="shared" si="80"/>
        <v>110672</v>
      </c>
      <c r="CF313" s="120"/>
      <c r="CG313" s="109"/>
    </row>
    <row r="314" spans="1:85" hidden="1" x14ac:dyDescent="0.25">
      <c r="A314" s="273" t="s">
        <v>166</v>
      </c>
      <c r="B314" s="274">
        <f t="shared" si="90"/>
        <v>41945</v>
      </c>
      <c r="C314" s="110">
        <f t="shared" si="85"/>
        <v>51022</v>
      </c>
      <c r="D314" s="111">
        <f t="shared" si="85"/>
        <v>40284</v>
      </c>
      <c r="E314" s="112">
        <f t="shared" si="81"/>
        <v>19366</v>
      </c>
      <c r="F314" s="113">
        <f t="shared" si="74"/>
        <v>110672</v>
      </c>
      <c r="G314" s="114"/>
      <c r="H314" s="115"/>
      <c r="I314" s="115"/>
      <c r="J314" s="115"/>
      <c r="K314" s="115"/>
      <c r="L314" s="102">
        <f t="shared" si="82"/>
        <v>0</v>
      </c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5"/>
      <c r="X314" s="115"/>
      <c r="Y314" s="115"/>
      <c r="Z314" s="115"/>
      <c r="AA314" s="115"/>
      <c r="AB314" s="102">
        <f t="shared" si="83"/>
        <v>0</v>
      </c>
      <c r="AC314" s="115"/>
      <c r="AD314" s="103">
        <f t="shared" si="84"/>
        <v>0</v>
      </c>
      <c r="AE314" s="115"/>
      <c r="AF314" s="115"/>
      <c r="AG314" s="115"/>
      <c r="AH314" s="115"/>
      <c r="AI314" s="115"/>
      <c r="AJ314" s="115"/>
      <c r="AK314" s="115"/>
      <c r="AL314" s="115"/>
      <c r="AM314" s="115"/>
      <c r="AN314" s="115"/>
      <c r="AO314" s="115"/>
      <c r="AP314" s="115"/>
      <c r="AQ314" s="115"/>
      <c r="AR314" s="115"/>
      <c r="AS314" s="115"/>
      <c r="AT314" s="102">
        <f t="shared" si="86"/>
        <v>0</v>
      </c>
      <c r="AU314" s="115"/>
      <c r="AV314" s="115"/>
      <c r="AW314" s="115"/>
      <c r="AX314" s="115"/>
      <c r="AY314" s="115"/>
      <c r="AZ314" s="115"/>
      <c r="BA314" s="115"/>
      <c r="BB314" s="115"/>
      <c r="BC314" s="115"/>
      <c r="BD314" s="115"/>
      <c r="BE314" s="115"/>
      <c r="BF314" s="115"/>
      <c r="BG314" s="115"/>
      <c r="BH314" s="115"/>
      <c r="BI314" s="115"/>
      <c r="BJ314" s="102">
        <f t="shared" si="75"/>
        <v>0</v>
      </c>
      <c r="BK314" s="115"/>
      <c r="BL314" s="102">
        <f t="shared" si="76"/>
        <v>0</v>
      </c>
      <c r="BM314" s="115"/>
      <c r="BN314" s="115"/>
      <c r="BO314" s="115"/>
      <c r="BP314" s="115"/>
      <c r="BQ314" s="115"/>
      <c r="BR314" s="115"/>
      <c r="BS314" s="115"/>
      <c r="BT314" s="115"/>
      <c r="BU314" s="115"/>
      <c r="BV314" s="115"/>
      <c r="BW314" s="115"/>
      <c r="BX314" s="115"/>
      <c r="BY314" s="104">
        <f t="shared" si="77"/>
        <v>0</v>
      </c>
      <c r="BZ314" s="102">
        <f t="shared" si="78"/>
        <v>0</v>
      </c>
      <c r="CA314" s="104">
        <f t="shared" si="87"/>
        <v>51022</v>
      </c>
      <c r="CB314" s="104">
        <f t="shared" si="89"/>
        <v>40284</v>
      </c>
      <c r="CC314" s="105">
        <f t="shared" si="79"/>
        <v>91306</v>
      </c>
      <c r="CD314" s="106">
        <f t="shared" si="88"/>
        <v>19366</v>
      </c>
      <c r="CE314" s="107">
        <f t="shared" si="80"/>
        <v>110672</v>
      </c>
      <c r="CF314" s="120"/>
      <c r="CG314" s="109"/>
    </row>
    <row r="315" spans="1:85" hidden="1" x14ac:dyDescent="0.25">
      <c r="A315" s="272" t="s">
        <v>167</v>
      </c>
      <c r="B315" s="99">
        <f t="shared" si="90"/>
        <v>41946</v>
      </c>
      <c r="C315" s="110">
        <f t="shared" si="85"/>
        <v>51022</v>
      </c>
      <c r="D315" s="111">
        <f t="shared" si="85"/>
        <v>40284</v>
      </c>
      <c r="E315" s="112">
        <f t="shared" si="81"/>
        <v>19366</v>
      </c>
      <c r="F315" s="113">
        <f t="shared" si="74"/>
        <v>110672</v>
      </c>
      <c r="G315" s="114"/>
      <c r="H315" s="115"/>
      <c r="I315" s="115"/>
      <c r="J315" s="115"/>
      <c r="K315" s="115"/>
      <c r="L315" s="102">
        <f t="shared" si="82"/>
        <v>0</v>
      </c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5"/>
      <c r="Z315" s="115"/>
      <c r="AA315" s="115"/>
      <c r="AB315" s="102">
        <f t="shared" si="83"/>
        <v>0</v>
      </c>
      <c r="AC315" s="115"/>
      <c r="AD315" s="103">
        <f t="shared" si="84"/>
        <v>0</v>
      </c>
      <c r="AE315" s="115"/>
      <c r="AF315" s="115"/>
      <c r="AG315" s="115"/>
      <c r="AH315" s="115"/>
      <c r="AI315" s="115"/>
      <c r="AJ315" s="115"/>
      <c r="AK315" s="115"/>
      <c r="AL315" s="115"/>
      <c r="AM315" s="115"/>
      <c r="AN315" s="115"/>
      <c r="AO315" s="115"/>
      <c r="AP315" s="115"/>
      <c r="AQ315" s="115"/>
      <c r="AR315" s="115"/>
      <c r="AS315" s="115"/>
      <c r="AT315" s="102">
        <f t="shared" si="86"/>
        <v>0</v>
      </c>
      <c r="AU315" s="115"/>
      <c r="AV315" s="115"/>
      <c r="AW315" s="115"/>
      <c r="AX315" s="115"/>
      <c r="AY315" s="115"/>
      <c r="AZ315" s="115"/>
      <c r="BA315" s="115"/>
      <c r="BB315" s="115"/>
      <c r="BC315" s="115"/>
      <c r="BD315" s="115"/>
      <c r="BE315" s="115"/>
      <c r="BF315" s="115"/>
      <c r="BG315" s="115"/>
      <c r="BH315" s="115"/>
      <c r="BI315" s="115"/>
      <c r="BJ315" s="102">
        <f t="shared" si="75"/>
        <v>0</v>
      </c>
      <c r="BK315" s="115"/>
      <c r="BL315" s="102">
        <f t="shared" si="76"/>
        <v>0</v>
      </c>
      <c r="BM315" s="115"/>
      <c r="BN315" s="115"/>
      <c r="BO315" s="115"/>
      <c r="BP315" s="115"/>
      <c r="BQ315" s="115"/>
      <c r="BR315" s="115"/>
      <c r="BS315" s="115"/>
      <c r="BT315" s="115"/>
      <c r="BU315" s="115"/>
      <c r="BV315" s="115"/>
      <c r="BW315" s="115"/>
      <c r="BX315" s="115"/>
      <c r="BY315" s="104">
        <f t="shared" si="77"/>
        <v>0</v>
      </c>
      <c r="BZ315" s="102">
        <f t="shared" si="78"/>
        <v>0</v>
      </c>
      <c r="CA315" s="104">
        <f t="shared" si="87"/>
        <v>51022</v>
      </c>
      <c r="CB315" s="104">
        <f t="shared" si="89"/>
        <v>40284</v>
      </c>
      <c r="CC315" s="105">
        <f t="shared" si="79"/>
        <v>91306</v>
      </c>
      <c r="CD315" s="106">
        <f t="shared" si="88"/>
        <v>19366</v>
      </c>
      <c r="CE315" s="107">
        <f t="shared" si="80"/>
        <v>110672</v>
      </c>
      <c r="CF315" s="120"/>
      <c r="CG315" s="109"/>
    </row>
    <row r="316" spans="1:85" hidden="1" x14ac:dyDescent="0.25">
      <c r="A316" s="272" t="s">
        <v>161</v>
      </c>
      <c r="B316" s="99">
        <f t="shared" si="90"/>
        <v>41947</v>
      </c>
      <c r="C316" s="110">
        <f t="shared" si="85"/>
        <v>51022</v>
      </c>
      <c r="D316" s="111">
        <f t="shared" si="85"/>
        <v>40284</v>
      </c>
      <c r="E316" s="112">
        <f t="shared" si="81"/>
        <v>19366</v>
      </c>
      <c r="F316" s="113">
        <f t="shared" si="74"/>
        <v>110672</v>
      </c>
      <c r="G316" s="114">
        <v>125000</v>
      </c>
      <c r="H316" s="115"/>
      <c r="I316" s="115"/>
      <c r="J316" s="115"/>
      <c r="K316" s="115"/>
      <c r="L316" s="102">
        <f t="shared" si="82"/>
        <v>125000</v>
      </c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/>
      <c r="AB316" s="102">
        <f t="shared" si="83"/>
        <v>0</v>
      </c>
      <c r="AC316" s="115"/>
      <c r="AD316" s="103">
        <f t="shared" si="84"/>
        <v>125000</v>
      </c>
      <c r="AE316" s="115">
        <v>30000</v>
      </c>
      <c r="AF316" s="115"/>
      <c r="AG316" s="115">
        <v>5000</v>
      </c>
      <c r="AH316" s="115"/>
      <c r="AI316" s="115"/>
      <c r="AJ316" s="115"/>
      <c r="AK316" s="115"/>
      <c r="AL316" s="115"/>
      <c r="AM316" s="115"/>
      <c r="AN316" s="115"/>
      <c r="AO316" s="115"/>
      <c r="AP316" s="115"/>
      <c r="AQ316" s="115"/>
      <c r="AR316" s="115"/>
      <c r="AS316" s="115"/>
      <c r="AT316" s="102">
        <f t="shared" si="86"/>
        <v>35000</v>
      </c>
      <c r="AU316" s="115">
        <v>22500</v>
      </c>
      <c r="AV316" s="115"/>
      <c r="AW316" s="115"/>
      <c r="AX316" s="115"/>
      <c r="AY316" s="115"/>
      <c r="AZ316" s="115"/>
      <c r="BA316" s="115"/>
      <c r="BB316" s="115"/>
      <c r="BC316" s="115"/>
      <c r="BD316" s="115"/>
      <c r="BE316" s="115"/>
      <c r="BF316" s="115"/>
      <c r="BG316" s="115"/>
      <c r="BH316" s="115"/>
      <c r="BI316" s="115"/>
      <c r="BJ316" s="102">
        <f t="shared" si="75"/>
        <v>22500</v>
      </c>
      <c r="BK316" s="115"/>
      <c r="BL316" s="102">
        <f t="shared" si="76"/>
        <v>57500</v>
      </c>
      <c r="BM316" s="115"/>
      <c r="BN316" s="115"/>
      <c r="BO316" s="115"/>
      <c r="BP316" s="115"/>
      <c r="BQ316" s="115"/>
      <c r="BR316" s="115"/>
      <c r="BS316" s="115"/>
      <c r="BT316" s="115"/>
      <c r="BU316" s="115"/>
      <c r="BV316" s="115"/>
      <c r="BW316" s="115"/>
      <c r="BX316" s="115"/>
      <c r="BY316" s="104">
        <f t="shared" si="77"/>
        <v>0</v>
      </c>
      <c r="BZ316" s="102">
        <f t="shared" si="78"/>
        <v>0</v>
      </c>
      <c r="CA316" s="104">
        <f t="shared" si="87"/>
        <v>141022</v>
      </c>
      <c r="CB316" s="104">
        <f t="shared" si="89"/>
        <v>17784</v>
      </c>
      <c r="CC316" s="105">
        <f t="shared" si="79"/>
        <v>158806</v>
      </c>
      <c r="CD316" s="106">
        <f t="shared" si="88"/>
        <v>19366</v>
      </c>
      <c r="CE316" s="107">
        <f t="shared" si="80"/>
        <v>178172</v>
      </c>
      <c r="CF316" s="120"/>
      <c r="CG316" s="109"/>
    </row>
    <row r="317" spans="1:85" hidden="1" x14ac:dyDescent="0.25">
      <c r="A317" s="272" t="s">
        <v>162</v>
      </c>
      <c r="B317" s="99">
        <f t="shared" si="90"/>
        <v>41948</v>
      </c>
      <c r="C317" s="110">
        <f t="shared" si="85"/>
        <v>141022</v>
      </c>
      <c r="D317" s="111">
        <f t="shared" si="85"/>
        <v>17784</v>
      </c>
      <c r="E317" s="112">
        <f t="shared" si="81"/>
        <v>19366</v>
      </c>
      <c r="F317" s="113">
        <f t="shared" si="74"/>
        <v>178172</v>
      </c>
      <c r="G317" s="114"/>
      <c r="H317" s="115"/>
      <c r="I317" s="115"/>
      <c r="J317" s="115"/>
      <c r="K317" s="115"/>
      <c r="L317" s="102">
        <f t="shared" si="82"/>
        <v>0</v>
      </c>
      <c r="M317" s="115"/>
      <c r="N317" s="115"/>
      <c r="O317" s="115"/>
      <c r="P317" s="115"/>
      <c r="Q317" s="115">
        <v>33633</v>
      </c>
      <c r="R317" s="115"/>
      <c r="S317" s="115"/>
      <c r="T317" s="115"/>
      <c r="U317" s="115"/>
      <c r="V317" s="115"/>
      <c r="W317" s="115"/>
      <c r="X317" s="115"/>
      <c r="Y317" s="115"/>
      <c r="Z317" s="115"/>
      <c r="AA317" s="115"/>
      <c r="AB317" s="102">
        <f t="shared" si="83"/>
        <v>33633</v>
      </c>
      <c r="AC317" s="115"/>
      <c r="AD317" s="103">
        <f t="shared" si="84"/>
        <v>33633</v>
      </c>
      <c r="AE317" s="115">
        <v>30000</v>
      </c>
      <c r="AF317" s="115"/>
      <c r="AG317" s="115">
        <v>10000</v>
      </c>
      <c r="AH317" s="115"/>
      <c r="AI317" s="115"/>
      <c r="AJ317" s="115"/>
      <c r="AK317" s="115"/>
      <c r="AL317" s="115"/>
      <c r="AM317" s="115"/>
      <c r="AN317" s="115"/>
      <c r="AO317" s="115"/>
      <c r="AP317" s="115"/>
      <c r="AQ317" s="115"/>
      <c r="AR317" s="115"/>
      <c r="AS317" s="115"/>
      <c r="AT317" s="102">
        <f t="shared" si="86"/>
        <v>40000</v>
      </c>
      <c r="AU317" s="115"/>
      <c r="AV317" s="115"/>
      <c r="AW317" s="115"/>
      <c r="AX317" s="115"/>
      <c r="AY317" s="115"/>
      <c r="AZ317" s="115"/>
      <c r="BA317" s="115"/>
      <c r="BB317" s="115"/>
      <c r="BC317" s="115"/>
      <c r="BD317" s="115"/>
      <c r="BE317" s="115"/>
      <c r="BF317" s="115"/>
      <c r="BG317" s="115"/>
      <c r="BH317" s="115"/>
      <c r="BI317" s="115"/>
      <c r="BJ317" s="102">
        <f t="shared" si="75"/>
        <v>0</v>
      </c>
      <c r="BK317" s="115"/>
      <c r="BL317" s="102">
        <f t="shared" si="76"/>
        <v>40000</v>
      </c>
      <c r="BM317" s="115"/>
      <c r="BN317" s="115"/>
      <c r="BO317" s="115"/>
      <c r="BP317" s="115"/>
      <c r="BQ317" s="115"/>
      <c r="BR317" s="115"/>
      <c r="BS317" s="115"/>
      <c r="BT317" s="115"/>
      <c r="BU317" s="115"/>
      <c r="BV317" s="115"/>
      <c r="BW317" s="115"/>
      <c r="BX317" s="115"/>
      <c r="BY317" s="104">
        <f t="shared" si="77"/>
        <v>0</v>
      </c>
      <c r="BZ317" s="102">
        <f t="shared" si="78"/>
        <v>0</v>
      </c>
      <c r="CA317" s="104">
        <f t="shared" si="87"/>
        <v>101022</v>
      </c>
      <c r="CB317" s="104">
        <f t="shared" si="89"/>
        <v>51417</v>
      </c>
      <c r="CC317" s="105">
        <f t="shared" si="79"/>
        <v>152439</v>
      </c>
      <c r="CD317" s="106">
        <f t="shared" si="88"/>
        <v>19366</v>
      </c>
      <c r="CE317" s="107">
        <f t="shared" si="80"/>
        <v>171805</v>
      </c>
      <c r="CF317" s="120"/>
      <c r="CG317" s="109"/>
    </row>
    <row r="318" spans="1:85" hidden="1" x14ac:dyDescent="0.25">
      <c r="A318" s="272" t="s">
        <v>163</v>
      </c>
      <c r="B318" s="99">
        <f t="shared" si="90"/>
        <v>41949</v>
      </c>
      <c r="C318" s="110">
        <f t="shared" si="85"/>
        <v>101022</v>
      </c>
      <c r="D318" s="111">
        <f t="shared" si="85"/>
        <v>51417</v>
      </c>
      <c r="E318" s="112">
        <f t="shared" si="81"/>
        <v>19366</v>
      </c>
      <c r="F318" s="113">
        <f t="shared" si="74"/>
        <v>171805</v>
      </c>
      <c r="G318" s="114"/>
      <c r="H318" s="115"/>
      <c r="I318" s="115"/>
      <c r="J318" s="115"/>
      <c r="K318" s="115"/>
      <c r="L318" s="102">
        <f t="shared" si="82"/>
        <v>0</v>
      </c>
      <c r="M318" s="115"/>
      <c r="N318" s="115"/>
      <c r="O318" s="115"/>
      <c r="P318" s="115"/>
      <c r="Q318" s="115">
        <v>67910</v>
      </c>
      <c r="R318" s="115"/>
      <c r="S318" s="115"/>
      <c r="T318" s="115"/>
      <c r="U318" s="115"/>
      <c r="V318" s="115"/>
      <c r="W318" s="115"/>
      <c r="X318" s="115"/>
      <c r="Y318" s="115"/>
      <c r="Z318" s="115"/>
      <c r="AA318" s="115"/>
      <c r="AB318" s="102">
        <f t="shared" si="83"/>
        <v>67910</v>
      </c>
      <c r="AC318" s="115"/>
      <c r="AD318" s="103">
        <f t="shared" si="84"/>
        <v>67910</v>
      </c>
      <c r="AE318" s="115">
        <v>47400</v>
      </c>
      <c r="AF318" s="115"/>
      <c r="AG318" s="115"/>
      <c r="AH318" s="115"/>
      <c r="AI318" s="115"/>
      <c r="AJ318" s="115"/>
      <c r="AK318" s="115"/>
      <c r="AL318" s="115"/>
      <c r="AM318" s="115"/>
      <c r="AN318" s="115"/>
      <c r="AO318" s="115"/>
      <c r="AP318" s="115"/>
      <c r="AQ318" s="115"/>
      <c r="AR318" s="115"/>
      <c r="AS318" s="115"/>
      <c r="AT318" s="102">
        <f t="shared" si="86"/>
        <v>47400</v>
      </c>
      <c r="AU318" s="115"/>
      <c r="AV318" s="115"/>
      <c r="AW318" s="115"/>
      <c r="AX318" s="115"/>
      <c r="AY318" s="115"/>
      <c r="AZ318" s="115"/>
      <c r="BA318" s="115"/>
      <c r="BB318" s="115"/>
      <c r="BC318" s="115"/>
      <c r="BD318" s="115"/>
      <c r="BE318" s="115"/>
      <c r="BF318" s="115"/>
      <c r="BG318" s="115"/>
      <c r="BH318" s="115"/>
      <c r="BI318" s="115"/>
      <c r="BJ318" s="102">
        <f t="shared" si="75"/>
        <v>0</v>
      </c>
      <c r="BK318" s="115"/>
      <c r="BL318" s="102">
        <f t="shared" si="76"/>
        <v>47400</v>
      </c>
      <c r="BM318" s="115"/>
      <c r="BN318" s="115"/>
      <c r="BO318" s="115"/>
      <c r="BP318" s="115"/>
      <c r="BQ318" s="115"/>
      <c r="BR318" s="115"/>
      <c r="BS318" s="115"/>
      <c r="BT318" s="115"/>
      <c r="BU318" s="115"/>
      <c r="BV318" s="115"/>
      <c r="BW318" s="115"/>
      <c r="BX318" s="115"/>
      <c r="BY318" s="104">
        <f t="shared" si="77"/>
        <v>0</v>
      </c>
      <c r="BZ318" s="102">
        <f t="shared" si="78"/>
        <v>0</v>
      </c>
      <c r="CA318" s="104">
        <f t="shared" si="87"/>
        <v>53622</v>
      </c>
      <c r="CB318" s="104">
        <f t="shared" si="89"/>
        <v>119327</v>
      </c>
      <c r="CC318" s="105">
        <f t="shared" si="79"/>
        <v>172949</v>
      </c>
      <c r="CD318" s="106">
        <f t="shared" si="88"/>
        <v>19366</v>
      </c>
      <c r="CE318" s="107">
        <f t="shared" si="80"/>
        <v>192315</v>
      </c>
      <c r="CF318" s="120"/>
      <c r="CG318" s="109"/>
    </row>
    <row r="319" spans="1:85" hidden="1" x14ac:dyDescent="0.25">
      <c r="A319" s="272" t="s">
        <v>164</v>
      </c>
      <c r="B319" s="99">
        <f t="shared" si="90"/>
        <v>41950</v>
      </c>
      <c r="C319" s="110">
        <f t="shared" si="85"/>
        <v>53622</v>
      </c>
      <c r="D319" s="111">
        <f t="shared" si="85"/>
        <v>119327</v>
      </c>
      <c r="E319" s="112">
        <f t="shared" si="81"/>
        <v>19366</v>
      </c>
      <c r="F319" s="113">
        <f t="shared" si="74"/>
        <v>192315</v>
      </c>
      <c r="G319" s="114"/>
      <c r="H319" s="115"/>
      <c r="I319" s="115"/>
      <c r="J319" s="115"/>
      <c r="K319" s="115"/>
      <c r="L319" s="102">
        <f t="shared" si="82"/>
        <v>0</v>
      </c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  <c r="Z319" s="115"/>
      <c r="AA319" s="115"/>
      <c r="AB319" s="102">
        <f t="shared" si="83"/>
        <v>0</v>
      </c>
      <c r="AC319" s="115">
        <v>111</v>
      </c>
      <c r="AD319" s="103">
        <f t="shared" si="84"/>
        <v>111</v>
      </c>
      <c r="AE319" s="115">
        <v>56100</v>
      </c>
      <c r="AF319" s="115"/>
      <c r="AG319" s="115"/>
      <c r="AH319" s="115"/>
      <c r="AI319" s="115"/>
      <c r="AJ319" s="115"/>
      <c r="AK319" s="115"/>
      <c r="AL319" s="115"/>
      <c r="AM319" s="115"/>
      <c r="AN319" s="115"/>
      <c r="AO319" s="115"/>
      <c r="AP319" s="115"/>
      <c r="AQ319" s="115"/>
      <c r="AR319" s="115"/>
      <c r="AS319" s="115"/>
      <c r="AT319" s="102">
        <f t="shared" si="86"/>
        <v>56100</v>
      </c>
      <c r="AU319" s="115">
        <v>15000</v>
      </c>
      <c r="AV319" s="115"/>
      <c r="AW319" s="115"/>
      <c r="AX319" s="115"/>
      <c r="AY319" s="115"/>
      <c r="AZ319" s="115"/>
      <c r="BA319" s="115"/>
      <c r="BB319" s="115"/>
      <c r="BC319" s="115"/>
      <c r="BD319" s="115"/>
      <c r="BE319" s="115"/>
      <c r="BF319" s="115"/>
      <c r="BG319" s="115"/>
      <c r="BH319" s="115"/>
      <c r="BI319" s="115"/>
      <c r="BJ319" s="102">
        <f t="shared" si="75"/>
        <v>15000</v>
      </c>
      <c r="BK319" s="115"/>
      <c r="BL319" s="102">
        <f t="shared" si="76"/>
        <v>71100</v>
      </c>
      <c r="BM319" s="115"/>
      <c r="BN319" s="115">
        <v>14478</v>
      </c>
      <c r="BO319" s="115"/>
      <c r="BP319" s="115"/>
      <c r="BQ319" s="115">
        <v>111</v>
      </c>
      <c r="BR319" s="115"/>
      <c r="BS319" s="115"/>
      <c r="BT319" s="115"/>
      <c r="BU319" s="115"/>
      <c r="BV319" s="115"/>
      <c r="BW319" s="115"/>
      <c r="BX319" s="115"/>
      <c r="BY319" s="104">
        <f t="shared" si="77"/>
        <v>0</v>
      </c>
      <c r="BZ319" s="102">
        <f t="shared" si="78"/>
        <v>14478</v>
      </c>
      <c r="CA319" s="104">
        <f t="shared" si="87"/>
        <v>12111</v>
      </c>
      <c r="CB319" s="104">
        <f t="shared" si="89"/>
        <v>89849</v>
      </c>
      <c r="CC319" s="105">
        <f t="shared" si="79"/>
        <v>101960</v>
      </c>
      <c r="CD319" s="106">
        <f t="shared" si="88"/>
        <v>19366</v>
      </c>
      <c r="CE319" s="107">
        <f t="shared" si="80"/>
        <v>121326</v>
      </c>
      <c r="CF319" s="120"/>
      <c r="CG319" s="109"/>
    </row>
    <row r="320" spans="1:85" hidden="1" x14ac:dyDescent="0.25">
      <c r="A320" s="272" t="s">
        <v>165</v>
      </c>
      <c r="B320" s="99">
        <f t="shared" si="90"/>
        <v>41951</v>
      </c>
      <c r="C320" s="110">
        <f t="shared" si="85"/>
        <v>12111</v>
      </c>
      <c r="D320" s="111">
        <f t="shared" si="85"/>
        <v>89849</v>
      </c>
      <c r="E320" s="112">
        <f t="shared" si="81"/>
        <v>19366</v>
      </c>
      <c r="F320" s="113">
        <f t="shared" si="74"/>
        <v>121326</v>
      </c>
      <c r="G320" s="114"/>
      <c r="H320" s="115"/>
      <c r="I320" s="115"/>
      <c r="J320" s="115"/>
      <c r="K320" s="115"/>
      <c r="L320" s="102">
        <f t="shared" si="82"/>
        <v>0</v>
      </c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5"/>
      <c r="X320" s="115"/>
      <c r="Y320" s="115"/>
      <c r="Z320" s="115"/>
      <c r="AA320" s="115"/>
      <c r="AB320" s="102">
        <f t="shared" si="83"/>
        <v>0</v>
      </c>
      <c r="AC320" s="115"/>
      <c r="AD320" s="103">
        <f t="shared" si="84"/>
        <v>0</v>
      </c>
      <c r="AE320" s="115"/>
      <c r="AF320" s="115">
        <v>12000</v>
      </c>
      <c r="AG320" s="115"/>
      <c r="AH320" s="115"/>
      <c r="AI320" s="115"/>
      <c r="AJ320" s="115"/>
      <c r="AK320" s="115"/>
      <c r="AL320" s="115"/>
      <c r="AM320" s="115"/>
      <c r="AN320" s="115"/>
      <c r="AO320" s="115"/>
      <c r="AP320" s="115"/>
      <c r="AQ320" s="115"/>
      <c r="AR320" s="115"/>
      <c r="AS320" s="115"/>
      <c r="AT320" s="102">
        <f t="shared" si="86"/>
        <v>12000</v>
      </c>
      <c r="AU320" s="115"/>
      <c r="AV320" s="115"/>
      <c r="AW320" s="115"/>
      <c r="AX320" s="115"/>
      <c r="AY320" s="115"/>
      <c r="AZ320" s="115"/>
      <c r="BA320" s="115"/>
      <c r="BB320" s="115"/>
      <c r="BC320" s="115"/>
      <c r="BD320" s="115"/>
      <c r="BE320" s="115"/>
      <c r="BF320" s="115"/>
      <c r="BG320" s="115"/>
      <c r="BH320" s="115"/>
      <c r="BI320" s="115"/>
      <c r="BJ320" s="102">
        <f t="shared" si="75"/>
        <v>0</v>
      </c>
      <c r="BK320" s="115"/>
      <c r="BL320" s="102">
        <f t="shared" si="76"/>
        <v>12000</v>
      </c>
      <c r="BM320" s="115"/>
      <c r="BN320" s="115"/>
      <c r="BO320" s="115"/>
      <c r="BP320" s="115"/>
      <c r="BQ320" s="115"/>
      <c r="BR320" s="115"/>
      <c r="BS320" s="115"/>
      <c r="BT320" s="115"/>
      <c r="BU320" s="115"/>
      <c r="BV320" s="115"/>
      <c r="BW320" s="115"/>
      <c r="BX320" s="115"/>
      <c r="BY320" s="104">
        <f t="shared" si="77"/>
        <v>0</v>
      </c>
      <c r="BZ320" s="102">
        <f t="shared" si="78"/>
        <v>0</v>
      </c>
      <c r="CA320" s="104">
        <f t="shared" si="87"/>
        <v>111</v>
      </c>
      <c r="CB320" s="104">
        <f t="shared" si="89"/>
        <v>89849</v>
      </c>
      <c r="CC320" s="105">
        <f t="shared" si="79"/>
        <v>89960</v>
      </c>
      <c r="CD320" s="106">
        <f t="shared" si="88"/>
        <v>19366</v>
      </c>
      <c r="CE320" s="107">
        <f t="shared" si="80"/>
        <v>109326</v>
      </c>
      <c r="CF320" s="120"/>
      <c r="CG320" s="109"/>
    </row>
    <row r="321" spans="1:85" hidden="1" x14ac:dyDescent="0.25">
      <c r="A321" s="273" t="s">
        <v>166</v>
      </c>
      <c r="B321" s="274">
        <f t="shared" si="90"/>
        <v>41952</v>
      </c>
      <c r="C321" s="110">
        <f t="shared" si="85"/>
        <v>111</v>
      </c>
      <c r="D321" s="111">
        <f t="shared" si="85"/>
        <v>89849</v>
      </c>
      <c r="E321" s="112">
        <f t="shared" si="81"/>
        <v>19366</v>
      </c>
      <c r="F321" s="113">
        <f t="shared" si="74"/>
        <v>109326</v>
      </c>
      <c r="G321" s="114"/>
      <c r="H321" s="115"/>
      <c r="I321" s="115"/>
      <c r="J321" s="115"/>
      <c r="K321" s="115"/>
      <c r="L321" s="102">
        <f t="shared" si="82"/>
        <v>0</v>
      </c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5"/>
      <c r="Z321" s="115"/>
      <c r="AA321" s="115"/>
      <c r="AB321" s="102">
        <f t="shared" si="83"/>
        <v>0</v>
      </c>
      <c r="AC321" s="115"/>
      <c r="AD321" s="103">
        <f t="shared" si="84"/>
        <v>0</v>
      </c>
      <c r="AE321" s="115"/>
      <c r="AF321" s="115"/>
      <c r="AG321" s="115"/>
      <c r="AH321" s="115"/>
      <c r="AI321" s="115"/>
      <c r="AJ321" s="115"/>
      <c r="AK321" s="115"/>
      <c r="AL321" s="115"/>
      <c r="AM321" s="115"/>
      <c r="AN321" s="115"/>
      <c r="AO321" s="115"/>
      <c r="AP321" s="115"/>
      <c r="AQ321" s="115"/>
      <c r="AR321" s="115"/>
      <c r="AS321" s="115"/>
      <c r="AT321" s="102">
        <f t="shared" si="86"/>
        <v>0</v>
      </c>
      <c r="AU321" s="115"/>
      <c r="AV321" s="115"/>
      <c r="AW321" s="115"/>
      <c r="AX321" s="115"/>
      <c r="AY321" s="115"/>
      <c r="AZ321" s="115"/>
      <c r="BA321" s="115"/>
      <c r="BB321" s="115"/>
      <c r="BC321" s="115"/>
      <c r="BD321" s="115"/>
      <c r="BE321" s="115"/>
      <c r="BF321" s="115"/>
      <c r="BG321" s="115"/>
      <c r="BH321" s="115"/>
      <c r="BI321" s="115"/>
      <c r="BJ321" s="102">
        <f t="shared" si="75"/>
        <v>0</v>
      </c>
      <c r="BK321" s="115"/>
      <c r="BL321" s="102">
        <f t="shared" si="76"/>
        <v>0</v>
      </c>
      <c r="BM321" s="115"/>
      <c r="BN321" s="115"/>
      <c r="BO321" s="115"/>
      <c r="BP321" s="115"/>
      <c r="BQ321" s="115"/>
      <c r="BR321" s="115"/>
      <c r="BS321" s="115"/>
      <c r="BT321" s="115"/>
      <c r="BU321" s="115"/>
      <c r="BV321" s="115"/>
      <c r="BW321" s="115"/>
      <c r="BX321" s="115"/>
      <c r="BY321" s="104">
        <f t="shared" si="77"/>
        <v>0</v>
      </c>
      <c r="BZ321" s="102">
        <f t="shared" si="78"/>
        <v>0</v>
      </c>
      <c r="CA321" s="104">
        <f t="shared" si="87"/>
        <v>111</v>
      </c>
      <c r="CB321" s="104">
        <f t="shared" si="89"/>
        <v>89849</v>
      </c>
      <c r="CC321" s="105">
        <f t="shared" si="79"/>
        <v>89960</v>
      </c>
      <c r="CD321" s="106">
        <f t="shared" si="88"/>
        <v>19366</v>
      </c>
      <c r="CE321" s="107">
        <f t="shared" si="80"/>
        <v>109326</v>
      </c>
      <c r="CF321" s="120"/>
      <c r="CG321" s="109"/>
    </row>
    <row r="322" spans="1:85" hidden="1" x14ac:dyDescent="0.25">
      <c r="A322" s="272" t="s">
        <v>167</v>
      </c>
      <c r="B322" s="99">
        <f t="shared" si="90"/>
        <v>41953</v>
      </c>
      <c r="C322" s="110">
        <f t="shared" si="85"/>
        <v>111</v>
      </c>
      <c r="D322" s="111">
        <f t="shared" si="85"/>
        <v>89849</v>
      </c>
      <c r="E322" s="112">
        <f t="shared" si="81"/>
        <v>19366</v>
      </c>
      <c r="F322" s="113">
        <f t="shared" si="74"/>
        <v>109326</v>
      </c>
      <c r="G322" s="114">
        <v>125000</v>
      </c>
      <c r="H322" s="115"/>
      <c r="I322" s="115"/>
      <c r="J322" s="115"/>
      <c r="K322" s="115"/>
      <c r="L322" s="102">
        <f t="shared" si="82"/>
        <v>125000</v>
      </c>
      <c r="M322" s="115"/>
      <c r="N322" s="115"/>
      <c r="O322" s="115"/>
      <c r="P322" s="115"/>
      <c r="Q322" s="115"/>
      <c r="R322" s="115"/>
      <c r="S322" s="115"/>
      <c r="T322" s="115"/>
      <c r="U322" s="115"/>
      <c r="V322" s="115"/>
      <c r="W322" s="115"/>
      <c r="X322" s="115"/>
      <c r="Y322" s="115"/>
      <c r="Z322" s="115"/>
      <c r="AA322" s="115"/>
      <c r="AB322" s="102">
        <f t="shared" si="83"/>
        <v>0</v>
      </c>
      <c r="AC322" s="115"/>
      <c r="AD322" s="103">
        <f t="shared" si="84"/>
        <v>125000</v>
      </c>
      <c r="AE322" s="115"/>
      <c r="AF322" s="115"/>
      <c r="AG322" s="115"/>
      <c r="AH322" s="115"/>
      <c r="AI322" s="115"/>
      <c r="AJ322" s="115"/>
      <c r="AK322" s="115"/>
      <c r="AL322" s="115"/>
      <c r="AM322" s="115"/>
      <c r="AN322" s="115"/>
      <c r="AO322" s="115"/>
      <c r="AP322" s="115"/>
      <c r="AQ322" s="115"/>
      <c r="AR322" s="115"/>
      <c r="AS322" s="115"/>
      <c r="AT322" s="102">
        <f t="shared" si="86"/>
        <v>0</v>
      </c>
      <c r="AU322" s="115">
        <v>44000</v>
      </c>
      <c r="AV322" s="115"/>
      <c r="AW322" s="115"/>
      <c r="AX322" s="115"/>
      <c r="AY322" s="115"/>
      <c r="AZ322" s="115"/>
      <c r="BA322" s="115"/>
      <c r="BB322" s="115"/>
      <c r="BC322" s="115"/>
      <c r="BD322" s="115"/>
      <c r="BE322" s="115"/>
      <c r="BF322" s="115"/>
      <c r="BG322" s="115"/>
      <c r="BH322" s="115"/>
      <c r="BI322" s="115"/>
      <c r="BJ322" s="102">
        <f t="shared" si="75"/>
        <v>44000</v>
      </c>
      <c r="BK322" s="115"/>
      <c r="BL322" s="102">
        <f t="shared" si="76"/>
        <v>44000</v>
      </c>
      <c r="BM322" s="115"/>
      <c r="BN322" s="115"/>
      <c r="BO322" s="115"/>
      <c r="BP322" s="115"/>
      <c r="BQ322" s="115"/>
      <c r="BR322" s="115"/>
      <c r="BS322" s="115"/>
      <c r="BT322" s="115"/>
      <c r="BU322" s="115"/>
      <c r="BV322" s="115"/>
      <c r="BW322" s="115"/>
      <c r="BX322" s="115"/>
      <c r="BY322" s="104">
        <f t="shared" si="77"/>
        <v>0</v>
      </c>
      <c r="BZ322" s="102">
        <f t="shared" si="78"/>
        <v>0</v>
      </c>
      <c r="CA322" s="104">
        <f t="shared" si="87"/>
        <v>125111</v>
      </c>
      <c r="CB322" s="104">
        <f t="shared" si="89"/>
        <v>45849</v>
      </c>
      <c r="CC322" s="105">
        <f t="shared" si="79"/>
        <v>170960</v>
      </c>
      <c r="CD322" s="106">
        <f t="shared" si="88"/>
        <v>19366</v>
      </c>
      <c r="CE322" s="107">
        <f t="shared" si="80"/>
        <v>190326</v>
      </c>
      <c r="CF322" s="120"/>
      <c r="CG322" s="109"/>
    </row>
    <row r="323" spans="1:85" hidden="1" x14ac:dyDescent="0.25">
      <c r="A323" s="272" t="s">
        <v>161</v>
      </c>
      <c r="B323" s="99">
        <f t="shared" si="90"/>
        <v>41954</v>
      </c>
      <c r="C323" s="110">
        <f t="shared" si="85"/>
        <v>125111</v>
      </c>
      <c r="D323" s="111">
        <f t="shared" si="85"/>
        <v>45849</v>
      </c>
      <c r="E323" s="112">
        <f t="shared" si="81"/>
        <v>19366</v>
      </c>
      <c r="F323" s="113">
        <f t="shared" si="74"/>
        <v>190326</v>
      </c>
      <c r="G323" s="114"/>
      <c r="H323" s="115"/>
      <c r="I323" s="115"/>
      <c r="J323" s="115"/>
      <c r="K323" s="115"/>
      <c r="L323" s="102">
        <f t="shared" si="82"/>
        <v>0</v>
      </c>
      <c r="M323" s="115"/>
      <c r="N323" s="115"/>
      <c r="O323" s="115"/>
      <c r="P323" s="115"/>
      <c r="Q323" s="115"/>
      <c r="R323" s="115"/>
      <c r="S323" s="115"/>
      <c r="T323" s="115"/>
      <c r="U323" s="115"/>
      <c r="V323" s="115"/>
      <c r="W323" s="115"/>
      <c r="X323" s="115"/>
      <c r="Y323" s="115"/>
      <c r="Z323" s="115"/>
      <c r="AA323" s="115"/>
      <c r="AB323" s="102">
        <f t="shared" si="83"/>
        <v>0</v>
      </c>
      <c r="AC323" s="115"/>
      <c r="AD323" s="103">
        <f t="shared" si="84"/>
        <v>0</v>
      </c>
      <c r="AE323" s="115">
        <v>30000</v>
      </c>
      <c r="AF323" s="115"/>
      <c r="AG323" s="115"/>
      <c r="AH323" s="115"/>
      <c r="AI323" s="115"/>
      <c r="AJ323" s="115"/>
      <c r="AK323" s="115"/>
      <c r="AL323" s="115"/>
      <c r="AM323" s="115"/>
      <c r="AN323" s="115"/>
      <c r="AO323" s="115"/>
      <c r="AP323" s="115"/>
      <c r="AQ323" s="115"/>
      <c r="AR323" s="115"/>
      <c r="AS323" s="115"/>
      <c r="AT323" s="102">
        <f t="shared" si="86"/>
        <v>30000</v>
      </c>
      <c r="AU323" s="115">
        <v>10000</v>
      </c>
      <c r="AV323" s="115"/>
      <c r="AW323" s="115"/>
      <c r="AX323" s="115"/>
      <c r="AY323" s="115"/>
      <c r="AZ323" s="115"/>
      <c r="BA323" s="115"/>
      <c r="BB323" s="115"/>
      <c r="BC323" s="115"/>
      <c r="BD323" s="115"/>
      <c r="BE323" s="115"/>
      <c r="BF323" s="115"/>
      <c r="BG323" s="115"/>
      <c r="BH323" s="115"/>
      <c r="BI323" s="115"/>
      <c r="BJ323" s="102">
        <f t="shared" si="75"/>
        <v>10000</v>
      </c>
      <c r="BK323" s="115"/>
      <c r="BL323" s="102">
        <f t="shared" si="76"/>
        <v>40000</v>
      </c>
      <c r="BM323" s="115"/>
      <c r="BN323" s="115"/>
      <c r="BO323" s="115"/>
      <c r="BP323" s="115"/>
      <c r="BQ323" s="115"/>
      <c r="BR323" s="115"/>
      <c r="BS323" s="115"/>
      <c r="BT323" s="115"/>
      <c r="BU323" s="115"/>
      <c r="BV323" s="115"/>
      <c r="BW323" s="115"/>
      <c r="BX323" s="115"/>
      <c r="BY323" s="104">
        <f t="shared" si="77"/>
        <v>0</v>
      </c>
      <c r="BZ323" s="102">
        <f t="shared" si="78"/>
        <v>0</v>
      </c>
      <c r="CA323" s="104">
        <f t="shared" si="87"/>
        <v>95111</v>
      </c>
      <c r="CB323" s="104">
        <f t="shared" si="89"/>
        <v>35849</v>
      </c>
      <c r="CC323" s="105">
        <f t="shared" si="79"/>
        <v>130960</v>
      </c>
      <c r="CD323" s="106">
        <f t="shared" si="88"/>
        <v>19366</v>
      </c>
      <c r="CE323" s="107">
        <f t="shared" si="80"/>
        <v>150326</v>
      </c>
      <c r="CF323" s="120"/>
      <c r="CG323" s="109"/>
    </row>
    <row r="324" spans="1:85" hidden="1" x14ac:dyDescent="0.25">
      <c r="A324" s="272" t="s">
        <v>162</v>
      </c>
      <c r="B324" s="99">
        <f t="shared" si="90"/>
        <v>41955</v>
      </c>
      <c r="C324" s="110">
        <f t="shared" si="85"/>
        <v>95111</v>
      </c>
      <c r="D324" s="111">
        <f t="shared" si="85"/>
        <v>35849</v>
      </c>
      <c r="E324" s="112">
        <f t="shared" si="81"/>
        <v>19366</v>
      </c>
      <c r="F324" s="113">
        <f t="shared" si="74"/>
        <v>150326</v>
      </c>
      <c r="G324" s="114"/>
      <c r="H324" s="115"/>
      <c r="I324" s="115"/>
      <c r="J324" s="115"/>
      <c r="K324" s="115"/>
      <c r="L324" s="102">
        <f t="shared" si="82"/>
        <v>0</v>
      </c>
      <c r="M324" s="115"/>
      <c r="N324" s="115"/>
      <c r="O324" s="115"/>
      <c r="P324" s="115"/>
      <c r="Q324" s="115">
        <v>31429</v>
      </c>
      <c r="R324" s="115"/>
      <c r="S324" s="115"/>
      <c r="T324" s="115"/>
      <c r="U324" s="115"/>
      <c r="V324" s="115"/>
      <c r="W324" s="115"/>
      <c r="X324" s="115"/>
      <c r="Y324" s="115"/>
      <c r="Z324" s="115"/>
      <c r="AA324" s="115"/>
      <c r="AB324" s="102">
        <f t="shared" si="83"/>
        <v>31429</v>
      </c>
      <c r="AC324" s="115"/>
      <c r="AD324" s="103">
        <f t="shared" si="84"/>
        <v>31429</v>
      </c>
      <c r="AE324" s="115">
        <v>38000</v>
      </c>
      <c r="AF324" s="115"/>
      <c r="AG324" s="115"/>
      <c r="AH324" s="115"/>
      <c r="AI324" s="115"/>
      <c r="AJ324" s="115"/>
      <c r="AK324" s="115"/>
      <c r="AL324" s="115"/>
      <c r="AM324" s="115"/>
      <c r="AN324" s="115"/>
      <c r="AO324" s="115"/>
      <c r="AP324" s="115"/>
      <c r="AQ324" s="115"/>
      <c r="AR324" s="115"/>
      <c r="AS324" s="115"/>
      <c r="AT324" s="102">
        <f t="shared" si="86"/>
        <v>38000</v>
      </c>
      <c r="AU324" s="115"/>
      <c r="AV324" s="115"/>
      <c r="AW324" s="115"/>
      <c r="AX324" s="115"/>
      <c r="AY324" s="115"/>
      <c r="AZ324" s="115"/>
      <c r="BA324" s="115"/>
      <c r="BB324" s="115"/>
      <c r="BC324" s="115"/>
      <c r="BD324" s="115"/>
      <c r="BE324" s="115"/>
      <c r="BF324" s="115"/>
      <c r="BG324" s="115"/>
      <c r="BH324" s="115"/>
      <c r="BI324" s="115"/>
      <c r="BJ324" s="102">
        <f t="shared" si="75"/>
        <v>0</v>
      </c>
      <c r="BK324" s="115"/>
      <c r="BL324" s="102">
        <f t="shared" si="76"/>
        <v>38000</v>
      </c>
      <c r="BM324" s="115"/>
      <c r="BN324" s="115"/>
      <c r="BO324" s="115"/>
      <c r="BP324" s="115"/>
      <c r="BQ324" s="115"/>
      <c r="BR324" s="115"/>
      <c r="BS324" s="115"/>
      <c r="BT324" s="115"/>
      <c r="BU324" s="115"/>
      <c r="BV324" s="115"/>
      <c r="BW324" s="115"/>
      <c r="BX324" s="115"/>
      <c r="BY324" s="104">
        <f t="shared" si="77"/>
        <v>0</v>
      </c>
      <c r="BZ324" s="102">
        <f t="shared" si="78"/>
        <v>0</v>
      </c>
      <c r="CA324" s="104">
        <f t="shared" si="87"/>
        <v>57111</v>
      </c>
      <c r="CB324" s="104">
        <f t="shared" si="89"/>
        <v>67278</v>
      </c>
      <c r="CC324" s="105">
        <f t="shared" si="79"/>
        <v>124389</v>
      </c>
      <c r="CD324" s="106">
        <f t="shared" si="88"/>
        <v>19366</v>
      </c>
      <c r="CE324" s="107">
        <f t="shared" si="80"/>
        <v>143755</v>
      </c>
      <c r="CF324" s="120"/>
      <c r="CG324" s="109"/>
    </row>
    <row r="325" spans="1:85" hidden="1" x14ac:dyDescent="0.25">
      <c r="A325" s="272" t="s">
        <v>163</v>
      </c>
      <c r="B325" s="99">
        <f t="shared" si="90"/>
        <v>41956</v>
      </c>
      <c r="C325" s="110">
        <f t="shared" si="85"/>
        <v>57111</v>
      </c>
      <c r="D325" s="111">
        <f t="shared" si="85"/>
        <v>67278</v>
      </c>
      <c r="E325" s="112">
        <f t="shared" si="81"/>
        <v>19366</v>
      </c>
      <c r="F325" s="113">
        <f t="shared" si="74"/>
        <v>143755</v>
      </c>
      <c r="G325" s="114"/>
      <c r="H325" s="115"/>
      <c r="I325" s="115"/>
      <c r="J325" s="115"/>
      <c r="K325" s="115"/>
      <c r="L325" s="102">
        <f t="shared" si="82"/>
        <v>0</v>
      </c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15"/>
      <c r="Y325" s="115"/>
      <c r="Z325" s="115"/>
      <c r="AA325" s="115"/>
      <c r="AB325" s="102">
        <f t="shared" si="83"/>
        <v>0</v>
      </c>
      <c r="AC325" s="115"/>
      <c r="AD325" s="103">
        <f t="shared" si="84"/>
        <v>0</v>
      </c>
      <c r="AE325" s="115">
        <v>10000</v>
      </c>
      <c r="AF325" s="115"/>
      <c r="AG325" s="115"/>
      <c r="AH325" s="115"/>
      <c r="AI325" s="115"/>
      <c r="AJ325" s="115"/>
      <c r="AK325" s="115"/>
      <c r="AL325" s="115"/>
      <c r="AM325" s="115"/>
      <c r="AN325" s="115"/>
      <c r="AO325" s="115"/>
      <c r="AP325" s="115"/>
      <c r="AQ325" s="115"/>
      <c r="AR325" s="115"/>
      <c r="AS325" s="115"/>
      <c r="AT325" s="102">
        <f t="shared" si="86"/>
        <v>10000</v>
      </c>
      <c r="AU325" s="115">
        <v>25000</v>
      </c>
      <c r="AV325" s="115"/>
      <c r="AW325" s="115"/>
      <c r="AX325" s="115"/>
      <c r="AY325" s="115"/>
      <c r="AZ325" s="115"/>
      <c r="BA325" s="115"/>
      <c r="BB325" s="115"/>
      <c r="BC325" s="115"/>
      <c r="BD325" s="115"/>
      <c r="BE325" s="115"/>
      <c r="BF325" s="115"/>
      <c r="BG325" s="115"/>
      <c r="BH325" s="115"/>
      <c r="BI325" s="115"/>
      <c r="BJ325" s="102">
        <f t="shared" si="75"/>
        <v>25000</v>
      </c>
      <c r="BK325" s="115"/>
      <c r="BL325" s="102">
        <f t="shared" si="76"/>
        <v>35000</v>
      </c>
      <c r="BM325" s="115"/>
      <c r="BN325" s="115"/>
      <c r="BO325" s="115"/>
      <c r="BP325" s="115"/>
      <c r="BQ325" s="115"/>
      <c r="BR325" s="115"/>
      <c r="BS325" s="115"/>
      <c r="BT325" s="115"/>
      <c r="BU325" s="115"/>
      <c r="BV325" s="115"/>
      <c r="BW325" s="115"/>
      <c r="BX325" s="115"/>
      <c r="BY325" s="104">
        <f t="shared" si="77"/>
        <v>0</v>
      </c>
      <c r="BZ325" s="102">
        <f t="shared" si="78"/>
        <v>0</v>
      </c>
      <c r="CA325" s="104">
        <f t="shared" si="87"/>
        <v>47111</v>
      </c>
      <c r="CB325" s="104">
        <f t="shared" si="89"/>
        <v>42278</v>
      </c>
      <c r="CC325" s="105">
        <f t="shared" si="79"/>
        <v>89389</v>
      </c>
      <c r="CD325" s="106">
        <f t="shared" si="88"/>
        <v>19366</v>
      </c>
      <c r="CE325" s="107">
        <f t="shared" si="80"/>
        <v>108755</v>
      </c>
      <c r="CF325" s="120"/>
      <c r="CG325" s="109"/>
    </row>
    <row r="326" spans="1:85" hidden="1" x14ac:dyDescent="0.25">
      <c r="A326" s="272" t="s">
        <v>164</v>
      </c>
      <c r="B326" s="99">
        <f t="shared" si="90"/>
        <v>41957</v>
      </c>
      <c r="C326" s="110">
        <f t="shared" si="85"/>
        <v>47111</v>
      </c>
      <c r="D326" s="111">
        <f t="shared" si="85"/>
        <v>42278</v>
      </c>
      <c r="E326" s="112">
        <f t="shared" si="81"/>
        <v>19366</v>
      </c>
      <c r="F326" s="113">
        <f t="shared" si="74"/>
        <v>108755</v>
      </c>
      <c r="G326" s="114"/>
      <c r="H326" s="115"/>
      <c r="I326" s="115"/>
      <c r="J326" s="115"/>
      <c r="K326" s="115"/>
      <c r="L326" s="102">
        <f t="shared" si="82"/>
        <v>0</v>
      </c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5"/>
      <c r="X326" s="115"/>
      <c r="Y326" s="115"/>
      <c r="Z326" s="115"/>
      <c r="AA326" s="115"/>
      <c r="AB326" s="102">
        <f t="shared" si="83"/>
        <v>0</v>
      </c>
      <c r="AC326" s="115"/>
      <c r="AD326" s="103">
        <f t="shared" si="84"/>
        <v>0</v>
      </c>
      <c r="AE326" s="115">
        <v>30000</v>
      </c>
      <c r="AF326" s="115"/>
      <c r="AG326" s="115"/>
      <c r="AH326" s="115"/>
      <c r="AI326" s="115"/>
      <c r="AJ326" s="115"/>
      <c r="AK326" s="115"/>
      <c r="AL326" s="115"/>
      <c r="AM326" s="115"/>
      <c r="AN326" s="115"/>
      <c r="AO326" s="115"/>
      <c r="AP326" s="115"/>
      <c r="AQ326" s="115"/>
      <c r="AR326" s="115"/>
      <c r="AS326" s="115"/>
      <c r="AT326" s="102">
        <f t="shared" si="86"/>
        <v>30000</v>
      </c>
      <c r="AU326" s="115">
        <v>10000</v>
      </c>
      <c r="AV326" s="115"/>
      <c r="AW326" s="115"/>
      <c r="AX326" s="115"/>
      <c r="AY326" s="115"/>
      <c r="AZ326" s="115"/>
      <c r="BA326" s="115"/>
      <c r="BB326" s="115"/>
      <c r="BC326" s="115"/>
      <c r="BD326" s="115"/>
      <c r="BE326" s="115"/>
      <c r="BF326" s="115"/>
      <c r="BG326" s="115"/>
      <c r="BH326" s="115"/>
      <c r="BI326" s="115"/>
      <c r="BJ326" s="102">
        <f t="shared" si="75"/>
        <v>10000</v>
      </c>
      <c r="BK326" s="115"/>
      <c r="BL326" s="102">
        <f t="shared" si="76"/>
        <v>40000</v>
      </c>
      <c r="BM326" s="115"/>
      <c r="BN326" s="115"/>
      <c r="BO326" s="115"/>
      <c r="BP326" s="115"/>
      <c r="BQ326" s="115"/>
      <c r="BR326" s="115"/>
      <c r="BS326" s="115"/>
      <c r="BT326" s="115"/>
      <c r="BU326" s="115"/>
      <c r="BV326" s="115"/>
      <c r="BW326" s="115"/>
      <c r="BX326" s="115"/>
      <c r="BY326" s="104">
        <f t="shared" si="77"/>
        <v>0</v>
      </c>
      <c r="BZ326" s="102">
        <f t="shared" si="78"/>
        <v>0</v>
      </c>
      <c r="CA326" s="104">
        <f t="shared" si="87"/>
        <v>17111</v>
      </c>
      <c r="CB326" s="104">
        <f t="shared" si="89"/>
        <v>32278</v>
      </c>
      <c r="CC326" s="105">
        <f t="shared" si="79"/>
        <v>49389</v>
      </c>
      <c r="CD326" s="106">
        <f t="shared" si="88"/>
        <v>19366</v>
      </c>
      <c r="CE326" s="107">
        <f t="shared" si="80"/>
        <v>68755</v>
      </c>
      <c r="CF326" s="120"/>
      <c r="CG326" s="109"/>
    </row>
    <row r="327" spans="1:85" hidden="1" x14ac:dyDescent="0.25">
      <c r="A327" s="272" t="s">
        <v>165</v>
      </c>
      <c r="B327" s="99">
        <f t="shared" si="90"/>
        <v>41958</v>
      </c>
      <c r="C327" s="110">
        <f t="shared" si="85"/>
        <v>17111</v>
      </c>
      <c r="D327" s="111">
        <f t="shared" si="85"/>
        <v>32278</v>
      </c>
      <c r="E327" s="112">
        <f t="shared" si="81"/>
        <v>19366</v>
      </c>
      <c r="F327" s="113">
        <f t="shared" si="74"/>
        <v>68755</v>
      </c>
      <c r="G327" s="114"/>
      <c r="H327" s="115"/>
      <c r="I327" s="115"/>
      <c r="J327" s="115"/>
      <c r="K327" s="115"/>
      <c r="L327" s="102">
        <f t="shared" si="82"/>
        <v>0</v>
      </c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5"/>
      <c r="X327" s="115"/>
      <c r="Y327" s="115"/>
      <c r="Z327" s="115"/>
      <c r="AA327" s="115"/>
      <c r="AB327" s="102">
        <f t="shared" si="83"/>
        <v>0</v>
      </c>
      <c r="AC327" s="115"/>
      <c r="AD327" s="103">
        <f t="shared" si="84"/>
        <v>0</v>
      </c>
      <c r="AE327" s="115"/>
      <c r="AF327" s="115"/>
      <c r="AG327" s="115"/>
      <c r="AH327" s="115"/>
      <c r="AI327" s="115"/>
      <c r="AJ327" s="115"/>
      <c r="AK327" s="115"/>
      <c r="AL327" s="115"/>
      <c r="AM327" s="115"/>
      <c r="AN327" s="115"/>
      <c r="AO327" s="115"/>
      <c r="AP327" s="115"/>
      <c r="AQ327" s="115"/>
      <c r="AR327" s="115"/>
      <c r="AS327" s="115"/>
      <c r="AT327" s="102">
        <f t="shared" si="86"/>
        <v>0</v>
      </c>
      <c r="AU327" s="115"/>
      <c r="AV327" s="115"/>
      <c r="AW327" s="115"/>
      <c r="AX327" s="115"/>
      <c r="AY327" s="115"/>
      <c r="AZ327" s="115"/>
      <c r="BA327" s="115"/>
      <c r="BB327" s="115"/>
      <c r="BC327" s="115"/>
      <c r="BD327" s="115"/>
      <c r="BE327" s="115"/>
      <c r="BF327" s="115"/>
      <c r="BG327" s="115"/>
      <c r="BH327" s="115"/>
      <c r="BI327" s="115"/>
      <c r="BJ327" s="102">
        <f t="shared" si="75"/>
        <v>0</v>
      </c>
      <c r="BK327" s="115"/>
      <c r="BL327" s="102">
        <f t="shared" si="76"/>
        <v>0</v>
      </c>
      <c r="BM327" s="115"/>
      <c r="BN327" s="115"/>
      <c r="BO327" s="115"/>
      <c r="BP327" s="115"/>
      <c r="BQ327" s="115"/>
      <c r="BR327" s="115"/>
      <c r="BS327" s="115"/>
      <c r="BT327" s="115"/>
      <c r="BU327" s="115"/>
      <c r="BV327" s="115"/>
      <c r="BW327" s="115"/>
      <c r="BX327" s="115"/>
      <c r="BY327" s="104">
        <f t="shared" si="77"/>
        <v>0</v>
      </c>
      <c r="BZ327" s="102">
        <f t="shared" si="78"/>
        <v>0</v>
      </c>
      <c r="CA327" s="104">
        <f t="shared" si="87"/>
        <v>17111</v>
      </c>
      <c r="CB327" s="104">
        <f t="shared" si="89"/>
        <v>32278</v>
      </c>
      <c r="CC327" s="105">
        <f t="shared" si="79"/>
        <v>49389</v>
      </c>
      <c r="CD327" s="106">
        <f t="shared" si="88"/>
        <v>19366</v>
      </c>
      <c r="CE327" s="107">
        <f t="shared" si="80"/>
        <v>68755</v>
      </c>
      <c r="CF327" s="120"/>
      <c r="CG327" s="109"/>
    </row>
    <row r="328" spans="1:85" hidden="1" x14ac:dyDescent="0.25">
      <c r="A328" s="273" t="s">
        <v>166</v>
      </c>
      <c r="B328" s="274">
        <f t="shared" si="90"/>
        <v>41959</v>
      </c>
      <c r="C328" s="110">
        <f t="shared" si="85"/>
        <v>17111</v>
      </c>
      <c r="D328" s="111">
        <f t="shared" si="85"/>
        <v>32278</v>
      </c>
      <c r="E328" s="112">
        <f t="shared" si="81"/>
        <v>19366</v>
      </c>
      <c r="F328" s="113">
        <f t="shared" ref="F328:F378" si="91">E328+D328+C328</f>
        <v>68755</v>
      </c>
      <c r="G328" s="114"/>
      <c r="H328" s="115"/>
      <c r="I328" s="115"/>
      <c r="J328" s="115"/>
      <c r="K328" s="115"/>
      <c r="L328" s="102">
        <f t="shared" si="82"/>
        <v>0</v>
      </c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5"/>
      <c r="X328" s="115"/>
      <c r="Y328" s="115"/>
      <c r="Z328" s="115"/>
      <c r="AA328" s="115"/>
      <c r="AB328" s="102">
        <f t="shared" si="83"/>
        <v>0</v>
      </c>
      <c r="AC328" s="115"/>
      <c r="AD328" s="103">
        <f t="shared" si="84"/>
        <v>0</v>
      </c>
      <c r="AE328" s="115"/>
      <c r="AF328" s="115"/>
      <c r="AG328" s="115"/>
      <c r="AH328" s="115"/>
      <c r="AI328" s="115"/>
      <c r="AJ328" s="115"/>
      <c r="AK328" s="115"/>
      <c r="AL328" s="115"/>
      <c r="AM328" s="115"/>
      <c r="AN328" s="115"/>
      <c r="AO328" s="115"/>
      <c r="AP328" s="115"/>
      <c r="AQ328" s="115"/>
      <c r="AR328" s="115"/>
      <c r="AS328" s="115"/>
      <c r="AT328" s="102">
        <f t="shared" si="86"/>
        <v>0</v>
      </c>
      <c r="AU328" s="115"/>
      <c r="AV328" s="115"/>
      <c r="AW328" s="115"/>
      <c r="AX328" s="115"/>
      <c r="AY328" s="115"/>
      <c r="AZ328" s="115"/>
      <c r="BA328" s="115"/>
      <c r="BB328" s="115"/>
      <c r="BC328" s="115"/>
      <c r="BD328" s="115"/>
      <c r="BE328" s="115"/>
      <c r="BF328" s="115"/>
      <c r="BG328" s="115"/>
      <c r="BH328" s="115"/>
      <c r="BI328" s="115"/>
      <c r="BJ328" s="102">
        <f t="shared" ref="BJ328:BJ378" si="92">SUM(AU328:BI328)</f>
        <v>0</v>
      </c>
      <c r="BK328" s="115"/>
      <c r="BL328" s="102">
        <f t="shared" ref="BL328:BL378" si="93">AT328+BJ328+BK328</f>
        <v>0</v>
      </c>
      <c r="BM328" s="115"/>
      <c r="BN328" s="115"/>
      <c r="BO328" s="115"/>
      <c r="BP328" s="115"/>
      <c r="BQ328" s="115"/>
      <c r="BR328" s="115"/>
      <c r="BS328" s="115"/>
      <c r="BT328" s="115"/>
      <c r="BU328" s="115"/>
      <c r="BV328" s="115"/>
      <c r="BW328" s="115"/>
      <c r="BX328" s="115"/>
      <c r="BY328" s="104">
        <f t="shared" ref="BY328:BY343" si="94">SUM(BR328:BX328)</f>
        <v>0</v>
      </c>
      <c r="BZ328" s="102">
        <f t="shared" ref="BZ328:BZ378" si="95">BM328+BN328+BY328</f>
        <v>0</v>
      </c>
      <c r="CA328" s="104">
        <f t="shared" si="87"/>
        <v>17111</v>
      </c>
      <c r="CB328" s="104">
        <f t="shared" si="89"/>
        <v>32278</v>
      </c>
      <c r="CC328" s="105">
        <f t="shared" ref="CC328:CC378" si="96">CA328+CB328</f>
        <v>49389</v>
      </c>
      <c r="CD328" s="106">
        <f t="shared" si="88"/>
        <v>19366</v>
      </c>
      <c r="CE328" s="107">
        <f t="shared" ref="CE328:CE378" si="97">CC328+CD328</f>
        <v>68755</v>
      </c>
      <c r="CF328" s="120"/>
      <c r="CG328" s="109"/>
    </row>
    <row r="329" spans="1:85" hidden="1" x14ac:dyDescent="0.25">
      <c r="A329" s="272" t="s">
        <v>167</v>
      </c>
      <c r="B329" s="99">
        <f t="shared" si="90"/>
        <v>41960</v>
      </c>
      <c r="C329" s="110">
        <f t="shared" si="85"/>
        <v>17111</v>
      </c>
      <c r="D329" s="111">
        <f t="shared" si="85"/>
        <v>32278</v>
      </c>
      <c r="E329" s="112">
        <f t="shared" ref="E329:E378" si="98">CD328</f>
        <v>19366</v>
      </c>
      <c r="F329" s="113">
        <f t="shared" si="91"/>
        <v>68755</v>
      </c>
      <c r="G329" s="114">
        <v>125000</v>
      </c>
      <c r="H329" s="115"/>
      <c r="I329" s="115"/>
      <c r="J329" s="115"/>
      <c r="K329" s="115"/>
      <c r="L329" s="102">
        <f t="shared" ref="L329:L378" si="99">SUM(G329:K329)</f>
        <v>125000</v>
      </c>
      <c r="M329" s="115"/>
      <c r="N329" s="115"/>
      <c r="O329" s="115"/>
      <c r="P329" s="115"/>
      <c r="Q329" s="115">
        <v>101268</v>
      </c>
      <c r="R329" s="115"/>
      <c r="S329" s="115"/>
      <c r="T329" s="115"/>
      <c r="U329" s="115"/>
      <c r="V329" s="115"/>
      <c r="W329" s="115"/>
      <c r="X329" s="115"/>
      <c r="Y329" s="115"/>
      <c r="Z329" s="115"/>
      <c r="AA329" s="115"/>
      <c r="AB329" s="102">
        <f t="shared" ref="AB329:AB378" si="100">SUM(M329:AA329)</f>
        <v>101268</v>
      </c>
      <c r="AC329" s="115"/>
      <c r="AD329" s="103">
        <f t="shared" ref="AD329:AD378" si="101">L329+AB329+AC329</f>
        <v>226268</v>
      </c>
      <c r="AE329" s="115">
        <v>6000</v>
      </c>
      <c r="AF329" s="115"/>
      <c r="AG329" s="115"/>
      <c r="AH329" s="115"/>
      <c r="AI329" s="115"/>
      <c r="AJ329" s="115"/>
      <c r="AK329" s="115"/>
      <c r="AL329" s="115"/>
      <c r="AM329" s="115"/>
      <c r="AN329" s="115"/>
      <c r="AO329" s="115"/>
      <c r="AP329" s="115"/>
      <c r="AQ329" s="115"/>
      <c r="AR329" s="115"/>
      <c r="AS329" s="115"/>
      <c r="AT329" s="102">
        <f t="shared" si="86"/>
        <v>6000</v>
      </c>
      <c r="AU329" s="115">
        <v>30000</v>
      </c>
      <c r="AV329" s="115"/>
      <c r="AW329" s="115"/>
      <c r="AX329" s="115"/>
      <c r="AY329" s="115"/>
      <c r="AZ329" s="115"/>
      <c r="BA329" s="115"/>
      <c r="BB329" s="115"/>
      <c r="BC329" s="115"/>
      <c r="BD329" s="115"/>
      <c r="BE329" s="115"/>
      <c r="BF329" s="115"/>
      <c r="BG329" s="115"/>
      <c r="BH329" s="115"/>
      <c r="BI329" s="115"/>
      <c r="BJ329" s="102">
        <f t="shared" si="92"/>
        <v>30000</v>
      </c>
      <c r="BK329" s="115"/>
      <c r="BL329" s="102">
        <f t="shared" si="93"/>
        <v>36000</v>
      </c>
      <c r="BM329" s="115"/>
      <c r="BN329" s="115"/>
      <c r="BO329" s="115"/>
      <c r="BP329" s="115"/>
      <c r="BQ329" s="115"/>
      <c r="BR329" s="115"/>
      <c r="BS329" s="115"/>
      <c r="BT329" s="115"/>
      <c r="BU329" s="115"/>
      <c r="BV329" s="115"/>
      <c r="BW329" s="115"/>
      <c r="BX329" s="115"/>
      <c r="BY329" s="104">
        <f t="shared" si="94"/>
        <v>0</v>
      </c>
      <c r="BZ329" s="102">
        <f t="shared" si="95"/>
        <v>0</v>
      </c>
      <c r="CA329" s="104">
        <f t="shared" si="87"/>
        <v>136111</v>
      </c>
      <c r="CB329" s="104">
        <f t="shared" si="89"/>
        <v>103546</v>
      </c>
      <c r="CC329" s="105">
        <f t="shared" si="96"/>
        <v>239657</v>
      </c>
      <c r="CD329" s="106">
        <f t="shared" si="88"/>
        <v>19366</v>
      </c>
      <c r="CE329" s="107">
        <f t="shared" si="97"/>
        <v>259023</v>
      </c>
      <c r="CF329" s="120"/>
      <c r="CG329" s="109"/>
    </row>
    <row r="330" spans="1:85" hidden="1" x14ac:dyDescent="0.25">
      <c r="A330" s="272" t="s">
        <v>161</v>
      </c>
      <c r="B330" s="99">
        <f t="shared" si="90"/>
        <v>41961</v>
      </c>
      <c r="C330" s="110">
        <f t="shared" ref="C330:D378" si="102">CA329</f>
        <v>136111</v>
      </c>
      <c r="D330" s="111">
        <f t="shared" si="102"/>
        <v>103546</v>
      </c>
      <c r="E330" s="112">
        <f t="shared" si="98"/>
        <v>19366</v>
      </c>
      <c r="F330" s="113">
        <f t="shared" si="91"/>
        <v>259023</v>
      </c>
      <c r="G330" s="114"/>
      <c r="H330" s="115"/>
      <c r="I330" s="115"/>
      <c r="J330" s="115"/>
      <c r="K330" s="115"/>
      <c r="L330" s="102">
        <f t="shared" si="99"/>
        <v>0</v>
      </c>
      <c r="M330" s="115"/>
      <c r="N330" s="115"/>
      <c r="O330" s="115"/>
      <c r="P330" s="115"/>
      <c r="Q330" s="115">
        <v>33310</v>
      </c>
      <c r="R330" s="115"/>
      <c r="S330" s="115"/>
      <c r="T330" s="115"/>
      <c r="U330" s="115"/>
      <c r="V330" s="115"/>
      <c r="W330" s="115"/>
      <c r="X330" s="115"/>
      <c r="Y330" s="115"/>
      <c r="Z330" s="115"/>
      <c r="AA330" s="115"/>
      <c r="AB330" s="102">
        <f t="shared" si="100"/>
        <v>33310</v>
      </c>
      <c r="AC330" s="115"/>
      <c r="AD330" s="103">
        <f t="shared" si="101"/>
        <v>33310</v>
      </c>
      <c r="AE330" s="115">
        <v>65000</v>
      </c>
      <c r="AF330" s="115"/>
      <c r="AG330" s="115"/>
      <c r="AH330" s="115"/>
      <c r="AI330" s="115"/>
      <c r="AJ330" s="115"/>
      <c r="AK330" s="115"/>
      <c r="AL330" s="115"/>
      <c r="AM330" s="115"/>
      <c r="AN330" s="115"/>
      <c r="AO330" s="115"/>
      <c r="AP330" s="115"/>
      <c r="AQ330" s="115"/>
      <c r="AR330" s="115"/>
      <c r="AS330" s="115"/>
      <c r="AT330" s="102">
        <f t="shared" ref="AT330:AT378" si="103">SUM(AE330:AS330)</f>
        <v>65000</v>
      </c>
      <c r="AU330" s="115"/>
      <c r="AV330" s="115"/>
      <c r="AW330" s="115"/>
      <c r="AX330" s="115"/>
      <c r="AY330" s="115"/>
      <c r="AZ330" s="115"/>
      <c r="BA330" s="115"/>
      <c r="BB330" s="115"/>
      <c r="BC330" s="115"/>
      <c r="BD330" s="115"/>
      <c r="BE330" s="115"/>
      <c r="BF330" s="115"/>
      <c r="BG330" s="115"/>
      <c r="BH330" s="115"/>
      <c r="BI330" s="115"/>
      <c r="BJ330" s="102">
        <f t="shared" si="92"/>
        <v>0</v>
      </c>
      <c r="BK330" s="115"/>
      <c r="BL330" s="102">
        <f t="shared" si="93"/>
        <v>65000</v>
      </c>
      <c r="BM330" s="115"/>
      <c r="BN330" s="115"/>
      <c r="BO330" s="115"/>
      <c r="BP330" s="115"/>
      <c r="BQ330" s="115"/>
      <c r="BR330" s="115"/>
      <c r="BS330" s="115"/>
      <c r="BT330" s="115"/>
      <c r="BU330" s="115"/>
      <c r="BV330" s="115"/>
      <c r="BW330" s="115"/>
      <c r="BX330" s="115"/>
      <c r="BY330" s="104">
        <f t="shared" si="94"/>
        <v>0</v>
      </c>
      <c r="BZ330" s="102">
        <f t="shared" si="95"/>
        <v>0</v>
      </c>
      <c r="CA330" s="104">
        <f t="shared" si="87"/>
        <v>71111</v>
      </c>
      <c r="CB330" s="104">
        <f t="shared" si="89"/>
        <v>136856</v>
      </c>
      <c r="CC330" s="105">
        <f t="shared" si="96"/>
        <v>207967</v>
      </c>
      <c r="CD330" s="106">
        <f t="shared" si="88"/>
        <v>19366</v>
      </c>
      <c r="CE330" s="107">
        <f t="shared" si="97"/>
        <v>227333</v>
      </c>
      <c r="CF330" s="120"/>
      <c r="CG330" s="109"/>
    </row>
    <row r="331" spans="1:85" hidden="1" x14ac:dyDescent="0.25">
      <c r="A331" s="272" t="s">
        <v>162</v>
      </c>
      <c r="B331" s="99">
        <f t="shared" si="90"/>
        <v>41962</v>
      </c>
      <c r="C331" s="110">
        <f t="shared" si="102"/>
        <v>71111</v>
      </c>
      <c r="D331" s="111">
        <f t="shared" si="102"/>
        <v>136856</v>
      </c>
      <c r="E331" s="112">
        <f t="shared" si="98"/>
        <v>19366</v>
      </c>
      <c r="F331" s="113">
        <f t="shared" si="91"/>
        <v>227333</v>
      </c>
      <c r="G331" s="114"/>
      <c r="H331" s="115"/>
      <c r="I331" s="115"/>
      <c r="J331" s="115"/>
      <c r="K331" s="115"/>
      <c r="L331" s="102">
        <f t="shared" si="99"/>
        <v>0</v>
      </c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5"/>
      <c r="X331" s="115"/>
      <c r="Y331" s="115"/>
      <c r="Z331" s="115"/>
      <c r="AA331" s="115"/>
      <c r="AB331" s="102">
        <f t="shared" si="100"/>
        <v>0</v>
      </c>
      <c r="AC331" s="115"/>
      <c r="AD331" s="103">
        <f t="shared" si="101"/>
        <v>0</v>
      </c>
      <c r="AE331" s="115">
        <v>57000</v>
      </c>
      <c r="AF331" s="115"/>
      <c r="AG331" s="115"/>
      <c r="AH331" s="115"/>
      <c r="AI331" s="115"/>
      <c r="AJ331" s="115"/>
      <c r="AK331" s="115"/>
      <c r="AL331" s="115"/>
      <c r="AM331" s="115"/>
      <c r="AN331" s="115"/>
      <c r="AO331" s="115"/>
      <c r="AP331" s="115"/>
      <c r="AQ331" s="115"/>
      <c r="AR331" s="115"/>
      <c r="AS331" s="115"/>
      <c r="AT331" s="102">
        <f t="shared" si="103"/>
        <v>57000</v>
      </c>
      <c r="AU331" s="115"/>
      <c r="AV331" s="115"/>
      <c r="AW331" s="115"/>
      <c r="AX331" s="115"/>
      <c r="AY331" s="115"/>
      <c r="AZ331" s="115"/>
      <c r="BA331" s="115"/>
      <c r="BB331" s="115"/>
      <c r="BC331" s="115"/>
      <c r="BD331" s="115"/>
      <c r="BE331" s="115"/>
      <c r="BF331" s="115"/>
      <c r="BG331" s="115"/>
      <c r="BH331" s="115"/>
      <c r="BI331" s="115"/>
      <c r="BJ331" s="102">
        <f t="shared" si="92"/>
        <v>0</v>
      </c>
      <c r="BK331" s="115"/>
      <c r="BL331" s="102">
        <f t="shared" si="93"/>
        <v>57000</v>
      </c>
      <c r="BM331" s="115"/>
      <c r="BN331" s="115"/>
      <c r="BO331" s="115"/>
      <c r="BP331" s="115"/>
      <c r="BQ331" s="115"/>
      <c r="BR331" s="115"/>
      <c r="BS331" s="115"/>
      <c r="BT331" s="115"/>
      <c r="BU331" s="115"/>
      <c r="BV331" s="115"/>
      <c r="BW331" s="115"/>
      <c r="BX331" s="115"/>
      <c r="BY331" s="104">
        <f t="shared" si="94"/>
        <v>0</v>
      </c>
      <c r="BZ331" s="102">
        <f t="shared" si="95"/>
        <v>0</v>
      </c>
      <c r="CA331" s="104">
        <f t="shared" si="87"/>
        <v>14111</v>
      </c>
      <c r="CB331" s="104">
        <f t="shared" si="89"/>
        <v>136856</v>
      </c>
      <c r="CC331" s="105">
        <f t="shared" si="96"/>
        <v>150967</v>
      </c>
      <c r="CD331" s="106">
        <f t="shared" si="88"/>
        <v>19366</v>
      </c>
      <c r="CE331" s="107">
        <f t="shared" si="97"/>
        <v>170333</v>
      </c>
      <c r="CF331" s="120"/>
      <c r="CG331" s="109"/>
    </row>
    <row r="332" spans="1:85" hidden="1" x14ac:dyDescent="0.25">
      <c r="A332" s="272" t="s">
        <v>163</v>
      </c>
      <c r="B332" s="99">
        <f t="shared" si="90"/>
        <v>41963</v>
      </c>
      <c r="C332" s="110">
        <f t="shared" si="102"/>
        <v>14111</v>
      </c>
      <c r="D332" s="111">
        <f t="shared" si="102"/>
        <v>136856</v>
      </c>
      <c r="E332" s="112">
        <f t="shared" si="98"/>
        <v>19366</v>
      </c>
      <c r="F332" s="113">
        <f t="shared" si="91"/>
        <v>170333</v>
      </c>
      <c r="G332" s="114"/>
      <c r="H332" s="115"/>
      <c r="I332" s="115"/>
      <c r="J332" s="115"/>
      <c r="K332" s="115"/>
      <c r="L332" s="102">
        <f t="shared" si="99"/>
        <v>0</v>
      </c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15"/>
      <c r="AA332" s="115"/>
      <c r="AB332" s="102">
        <f t="shared" si="100"/>
        <v>0</v>
      </c>
      <c r="AC332" s="115"/>
      <c r="AD332" s="103">
        <f t="shared" si="101"/>
        <v>0</v>
      </c>
      <c r="AE332" s="115">
        <v>30000</v>
      </c>
      <c r="AF332" s="115"/>
      <c r="AG332" s="115"/>
      <c r="AH332" s="115"/>
      <c r="AI332" s="115"/>
      <c r="AJ332" s="115"/>
      <c r="AK332" s="115"/>
      <c r="AL332" s="115"/>
      <c r="AM332" s="115"/>
      <c r="AN332" s="115"/>
      <c r="AO332" s="115"/>
      <c r="AP332" s="115"/>
      <c r="AQ332" s="115"/>
      <c r="AR332" s="115"/>
      <c r="AS332" s="115"/>
      <c r="AT332" s="102">
        <f t="shared" si="103"/>
        <v>30000</v>
      </c>
      <c r="AU332" s="115"/>
      <c r="AV332" s="115">
        <v>12000</v>
      </c>
      <c r="AW332" s="115"/>
      <c r="AX332" s="115"/>
      <c r="AY332" s="115"/>
      <c r="AZ332" s="115"/>
      <c r="BA332" s="115"/>
      <c r="BB332" s="115"/>
      <c r="BC332" s="115"/>
      <c r="BD332" s="115"/>
      <c r="BE332" s="115"/>
      <c r="BF332" s="115"/>
      <c r="BG332" s="115"/>
      <c r="BH332" s="115"/>
      <c r="BI332" s="115"/>
      <c r="BJ332" s="102">
        <f t="shared" si="92"/>
        <v>12000</v>
      </c>
      <c r="BK332" s="115"/>
      <c r="BL332" s="102">
        <f t="shared" si="93"/>
        <v>42000</v>
      </c>
      <c r="BM332" s="115"/>
      <c r="BN332" s="115">
        <v>16000</v>
      </c>
      <c r="BO332" s="115"/>
      <c r="BP332" s="115"/>
      <c r="BQ332" s="115"/>
      <c r="BR332" s="115"/>
      <c r="BS332" s="115"/>
      <c r="BT332" s="115"/>
      <c r="BU332" s="115"/>
      <c r="BV332" s="115"/>
      <c r="BW332" s="115"/>
      <c r="BX332" s="115"/>
      <c r="BY332" s="104">
        <f t="shared" si="94"/>
        <v>0</v>
      </c>
      <c r="BZ332" s="102">
        <f t="shared" si="95"/>
        <v>16000</v>
      </c>
      <c r="CA332" s="104">
        <f t="shared" si="87"/>
        <v>111</v>
      </c>
      <c r="CB332" s="104">
        <f t="shared" si="89"/>
        <v>108856</v>
      </c>
      <c r="CC332" s="105">
        <f t="shared" si="96"/>
        <v>108967</v>
      </c>
      <c r="CD332" s="106">
        <f t="shared" si="88"/>
        <v>19366</v>
      </c>
      <c r="CE332" s="107">
        <f t="shared" si="97"/>
        <v>128333</v>
      </c>
      <c r="CF332" s="120"/>
      <c r="CG332" s="109"/>
    </row>
    <row r="333" spans="1:85" hidden="1" x14ac:dyDescent="0.25">
      <c r="A333" s="272" t="s">
        <v>164</v>
      </c>
      <c r="B333" s="99">
        <f t="shared" si="90"/>
        <v>41964</v>
      </c>
      <c r="C333" s="110">
        <f t="shared" si="102"/>
        <v>111</v>
      </c>
      <c r="D333" s="111">
        <f t="shared" si="102"/>
        <v>108856</v>
      </c>
      <c r="E333" s="112">
        <f t="shared" si="98"/>
        <v>19366</v>
      </c>
      <c r="F333" s="113">
        <f t="shared" si="91"/>
        <v>128333</v>
      </c>
      <c r="G333" s="114"/>
      <c r="H333" s="115"/>
      <c r="I333" s="115"/>
      <c r="J333" s="115"/>
      <c r="K333" s="115"/>
      <c r="L333" s="102">
        <f t="shared" si="99"/>
        <v>0</v>
      </c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5"/>
      <c r="X333" s="115"/>
      <c r="Y333" s="115"/>
      <c r="Z333" s="115"/>
      <c r="AA333" s="115"/>
      <c r="AB333" s="102">
        <f t="shared" si="100"/>
        <v>0</v>
      </c>
      <c r="AC333" s="115"/>
      <c r="AD333" s="103">
        <f t="shared" si="101"/>
        <v>0</v>
      </c>
      <c r="AE333" s="115"/>
      <c r="AF333" s="115"/>
      <c r="AG333" s="115"/>
      <c r="AH333" s="115"/>
      <c r="AI333" s="115"/>
      <c r="AJ333" s="115"/>
      <c r="AK333" s="115"/>
      <c r="AL333" s="115"/>
      <c r="AM333" s="115"/>
      <c r="AN333" s="115"/>
      <c r="AO333" s="115"/>
      <c r="AP333" s="115"/>
      <c r="AQ333" s="115"/>
      <c r="AR333" s="115"/>
      <c r="AS333" s="115"/>
      <c r="AT333" s="102">
        <f t="shared" si="103"/>
        <v>0</v>
      </c>
      <c r="AU333" s="115">
        <v>60000</v>
      </c>
      <c r="AV333" s="115"/>
      <c r="AW333" s="115"/>
      <c r="AX333" s="115"/>
      <c r="AY333" s="115"/>
      <c r="AZ333" s="115"/>
      <c r="BA333" s="115"/>
      <c r="BB333" s="115"/>
      <c r="BC333" s="115"/>
      <c r="BD333" s="115"/>
      <c r="BE333" s="115"/>
      <c r="BF333" s="115"/>
      <c r="BG333" s="115"/>
      <c r="BH333" s="115"/>
      <c r="BI333" s="115"/>
      <c r="BJ333" s="102">
        <f t="shared" si="92"/>
        <v>60000</v>
      </c>
      <c r="BK333" s="115"/>
      <c r="BL333" s="102">
        <f t="shared" si="93"/>
        <v>60000</v>
      </c>
      <c r="BM333" s="115"/>
      <c r="BN333" s="115"/>
      <c r="BO333" s="115"/>
      <c r="BP333" s="115"/>
      <c r="BQ333" s="115"/>
      <c r="BR333" s="115"/>
      <c r="BS333" s="115"/>
      <c r="BT333" s="115"/>
      <c r="BU333" s="115"/>
      <c r="BV333" s="115"/>
      <c r="BW333" s="115"/>
      <c r="BX333" s="115"/>
      <c r="BY333" s="104">
        <f t="shared" si="94"/>
        <v>0</v>
      </c>
      <c r="BZ333" s="102">
        <f t="shared" si="95"/>
        <v>0</v>
      </c>
      <c r="CA333" s="104">
        <f t="shared" si="87"/>
        <v>111</v>
      </c>
      <c r="CB333" s="104">
        <f t="shared" si="89"/>
        <v>48856</v>
      </c>
      <c r="CC333" s="105">
        <f t="shared" si="96"/>
        <v>48967</v>
      </c>
      <c r="CD333" s="106">
        <f t="shared" si="88"/>
        <v>19366</v>
      </c>
      <c r="CE333" s="107">
        <f t="shared" si="97"/>
        <v>68333</v>
      </c>
      <c r="CF333" s="120"/>
      <c r="CG333" s="109"/>
    </row>
    <row r="334" spans="1:85" hidden="1" x14ac:dyDescent="0.25">
      <c r="A334" s="272" t="s">
        <v>165</v>
      </c>
      <c r="B334" s="99">
        <f t="shared" si="90"/>
        <v>41965</v>
      </c>
      <c r="C334" s="110">
        <f t="shared" si="102"/>
        <v>111</v>
      </c>
      <c r="D334" s="111">
        <f t="shared" si="102"/>
        <v>48856</v>
      </c>
      <c r="E334" s="112">
        <f t="shared" si="98"/>
        <v>19366</v>
      </c>
      <c r="F334" s="113">
        <f t="shared" si="91"/>
        <v>68333</v>
      </c>
      <c r="G334" s="114"/>
      <c r="H334" s="115"/>
      <c r="I334" s="115"/>
      <c r="J334" s="115"/>
      <c r="K334" s="115"/>
      <c r="L334" s="102">
        <f t="shared" si="99"/>
        <v>0</v>
      </c>
      <c r="M334" s="115"/>
      <c r="N334" s="115"/>
      <c r="O334" s="115"/>
      <c r="P334" s="115"/>
      <c r="Q334" s="115"/>
      <c r="R334" s="115"/>
      <c r="S334" s="115"/>
      <c r="T334" s="115"/>
      <c r="U334" s="115"/>
      <c r="V334" s="115"/>
      <c r="W334" s="115"/>
      <c r="X334" s="115"/>
      <c r="Y334" s="115"/>
      <c r="Z334" s="115"/>
      <c r="AA334" s="115"/>
      <c r="AB334" s="102">
        <f t="shared" si="100"/>
        <v>0</v>
      </c>
      <c r="AC334" s="115"/>
      <c r="AD334" s="103">
        <f t="shared" si="101"/>
        <v>0</v>
      </c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102">
        <f t="shared" si="103"/>
        <v>0</v>
      </c>
      <c r="AU334" s="115"/>
      <c r="AV334" s="115"/>
      <c r="AW334" s="115"/>
      <c r="AX334" s="115"/>
      <c r="AY334" s="115"/>
      <c r="AZ334" s="115"/>
      <c r="BA334" s="115"/>
      <c r="BB334" s="115"/>
      <c r="BC334" s="115"/>
      <c r="BD334" s="115"/>
      <c r="BE334" s="115"/>
      <c r="BF334" s="115"/>
      <c r="BG334" s="115"/>
      <c r="BH334" s="115"/>
      <c r="BI334" s="115"/>
      <c r="BJ334" s="102">
        <f t="shared" si="92"/>
        <v>0</v>
      </c>
      <c r="BK334" s="115"/>
      <c r="BL334" s="102">
        <f t="shared" si="93"/>
        <v>0</v>
      </c>
      <c r="BM334" s="115"/>
      <c r="BN334" s="115"/>
      <c r="BO334" s="115"/>
      <c r="BP334" s="115"/>
      <c r="BQ334" s="115"/>
      <c r="BR334" s="115"/>
      <c r="BS334" s="115"/>
      <c r="BT334" s="115"/>
      <c r="BU334" s="115"/>
      <c r="BV334" s="115"/>
      <c r="BW334" s="115"/>
      <c r="BX334" s="115"/>
      <c r="BY334" s="104">
        <f t="shared" si="94"/>
        <v>0</v>
      </c>
      <c r="BZ334" s="102">
        <f t="shared" si="95"/>
        <v>0</v>
      </c>
      <c r="CA334" s="104">
        <f t="shared" si="87"/>
        <v>111</v>
      </c>
      <c r="CB334" s="104">
        <f t="shared" si="89"/>
        <v>48856</v>
      </c>
      <c r="CC334" s="105">
        <f t="shared" si="96"/>
        <v>48967</v>
      </c>
      <c r="CD334" s="106">
        <f t="shared" si="88"/>
        <v>19366</v>
      </c>
      <c r="CE334" s="107">
        <f t="shared" si="97"/>
        <v>68333</v>
      </c>
      <c r="CF334" s="120"/>
      <c r="CG334" s="109"/>
    </row>
    <row r="335" spans="1:85" hidden="1" x14ac:dyDescent="0.25">
      <c r="A335" s="273" t="s">
        <v>166</v>
      </c>
      <c r="B335" s="274">
        <f t="shared" si="90"/>
        <v>41966</v>
      </c>
      <c r="C335" s="110">
        <f t="shared" si="102"/>
        <v>111</v>
      </c>
      <c r="D335" s="111">
        <f t="shared" si="102"/>
        <v>48856</v>
      </c>
      <c r="E335" s="112">
        <f t="shared" si="98"/>
        <v>19366</v>
      </c>
      <c r="F335" s="113">
        <f t="shared" si="91"/>
        <v>68333</v>
      </c>
      <c r="G335" s="114"/>
      <c r="H335" s="115"/>
      <c r="I335" s="115"/>
      <c r="J335" s="115"/>
      <c r="K335" s="115"/>
      <c r="L335" s="102">
        <f t="shared" si="99"/>
        <v>0</v>
      </c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5"/>
      <c r="X335" s="115"/>
      <c r="Y335" s="115"/>
      <c r="Z335" s="115"/>
      <c r="AA335" s="115"/>
      <c r="AB335" s="102">
        <f t="shared" si="100"/>
        <v>0</v>
      </c>
      <c r="AC335" s="115"/>
      <c r="AD335" s="103">
        <f t="shared" si="101"/>
        <v>0</v>
      </c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102">
        <f t="shared" si="103"/>
        <v>0</v>
      </c>
      <c r="AU335" s="115"/>
      <c r="AV335" s="115"/>
      <c r="AW335" s="115"/>
      <c r="AX335" s="115"/>
      <c r="AY335" s="115"/>
      <c r="AZ335" s="115"/>
      <c r="BA335" s="115"/>
      <c r="BB335" s="115"/>
      <c r="BC335" s="115"/>
      <c r="BD335" s="115"/>
      <c r="BE335" s="115"/>
      <c r="BF335" s="115"/>
      <c r="BG335" s="115"/>
      <c r="BH335" s="115"/>
      <c r="BI335" s="115"/>
      <c r="BJ335" s="102">
        <f t="shared" si="92"/>
        <v>0</v>
      </c>
      <c r="BK335" s="115"/>
      <c r="BL335" s="102">
        <f t="shared" si="93"/>
        <v>0</v>
      </c>
      <c r="BM335" s="115"/>
      <c r="BN335" s="115"/>
      <c r="BO335" s="115"/>
      <c r="BP335" s="115"/>
      <c r="BQ335" s="115"/>
      <c r="BR335" s="115"/>
      <c r="BS335" s="115"/>
      <c r="BT335" s="115"/>
      <c r="BU335" s="115"/>
      <c r="BV335" s="115"/>
      <c r="BW335" s="115"/>
      <c r="BX335" s="115"/>
      <c r="BY335" s="104">
        <f t="shared" si="94"/>
        <v>0</v>
      </c>
      <c r="BZ335" s="102">
        <f t="shared" si="95"/>
        <v>0</v>
      </c>
      <c r="CA335" s="104">
        <f t="shared" si="87"/>
        <v>111</v>
      </c>
      <c r="CB335" s="104">
        <f t="shared" si="89"/>
        <v>48856</v>
      </c>
      <c r="CC335" s="105">
        <f t="shared" si="96"/>
        <v>48967</v>
      </c>
      <c r="CD335" s="106">
        <f t="shared" si="88"/>
        <v>19366</v>
      </c>
      <c r="CE335" s="107">
        <f t="shared" si="97"/>
        <v>68333</v>
      </c>
      <c r="CF335" s="120"/>
      <c r="CG335" s="109"/>
    </row>
    <row r="336" spans="1:85" hidden="1" x14ac:dyDescent="0.25">
      <c r="A336" s="272" t="s">
        <v>167</v>
      </c>
      <c r="B336" s="99">
        <f t="shared" si="90"/>
        <v>41967</v>
      </c>
      <c r="C336" s="110">
        <f t="shared" si="102"/>
        <v>111</v>
      </c>
      <c r="D336" s="111">
        <f t="shared" si="102"/>
        <v>48856</v>
      </c>
      <c r="E336" s="112">
        <f t="shared" si="98"/>
        <v>19366</v>
      </c>
      <c r="F336" s="113">
        <f t="shared" si="91"/>
        <v>68333</v>
      </c>
      <c r="G336" s="114">
        <v>125000</v>
      </c>
      <c r="H336" s="115"/>
      <c r="I336" s="115"/>
      <c r="J336" s="115"/>
      <c r="K336" s="115"/>
      <c r="L336" s="102">
        <f t="shared" si="99"/>
        <v>125000</v>
      </c>
      <c r="M336" s="115"/>
      <c r="N336" s="115"/>
      <c r="O336" s="115"/>
      <c r="P336" s="115"/>
      <c r="Q336" s="115"/>
      <c r="R336" s="115"/>
      <c r="S336" s="115"/>
      <c r="T336" s="115"/>
      <c r="U336" s="115"/>
      <c r="V336" s="115"/>
      <c r="W336" s="115"/>
      <c r="X336" s="115"/>
      <c r="Y336" s="115"/>
      <c r="Z336" s="115"/>
      <c r="AA336" s="115"/>
      <c r="AB336" s="102">
        <f t="shared" si="100"/>
        <v>0</v>
      </c>
      <c r="AC336" s="115"/>
      <c r="AD336" s="103">
        <f t="shared" si="101"/>
        <v>125000</v>
      </c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102">
        <f t="shared" si="103"/>
        <v>0</v>
      </c>
      <c r="AU336" s="115">
        <v>36000</v>
      </c>
      <c r="AV336" s="115"/>
      <c r="AW336" s="115">
        <v>10000</v>
      </c>
      <c r="AX336" s="115"/>
      <c r="AY336" s="115"/>
      <c r="AZ336" s="115"/>
      <c r="BA336" s="115"/>
      <c r="BB336" s="115"/>
      <c r="BC336" s="115"/>
      <c r="BD336" s="115"/>
      <c r="BE336" s="115"/>
      <c r="BF336" s="115"/>
      <c r="BG336" s="115"/>
      <c r="BH336" s="115"/>
      <c r="BI336" s="115"/>
      <c r="BJ336" s="102">
        <f t="shared" si="92"/>
        <v>46000</v>
      </c>
      <c r="BK336" s="115"/>
      <c r="BL336" s="102">
        <f t="shared" si="93"/>
        <v>46000</v>
      </c>
      <c r="BM336" s="115"/>
      <c r="BN336" s="115"/>
      <c r="BO336" s="115"/>
      <c r="BP336" s="115"/>
      <c r="BQ336" s="115"/>
      <c r="BR336" s="115"/>
      <c r="BS336" s="115"/>
      <c r="BT336" s="115"/>
      <c r="BU336" s="115"/>
      <c r="BV336" s="115"/>
      <c r="BW336" s="115"/>
      <c r="BX336" s="115"/>
      <c r="BY336" s="104">
        <f t="shared" si="94"/>
        <v>0</v>
      </c>
      <c r="BZ336" s="102">
        <f t="shared" si="95"/>
        <v>0</v>
      </c>
      <c r="CA336" s="104">
        <f t="shared" si="87"/>
        <v>125111</v>
      </c>
      <c r="CB336" s="104">
        <f t="shared" si="89"/>
        <v>2856</v>
      </c>
      <c r="CC336" s="105">
        <f t="shared" si="96"/>
        <v>127967</v>
      </c>
      <c r="CD336" s="106">
        <f t="shared" si="88"/>
        <v>19366</v>
      </c>
      <c r="CE336" s="107">
        <f t="shared" si="97"/>
        <v>147333</v>
      </c>
      <c r="CF336" s="120"/>
      <c r="CG336" s="109"/>
    </row>
    <row r="337" spans="1:85" hidden="1" x14ac:dyDescent="0.25">
      <c r="A337" s="272" t="s">
        <v>161</v>
      </c>
      <c r="B337" s="99">
        <f t="shared" si="90"/>
        <v>41968</v>
      </c>
      <c r="C337" s="110">
        <f t="shared" si="102"/>
        <v>125111</v>
      </c>
      <c r="D337" s="111">
        <f t="shared" si="102"/>
        <v>2856</v>
      </c>
      <c r="E337" s="112">
        <f t="shared" si="98"/>
        <v>19366</v>
      </c>
      <c r="F337" s="113">
        <f t="shared" si="91"/>
        <v>147333</v>
      </c>
      <c r="G337" s="114"/>
      <c r="H337" s="115"/>
      <c r="I337" s="115"/>
      <c r="J337" s="115"/>
      <c r="K337" s="115"/>
      <c r="L337" s="102">
        <f t="shared" si="99"/>
        <v>0</v>
      </c>
      <c r="M337" s="115"/>
      <c r="N337" s="115"/>
      <c r="O337" s="115"/>
      <c r="P337" s="115"/>
      <c r="Q337" s="115"/>
      <c r="R337" s="115"/>
      <c r="S337" s="115"/>
      <c r="T337" s="115"/>
      <c r="U337" s="115"/>
      <c r="V337" s="115"/>
      <c r="W337" s="115"/>
      <c r="X337" s="115"/>
      <c r="Y337" s="115"/>
      <c r="Z337" s="115"/>
      <c r="AA337" s="115"/>
      <c r="AB337" s="102">
        <f t="shared" si="100"/>
        <v>0</v>
      </c>
      <c r="AC337" s="115"/>
      <c r="AD337" s="103">
        <f t="shared" si="101"/>
        <v>0</v>
      </c>
      <c r="AE337" s="115">
        <v>34500</v>
      </c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102">
        <f t="shared" si="103"/>
        <v>34500</v>
      </c>
      <c r="AU337" s="115">
        <v>20000</v>
      </c>
      <c r="AV337" s="115"/>
      <c r="AW337" s="115"/>
      <c r="AX337" s="115"/>
      <c r="AY337" s="115"/>
      <c r="AZ337" s="115"/>
      <c r="BA337" s="115"/>
      <c r="BB337" s="115"/>
      <c r="BC337" s="115"/>
      <c r="BD337" s="115"/>
      <c r="BE337" s="115"/>
      <c r="BF337" s="115"/>
      <c r="BG337" s="115"/>
      <c r="BH337" s="115"/>
      <c r="BI337" s="115"/>
      <c r="BJ337" s="102">
        <f t="shared" si="92"/>
        <v>20000</v>
      </c>
      <c r="BK337" s="115"/>
      <c r="BL337" s="102">
        <f t="shared" si="93"/>
        <v>54500</v>
      </c>
      <c r="BM337" s="115">
        <v>18000</v>
      </c>
      <c r="BN337" s="115"/>
      <c r="BO337" s="115"/>
      <c r="BP337" s="115"/>
      <c r="BQ337" s="115"/>
      <c r="BR337" s="115"/>
      <c r="BS337" s="115"/>
      <c r="BT337" s="115"/>
      <c r="BU337" s="115"/>
      <c r="BV337" s="115"/>
      <c r="BW337" s="115"/>
      <c r="BX337" s="115"/>
      <c r="BY337" s="104">
        <f t="shared" si="94"/>
        <v>0</v>
      </c>
      <c r="BZ337" s="102">
        <f t="shared" si="95"/>
        <v>18000</v>
      </c>
      <c r="CA337" s="104">
        <f t="shared" si="87"/>
        <v>72611</v>
      </c>
      <c r="CB337" s="104">
        <f t="shared" si="89"/>
        <v>856</v>
      </c>
      <c r="CC337" s="105">
        <f t="shared" si="96"/>
        <v>73467</v>
      </c>
      <c r="CD337" s="106">
        <f t="shared" si="88"/>
        <v>19366</v>
      </c>
      <c r="CE337" s="107">
        <f t="shared" si="97"/>
        <v>92833</v>
      </c>
      <c r="CF337" s="120"/>
      <c r="CG337" s="109"/>
    </row>
    <row r="338" spans="1:85" hidden="1" x14ac:dyDescent="0.25">
      <c r="A338" s="272" t="s">
        <v>162</v>
      </c>
      <c r="B338" s="99">
        <f t="shared" si="90"/>
        <v>41969</v>
      </c>
      <c r="C338" s="110">
        <f t="shared" si="102"/>
        <v>72611</v>
      </c>
      <c r="D338" s="111">
        <f t="shared" si="102"/>
        <v>856</v>
      </c>
      <c r="E338" s="112">
        <f t="shared" si="98"/>
        <v>19366</v>
      </c>
      <c r="F338" s="113">
        <f t="shared" si="91"/>
        <v>92833</v>
      </c>
      <c r="G338" s="114"/>
      <c r="H338" s="115"/>
      <c r="I338" s="115"/>
      <c r="J338" s="115"/>
      <c r="K338" s="115"/>
      <c r="L338" s="102">
        <f t="shared" si="99"/>
        <v>0</v>
      </c>
      <c r="M338" s="115"/>
      <c r="N338" s="115"/>
      <c r="O338" s="115"/>
      <c r="P338" s="115"/>
      <c r="Q338" s="115">
        <v>101030</v>
      </c>
      <c r="R338" s="115"/>
      <c r="S338" s="115"/>
      <c r="T338" s="115"/>
      <c r="U338" s="115"/>
      <c r="V338" s="115"/>
      <c r="W338" s="115"/>
      <c r="X338" s="115"/>
      <c r="Y338" s="115"/>
      <c r="Z338" s="115"/>
      <c r="AA338" s="115"/>
      <c r="AB338" s="102">
        <f t="shared" si="100"/>
        <v>101030</v>
      </c>
      <c r="AC338" s="115"/>
      <c r="AD338" s="103">
        <f t="shared" si="101"/>
        <v>101030</v>
      </c>
      <c r="AE338" s="115">
        <v>50000</v>
      </c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102">
        <f t="shared" si="103"/>
        <v>50000</v>
      </c>
      <c r="AU338" s="115"/>
      <c r="AV338" s="115">
        <v>12000</v>
      </c>
      <c r="AW338" s="115"/>
      <c r="AX338" s="115"/>
      <c r="AY338" s="115"/>
      <c r="AZ338" s="115"/>
      <c r="BA338" s="115"/>
      <c r="BB338" s="115"/>
      <c r="BC338" s="115"/>
      <c r="BD338" s="115"/>
      <c r="BE338" s="115"/>
      <c r="BF338" s="115"/>
      <c r="BG338" s="115"/>
      <c r="BH338" s="115"/>
      <c r="BI338" s="115"/>
      <c r="BJ338" s="102">
        <f t="shared" si="92"/>
        <v>12000</v>
      </c>
      <c r="BK338" s="115"/>
      <c r="BL338" s="102">
        <f t="shared" si="93"/>
        <v>62000</v>
      </c>
      <c r="BM338" s="115"/>
      <c r="BN338" s="115"/>
      <c r="BO338" s="115"/>
      <c r="BP338" s="115"/>
      <c r="BQ338" s="115"/>
      <c r="BR338" s="115"/>
      <c r="BS338" s="115"/>
      <c r="BT338" s="115"/>
      <c r="BU338" s="115"/>
      <c r="BV338" s="115"/>
      <c r="BW338" s="115"/>
      <c r="BX338" s="115"/>
      <c r="BY338" s="104">
        <f t="shared" si="94"/>
        <v>0</v>
      </c>
      <c r="BZ338" s="102">
        <f t="shared" si="95"/>
        <v>0</v>
      </c>
      <c r="CA338" s="104">
        <f t="shared" si="87"/>
        <v>22611</v>
      </c>
      <c r="CB338" s="104">
        <f t="shared" si="89"/>
        <v>89886</v>
      </c>
      <c r="CC338" s="105">
        <f t="shared" si="96"/>
        <v>112497</v>
      </c>
      <c r="CD338" s="106">
        <f t="shared" si="88"/>
        <v>19366</v>
      </c>
      <c r="CE338" s="107">
        <f t="shared" si="97"/>
        <v>131863</v>
      </c>
      <c r="CF338" s="120"/>
      <c r="CG338" s="109"/>
    </row>
    <row r="339" spans="1:85" hidden="1" x14ac:dyDescent="0.25">
      <c r="A339" s="272" t="s">
        <v>163</v>
      </c>
      <c r="B339" s="99">
        <f t="shared" si="90"/>
        <v>41970</v>
      </c>
      <c r="C339" s="110">
        <f t="shared" si="102"/>
        <v>22611</v>
      </c>
      <c r="D339" s="111">
        <f t="shared" si="102"/>
        <v>89886</v>
      </c>
      <c r="E339" s="112">
        <f t="shared" si="98"/>
        <v>19366</v>
      </c>
      <c r="F339" s="113">
        <f t="shared" si="91"/>
        <v>131863</v>
      </c>
      <c r="G339" s="114"/>
      <c r="H339" s="115"/>
      <c r="I339" s="115"/>
      <c r="J339" s="115"/>
      <c r="K339" s="115"/>
      <c r="L339" s="102">
        <f t="shared" si="99"/>
        <v>0</v>
      </c>
      <c r="M339" s="115"/>
      <c r="N339" s="115"/>
      <c r="O339" s="115"/>
      <c r="P339" s="115"/>
      <c r="Q339" s="115">
        <v>102288</v>
      </c>
      <c r="R339" s="115"/>
      <c r="S339" s="115"/>
      <c r="T339" s="115"/>
      <c r="U339" s="115"/>
      <c r="V339" s="115"/>
      <c r="W339" s="115"/>
      <c r="X339" s="115"/>
      <c r="Y339" s="115"/>
      <c r="Z339" s="115"/>
      <c r="AA339" s="115"/>
      <c r="AB339" s="102">
        <f t="shared" si="100"/>
        <v>102288</v>
      </c>
      <c r="AC339" s="115"/>
      <c r="AD339" s="103">
        <f t="shared" si="101"/>
        <v>102288</v>
      </c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102">
        <f t="shared" si="103"/>
        <v>0</v>
      </c>
      <c r="AU339" s="115">
        <v>40000</v>
      </c>
      <c r="AV339" s="115"/>
      <c r="AW339" s="115"/>
      <c r="AX339" s="115"/>
      <c r="AY339" s="115"/>
      <c r="AZ339" s="115"/>
      <c r="BA339" s="115"/>
      <c r="BB339" s="115"/>
      <c r="BC339" s="115"/>
      <c r="BD339" s="115"/>
      <c r="BE339" s="115"/>
      <c r="BF339" s="115"/>
      <c r="BG339" s="115"/>
      <c r="BH339" s="115"/>
      <c r="BI339" s="115"/>
      <c r="BJ339" s="102">
        <f t="shared" si="92"/>
        <v>40000</v>
      </c>
      <c r="BK339" s="115"/>
      <c r="BL339" s="102">
        <f t="shared" si="93"/>
        <v>40000</v>
      </c>
      <c r="BM339" s="115"/>
      <c r="BN339" s="115"/>
      <c r="BO339" s="115"/>
      <c r="BP339" s="115"/>
      <c r="BQ339" s="115"/>
      <c r="BR339" s="115"/>
      <c r="BS339" s="115"/>
      <c r="BT339" s="115"/>
      <c r="BU339" s="115"/>
      <c r="BV339" s="115"/>
      <c r="BW339" s="115"/>
      <c r="BX339" s="115"/>
      <c r="BY339" s="104">
        <f t="shared" si="94"/>
        <v>0</v>
      </c>
      <c r="BZ339" s="102">
        <f t="shared" si="95"/>
        <v>0</v>
      </c>
      <c r="CA339" s="104">
        <f t="shared" si="87"/>
        <v>22611</v>
      </c>
      <c r="CB339" s="104">
        <f t="shared" si="89"/>
        <v>152174</v>
      </c>
      <c r="CC339" s="105">
        <f t="shared" si="96"/>
        <v>174785</v>
      </c>
      <c r="CD339" s="106">
        <f t="shared" si="88"/>
        <v>19366</v>
      </c>
      <c r="CE339" s="107">
        <f t="shared" si="97"/>
        <v>194151</v>
      </c>
      <c r="CF339" s="120"/>
      <c r="CG339" s="109"/>
    </row>
    <row r="340" spans="1:85" hidden="1" x14ac:dyDescent="0.25">
      <c r="A340" s="272" t="s">
        <v>164</v>
      </c>
      <c r="B340" s="99">
        <f t="shared" si="90"/>
        <v>41971</v>
      </c>
      <c r="C340" s="110">
        <f t="shared" si="102"/>
        <v>22611</v>
      </c>
      <c r="D340" s="111">
        <f t="shared" si="102"/>
        <v>152174</v>
      </c>
      <c r="E340" s="112">
        <f t="shared" si="98"/>
        <v>19366</v>
      </c>
      <c r="F340" s="113">
        <f t="shared" si="91"/>
        <v>194151</v>
      </c>
      <c r="G340" s="114"/>
      <c r="H340" s="115"/>
      <c r="I340" s="115"/>
      <c r="J340" s="115"/>
      <c r="K340" s="115"/>
      <c r="L340" s="102">
        <f t="shared" si="99"/>
        <v>0</v>
      </c>
      <c r="M340" s="115"/>
      <c r="N340" s="115"/>
      <c r="O340" s="115"/>
      <c r="P340" s="115"/>
      <c r="Q340" s="115">
        <v>66392</v>
      </c>
      <c r="R340" s="115"/>
      <c r="S340" s="115"/>
      <c r="T340" s="115"/>
      <c r="U340" s="115"/>
      <c r="V340" s="115"/>
      <c r="W340" s="115"/>
      <c r="X340" s="115"/>
      <c r="Y340" s="115"/>
      <c r="Z340" s="115"/>
      <c r="AA340" s="115"/>
      <c r="AB340" s="102">
        <f t="shared" si="100"/>
        <v>66392</v>
      </c>
      <c r="AC340" s="115"/>
      <c r="AD340" s="103">
        <f t="shared" si="101"/>
        <v>66392</v>
      </c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15"/>
      <c r="AT340" s="102">
        <f t="shared" si="103"/>
        <v>0</v>
      </c>
      <c r="AU340" s="115">
        <v>35000</v>
      </c>
      <c r="AV340" s="115"/>
      <c r="AW340" s="115"/>
      <c r="AX340" s="115"/>
      <c r="AY340" s="115"/>
      <c r="AZ340" s="115"/>
      <c r="BA340" s="115"/>
      <c r="BB340" s="115"/>
      <c r="BC340" s="115"/>
      <c r="BD340" s="115"/>
      <c r="BE340" s="115"/>
      <c r="BF340" s="115"/>
      <c r="BG340" s="115"/>
      <c r="BH340" s="115"/>
      <c r="BI340" s="115"/>
      <c r="BJ340" s="102">
        <f t="shared" si="92"/>
        <v>35000</v>
      </c>
      <c r="BK340" s="115"/>
      <c r="BL340" s="102">
        <f t="shared" si="93"/>
        <v>35000</v>
      </c>
      <c r="BM340" s="115"/>
      <c r="BN340" s="115"/>
      <c r="BO340" s="115"/>
      <c r="BP340" s="115"/>
      <c r="BQ340" s="115"/>
      <c r="BR340" s="115"/>
      <c r="BS340" s="115"/>
      <c r="BT340" s="115"/>
      <c r="BU340" s="115"/>
      <c r="BV340" s="115"/>
      <c r="BW340" s="115"/>
      <c r="BX340" s="115"/>
      <c r="BY340" s="104">
        <f t="shared" si="94"/>
        <v>0</v>
      </c>
      <c r="BZ340" s="102">
        <f t="shared" si="95"/>
        <v>0</v>
      </c>
      <c r="CA340" s="104">
        <f t="shared" si="87"/>
        <v>22611</v>
      </c>
      <c r="CB340" s="104">
        <f t="shared" si="89"/>
        <v>183566</v>
      </c>
      <c r="CC340" s="105">
        <f t="shared" si="96"/>
        <v>206177</v>
      </c>
      <c r="CD340" s="106">
        <f t="shared" si="88"/>
        <v>19366</v>
      </c>
      <c r="CE340" s="107">
        <f t="shared" si="97"/>
        <v>225543</v>
      </c>
      <c r="CF340" s="120"/>
      <c r="CG340" s="109"/>
    </row>
    <row r="341" spans="1:85" hidden="1" x14ac:dyDescent="0.25">
      <c r="A341" s="272" t="s">
        <v>165</v>
      </c>
      <c r="B341" s="99">
        <f t="shared" si="90"/>
        <v>41972</v>
      </c>
      <c r="C341" s="110">
        <f t="shared" si="102"/>
        <v>22611</v>
      </c>
      <c r="D341" s="111">
        <f t="shared" si="102"/>
        <v>183566</v>
      </c>
      <c r="E341" s="112">
        <f t="shared" si="98"/>
        <v>19366</v>
      </c>
      <c r="F341" s="113">
        <f t="shared" si="91"/>
        <v>225543</v>
      </c>
      <c r="G341" s="114"/>
      <c r="H341" s="115"/>
      <c r="I341" s="115"/>
      <c r="J341" s="115"/>
      <c r="K341" s="115"/>
      <c r="L341" s="102">
        <f t="shared" si="99"/>
        <v>0</v>
      </c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5"/>
      <c r="X341" s="115"/>
      <c r="Y341" s="115"/>
      <c r="Z341" s="115"/>
      <c r="AA341" s="115"/>
      <c r="AB341" s="102">
        <f t="shared" si="100"/>
        <v>0</v>
      </c>
      <c r="AC341" s="115"/>
      <c r="AD341" s="103">
        <f t="shared" si="101"/>
        <v>0</v>
      </c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15"/>
      <c r="AT341" s="102">
        <f t="shared" si="103"/>
        <v>0</v>
      </c>
      <c r="AU341" s="115"/>
      <c r="AV341" s="115"/>
      <c r="AW341" s="115"/>
      <c r="AX341" s="115"/>
      <c r="AY341" s="115"/>
      <c r="AZ341" s="115"/>
      <c r="BA341" s="115"/>
      <c r="BB341" s="115"/>
      <c r="BC341" s="115"/>
      <c r="BD341" s="115"/>
      <c r="BE341" s="115"/>
      <c r="BF341" s="115"/>
      <c r="BG341" s="115"/>
      <c r="BH341" s="115"/>
      <c r="BI341" s="115"/>
      <c r="BJ341" s="102">
        <f t="shared" si="92"/>
        <v>0</v>
      </c>
      <c r="BK341" s="115"/>
      <c r="BL341" s="102">
        <f t="shared" si="93"/>
        <v>0</v>
      </c>
      <c r="BM341" s="115"/>
      <c r="BN341" s="115"/>
      <c r="BO341" s="115"/>
      <c r="BP341" s="115"/>
      <c r="BQ341" s="115"/>
      <c r="BR341" s="115"/>
      <c r="BS341" s="115"/>
      <c r="BT341" s="115"/>
      <c r="BU341" s="115"/>
      <c r="BV341" s="115"/>
      <c r="BW341" s="115"/>
      <c r="BX341" s="115"/>
      <c r="BY341" s="104">
        <f t="shared" si="94"/>
        <v>0</v>
      </c>
      <c r="BZ341" s="102">
        <f t="shared" si="95"/>
        <v>0</v>
      </c>
      <c r="CA341" s="104">
        <f t="shared" si="87"/>
        <v>22611</v>
      </c>
      <c r="CB341" s="104">
        <f t="shared" si="89"/>
        <v>183566</v>
      </c>
      <c r="CC341" s="105">
        <f t="shared" si="96"/>
        <v>206177</v>
      </c>
      <c r="CD341" s="106">
        <f t="shared" si="88"/>
        <v>19366</v>
      </c>
      <c r="CE341" s="107">
        <f t="shared" si="97"/>
        <v>225543</v>
      </c>
      <c r="CF341" s="120"/>
      <c r="CG341" s="109"/>
    </row>
    <row r="342" spans="1:85" hidden="1" x14ac:dyDescent="0.25">
      <c r="A342" s="273" t="s">
        <v>166</v>
      </c>
      <c r="B342" s="274">
        <f t="shared" si="90"/>
        <v>41973</v>
      </c>
      <c r="C342" s="213">
        <f t="shared" si="102"/>
        <v>22611</v>
      </c>
      <c r="D342" s="214">
        <f t="shared" si="102"/>
        <v>183566</v>
      </c>
      <c r="E342" s="215">
        <f t="shared" si="98"/>
        <v>19366</v>
      </c>
      <c r="F342" s="225">
        <f t="shared" si="91"/>
        <v>225543</v>
      </c>
      <c r="G342" s="403"/>
      <c r="H342" s="217"/>
      <c r="I342" s="217"/>
      <c r="J342" s="217"/>
      <c r="K342" s="217"/>
      <c r="L342" s="218">
        <f t="shared" si="99"/>
        <v>0</v>
      </c>
      <c r="M342" s="217"/>
      <c r="N342" s="217"/>
      <c r="O342" s="217"/>
      <c r="P342" s="217"/>
      <c r="Q342" s="217"/>
      <c r="R342" s="217"/>
      <c r="S342" s="217"/>
      <c r="T342" s="217"/>
      <c r="U342" s="217"/>
      <c r="V342" s="217"/>
      <c r="W342" s="217"/>
      <c r="X342" s="217"/>
      <c r="Y342" s="217"/>
      <c r="Z342" s="217"/>
      <c r="AA342" s="217"/>
      <c r="AB342" s="218">
        <f t="shared" si="100"/>
        <v>0</v>
      </c>
      <c r="AC342" s="217"/>
      <c r="AD342" s="219">
        <f t="shared" si="101"/>
        <v>0</v>
      </c>
      <c r="AE342" s="217"/>
      <c r="AF342" s="217"/>
      <c r="AG342" s="217"/>
      <c r="AH342" s="217"/>
      <c r="AI342" s="217"/>
      <c r="AJ342" s="217"/>
      <c r="AK342" s="217"/>
      <c r="AL342" s="217"/>
      <c r="AM342" s="217"/>
      <c r="AN342" s="217"/>
      <c r="AO342" s="217"/>
      <c r="AP342" s="217"/>
      <c r="AQ342" s="217"/>
      <c r="AR342" s="217"/>
      <c r="AS342" s="217"/>
      <c r="AT342" s="218">
        <f t="shared" si="103"/>
        <v>0</v>
      </c>
      <c r="AU342" s="217"/>
      <c r="AV342" s="217"/>
      <c r="AW342" s="217"/>
      <c r="AX342" s="217"/>
      <c r="AY342" s="217"/>
      <c r="AZ342" s="217"/>
      <c r="BA342" s="217"/>
      <c r="BB342" s="217"/>
      <c r="BC342" s="217"/>
      <c r="BD342" s="217"/>
      <c r="BE342" s="217"/>
      <c r="BF342" s="217"/>
      <c r="BG342" s="217"/>
      <c r="BH342" s="217"/>
      <c r="BI342" s="217"/>
      <c r="BJ342" s="218">
        <f t="shared" si="92"/>
        <v>0</v>
      </c>
      <c r="BK342" s="217"/>
      <c r="BL342" s="218">
        <f t="shared" si="93"/>
        <v>0</v>
      </c>
      <c r="BM342" s="217"/>
      <c r="BN342" s="217"/>
      <c r="BO342" s="217"/>
      <c r="BP342" s="217"/>
      <c r="BQ342" s="217"/>
      <c r="BR342" s="217"/>
      <c r="BS342" s="217"/>
      <c r="BT342" s="217"/>
      <c r="BU342" s="217"/>
      <c r="BV342" s="217"/>
      <c r="BW342" s="217"/>
      <c r="BX342" s="217"/>
      <c r="BY342" s="104">
        <f t="shared" si="94"/>
        <v>0</v>
      </c>
      <c r="BZ342" s="218">
        <f t="shared" si="95"/>
        <v>0</v>
      </c>
      <c r="CA342" s="104">
        <f t="shared" si="87"/>
        <v>22611</v>
      </c>
      <c r="CB342" s="104">
        <f t="shared" si="89"/>
        <v>183566</v>
      </c>
      <c r="CC342" s="214">
        <f t="shared" si="96"/>
        <v>206177</v>
      </c>
      <c r="CD342" s="106">
        <f t="shared" si="88"/>
        <v>19366</v>
      </c>
      <c r="CE342" s="220">
        <f t="shared" si="97"/>
        <v>225543</v>
      </c>
      <c r="CF342" s="223">
        <f>CG342-CE342</f>
        <v>2292</v>
      </c>
      <c r="CG342" s="224">
        <f>F343</f>
        <v>227835</v>
      </c>
    </row>
    <row r="343" spans="1:85" x14ac:dyDescent="0.25">
      <c r="A343" s="272" t="s">
        <v>167</v>
      </c>
      <c r="B343" s="99">
        <f t="shared" si="90"/>
        <v>41974</v>
      </c>
      <c r="C343" s="100">
        <v>23453</v>
      </c>
      <c r="D343" s="118">
        <v>185016</v>
      </c>
      <c r="E343" s="119">
        <v>19366</v>
      </c>
      <c r="F343" s="113">
        <f t="shared" si="91"/>
        <v>227835</v>
      </c>
      <c r="G343" s="114"/>
      <c r="H343" s="115"/>
      <c r="I343" s="115"/>
      <c r="J343" s="115"/>
      <c r="K343" s="115"/>
      <c r="L343" s="102">
        <f t="shared" si="99"/>
        <v>0</v>
      </c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5"/>
      <c r="X343" s="115"/>
      <c r="Y343" s="115"/>
      <c r="Z343" s="115"/>
      <c r="AA343" s="115"/>
      <c r="AB343" s="102">
        <f t="shared" si="100"/>
        <v>0</v>
      </c>
      <c r="AC343" s="115"/>
      <c r="AD343" s="103">
        <f t="shared" si="101"/>
        <v>0</v>
      </c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15"/>
      <c r="AT343" s="102">
        <f t="shared" si="103"/>
        <v>0</v>
      </c>
      <c r="AU343" s="115">
        <v>30000</v>
      </c>
      <c r="AV343" s="115"/>
      <c r="AW343" s="115"/>
      <c r="AX343" s="115"/>
      <c r="AY343" s="115"/>
      <c r="AZ343" s="115"/>
      <c r="BA343" s="115"/>
      <c r="BB343" s="115"/>
      <c r="BC343" s="115"/>
      <c r="BD343" s="115"/>
      <c r="BE343" s="115"/>
      <c r="BF343" s="115"/>
      <c r="BG343" s="115"/>
      <c r="BH343" s="115"/>
      <c r="BI343" s="115"/>
      <c r="BJ343" s="102">
        <f t="shared" si="92"/>
        <v>30000</v>
      </c>
      <c r="BK343" s="115"/>
      <c r="BL343" s="102">
        <f t="shared" si="93"/>
        <v>30000</v>
      </c>
      <c r="BM343" s="115"/>
      <c r="BN343" s="115"/>
      <c r="BO343" s="115"/>
      <c r="BP343" s="115"/>
      <c r="BQ343" s="115"/>
      <c r="BR343" s="115"/>
      <c r="BS343" s="115"/>
      <c r="BT343" s="115"/>
      <c r="BU343" s="115"/>
      <c r="BV343" s="115"/>
      <c r="BW343" s="115"/>
      <c r="BX343" s="115"/>
      <c r="BY343" s="104">
        <f t="shared" si="94"/>
        <v>0</v>
      </c>
      <c r="BZ343" s="102">
        <f t="shared" si="95"/>
        <v>0</v>
      </c>
      <c r="CA343" s="104">
        <f t="shared" si="87"/>
        <v>23453</v>
      </c>
      <c r="CB343" s="104">
        <f t="shared" si="89"/>
        <v>155016</v>
      </c>
      <c r="CC343" s="105">
        <f t="shared" si="96"/>
        <v>178469</v>
      </c>
      <c r="CD343" s="106">
        <f t="shared" si="88"/>
        <v>19366</v>
      </c>
      <c r="CE343" s="107">
        <f t="shared" si="97"/>
        <v>197835</v>
      </c>
      <c r="CF343" s="120"/>
      <c r="CG343" s="109"/>
    </row>
    <row r="344" spans="1:85" x14ac:dyDescent="0.25">
      <c r="A344" s="272" t="s">
        <v>161</v>
      </c>
      <c r="B344" s="99">
        <f t="shared" si="90"/>
        <v>41975</v>
      </c>
      <c r="C344" s="110">
        <f t="shared" si="102"/>
        <v>23453</v>
      </c>
      <c r="D344" s="111">
        <f t="shared" si="102"/>
        <v>155016</v>
      </c>
      <c r="E344" s="112">
        <f t="shared" si="98"/>
        <v>19366</v>
      </c>
      <c r="F344" s="113">
        <f t="shared" si="91"/>
        <v>197835</v>
      </c>
      <c r="G344" s="114">
        <v>120000</v>
      </c>
      <c r="H344" s="115"/>
      <c r="I344" s="115"/>
      <c r="J344" s="115"/>
      <c r="K344" s="115"/>
      <c r="L344" s="102">
        <f t="shared" si="99"/>
        <v>120000</v>
      </c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5"/>
      <c r="X344" s="115"/>
      <c r="Y344" s="115"/>
      <c r="Z344" s="115"/>
      <c r="AA344" s="115"/>
      <c r="AB344" s="102">
        <f t="shared" si="100"/>
        <v>0</v>
      </c>
      <c r="AC344" s="115"/>
      <c r="AD344" s="103">
        <f t="shared" si="101"/>
        <v>120000</v>
      </c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102">
        <f t="shared" si="103"/>
        <v>0</v>
      </c>
      <c r="AU344" s="115">
        <v>45000</v>
      </c>
      <c r="AV344" s="115"/>
      <c r="AW344" s="115"/>
      <c r="AX344" s="115"/>
      <c r="AY344" s="115"/>
      <c r="AZ344" s="115"/>
      <c r="BA344" s="115"/>
      <c r="BB344" s="115"/>
      <c r="BC344" s="115"/>
      <c r="BD344" s="115"/>
      <c r="BE344" s="115"/>
      <c r="BF344" s="115"/>
      <c r="BG344" s="115"/>
      <c r="BH344" s="115"/>
      <c r="BI344" s="115"/>
      <c r="BJ344" s="102">
        <f t="shared" si="92"/>
        <v>45000</v>
      </c>
      <c r="BK344" s="115"/>
      <c r="BL344" s="102">
        <f t="shared" si="93"/>
        <v>45000</v>
      </c>
      <c r="BM344" s="115"/>
      <c r="BN344" s="115"/>
      <c r="BO344" s="115"/>
      <c r="BP344" s="115"/>
      <c r="BQ344" s="115"/>
      <c r="BR344" s="115"/>
      <c r="BS344" s="115"/>
      <c r="BT344" s="115"/>
      <c r="BU344" s="115"/>
      <c r="BV344" s="115"/>
      <c r="BW344" s="115"/>
      <c r="BX344" s="115"/>
      <c r="BY344" s="104">
        <f t="shared" ref="BY344:BY378" si="104">SUM(BR344:BX344)</f>
        <v>0</v>
      </c>
      <c r="BZ344" s="102">
        <f t="shared" si="95"/>
        <v>0</v>
      </c>
      <c r="CA344" s="104">
        <f t="shared" si="87"/>
        <v>143453</v>
      </c>
      <c r="CB344" s="104">
        <f t="shared" si="89"/>
        <v>110016</v>
      </c>
      <c r="CC344" s="105">
        <f t="shared" si="96"/>
        <v>253469</v>
      </c>
      <c r="CD344" s="106">
        <f t="shared" si="88"/>
        <v>19366</v>
      </c>
      <c r="CE344" s="107">
        <f t="shared" si="97"/>
        <v>272835</v>
      </c>
      <c r="CF344" s="120"/>
      <c r="CG344" s="109"/>
    </row>
    <row r="345" spans="1:85" x14ac:dyDescent="0.25">
      <c r="A345" s="272" t="s">
        <v>162</v>
      </c>
      <c r="B345" s="99">
        <f t="shared" si="90"/>
        <v>41976</v>
      </c>
      <c r="C345" s="110">
        <f t="shared" si="102"/>
        <v>143453</v>
      </c>
      <c r="D345" s="111">
        <f t="shared" si="102"/>
        <v>110016</v>
      </c>
      <c r="E345" s="112">
        <f t="shared" si="98"/>
        <v>19366</v>
      </c>
      <c r="F345" s="113">
        <f t="shared" si="91"/>
        <v>272835</v>
      </c>
      <c r="G345" s="114"/>
      <c r="H345" s="115"/>
      <c r="I345" s="115"/>
      <c r="J345" s="115"/>
      <c r="K345" s="115"/>
      <c r="L345" s="102">
        <f t="shared" si="99"/>
        <v>0</v>
      </c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5"/>
      <c r="X345" s="115"/>
      <c r="Y345" s="115"/>
      <c r="Z345" s="115"/>
      <c r="AA345" s="115"/>
      <c r="AB345" s="102">
        <f t="shared" si="100"/>
        <v>0</v>
      </c>
      <c r="AC345" s="115"/>
      <c r="AD345" s="103">
        <f t="shared" si="101"/>
        <v>0</v>
      </c>
      <c r="AE345" s="115">
        <v>13000</v>
      </c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102">
        <f t="shared" si="103"/>
        <v>13000</v>
      </c>
      <c r="AU345" s="115">
        <v>35000</v>
      </c>
      <c r="AV345" s="115"/>
      <c r="AW345" s="115"/>
      <c r="AX345" s="115"/>
      <c r="AY345" s="115"/>
      <c r="AZ345" s="115"/>
      <c r="BA345" s="115"/>
      <c r="BB345" s="115"/>
      <c r="BC345" s="115"/>
      <c r="BD345" s="115"/>
      <c r="BE345" s="115"/>
      <c r="BF345" s="115"/>
      <c r="BG345" s="115"/>
      <c r="BH345" s="115"/>
      <c r="BI345" s="115"/>
      <c r="BJ345" s="102">
        <f t="shared" si="92"/>
        <v>35000</v>
      </c>
      <c r="BK345" s="115"/>
      <c r="BL345" s="102">
        <f t="shared" si="93"/>
        <v>48000</v>
      </c>
      <c r="BM345" s="115"/>
      <c r="BN345" s="115"/>
      <c r="BO345" s="115"/>
      <c r="BP345" s="115"/>
      <c r="BQ345" s="115"/>
      <c r="BR345" s="115"/>
      <c r="BS345" s="115"/>
      <c r="BT345" s="115"/>
      <c r="BU345" s="115"/>
      <c r="BV345" s="115"/>
      <c r="BW345" s="115"/>
      <c r="BX345" s="115"/>
      <c r="BY345" s="104">
        <f t="shared" si="104"/>
        <v>0</v>
      </c>
      <c r="BZ345" s="102">
        <f t="shared" si="95"/>
        <v>0</v>
      </c>
      <c r="CA345" s="104">
        <f t="shared" si="87"/>
        <v>130453</v>
      </c>
      <c r="CB345" s="104">
        <f t="shared" si="89"/>
        <v>75016</v>
      </c>
      <c r="CC345" s="105">
        <f t="shared" si="96"/>
        <v>205469</v>
      </c>
      <c r="CD345" s="106">
        <f t="shared" si="88"/>
        <v>19366</v>
      </c>
      <c r="CE345" s="107">
        <f t="shared" si="97"/>
        <v>224835</v>
      </c>
      <c r="CF345" s="120"/>
      <c r="CG345" s="109"/>
    </row>
    <row r="346" spans="1:85" x14ac:dyDescent="0.25">
      <c r="A346" s="272" t="s">
        <v>163</v>
      </c>
      <c r="B346" s="99">
        <f t="shared" si="90"/>
        <v>41977</v>
      </c>
      <c r="C346" s="110">
        <f t="shared" si="102"/>
        <v>130453</v>
      </c>
      <c r="D346" s="111">
        <f t="shared" si="102"/>
        <v>75016</v>
      </c>
      <c r="E346" s="112">
        <f t="shared" si="98"/>
        <v>19366</v>
      </c>
      <c r="F346" s="113">
        <f t="shared" si="91"/>
        <v>224835</v>
      </c>
      <c r="G346" s="114"/>
      <c r="H346" s="115"/>
      <c r="I346" s="115"/>
      <c r="J346" s="115"/>
      <c r="K346" s="115"/>
      <c r="L346" s="102">
        <f t="shared" si="99"/>
        <v>0</v>
      </c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15"/>
      <c r="AA346" s="115"/>
      <c r="AB346" s="102">
        <f t="shared" si="100"/>
        <v>0</v>
      </c>
      <c r="AC346" s="115"/>
      <c r="AD346" s="103">
        <f t="shared" si="101"/>
        <v>0</v>
      </c>
      <c r="AE346" s="115">
        <v>20000</v>
      </c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102">
        <f t="shared" si="103"/>
        <v>20000</v>
      </c>
      <c r="AU346" s="115">
        <v>25000</v>
      </c>
      <c r="AV346" s="115"/>
      <c r="AW346" s="115"/>
      <c r="AX346" s="115"/>
      <c r="AY346" s="115"/>
      <c r="AZ346" s="115"/>
      <c r="BA346" s="115"/>
      <c r="BB346" s="115"/>
      <c r="BC346" s="115"/>
      <c r="BD346" s="115"/>
      <c r="BE346" s="115"/>
      <c r="BF346" s="115"/>
      <c r="BG346" s="115"/>
      <c r="BH346" s="115"/>
      <c r="BI346" s="115"/>
      <c r="BJ346" s="102">
        <f t="shared" si="92"/>
        <v>25000</v>
      </c>
      <c r="BK346" s="115"/>
      <c r="BL346" s="102">
        <f t="shared" si="93"/>
        <v>45000</v>
      </c>
      <c r="BM346" s="115"/>
      <c r="BN346" s="115"/>
      <c r="BO346" s="115"/>
      <c r="BP346" s="115"/>
      <c r="BQ346" s="115"/>
      <c r="BR346" s="115"/>
      <c r="BS346" s="115"/>
      <c r="BT346" s="115"/>
      <c r="BU346" s="115"/>
      <c r="BV346" s="115"/>
      <c r="BW346" s="115"/>
      <c r="BX346" s="115"/>
      <c r="BY346" s="104">
        <f t="shared" si="104"/>
        <v>0</v>
      </c>
      <c r="BZ346" s="102">
        <f t="shared" si="95"/>
        <v>0</v>
      </c>
      <c r="CA346" s="104">
        <f t="shared" si="87"/>
        <v>110453</v>
      </c>
      <c r="CB346" s="104">
        <f t="shared" si="89"/>
        <v>50016</v>
      </c>
      <c r="CC346" s="105">
        <f t="shared" si="96"/>
        <v>160469</v>
      </c>
      <c r="CD346" s="106">
        <f t="shared" si="88"/>
        <v>19366</v>
      </c>
      <c r="CE346" s="107">
        <f t="shared" si="97"/>
        <v>179835</v>
      </c>
      <c r="CF346" s="120"/>
      <c r="CG346" s="109"/>
    </row>
    <row r="347" spans="1:85" x14ac:dyDescent="0.25">
      <c r="A347" s="272" t="s">
        <v>164</v>
      </c>
      <c r="B347" s="99">
        <f t="shared" si="90"/>
        <v>41978</v>
      </c>
      <c r="C347" s="110">
        <f t="shared" si="102"/>
        <v>110453</v>
      </c>
      <c r="D347" s="111">
        <f t="shared" si="102"/>
        <v>50016</v>
      </c>
      <c r="E347" s="112">
        <f t="shared" si="98"/>
        <v>19366</v>
      </c>
      <c r="F347" s="113">
        <f t="shared" si="91"/>
        <v>179835</v>
      </c>
      <c r="G347" s="114">
        <v>105000</v>
      </c>
      <c r="H347" s="115"/>
      <c r="I347" s="115"/>
      <c r="J347" s="115"/>
      <c r="K347" s="115"/>
      <c r="L347" s="102">
        <f t="shared" si="99"/>
        <v>105000</v>
      </c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15"/>
      <c r="Z347" s="115"/>
      <c r="AA347" s="115"/>
      <c r="AB347" s="102">
        <f t="shared" si="100"/>
        <v>0</v>
      </c>
      <c r="AC347" s="115"/>
      <c r="AD347" s="103">
        <f t="shared" si="101"/>
        <v>105000</v>
      </c>
      <c r="AE347" s="115">
        <v>19900</v>
      </c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102">
        <f t="shared" si="103"/>
        <v>19900</v>
      </c>
      <c r="AU347" s="115">
        <v>50000</v>
      </c>
      <c r="AV347" s="115"/>
      <c r="AW347" s="115"/>
      <c r="AX347" s="115"/>
      <c r="AY347" s="115"/>
      <c r="AZ347" s="115"/>
      <c r="BA347" s="115"/>
      <c r="BB347" s="115"/>
      <c r="BC347" s="115"/>
      <c r="BD347" s="115"/>
      <c r="BE347" s="115"/>
      <c r="BF347" s="115"/>
      <c r="BG347" s="115"/>
      <c r="BH347" s="115"/>
      <c r="BI347" s="115"/>
      <c r="BJ347" s="102">
        <f t="shared" si="92"/>
        <v>50000</v>
      </c>
      <c r="BK347" s="115"/>
      <c r="BL347" s="102">
        <f t="shared" si="93"/>
        <v>69900</v>
      </c>
      <c r="BM347" s="115"/>
      <c r="BN347" s="115"/>
      <c r="BO347" s="115"/>
      <c r="BP347" s="115"/>
      <c r="BQ347" s="115"/>
      <c r="BR347" s="115"/>
      <c r="BS347" s="115"/>
      <c r="BT347" s="115"/>
      <c r="BU347" s="115"/>
      <c r="BV347" s="115"/>
      <c r="BW347" s="115"/>
      <c r="BX347" s="115"/>
      <c r="BY347" s="104">
        <f t="shared" si="104"/>
        <v>0</v>
      </c>
      <c r="BZ347" s="102">
        <f t="shared" si="95"/>
        <v>0</v>
      </c>
      <c r="CA347" s="104">
        <f t="shared" si="87"/>
        <v>195553</v>
      </c>
      <c r="CB347" s="104">
        <f t="shared" si="89"/>
        <v>16</v>
      </c>
      <c r="CC347" s="105">
        <f t="shared" si="96"/>
        <v>195569</v>
      </c>
      <c r="CD347" s="106">
        <f t="shared" si="88"/>
        <v>19366</v>
      </c>
      <c r="CE347" s="107">
        <f t="shared" si="97"/>
        <v>214935</v>
      </c>
      <c r="CF347" s="120"/>
      <c r="CG347" s="109"/>
    </row>
    <row r="348" spans="1:85" x14ac:dyDescent="0.25">
      <c r="A348" s="272" t="s">
        <v>165</v>
      </c>
      <c r="B348" s="99">
        <f t="shared" si="90"/>
        <v>41979</v>
      </c>
      <c r="C348" s="110">
        <f t="shared" si="102"/>
        <v>195553</v>
      </c>
      <c r="D348" s="111">
        <f t="shared" si="102"/>
        <v>16</v>
      </c>
      <c r="E348" s="112">
        <f t="shared" si="98"/>
        <v>19366</v>
      </c>
      <c r="F348" s="113">
        <f t="shared" si="91"/>
        <v>214935</v>
      </c>
      <c r="G348" s="114"/>
      <c r="H348" s="115"/>
      <c r="I348" s="115"/>
      <c r="J348" s="115"/>
      <c r="K348" s="115"/>
      <c r="L348" s="102">
        <f t="shared" si="99"/>
        <v>0</v>
      </c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5"/>
      <c r="X348" s="115"/>
      <c r="Y348" s="115"/>
      <c r="Z348" s="115"/>
      <c r="AA348" s="115"/>
      <c r="AB348" s="102">
        <f t="shared" si="100"/>
        <v>0</v>
      </c>
      <c r="AC348" s="115"/>
      <c r="AD348" s="103">
        <f t="shared" si="101"/>
        <v>0</v>
      </c>
      <c r="AE348" s="115"/>
      <c r="AF348" s="115">
        <v>12000</v>
      </c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102">
        <f t="shared" si="103"/>
        <v>12000</v>
      </c>
      <c r="AU348" s="115"/>
      <c r="AV348" s="115"/>
      <c r="AW348" s="115"/>
      <c r="AX348" s="115"/>
      <c r="AY348" s="115"/>
      <c r="AZ348" s="115"/>
      <c r="BA348" s="115"/>
      <c r="BB348" s="115"/>
      <c r="BC348" s="115"/>
      <c r="BD348" s="115"/>
      <c r="BE348" s="115"/>
      <c r="BF348" s="115"/>
      <c r="BG348" s="115"/>
      <c r="BH348" s="115"/>
      <c r="BI348" s="115"/>
      <c r="BJ348" s="102">
        <f t="shared" si="92"/>
        <v>0</v>
      </c>
      <c r="BK348" s="115"/>
      <c r="BL348" s="102">
        <f t="shared" si="93"/>
        <v>12000</v>
      </c>
      <c r="BM348" s="115"/>
      <c r="BN348" s="115"/>
      <c r="BO348" s="115"/>
      <c r="BP348" s="115"/>
      <c r="BQ348" s="115"/>
      <c r="BR348" s="115"/>
      <c r="BS348" s="115"/>
      <c r="BT348" s="115"/>
      <c r="BU348" s="115"/>
      <c r="BV348" s="115"/>
      <c r="BW348" s="115"/>
      <c r="BX348" s="115"/>
      <c r="BY348" s="104">
        <f t="shared" si="104"/>
        <v>0</v>
      </c>
      <c r="BZ348" s="102">
        <f t="shared" si="95"/>
        <v>0</v>
      </c>
      <c r="CA348" s="104">
        <f t="shared" si="87"/>
        <v>183553</v>
      </c>
      <c r="CB348" s="104">
        <f t="shared" si="89"/>
        <v>16</v>
      </c>
      <c r="CC348" s="105">
        <f t="shared" si="96"/>
        <v>183569</v>
      </c>
      <c r="CD348" s="106">
        <f t="shared" si="88"/>
        <v>19366</v>
      </c>
      <c r="CE348" s="107">
        <f t="shared" si="97"/>
        <v>202935</v>
      </c>
      <c r="CF348" s="120"/>
      <c r="CG348" s="109"/>
    </row>
    <row r="349" spans="1:85" x14ac:dyDescent="0.25">
      <c r="A349" s="273" t="s">
        <v>166</v>
      </c>
      <c r="B349" s="274">
        <f t="shared" si="90"/>
        <v>41980</v>
      </c>
      <c r="C349" s="110">
        <f t="shared" si="102"/>
        <v>183553</v>
      </c>
      <c r="D349" s="111">
        <f t="shared" si="102"/>
        <v>16</v>
      </c>
      <c r="E349" s="112">
        <f t="shared" si="98"/>
        <v>19366</v>
      </c>
      <c r="F349" s="113">
        <f t="shared" si="91"/>
        <v>202935</v>
      </c>
      <c r="G349" s="114"/>
      <c r="H349" s="115"/>
      <c r="I349" s="115"/>
      <c r="J349" s="115"/>
      <c r="K349" s="115"/>
      <c r="L349" s="102">
        <f t="shared" si="99"/>
        <v>0</v>
      </c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5"/>
      <c r="X349" s="115"/>
      <c r="Y349" s="115"/>
      <c r="Z349" s="115"/>
      <c r="AA349" s="115"/>
      <c r="AB349" s="102">
        <f t="shared" si="100"/>
        <v>0</v>
      </c>
      <c r="AC349" s="115"/>
      <c r="AD349" s="103">
        <f t="shared" si="101"/>
        <v>0</v>
      </c>
      <c r="AE349" s="115"/>
      <c r="AF349" s="115"/>
      <c r="AG349" s="115"/>
      <c r="AH349" s="115"/>
      <c r="AI349" s="115"/>
      <c r="AJ349" s="115"/>
      <c r="AK349" s="115"/>
      <c r="AL349" s="115"/>
      <c r="AM349" s="115"/>
      <c r="AN349" s="115"/>
      <c r="AO349" s="115"/>
      <c r="AP349" s="115"/>
      <c r="AQ349" s="115"/>
      <c r="AR349" s="115"/>
      <c r="AS349" s="115"/>
      <c r="AT349" s="102">
        <f t="shared" si="103"/>
        <v>0</v>
      </c>
      <c r="AU349" s="115"/>
      <c r="AV349" s="115"/>
      <c r="AW349" s="115"/>
      <c r="AX349" s="115"/>
      <c r="AY349" s="115"/>
      <c r="AZ349" s="115"/>
      <c r="BA349" s="115"/>
      <c r="BB349" s="115"/>
      <c r="BC349" s="115"/>
      <c r="BD349" s="115"/>
      <c r="BE349" s="115"/>
      <c r="BF349" s="115"/>
      <c r="BG349" s="115"/>
      <c r="BH349" s="115"/>
      <c r="BI349" s="115"/>
      <c r="BJ349" s="102">
        <f t="shared" si="92"/>
        <v>0</v>
      </c>
      <c r="BK349" s="115"/>
      <c r="BL349" s="102">
        <f t="shared" si="93"/>
        <v>0</v>
      </c>
      <c r="BM349" s="115"/>
      <c r="BN349" s="115"/>
      <c r="BO349" s="115"/>
      <c r="BP349" s="115"/>
      <c r="BQ349" s="115"/>
      <c r="BR349" s="115"/>
      <c r="BS349" s="115"/>
      <c r="BT349" s="115"/>
      <c r="BU349" s="115"/>
      <c r="BV349" s="115"/>
      <c r="BW349" s="115"/>
      <c r="BX349" s="115"/>
      <c r="BY349" s="104">
        <f t="shared" si="104"/>
        <v>0</v>
      </c>
      <c r="BZ349" s="102">
        <f t="shared" si="95"/>
        <v>0</v>
      </c>
      <c r="CA349" s="104">
        <f t="shared" si="87"/>
        <v>183553</v>
      </c>
      <c r="CB349" s="104">
        <f t="shared" si="89"/>
        <v>16</v>
      </c>
      <c r="CC349" s="105">
        <f t="shared" si="96"/>
        <v>183569</v>
      </c>
      <c r="CD349" s="106">
        <f t="shared" si="88"/>
        <v>19366</v>
      </c>
      <c r="CE349" s="107">
        <f t="shared" si="97"/>
        <v>202935</v>
      </c>
      <c r="CF349" s="120"/>
      <c r="CG349" s="109"/>
    </row>
    <row r="350" spans="1:85" x14ac:dyDescent="0.25">
      <c r="A350" s="272" t="s">
        <v>167</v>
      </c>
      <c r="B350" s="99">
        <f t="shared" si="90"/>
        <v>41981</v>
      </c>
      <c r="C350" s="110">
        <f t="shared" si="102"/>
        <v>183553</v>
      </c>
      <c r="D350" s="111">
        <f t="shared" si="102"/>
        <v>16</v>
      </c>
      <c r="E350" s="112">
        <f t="shared" si="98"/>
        <v>19366</v>
      </c>
      <c r="F350" s="113">
        <f t="shared" si="91"/>
        <v>202935</v>
      </c>
      <c r="G350" s="114"/>
      <c r="H350" s="115"/>
      <c r="I350" s="115"/>
      <c r="J350" s="115"/>
      <c r="K350" s="115"/>
      <c r="L350" s="102">
        <f t="shared" si="99"/>
        <v>0</v>
      </c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  <c r="AA350" s="115"/>
      <c r="AB350" s="102">
        <f t="shared" si="100"/>
        <v>0</v>
      </c>
      <c r="AC350" s="115"/>
      <c r="AD350" s="103">
        <f t="shared" si="101"/>
        <v>0</v>
      </c>
      <c r="AE350" s="115">
        <v>36000</v>
      </c>
      <c r="AF350" s="115"/>
      <c r="AG350" s="115">
        <v>5000</v>
      </c>
      <c r="AH350" s="115"/>
      <c r="AI350" s="115"/>
      <c r="AJ350" s="115"/>
      <c r="AK350" s="115"/>
      <c r="AL350" s="115"/>
      <c r="AM350" s="115"/>
      <c r="AN350" s="115"/>
      <c r="AO350" s="115"/>
      <c r="AP350" s="115"/>
      <c r="AQ350" s="115"/>
      <c r="AR350" s="115"/>
      <c r="AS350" s="115"/>
      <c r="AT350" s="102">
        <f t="shared" si="103"/>
        <v>41000</v>
      </c>
      <c r="AU350" s="115"/>
      <c r="AV350" s="115"/>
      <c r="AW350" s="115"/>
      <c r="AX350" s="115"/>
      <c r="AY350" s="115"/>
      <c r="AZ350" s="115"/>
      <c r="BA350" s="115"/>
      <c r="BB350" s="115"/>
      <c r="BC350" s="115"/>
      <c r="BD350" s="115"/>
      <c r="BE350" s="115"/>
      <c r="BF350" s="115"/>
      <c r="BG350" s="115"/>
      <c r="BH350" s="115"/>
      <c r="BI350" s="115"/>
      <c r="BJ350" s="102">
        <f t="shared" si="92"/>
        <v>0</v>
      </c>
      <c r="BK350" s="115"/>
      <c r="BL350" s="102">
        <f t="shared" si="93"/>
        <v>41000</v>
      </c>
      <c r="BM350" s="115"/>
      <c r="BN350" s="115"/>
      <c r="BO350" s="115"/>
      <c r="BP350" s="115"/>
      <c r="BQ350" s="115"/>
      <c r="BR350" s="115"/>
      <c r="BS350" s="115"/>
      <c r="BT350" s="115"/>
      <c r="BU350" s="115"/>
      <c r="BV350" s="115"/>
      <c r="BW350" s="115"/>
      <c r="BX350" s="115"/>
      <c r="BY350" s="104">
        <f t="shared" si="104"/>
        <v>0</v>
      </c>
      <c r="BZ350" s="102">
        <f t="shared" si="95"/>
        <v>0</v>
      </c>
      <c r="CA350" s="104">
        <f t="shared" si="87"/>
        <v>142553</v>
      </c>
      <c r="CB350" s="104">
        <f t="shared" si="89"/>
        <v>16</v>
      </c>
      <c r="CC350" s="105">
        <f t="shared" si="96"/>
        <v>142569</v>
      </c>
      <c r="CD350" s="106">
        <f t="shared" si="88"/>
        <v>19366</v>
      </c>
      <c r="CE350" s="107">
        <f t="shared" si="97"/>
        <v>161935</v>
      </c>
      <c r="CF350" s="120"/>
      <c r="CG350" s="109"/>
    </row>
    <row r="351" spans="1:85" x14ac:dyDescent="0.25">
      <c r="A351" s="272" t="s">
        <v>161</v>
      </c>
      <c r="B351" s="99">
        <f t="shared" si="90"/>
        <v>41982</v>
      </c>
      <c r="C351" s="110">
        <f t="shared" si="102"/>
        <v>142553</v>
      </c>
      <c r="D351" s="111">
        <f t="shared" si="102"/>
        <v>16</v>
      </c>
      <c r="E351" s="112">
        <f t="shared" si="98"/>
        <v>19366</v>
      </c>
      <c r="F351" s="113">
        <f t="shared" si="91"/>
        <v>161935</v>
      </c>
      <c r="G351" s="114"/>
      <c r="H351" s="115"/>
      <c r="I351" s="115"/>
      <c r="J351" s="115"/>
      <c r="K351" s="115"/>
      <c r="L351" s="102">
        <f t="shared" si="99"/>
        <v>0</v>
      </c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5"/>
      <c r="X351" s="115"/>
      <c r="Y351" s="115"/>
      <c r="Z351" s="115"/>
      <c r="AA351" s="115"/>
      <c r="AB351" s="102">
        <f t="shared" si="100"/>
        <v>0</v>
      </c>
      <c r="AC351" s="115"/>
      <c r="AD351" s="103">
        <f t="shared" si="101"/>
        <v>0</v>
      </c>
      <c r="AE351" s="115">
        <v>50000</v>
      </c>
      <c r="AF351" s="115"/>
      <c r="AG351" s="115"/>
      <c r="AH351" s="115"/>
      <c r="AI351" s="115"/>
      <c r="AJ351" s="115"/>
      <c r="AK351" s="115"/>
      <c r="AL351" s="115"/>
      <c r="AM351" s="115"/>
      <c r="AN351" s="115"/>
      <c r="AO351" s="115"/>
      <c r="AP351" s="115"/>
      <c r="AQ351" s="115"/>
      <c r="AR351" s="115"/>
      <c r="AS351" s="115"/>
      <c r="AT351" s="102">
        <f t="shared" si="103"/>
        <v>50000</v>
      </c>
      <c r="AU351" s="115"/>
      <c r="AV351" s="115"/>
      <c r="AW351" s="115"/>
      <c r="AX351" s="115"/>
      <c r="AY351" s="115"/>
      <c r="AZ351" s="115"/>
      <c r="BA351" s="115"/>
      <c r="BB351" s="115"/>
      <c r="BC351" s="115"/>
      <c r="BD351" s="115"/>
      <c r="BE351" s="115"/>
      <c r="BF351" s="115"/>
      <c r="BG351" s="115"/>
      <c r="BH351" s="115"/>
      <c r="BI351" s="115"/>
      <c r="BJ351" s="102">
        <f t="shared" si="92"/>
        <v>0</v>
      </c>
      <c r="BK351" s="115"/>
      <c r="BL351" s="102">
        <f t="shared" si="93"/>
        <v>50000</v>
      </c>
      <c r="BM351" s="115"/>
      <c r="BN351" s="115"/>
      <c r="BO351" s="115"/>
      <c r="BP351" s="115"/>
      <c r="BQ351" s="115"/>
      <c r="BR351" s="115"/>
      <c r="BS351" s="115"/>
      <c r="BT351" s="115"/>
      <c r="BU351" s="115"/>
      <c r="BV351" s="115"/>
      <c r="BW351" s="115"/>
      <c r="BX351" s="115"/>
      <c r="BY351" s="104">
        <f t="shared" si="104"/>
        <v>0</v>
      </c>
      <c r="BZ351" s="102">
        <f t="shared" si="95"/>
        <v>0</v>
      </c>
      <c r="CA351" s="104">
        <f t="shared" si="87"/>
        <v>92553</v>
      </c>
      <c r="CB351" s="104">
        <f t="shared" si="89"/>
        <v>16</v>
      </c>
      <c r="CC351" s="105">
        <f t="shared" si="96"/>
        <v>92569</v>
      </c>
      <c r="CD351" s="106">
        <f t="shared" si="88"/>
        <v>19366</v>
      </c>
      <c r="CE351" s="107">
        <f t="shared" si="97"/>
        <v>111935</v>
      </c>
      <c r="CF351" s="120"/>
      <c r="CG351" s="109"/>
    </row>
    <row r="352" spans="1:85" x14ac:dyDescent="0.25">
      <c r="A352" s="272" t="s">
        <v>162</v>
      </c>
      <c r="B352" s="99">
        <f t="shared" si="90"/>
        <v>41983</v>
      </c>
      <c r="C352" s="110">
        <f t="shared" si="102"/>
        <v>92553</v>
      </c>
      <c r="D352" s="111">
        <f t="shared" si="102"/>
        <v>16</v>
      </c>
      <c r="E352" s="112">
        <f t="shared" si="98"/>
        <v>19366</v>
      </c>
      <c r="F352" s="113">
        <f t="shared" si="91"/>
        <v>111935</v>
      </c>
      <c r="G352" s="114">
        <v>144000</v>
      </c>
      <c r="H352" s="115"/>
      <c r="I352" s="115"/>
      <c r="J352" s="115"/>
      <c r="K352" s="115"/>
      <c r="L352" s="102">
        <f t="shared" si="99"/>
        <v>144000</v>
      </c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5"/>
      <c r="X352" s="115"/>
      <c r="Y352" s="115"/>
      <c r="Z352" s="115"/>
      <c r="AA352" s="115"/>
      <c r="AB352" s="102">
        <f t="shared" si="100"/>
        <v>0</v>
      </c>
      <c r="AC352" s="115"/>
      <c r="AD352" s="103">
        <f t="shared" si="101"/>
        <v>144000</v>
      </c>
      <c r="AE352" s="115">
        <v>27400</v>
      </c>
      <c r="AF352" s="115"/>
      <c r="AG352" s="115"/>
      <c r="AH352" s="115"/>
      <c r="AI352" s="115"/>
      <c r="AJ352" s="115"/>
      <c r="AK352" s="115"/>
      <c r="AL352" s="115"/>
      <c r="AM352" s="115"/>
      <c r="AN352" s="115"/>
      <c r="AO352" s="115"/>
      <c r="AP352" s="115"/>
      <c r="AQ352" s="115"/>
      <c r="AR352" s="115"/>
      <c r="AS352" s="115"/>
      <c r="AT352" s="102">
        <f t="shared" si="103"/>
        <v>27400</v>
      </c>
      <c r="AU352" s="115"/>
      <c r="AV352" s="115"/>
      <c r="AW352" s="115"/>
      <c r="AX352" s="115"/>
      <c r="AY352" s="115"/>
      <c r="AZ352" s="115"/>
      <c r="BA352" s="115"/>
      <c r="BB352" s="115"/>
      <c r="BC352" s="115"/>
      <c r="BD352" s="115"/>
      <c r="BE352" s="115"/>
      <c r="BF352" s="115"/>
      <c r="BG352" s="115"/>
      <c r="BH352" s="115"/>
      <c r="BI352" s="115"/>
      <c r="BJ352" s="102">
        <f t="shared" si="92"/>
        <v>0</v>
      </c>
      <c r="BK352" s="115"/>
      <c r="BL352" s="102">
        <f t="shared" si="93"/>
        <v>27400</v>
      </c>
      <c r="BM352" s="115"/>
      <c r="BN352" s="115"/>
      <c r="BO352" s="115"/>
      <c r="BP352" s="115"/>
      <c r="BQ352" s="115"/>
      <c r="BR352" s="115"/>
      <c r="BS352" s="115"/>
      <c r="BT352" s="115"/>
      <c r="BU352" s="115"/>
      <c r="BV352" s="115"/>
      <c r="BW352" s="115"/>
      <c r="BX352" s="115"/>
      <c r="BY352" s="104">
        <f t="shared" si="104"/>
        <v>0</v>
      </c>
      <c r="BZ352" s="102">
        <f t="shared" si="95"/>
        <v>0</v>
      </c>
      <c r="CA352" s="104">
        <f t="shared" si="87"/>
        <v>209153</v>
      </c>
      <c r="CB352" s="104">
        <f t="shared" si="89"/>
        <v>16</v>
      </c>
      <c r="CC352" s="105">
        <f t="shared" si="96"/>
        <v>209169</v>
      </c>
      <c r="CD352" s="106">
        <f t="shared" si="88"/>
        <v>19366</v>
      </c>
      <c r="CE352" s="107">
        <f t="shared" si="97"/>
        <v>228535</v>
      </c>
      <c r="CF352" s="120"/>
      <c r="CG352" s="109"/>
    </row>
    <row r="353" spans="1:85" x14ac:dyDescent="0.25">
      <c r="A353" s="272" t="s">
        <v>163</v>
      </c>
      <c r="B353" s="99">
        <f t="shared" si="90"/>
        <v>41984</v>
      </c>
      <c r="C353" s="110">
        <f t="shared" si="102"/>
        <v>209153</v>
      </c>
      <c r="D353" s="111">
        <f t="shared" si="102"/>
        <v>16</v>
      </c>
      <c r="E353" s="112">
        <f t="shared" si="98"/>
        <v>19366</v>
      </c>
      <c r="F353" s="113">
        <f t="shared" si="91"/>
        <v>228535</v>
      </c>
      <c r="G353" s="114"/>
      <c r="H353" s="115"/>
      <c r="I353" s="115"/>
      <c r="J353" s="115"/>
      <c r="K353" s="115"/>
      <c r="L353" s="102">
        <f t="shared" si="99"/>
        <v>0</v>
      </c>
      <c r="M353" s="115"/>
      <c r="N353" s="115"/>
      <c r="O353" s="115"/>
      <c r="P353" s="115"/>
      <c r="Q353" s="115">
        <v>68631</v>
      </c>
      <c r="R353" s="115"/>
      <c r="S353" s="115"/>
      <c r="T353" s="115"/>
      <c r="U353" s="115"/>
      <c r="V353" s="115"/>
      <c r="W353" s="115"/>
      <c r="X353" s="115"/>
      <c r="Y353" s="115"/>
      <c r="Z353" s="115"/>
      <c r="AA353" s="115"/>
      <c r="AB353" s="102">
        <f t="shared" si="100"/>
        <v>68631</v>
      </c>
      <c r="AC353" s="115"/>
      <c r="AD353" s="103">
        <f t="shared" si="101"/>
        <v>68631</v>
      </c>
      <c r="AE353" s="115">
        <v>59900</v>
      </c>
      <c r="AF353" s="115"/>
      <c r="AG353" s="115">
        <v>10000</v>
      </c>
      <c r="AH353" s="115"/>
      <c r="AI353" s="115"/>
      <c r="AJ353" s="115"/>
      <c r="AK353" s="115"/>
      <c r="AL353" s="115"/>
      <c r="AM353" s="115"/>
      <c r="AN353" s="115"/>
      <c r="AO353" s="115"/>
      <c r="AP353" s="115"/>
      <c r="AQ353" s="115"/>
      <c r="AR353" s="115"/>
      <c r="AS353" s="115"/>
      <c r="AT353" s="102">
        <f t="shared" si="103"/>
        <v>69900</v>
      </c>
      <c r="AU353" s="115"/>
      <c r="AV353" s="115"/>
      <c r="AW353" s="115"/>
      <c r="AX353" s="115"/>
      <c r="AY353" s="115"/>
      <c r="AZ353" s="115"/>
      <c r="BA353" s="115"/>
      <c r="BB353" s="115"/>
      <c r="BC353" s="115"/>
      <c r="BD353" s="115"/>
      <c r="BE353" s="115"/>
      <c r="BF353" s="115"/>
      <c r="BG353" s="115"/>
      <c r="BH353" s="115"/>
      <c r="BI353" s="115"/>
      <c r="BJ353" s="102">
        <f t="shared" si="92"/>
        <v>0</v>
      </c>
      <c r="BK353" s="115"/>
      <c r="BL353" s="102">
        <f t="shared" si="93"/>
        <v>69900</v>
      </c>
      <c r="BM353" s="115"/>
      <c r="BN353" s="115"/>
      <c r="BO353" s="115"/>
      <c r="BP353" s="115"/>
      <c r="BQ353" s="115"/>
      <c r="BR353" s="115"/>
      <c r="BS353" s="115"/>
      <c r="BT353" s="115"/>
      <c r="BU353" s="115"/>
      <c r="BV353" s="115"/>
      <c r="BW353" s="115"/>
      <c r="BX353" s="115"/>
      <c r="BY353" s="104">
        <f t="shared" si="104"/>
        <v>0</v>
      </c>
      <c r="BZ353" s="102">
        <f t="shared" si="95"/>
        <v>0</v>
      </c>
      <c r="CA353" s="104">
        <f t="shared" ref="CA353:CA378" si="105">C353+L353-AT353+BN353-BM353-BO353+BP353+BQ353-BR353</f>
        <v>139253</v>
      </c>
      <c r="CB353" s="104">
        <f t="shared" si="89"/>
        <v>68647</v>
      </c>
      <c r="CC353" s="105">
        <f t="shared" si="96"/>
        <v>207900</v>
      </c>
      <c r="CD353" s="106">
        <f t="shared" ref="CD353:CD378" si="106">E353+AC353-BK353-BQ353+BR353</f>
        <v>19366</v>
      </c>
      <c r="CE353" s="107">
        <f t="shared" si="97"/>
        <v>227266</v>
      </c>
      <c r="CF353" s="120"/>
      <c r="CG353" s="109"/>
    </row>
    <row r="354" spans="1:85" x14ac:dyDescent="0.25">
      <c r="A354" s="272" t="s">
        <v>164</v>
      </c>
      <c r="B354" s="99">
        <f t="shared" si="90"/>
        <v>41985</v>
      </c>
      <c r="C354" s="110">
        <f t="shared" si="102"/>
        <v>139253</v>
      </c>
      <c r="D354" s="111">
        <f t="shared" si="102"/>
        <v>68647</v>
      </c>
      <c r="E354" s="112">
        <f t="shared" si="98"/>
        <v>19366</v>
      </c>
      <c r="F354" s="113">
        <f t="shared" si="91"/>
        <v>227266</v>
      </c>
      <c r="G354" s="114">
        <v>34000</v>
      </c>
      <c r="H354" s="115"/>
      <c r="I354" s="115"/>
      <c r="J354" s="115"/>
      <c r="K354" s="115"/>
      <c r="L354" s="102">
        <f t="shared" si="99"/>
        <v>34000</v>
      </c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5"/>
      <c r="X354" s="115"/>
      <c r="Y354" s="115"/>
      <c r="Z354" s="115"/>
      <c r="AA354" s="115"/>
      <c r="AB354" s="102">
        <f t="shared" si="100"/>
        <v>0</v>
      </c>
      <c r="AC354" s="115"/>
      <c r="AD354" s="103">
        <f t="shared" si="101"/>
        <v>34000</v>
      </c>
      <c r="AE354" s="115">
        <v>65000</v>
      </c>
      <c r="AF354" s="115"/>
      <c r="AG354" s="115"/>
      <c r="AH354" s="115"/>
      <c r="AI354" s="115"/>
      <c r="AJ354" s="115"/>
      <c r="AK354" s="115"/>
      <c r="AL354" s="115"/>
      <c r="AM354" s="115"/>
      <c r="AN354" s="115"/>
      <c r="AO354" s="115"/>
      <c r="AP354" s="115"/>
      <c r="AQ354" s="115"/>
      <c r="AR354" s="115"/>
      <c r="AS354" s="115"/>
      <c r="AT354" s="102">
        <f t="shared" si="103"/>
        <v>65000</v>
      </c>
      <c r="AU354" s="115"/>
      <c r="AV354" s="115"/>
      <c r="AW354" s="115"/>
      <c r="AX354" s="115"/>
      <c r="AY354" s="115"/>
      <c r="AZ354" s="115"/>
      <c r="BA354" s="115"/>
      <c r="BB354" s="115"/>
      <c r="BC354" s="115"/>
      <c r="BD354" s="115"/>
      <c r="BE354" s="115"/>
      <c r="BF354" s="115"/>
      <c r="BG354" s="115"/>
      <c r="BH354" s="115"/>
      <c r="BI354" s="115"/>
      <c r="BJ354" s="102">
        <f t="shared" si="92"/>
        <v>0</v>
      </c>
      <c r="BK354" s="115"/>
      <c r="BL354" s="102">
        <f t="shared" si="93"/>
        <v>65000</v>
      </c>
      <c r="BM354" s="115"/>
      <c r="BN354" s="115"/>
      <c r="BO354" s="115"/>
      <c r="BP354" s="115"/>
      <c r="BQ354" s="115"/>
      <c r="BR354" s="115"/>
      <c r="BS354" s="115"/>
      <c r="BT354" s="115"/>
      <c r="BU354" s="115"/>
      <c r="BV354" s="115"/>
      <c r="BW354" s="115"/>
      <c r="BX354" s="115"/>
      <c r="BY354" s="104">
        <f t="shared" si="104"/>
        <v>0</v>
      </c>
      <c r="BZ354" s="102">
        <f t="shared" si="95"/>
        <v>0</v>
      </c>
      <c r="CA354" s="104">
        <f t="shared" si="105"/>
        <v>108253</v>
      </c>
      <c r="CB354" s="104">
        <f t="shared" si="89"/>
        <v>68647</v>
      </c>
      <c r="CC354" s="105">
        <f t="shared" si="96"/>
        <v>176900</v>
      </c>
      <c r="CD354" s="106">
        <f t="shared" si="106"/>
        <v>19366</v>
      </c>
      <c r="CE354" s="107">
        <f t="shared" si="97"/>
        <v>196266</v>
      </c>
      <c r="CF354" s="120"/>
      <c r="CG354" s="109"/>
    </row>
    <row r="355" spans="1:85" x14ac:dyDescent="0.25">
      <c r="A355" s="272" t="s">
        <v>165</v>
      </c>
      <c r="B355" s="99">
        <f t="shared" si="90"/>
        <v>41986</v>
      </c>
      <c r="C355" s="110">
        <f t="shared" si="102"/>
        <v>108253</v>
      </c>
      <c r="D355" s="111">
        <f t="shared" si="102"/>
        <v>68647</v>
      </c>
      <c r="E355" s="112">
        <f t="shared" si="98"/>
        <v>19366</v>
      </c>
      <c r="F355" s="113">
        <f t="shared" si="91"/>
        <v>196266</v>
      </c>
      <c r="G355" s="114"/>
      <c r="H355" s="115"/>
      <c r="I355" s="115"/>
      <c r="J355" s="115"/>
      <c r="K355" s="115"/>
      <c r="L355" s="102">
        <f t="shared" si="99"/>
        <v>0</v>
      </c>
      <c r="M355" s="115"/>
      <c r="N355" s="115"/>
      <c r="O355" s="115"/>
      <c r="P355" s="115"/>
      <c r="Q355" s="115">
        <v>104739</v>
      </c>
      <c r="R355" s="115"/>
      <c r="S355" s="115"/>
      <c r="T355" s="115"/>
      <c r="U355" s="115"/>
      <c r="V355" s="115"/>
      <c r="W355" s="115"/>
      <c r="X355" s="115"/>
      <c r="Y355" s="115"/>
      <c r="Z355" s="115"/>
      <c r="AA355" s="115"/>
      <c r="AB355" s="102">
        <f t="shared" si="100"/>
        <v>104739</v>
      </c>
      <c r="AC355" s="115"/>
      <c r="AD355" s="103">
        <f t="shared" si="101"/>
        <v>104739</v>
      </c>
      <c r="AE355" s="115"/>
      <c r="AF355" s="115"/>
      <c r="AG355" s="115"/>
      <c r="AH355" s="115"/>
      <c r="AI355" s="115"/>
      <c r="AJ355" s="115"/>
      <c r="AK355" s="115"/>
      <c r="AL355" s="115"/>
      <c r="AM355" s="115"/>
      <c r="AN355" s="115"/>
      <c r="AO355" s="115"/>
      <c r="AP355" s="115"/>
      <c r="AQ355" s="115"/>
      <c r="AR355" s="115"/>
      <c r="AS355" s="115"/>
      <c r="AT355" s="102">
        <f t="shared" si="103"/>
        <v>0</v>
      </c>
      <c r="AU355" s="115"/>
      <c r="AV355" s="115"/>
      <c r="AW355" s="115"/>
      <c r="AX355" s="115"/>
      <c r="AY355" s="115"/>
      <c r="AZ355" s="115"/>
      <c r="BA355" s="115"/>
      <c r="BB355" s="115"/>
      <c r="BC355" s="115"/>
      <c r="BD355" s="115"/>
      <c r="BE355" s="115"/>
      <c r="BF355" s="115"/>
      <c r="BG355" s="115"/>
      <c r="BH355" s="115"/>
      <c r="BI355" s="115"/>
      <c r="BJ355" s="102">
        <f t="shared" si="92"/>
        <v>0</v>
      </c>
      <c r="BK355" s="115"/>
      <c r="BL355" s="102">
        <f t="shared" si="93"/>
        <v>0</v>
      </c>
      <c r="BM355" s="115"/>
      <c r="BN355" s="115"/>
      <c r="BO355" s="115"/>
      <c r="BP355" s="115"/>
      <c r="BQ355" s="115"/>
      <c r="BR355" s="115"/>
      <c r="BS355" s="115"/>
      <c r="BT355" s="115"/>
      <c r="BU355" s="115"/>
      <c r="BV355" s="115"/>
      <c r="BW355" s="115"/>
      <c r="BX355" s="115"/>
      <c r="BY355" s="104">
        <f t="shared" si="104"/>
        <v>0</v>
      </c>
      <c r="BZ355" s="102">
        <f t="shared" si="95"/>
        <v>0</v>
      </c>
      <c r="CA355" s="104">
        <f t="shared" si="105"/>
        <v>108253</v>
      </c>
      <c r="CB355" s="104">
        <f t="shared" si="89"/>
        <v>173386</v>
      </c>
      <c r="CC355" s="105">
        <f t="shared" si="96"/>
        <v>281639</v>
      </c>
      <c r="CD355" s="106">
        <f t="shared" si="106"/>
        <v>19366</v>
      </c>
      <c r="CE355" s="107">
        <f t="shared" si="97"/>
        <v>301005</v>
      </c>
      <c r="CF355" s="120"/>
      <c r="CG355" s="109"/>
    </row>
    <row r="356" spans="1:85" x14ac:dyDescent="0.25">
      <c r="A356" s="273" t="s">
        <v>166</v>
      </c>
      <c r="B356" s="274">
        <f t="shared" si="90"/>
        <v>41987</v>
      </c>
      <c r="C356" s="110">
        <f t="shared" si="102"/>
        <v>108253</v>
      </c>
      <c r="D356" s="111">
        <f t="shared" si="102"/>
        <v>173386</v>
      </c>
      <c r="E356" s="112">
        <f t="shared" si="98"/>
        <v>19366</v>
      </c>
      <c r="F356" s="113">
        <f t="shared" si="91"/>
        <v>301005</v>
      </c>
      <c r="G356" s="114"/>
      <c r="H356" s="115"/>
      <c r="I356" s="115"/>
      <c r="J356" s="115"/>
      <c r="K356" s="115"/>
      <c r="L356" s="102">
        <f t="shared" si="99"/>
        <v>0</v>
      </c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5"/>
      <c r="X356" s="115"/>
      <c r="Y356" s="115"/>
      <c r="Z356" s="115"/>
      <c r="AA356" s="115"/>
      <c r="AB356" s="102">
        <f t="shared" si="100"/>
        <v>0</v>
      </c>
      <c r="AC356" s="115"/>
      <c r="AD356" s="103">
        <f t="shared" si="101"/>
        <v>0</v>
      </c>
      <c r="AE356" s="115"/>
      <c r="AF356" s="115"/>
      <c r="AG356" s="115"/>
      <c r="AH356" s="115"/>
      <c r="AI356" s="115"/>
      <c r="AJ356" s="115"/>
      <c r="AK356" s="115"/>
      <c r="AL356" s="115"/>
      <c r="AM356" s="115"/>
      <c r="AN356" s="115"/>
      <c r="AO356" s="115"/>
      <c r="AP356" s="115"/>
      <c r="AQ356" s="115"/>
      <c r="AR356" s="115"/>
      <c r="AS356" s="115"/>
      <c r="AT356" s="102">
        <f t="shared" si="103"/>
        <v>0</v>
      </c>
      <c r="AU356" s="115"/>
      <c r="AV356" s="115"/>
      <c r="AW356" s="115"/>
      <c r="AX356" s="115"/>
      <c r="AY356" s="115"/>
      <c r="AZ356" s="115"/>
      <c r="BA356" s="115"/>
      <c r="BB356" s="115"/>
      <c r="BC356" s="115"/>
      <c r="BD356" s="115"/>
      <c r="BE356" s="115"/>
      <c r="BF356" s="115"/>
      <c r="BG356" s="115"/>
      <c r="BH356" s="115"/>
      <c r="BI356" s="115"/>
      <c r="BJ356" s="102">
        <f t="shared" si="92"/>
        <v>0</v>
      </c>
      <c r="BK356" s="115"/>
      <c r="BL356" s="102">
        <f t="shared" si="93"/>
        <v>0</v>
      </c>
      <c r="BM356" s="115"/>
      <c r="BN356" s="115"/>
      <c r="BO356" s="115"/>
      <c r="BP356" s="115"/>
      <c r="BQ356" s="115"/>
      <c r="BR356" s="115"/>
      <c r="BS356" s="115"/>
      <c r="BT356" s="115"/>
      <c r="BU356" s="115"/>
      <c r="BV356" s="115"/>
      <c r="BW356" s="115"/>
      <c r="BX356" s="115"/>
      <c r="BY356" s="104">
        <f t="shared" si="104"/>
        <v>0</v>
      </c>
      <c r="BZ356" s="102">
        <f t="shared" si="95"/>
        <v>0</v>
      </c>
      <c r="CA356" s="104">
        <f t="shared" si="105"/>
        <v>108253</v>
      </c>
      <c r="CB356" s="104">
        <f t="shared" si="89"/>
        <v>173386</v>
      </c>
      <c r="CC356" s="105">
        <f t="shared" si="96"/>
        <v>281639</v>
      </c>
      <c r="CD356" s="106">
        <f t="shared" si="106"/>
        <v>19366</v>
      </c>
      <c r="CE356" s="107">
        <f t="shared" si="97"/>
        <v>301005</v>
      </c>
      <c r="CF356" s="120"/>
      <c r="CG356" s="109"/>
    </row>
    <row r="357" spans="1:85" x14ac:dyDescent="0.25">
      <c r="A357" s="272" t="s">
        <v>167</v>
      </c>
      <c r="B357" s="99">
        <f t="shared" si="90"/>
        <v>41988</v>
      </c>
      <c r="C357" s="110">
        <f t="shared" si="102"/>
        <v>108253</v>
      </c>
      <c r="D357" s="111">
        <f t="shared" si="102"/>
        <v>173386</v>
      </c>
      <c r="E357" s="112">
        <f t="shared" si="98"/>
        <v>19366</v>
      </c>
      <c r="F357" s="113">
        <f t="shared" si="91"/>
        <v>301005</v>
      </c>
      <c r="G357" s="114"/>
      <c r="H357" s="115"/>
      <c r="I357" s="115"/>
      <c r="J357" s="115"/>
      <c r="K357" s="115"/>
      <c r="L357" s="102">
        <f t="shared" si="99"/>
        <v>0</v>
      </c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5"/>
      <c r="X357" s="115"/>
      <c r="Y357" s="115"/>
      <c r="Z357" s="115"/>
      <c r="AA357" s="115"/>
      <c r="AB357" s="102">
        <f t="shared" si="100"/>
        <v>0</v>
      </c>
      <c r="AC357" s="115"/>
      <c r="AD357" s="103">
        <f t="shared" si="101"/>
        <v>0</v>
      </c>
      <c r="AE357" s="115">
        <v>45000</v>
      </c>
      <c r="AF357" s="115"/>
      <c r="AG357" s="115"/>
      <c r="AH357" s="115"/>
      <c r="AI357" s="115"/>
      <c r="AJ357" s="115"/>
      <c r="AK357" s="115"/>
      <c r="AL357" s="115"/>
      <c r="AM357" s="115"/>
      <c r="AN357" s="115"/>
      <c r="AO357" s="115"/>
      <c r="AP357" s="115"/>
      <c r="AQ357" s="115"/>
      <c r="AR357" s="115"/>
      <c r="AS357" s="115"/>
      <c r="AT357" s="102">
        <f t="shared" si="103"/>
        <v>45000</v>
      </c>
      <c r="AU357" s="115">
        <v>15000</v>
      </c>
      <c r="AV357" s="115"/>
      <c r="AW357" s="115"/>
      <c r="AX357" s="115"/>
      <c r="AY357" s="115"/>
      <c r="AZ357" s="115"/>
      <c r="BA357" s="115"/>
      <c r="BB357" s="115"/>
      <c r="BC357" s="115"/>
      <c r="BD357" s="115"/>
      <c r="BE357" s="115"/>
      <c r="BF357" s="115"/>
      <c r="BG357" s="115"/>
      <c r="BH357" s="115"/>
      <c r="BI357" s="115"/>
      <c r="BJ357" s="102">
        <f t="shared" si="92"/>
        <v>15000</v>
      </c>
      <c r="BK357" s="115"/>
      <c r="BL357" s="102">
        <f t="shared" si="93"/>
        <v>60000</v>
      </c>
      <c r="BM357" s="115"/>
      <c r="BN357" s="115"/>
      <c r="BO357" s="115"/>
      <c r="BP357" s="115"/>
      <c r="BQ357" s="115"/>
      <c r="BR357" s="115"/>
      <c r="BS357" s="115"/>
      <c r="BT357" s="115"/>
      <c r="BU357" s="115"/>
      <c r="BV357" s="115"/>
      <c r="BW357" s="115"/>
      <c r="BX357" s="115"/>
      <c r="BY357" s="104">
        <f t="shared" si="104"/>
        <v>0</v>
      </c>
      <c r="BZ357" s="102">
        <f t="shared" si="95"/>
        <v>0</v>
      </c>
      <c r="CA357" s="104">
        <f t="shared" si="105"/>
        <v>63253</v>
      </c>
      <c r="CB357" s="104">
        <f t="shared" si="89"/>
        <v>158386</v>
      </c>
      <c r="CC357" s="105">
        <f t="shared" si="96"/>
        <v>221639</v>
      </c>
      <c r="CD357" s="106">
        <f t="shared" si="106"/>
        <v>19366</v>
      </c>
      <c r="CE357" s="107">
        <f t="shared" si="97"/>
        <v>241005</v>
      </c>
      <c r="CF357" s="120"/>
      <c r="CG357" s="109"/>
    </row>
    <row r="358" spans="1:85" x14ac:dyDescent="0.25">
      <c r="A358" s="272" t="s">
        <v>161</v>
      </c>
      <c r="B358" s="99">
        <f t="shared" si="90"/>
        <v>41989</v>
      </c>
      <c r="C358" s="110">
        <f t="shared" si="102"/>
        <v>63253</v>
      </c>
      <c r="D358" s="111">
        <f t="shared" si="102"/>
        <v>158386</v>
      </c>
      <c r="E358" s="112">
        <f t="shared" si="98"/>
        <v>19366</v>
      </c>
      <c r="F358" s="113">
        <f t="shared" si="91"/>
        <v>241005</v>
      </c>
      <c r="G358" s="114"/>
      <c r="H358" s="115"/>
      <c r="I358" s="115"/>
      <c r="J358" s="115"/>
      <c r="K358" s="115"/>
      <c r="L358" s="102">
        <f t="shared" si="99"/>
        <v>0</v>
      </c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5"/>
      <c r="X358" s="115"/>
      <c r="Y358" s="115"/>
      <c r="Z358" s="115"/>
      <c r="AA358" s="115"/>
      <c r="AB358" s="102">
        <f t="shared" si="100"/>
        <v>0</v>
      </c>
      <c r="AC358" s="115"/>
      <c r="AD358" s="103">
        <f t="shared" si="101"/>
        <v>0</v>
      </c>
      <c r="AE358" s="115">
        <v>10000</v>
      </c>
      <c r="AF358" s="115"/>
      <c r="AG358" s="115"/>
      <c r="AH358" s="115"/>
      <c r="AI358" s="115"/>
      <c r="AJ358" s="115"/>
      <c r="AK358" s="115"/>
      <c r="AL358" s="115"/>
      <c r="AM358" s="115"/>
      <c r="AN358" s="115"/>
      <c r="AO358" s="115"/>
      <c r="AP358" s="115"/>
      <c r="AQ358" s="115"/>
      <c r="AR358" s="115"/>
      <c r="AS358" s="115"/>
      <c r="AT358" s="102">
        <f t="shared" si="103"/>
        <v>10000</v>
      </c>
      <c r="AU358" s="115">
        <v>10000</v>
      </c>
      <c r="AV358" s="115"/>
      <c r="AW358" s="115"/>
      <c r="AX358" s="115"/>
      <c r="AY358" s="115"/>
      <c r="AZ358" s="115"/>
      <c r="BA358" s="115"/>
      <c r="BB358" s="115"/>
      <c r="BC358" s="115"/>
      <c r="BD358" s="115"/>
      <c r="BE358" s="115"/>
      <c r="BF358" s="115"/>
      <c r="BG358" s="115"/>
      <c r="BH358" s="115"/>
      <c r="BI358" s="115"/>
      <c r="BJ358" s="102">
        <f t="shared" si="92"/>
        <v>10000</v>
      </c>
      <c r="BK358" s="115"/>
      <c r="BL358" s="102">
        <f t="shared" si="93"/>
        <v>20000</v>
      </c>
      <c r="BM358" s="115"/>
      <c r="BN358" s="115"/>
      <c r="BO358" s="115"/>
      <c r="BP358" s="115"/>
      <c r="BQ358" s="115"/>
      <c r="BR358" s="115"/>
      <c r="BS358" s="115"/>
      <c r="BT358" s="115"/>
      <c r="BU358" s="115"/>
      <c r="BV358" s="115"/>
      <c r="BW358" s="115"/>
      <c r="BX358" s="115"/>
      <c r="BY358" s="104">
        <f t="shared" si="104"/>
        <v>0</v>
      </c>
      <c r="BZ358" s="102">
        <f t="shared" si="95"/>
        <v>0</v>
      </c>
      <c r="CA358" s="104">
        <f t="shared" si="105"/>
        <v>53253</v>
      </c>
      <c r="CB358" s="104">
        <f t="shared" ref="CB358:CB378" si="107">D358+AB358-BJ358+BM358-BN358</f>
        <v>148386</v>
      </c>
      <c r="CC358" s="105">
        <f t="shared" si="96"/>
        <v>201639</v>
      </c>
      <c r="CD358" s="106">
        <f t="shared" si="106"/>
        <v>19366</v>
      </c>
      <c r="CE358" s="107">
        <f t="shared" si="97"/>
        <v>221005</v>
      </c>
      <c r="CF358" s="120"/>
      <c r="CG358" s="109"/>
    </row>
    <row r="359" spans="1:85" x14ac:dyDescent="0.25">
      <c r="A359" s="272" t="s">
        <v>162</v>
      </c>
      <c r="B359" s="99">
        <f t="shared" si="90"/>
        <v>41990</v>
      </c>
      <c r="C359" s="110">
        <f t="shared" si="102"/>
        <v>53253</v>
      </c>
      <c r="D359" s="111">
        <f t="shared" si="102"/>
        <v>148386</v>
      </c>
      <c r="E359" s="112">
        <f t="shared" si="98"/>
        <v>19366</v>
      </c>
      <c r="F359" s="113">
        <f t="shared" si="91"/>
        <v>221005</v>
      </c>
      <c r="G359" s="114"/>
      <c r="H359" s="115"/>
      <c r="I359" s="115"/>
      <c r="J359" s="115"/>
      <c r="K359" s="115"/>
      <c r="L359" s="102">
        <f t="shared" si="99"/>
        <v>0</v>
      </c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5"/>
      <c r="X359" s="115"/>
      <c r="Y359" s="115"/>
      <c r="Z359" s="115"/>
      <c r="AA359" s="115"/>
      <c r="AB359" s="102">
        <f t="shared" si="100"/>
        <v>0</v>
      </c>
      <c r="AC359" s="115"/>
      <c r="AD359" s="103">
        <f t="shared" si="101"/>
        <v>0</v>
      </c>
      <c r="AE359" s="115">
        <v>10000</v>
      </c>
      <c r="AF359" s="115"/>
      <c r="AG359" s="115"/>
      <c r="AH359" s="115"/>
      <c r="AI359" s="115"/>
      <c r="AJ359" s="115"/>
      <c r="AK359" s="115"/>
      <c r="AL359" s="115"/>
      <c r="AM359" s="115"/>
      <c r="AN359" s="115"/>
      <c r="AO359" s="115"/>
      <c r="AP359" s="115"/>
      <c r="AQ359" s="115"/>
      <c r="AR359" s="115"/>
      <c r="AS359" s="115"/>
      <c r="AT359" s="102">
        <f t="shared" si="103"/>
        <v>10000</v>
      </c>
      <c r="AU359" s="115">
        <v>15000</v>
      </c>
      <c r="AV359" s="115"/>
      <c r="AW359" s="115"/>
      <c r="AX359" s="115"/>
      <c r="AY359" s="115"/>
      <c r="AZ359" s="115"/>
      <c r="BA359" s="115"/>
      <c r="BB359" s="115"/>
      <c r="BC359" s="115"/>
      <c r="BD359" s="115"/>
      <c r="BE359" s="115"/>
      <c r="BF359" s="115"/>
      <c r="BG359" s="115"/>
      <c r="BH359" s="115"/>
      <c r="BI359" s="115"/>
      <c r="BJ359" s="102">
        <f t="shared" si="92"/>
        <v>15000</v>
      </c>
      <c r="BK359" s="115"/>
      <c r="BL359" s="102">
        <f t="shared" si="93"/>
        <v>25000</v>
      </c>
      <c r="BM359" s="115"/>
      <c r="BN359" s="115"/>
      <c r="BO359" s="115"/>
      <c r="BP359" s="115"/>
      <c r="BQ359" s="115"/>
      <c r="BR359" s="115"/>
      <c r="BS359" s="115"/>
      <c r="BT359" s="115"/>
      <c r="BU359" s="115"/>
      <c r="BV359" s="115"/>
      <c r="BW359" s="115"/>
      <c r="BX359" s="115"/>
      <c r="BY359" s="104">
        <f t="shared" si="104"/>
        <v>0</v>
      </c>
      <c r="BZ359" s="102">
        <f t="shared" si="95"/>
        <v>0</v>
      </c>
      <c r="CA359" s="104">
        <f t="shared" si="105"/>
        <v>43253</v>
      </c>
      <c r="CB359" s="104">
        <f t="shared" si="107"/>
        <v>133386</v>
      </c>
      <c r="CC359" s="105">
        <f t="shared" si="96"/>
        <v>176639</v>
      </c>
      <c r="CD359" s="106">
        <f t="shared" si="106"/>
        <v>19366</v>
      </c>
      <c r="CE359" s="107">
        <f t="shared" si="97"/>
        <v>196005</v>
      </c>
      <c r="CF359" s="120"/>
      <c r="CG359" s="109"/>
    </row>
    <row r="360" spans="1:85" x14ac:dyDescent="0.25">
      <c r="A360" s="272" t="s">
        <v>163</v>
      </c>
      <c r="B360" s="99">
        <f t="shared" si="90"/>
        <v>41991</v>
      </c>
      <c r="C360" s="110">
        <f t="shared" si="102"/>
        <v>43253</v>
      </c>
      <c r="D360" s="111">
        <f t="shared" si="102"/>
        <v>133386</v>
      </c>
      <c r="E360" s="112">
        <f t="shared" si="98"/>
        <v>19366</v>
      </c>
      <c r="F360" s="113">
        <f t="shared" si="91"/>
        <v>196005</v>
      </c>
      <c r="G360" s="114">
        <v>101000</v>
      </c>
      <c r="H360" s="115"/>
      <c r="I360" s="115"/>
      <c r="J360" s="115"/>
      <c r="K360" s="115"/>
      <c r="L360" s="102">
        <f t="shared" si="99"/>
        <v>101000</v>
      </c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  <c r="Z360" s="115"/>
      <c r="AA360" s="115"/>
      <c r="AB360" s="102">
        <f t="shared" si="100"/>
        <v>0</v>
      </c>
      <c r="AC360" s="115"/>
      <c r="AD360" s="103">
        <f t="shared" si="101"/>
        <v>101000</v>
      </c>
      <c r="AE360" s="115">
        <v>30000</v>
      </c>
      <c r="AF360" s="115"/>
      <c r="AG360" s="115"/>
      <c r="AH360" s="115"/>
      <c r="AI360" s="115"/>
      <c r="AJ360" s="115"/>
      <c r="AK360" s="115"/>
      <c r="AL360" s="115"/>
      <c r="AM360" s="115"/>
      <c r="AN360" s="115"/>
      <c r="AO360" s="115"/>
      <c r="AP360" s="115"/>
      <c r="AQ360" s="115"/>
      <c r="AR360" s="115"/>
      <c r="AS360" s="115"/>
      <c r="AT360" s="102">
        <f t="shared" si="103"/>
        <v>30000</v>
      </c>
      <c r="AU360" s="115">
        <v>9900</v>
      </c>
      <c r="AV360" s="115">
        <v>12000</v>
      </c>
      <c r="AW360" s="115"/>
      <c r="AX360" s="115"/>
      <c r="AY360" s="115"/>
      <c r="AZ360" s="115"/>
      <c r="BA360" s="115"/>
      <c r="BB360" s="115"/>
      <c r="BC360" s="115"/>
      <c r="BD360" s="115"/>
      <c r="BE360" s="115"/>
      <c r="BF360" s="115"/>
      <c r="BG360" s="115"/>
      <c r="BH360" s="115"/>
      <c r="BI360" s="115"/>
      <c r="BJ360" s="102">
        <f t="shared" si="92"/>
        <v>21900</v>
      </c>
      <c r="BK360" s="115"/>
      <c r="BL360" s="102">
        <f t="shared" si="93"/>
        <v>51900</v>
      </c>
      <c r="BM360" s="115"/>
      <c r="BN360" s="115"/>
      <c r="BO360" s="115"/>
      <c r="BP360" s="115"/>
      <c r="BQ360" s="115"/>
      <c r="BR360" s="115"/>
      <c r="BS360" s="115"/>
      <c r="BT360" s="115"/>
      <c r="BU360" s="115"/>
      <c r="BV360" s="115"/>
      <c r="BW360" s="115"/>
      <c r="BX360" s="115"/>
      <c r="BY360" s="104">
        <f t="shared" si="104"/>
        <v>0</v>
      </c>
      <c r="BZ360" s="102">
        <f t="shared" si="95"/>
        <v>0</v>
      </c>
      <c r="CA360" s="104">
        <f t="shared" si="105"/>
        <v>114253</v>
      </c>
      <c r="CB360" s="104">
        <f t="shared" si="107"/>
        <v>111486</v>
      </c>
      <c r="CC360" s="105">
        <f t="shared" si="96"/>
        <v>225739</v>
      </c>
      <c r="CD360" s="106">
        <f t="shared" si="106"/>
        <v>19366</v>
      </c>
      <c r="CE360" s="107">
        <f t="shared" si="97"/>
        <v>245105</v>
      </c>
      <c r="CF360" s="120"/>
      <c r="CG360" s="109"/>
    </row>
    <row r="361" spans="1:85" x14ac:dyDescent="0.25">
      <c r="A361" s="272" t="s">
        <v>164</v>
      </c>
      <c r="B361" s="99">
        <f t="shared" si="90"/>
        <v>41992</v>
      </c>
      <c r="C361" s="110">
        <f t="shared" si="102"/>
        <v>114253</v>
      </c>
      <c r="D361" s="111">
        <f t="shared" si="102"/>
        <v>111486</v>
      </c>
      <c r="E361" s="112">
        <f t="shared" si="98"/>
        <v>19366</v>
      </c>
      <c r="F361" s="113">
        <f t="shared" si="91"/>
        <v>245105</v>
      </c>
      <c r="G361" s="114"/>
      <c r="H361" s="115"/>
      <c r="I361" s="115"/>
      <c r="J361" s="115"/>
      <c r="K361" s="115"/>
      <c r="L361" s="102">
        <f t="shared" si="99"/>
        <v>0</v>
      </c>
      <c r="M361" s="115"/>
      <c r="N361" s="115"/>
      <c r="O361" s="115"/>
      <c r="P361" s="115"/>
      <c r="Q361" s="115"/>
      <c r="R361" s="115"/>
      <c r="S361" s="115"/>
      <c r="T361" s="115"/>
      <c r="U361" s="115"/>
      <c r="V361" s="115"/>
      <c r="W361" s="115"/>
      <c r="X361" s="115"/>
      <c r="Y361" s="115"/>
      <c r="Z361" s="115"/>
      <c r="AA361" s="115"/>
      <c r="AB361" s="102">
        <f t="shared" si="100"/>
        <v>0</v>
      </c>
      <c r="AC361" s="115"/>
      <c r="AD361" s="103">
        <f t="shared" si="101"/>
        <v>0</v>
      </c>
      <c r="AE361" s="115">
        <v>25000</v>
      </c>
      <c r="AF361" s="115"/>
      <c r="AG361" s="115"/>
      <c r="AH361" s="115"/>
      <c r="AI361" s="115"/>
      <c r="AJ361" s="115"/>
      <c r="AK361" s="115"/>
      <c r="AL361" s="115"/>
      <c r="AM361" s="115"/>
      <c r="AN361" s="115"/>
      <c r="AO361" s="115"/>
      <c r="AP361" s="115"/>
      <c r="AQ361" s="115"/>
      <c r="AR361" s="115"/>
      <c r="AS361" s="115"/>
      <c r="AT361" s="102">
        <f t="shared" si="103"/>
        <v>25000</v>
      </c>
      <c r="AU361" s="115">
        <v>57000</v>
      </c>
      <c r="AV361" s="115"/>
      <c r="AW361" s="115"/>
      <c r="AX361" s="115"/>
      <c r="AY361" s="115"/>
      <c r="AZ361" s="115"/>
      <c r="BA361" s="115"/>
      <c r="BB361" s="115"/>
      <c r="BC361" s="115"/>
      <c r="BD361" s="115"/>
      <c r="BE361" s="115"/>
      <c r="BF361" s="115"/>
      <c r="BG361" s="115"/>
      <c r="BH361" s="115"/>
      <c r="BI361" s="115"/>
      <c r="BJ361" s="102">
        <f t="shared" si="92"/>
        <v>57000</v>
      </c>
      <c r="BK361" s="115"/>
      <c r="BL361" s="102">
        <f t="shared" si="93"/>
        <v>82000</v>
      </c>
      <c r="BM361" s="115"/>
      <c r="BN361" s="115"/>
      <c r="BO361" s="115"/>
      <c r="BP361" s="115"/>
      <c r="BQ361" s="115"/>
      <c r="BR361" s="115"/>
      <c r="BS361" s="115"/>
      <c r="BT361" s="115"/>
      <c r="BU361" s="115"/>
      <c r="BV361" s="115"/>
      <c r="BW361" s="115"/>
      <c r="BX361" s="115"/>
      <c r="BY361" s="104">
        <f t="shared" si="104"/>
        <v>0</v>
      </c>
      <c r="BZ361" s="102">
        <f t="shared" si="95"/>
        <v>0</v>
      </c>
      <c r="CA361" s="104">
        <f t="shared" si="105"/>
        <v>89253</v>
      </c>
      <c r="CB361" s="104">
        <f t="shared" si="107"/>
        <v>54486</v>
      </c>
      <c r="CC361" s="105">
        <f t="shared" si="96"/>
        <v>143739</v>
      </c>
      <c r="CD361" s="106">
        <f t="shared" si="106"/>
        <v>19366</v>
      </c>
      <c r="CE361" s="107">
        <f t="shared" si="97"/>
        <v>163105</v>
      </c>
      <c r="CF361" s="120"/>
      <c r="CG361" s="109"/>
    </row>
    <row r="362" spans="1:85" x14ac:dyDescent="0.25">
      <c r="A362" s="272" t="s">
        <v>165</v>
      </c>
      <c r="B362" s="99">
        <f t="shared" ref="B362:B378" si="108">B361+1</f>
        <v>41993</v>
      </c>
      <c r="C362" s="110">
        <f t="shared" si="102"/>
        <v>89253</v>
      </c>
      <c r="D362" s="111">
        <f t="shared" si="102"/>
        <v>54486</v>
      </c>
      <c r="E362" s="112">
        <f t="shared" si="98"/>
        <v>19366</v>
      </c>
      <c r="F362" s="113">
        <f t="shared" si="91"/>
        <v>163105</v>
      </c>
      <c r="G362" s="114"/>
      <c r="H362" s="115"/>
      <c r="I362" s="115"/>
      <c r="J362" s="115"/>
      <c r="K362" s="115"/>
      <c r="L362" s="102">
        <f t="shared" si="99"/>
        <v>0</v>
      </c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5"/>
      <c r="X362" s="115"/>
      <c r="Y362" s="115"/>
      <c r="Z362" s="115"/>
      <c r="AA362" s="115"/>
      <c r="AB362" s="102">
        <f t="shared" si="100"/>
        <v>0</v>
      </c>
      <c r="AC362" s="115"/>
      <c r="AD362" s="103">
        <f t="shared" si="101"/>
        <v>0</v>
      </c>
      <c r="AE362" s="115"/>
      <c r="AF362" s="115"/>
      <c r="AG362" s="115"/>
      <c r="AH362" s="115"/>
      <c r="AI362" s="115"/>
      <c r="AJ362" s="115"/>
      <c r="AK362" s="115"/>
      <c r="AL362" s="115"/>
      <c r="AM362" s="115"/>
      <c r="AN362" s="115"/>
      <c r="AO362" s="115"/>
      <c r="AP362" s="115"/>
      <c r="AQ362" s="115"/>
      <c r="AR362" s="115"/>
      <c r="AS362" s="115"/>
      <c r="AT362" s="102">
        <f t="shared" si="103"/>
        <v>0</v>
      </c>
      <c r="AU362" s="115">
        <v>10000</v>
      </c>
      <c r="AV362" s="115"/>
      <c r="AW362" s="115"/>
      <c r="AX362" s="115"/>
      <c r="AY362" s="115"/>
      <c r="AZ362" s="115"/>
      <c r="BA362" s="115"/>
      <c r="BB362" s="115"/>
      <c r="BC362" s="115"/>
      <c r="BD362" s="115"/>
      <c r="BE362" s="115"/>
      <c r="BF362" s="115"/>
      <c r="BG362" s="115"/>
      <c r="BH362" s="115"/>
      <c r="BI362" s="115"/>
      <c r="BJ362" s="102">
        <f t="shared" si="92"/>
        <v>10000</v>
      </c>
      <c r="BK362" s="115"/>
      <c r="BL362" s="102">
        <f t="shared" si="93"/>
        <v>10000</v>
      </c>
      <c r="BM362" s="115"/>
      <c r="BN362" s="115"/>
      <c r="BO362" s="115"/>
      <c r="BP362" s="115"/>
      <c r="BQ362" s="115"/>
      <c r="BR362" s="115"/>
      <c r="BS362" s="115"/>
      <c r="BT362" s="115"/>
      <c r="BU362" s="115"/>
      <c r="BV362" s="115"/>
      <c r="BW362" s="115"/>
      <c r="BX362" s="115"/>
      <c r="BY362" s="104">
        <f t="shared" si="104"/>
        <v>0</v>
      </c>
      <c r="BZ362" s="102">
        <f t="shared" si="95"/>
        <v>0</v>
      </c>
      <c r="CA362" s="104">
        <f t="shared" si="105"/>
        <v>89253</v>
      </c>
      <c r="CB362" s="104">
        <f t="shared" si="107"/>
        <v>44486</v>
      </c>
      <c r="CC362" s="105">
        <f t="shared" si="96"/>
        <v>133739</v>
      </c>
      <c r="CD362" s="106">
        <f t="shared" si="106"/>
        <v>19366</v>
      </c>
      <c r="CE362" s="107">
        <f t="shared" si="97"/>
        <v>153105</v>
      </c>
      <c r="CF362" s="120"/>
      <c r="CG362" s="109"/>
    </row>
    <row r="363" spans="1:85" x14ac:dyDescent="0.25">
      <c r="A363" s="273" t="s">
        <v>166</v>
      </c>
      <c r="B363" s="274">
        <f t="shared" si="108"/>
        <v>41994</v>
      </c>
      <c r="C363" s="110">
        <f t="shared" si="102"/>
        <v>89253</v>
      </c>
      <c r="D363" s="111">
        <f t="shared" si="102"/>
        <v>44486</v>
      </c>
      <c r="E363" s="112">
        <f t="shared" si="98"/>
        <v>19366</v>
      </c>
      <c r="F363" s="113">
        <f t="shared" si="91"/>
        <v>153105</v>
      </c>
      <c r="G363" s="114"/>
      <c r="H363" s="115"/>
      <c r="I363" s="115"/>
      <c r="J363" s="115"/>
      <c r="K363" s="115"/>
      <c r="L363" s="102">
        <f t="shared" si="99"/>
        <v>0</v>
      </c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5"/>
      <c r="X363" s="115"/>
      <c r="Y363" s="115"/>
      <c r="Z363" s="115"/>
      <c r="AA363" s="115"/>
      <c r="AB363" s="102">
        <f t="shared" si="100"/>
        <v>0</v>
      </c>
      <c r="AC363" s="115"/>
      <c r="AD363" s="103">
        <f t="shared" si="101"/>
        <v>0</v>
      </c>
      <c r="AE363" s="115"/>
      <c r="AF363" s="115"/>
      <c r="AG363" s="115"/>
      <c r="AH363" s="115"/>
      <c r="AI363" s="115"/>
      <c r="AJ363" s="115"/>
      <c r="AK363" s="115"/>
      <c r="AL363" s="115"/>
      <c r="AM363" s="115"/>
      <c r="AN363" s="115"/>
      <c r="AO363" s="115"/>
      <c r="AP363" s="115"/>
      <c r="AQ363" s="115"/>
      <c r="AR363" s="115"/>
      <c r="AS363" s="115"/>
      <c r="AT363" s="102">
        <f t="shared" si="103"/>
        <v>0</v>
      </c>
      <c r="AU363" s="115"/>
      <c r="AV363" s="115"/>
      <c r="AW363" s="115"/>
      <c r="AX363" s="115"/>
      <c r="AY363" s="115"/>
      <c r="AZ363" s="115"/>
      <c r="BA363" s="115"/>
      <c r="BB363" s="115"/>
      <c r="BC363" s="115"/>
      <c r="BD363" s="115"/>
      <c r="BE363" s="115"/>
      <c r="BF363" s="115"/>
      <c r="BG363" s="115"/>
      <c r="BH363" s="115"/>
      <c r="BI363" s="115"/>
      <c r="BJ363" s="102">
        <f t="shared" si="92"/>
        <v>0</v>
      </c>
      <c r="BK363" s="115"/>
      <c r="BL363" s="102">
        <f t="shared" si="93"/>
        <v>0</v>
      </c>
      <c r="BM363" s="115"/>
      <c r="BN363" s="115"/>
      <c r="BO363" s="115"/>
      <c r="BP363" s="115"/>
      <c r="BQ363" s="115"/>
      <c r="BR363" s="115"/>
      <c r="BS363" s="115"/>
      <c r="BT363" s="115"/>
      <c r="BU363" s="115"/>
      <c r="BV363" s="115"/>
      <c r="BW363" s="115"/>
      <c r="BX363" s="115"/>
      <c r="BY363" s="104">
        <f t="shared" si="104"/>
        <v>0</v>
      </c>
      <c r="BZ363" s="102">
        <f t="shared" si="95"/>
        <v>0</v>
      </c>
      <c r="CA363" s="104">
        <f t="shared" si="105"/>
        <v>89253</v>
      </c>
      <c r="CB363" s="104">
        <f t="shared" si="107"/>
        <v>44486</v>
      </c>
      <c r="CC363" s="105">
        <f t="shared" si="96"/>
        <v>133739</v>
      </c>
      <c r="CD363" s="106">
        <f t="shared" si="106"/>
        <v>19366</v>
      </c>
      <c r="CE363" s="107">
        <f t="shared" si="97"/>
        <v>153105</v>
      </c>
      <c r="CF363" s="120"/>
      <c r="CG363" s="109"/>
    </row>
    <row r="364" spans="1:85" x14ac:dyDescent="0.25">
      <c r="A364" s="272" t="s">
        <v>167</v>
      </c>
      <c r="B364" s="99">
        <f t="shared" si="108"/>
        <v>41995</v>
      </c>
      <c r="C364" s="110">
        <f t="shared" si="102"/>
        <v>89253</v>
      </c>
      <c r="D364" s="111">
        <f t="shared" si="102"/>
        <v>44486</v>
      </c>
      <c r="E364" s="112">
        <f t="shared" si="98"/>
        <v>19366</v>
      </c>
      <c r="F364" s="113">
        <f t="shared" si="91"/>
        <v>153105</v>
      </c>
      <c r="G364" s="114"/>
      <c r="H364" s="115"/>
      <c r="I364" s="115"/>
      <c r="J364" s="115"/>
      <c r="K364" s="115"/>
      <c r="L364" s="102">
        <f t="shared" si="99"/>
        <v>0</v>
      </c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5"/>
      <c r="X364" s="115"/>
      <c r="Y364" s="115"/>
      <c r="Z364" s="115"/>
      <c r="AA364" s="115"/>
      <c r="AB364" s="102">
        <f t="shared" si="100"/>
        <v>0</v>
      </c>
      <c r="AC364" s="115"/>
      <c r="AD364" s="103">
        <f t="shared" si="101"/>
        <v>0</v>
      </c>
      <c r="AE364" s="115"/>
      <c r="AF364" s="115"/>
      <c r="AG364" s="115">
        <v>16000</v>
      </c>
      <c r="AH364" s="115"/>
      <c r="AI364" s="115"/>
      <c r="AJ364" s="115"/>
      <c r="AK364" s="115"/>
      <c r="AL364" s="115"/>
      <c r="AM364" s="115"/>
      <c r="AN364" s="115"/>
      <c r="AO364" s="115"/>
      <c r="AP364" s="115"/>
      <c r="AQ364" s="115"/>
      <c r="AR364" s="115"/>
      <c r="AS364" s="115"/>
      <c r="AT364" s="102">
        <f t="shared" si="103"/>
        <v>16000</v>
      </c>
      <c r="AU364" s="115">
        <v>40000</v>
      </c>
      <c r="AV364" s="115"/>
      <c r="AW364" s="115"/>
      <c r="AX364" s="115"/>
      <c r="AY364" s="115"/>
      <c r="AZ364" s="115"/>
      <c r="BA364" s="115"/>
      <c r="BB364" s="115"/>
      <c r="BC364" s="115"/>
      <c r="BD364" s="115"/>
      <c r="BE364" s="115"/>
      <c r="BF364" s="115"/>
      <c r="BG364" s="115"/>
      <c r="BH364" s="115"/>
      <c r="BI364" s="115"/>
      <c r="BJ364" s="102">
        <f t="shared" si="92"/>
        <v>40000</v>
      </c>
      <c r="BK364" s="115"/>
      <c r="BL364" s="102">
        <f t="shared" si="93"/>
        <v>56000</v>
      </c>
      <c r="BM364" s="115"/>
      <c r="BN364" s="115"/>
      <c r="BO364" s="115"/>
      <c r="BP364" s="115"/>
      <c r="BQ364" s="115"/>
      <c r="BR364" s="115"/>
      <c r="BS364" s="115"/>
      <c r="BT364" s="115"/>
      <c r="BU364" s="115"/>
      <c r="BV364" s="115"/>
      <c r="BW364" s="115"/>
      <c r="BX364" s="115"/>
      <c r="BY364" s="104">
        <f t="shared" si="104"/>
        <v>0</v>
      </c>
      <c r="BZ364" s="102">
        <f t="shared" si="95"/>
        <v>0</v>
      </c>
      <c r="CA364" s="104">
        <f t="shared" si="105"/>
        <v>73253</v>
      </c>
      <c r="CB364" s="104">
        <f t="shared" si="107"/>
        <v>4486</v>
      </c>
      <c r="CC364" s="105">
        <f t="shared" si="96"/>
        <v>77739</v>
      </c>
      <c r="CD364" s="106">
        <f t="shared" si="106"/>
        <v>19366</v>
      </c>
      <c r="CE364" s="107">
        <f t="shared" si="97"/>
        <v>97105</v>
      </c>
      <c r="CF364" s="120"/>
      <c r="CG364" s="109"/>
    </row>
    <row r="365" spans="1:85" x14ac:dyDescent="0.25">
      <c r="A365" s="272" t="s">
        <v>161</v>
      </c>
      <c r="B365" s="99">
        <f t="shared" si="108"/>
        <v>41996</v>
      </c>
      <c r="C365" s="110">
        <f t="shared" si="102"/>
        <v>73253</v>
      </c>
      <c r="D365" s="111">
        <f t="shared" si="102"/>
        <v>4486</v>
      </c>
      <c r="E365" s="112">
        <f t="shared" si="98"/>
        <v>19366</v>
      </c>
      <c r="F365" s="113">
        <f t="shared" si="91"/>
        <v>97105</v>
      </c>
      <c r="G365" s="114"/>
      <c r="H365" s="115"/>
      <c r="I365" s="115"/>
      <c r="J365" s="115"/>
      <c r="K365" s="115"/>
      <c r="L365" s="102">
        <f t="shared" si="99"/>
        <v>0</v>
      </c>
      <c r="M365" s="115"/>
      <c r="N365" s="115"/>
      <c r="O365" s="115"/>
      <c r="P365" s="115"/>
      <c r="Q365" s="115"/>
      <c r="R365" s="115"/>
      <c r="S365" s="115"/>
      <c r="T365" s="115"/>
      <c r="U365" s="115"/>
      <c r="V365" s="115"/>
      <c r="W365" s="115"/>
      <c r="X365" s="115"/>
      <c r="Y365" s="115"/>
      <c r="Z365" s="115"/>
      <c r="AA365" s="115"/>
      <c r="AB365" s="102">
        <f t="shared" si="100"/>
        <v>0</v>
      </c>
      <c r="AC365" s="115"/>
      <c r="AD365" s="103">
        <f t="shared" si="101"/>
        <v>0</v>
      </c>
      <c r="AE365" s="115">
        <v>39000</v>
      </c>
      <c r="AF365" s="115"/>
      <c r="AG365" s="115"/>
      <c r="AH365" s="115"/>
      <c r="AI365" s="115"/>
      <c r="AJ365" s="115"/>
      <c r="AK365" s="115"/>
      <c r="AL365" s="115"/>
      <c r="AM365" s="115"/>
      <c r="AN365" s="115"/>
      <c r="AO365" s="115"/>
      <c r="AP365" s="115"/>
      <c r="AQ365" s="115"/>
      <c r="AR365" s="115"/>
      <c r="AS365" s="115"/>
      <c r="AT365" s="102">
        <f t="shared" si="103"/>
        <v>39000</v>
      </c>
      <c r="AU365" s="115">
        <v>10000</v>
      </c>
      <c r="AV365" s="115"/>
      <c r="AW365" s="115"/>
      <c r="AX365" s="115"/>
      <c r="AY365" s="115"/>
      <c r="AZ365" s="115"/>
      <c r="BA365" s="115"/>
      <c r="BB365" s="115"/>
      <c r="BC365" s="115"/>
      <c r="BD365" s="115"/>
      <c r="BE365" s="115"/>
      <c r="BF365" s="115"/>
      <c r="BG365" s="115"/>
      <c r="BH365" s="115"/>
      <c r="BI365" s="115"/>
      <c r="BJ365" s="102">
        <f t="shared" si="92"/>
        <v>10000</v>
      </c>
      <c r="BK365" s="115"/>
      <c r="BL365" s="102">
        <f t="shared" si="93"/>
        <v>49000</v>
      </c>
      <c r="BM365" s="115">
        <v>10000</v>
      </c>
      <c r="BN365" s="115"/>
      <c r="BO365" s="115"/>
      <c r="BP365" s="115"/>
      <c r="BQ365" s="115"/>
      <c r="BR365" s="115"/>
      <c r="BS365" s="115"/>
      <c r="BT365" s="115"/>
      <c r="BU365" s="115"/>
      <c r="BV365" s="115"/>
      <c r="BW365" s="115"/>
      <c r="BX365" s="115"/>
      <c r="BY365" s="104">
        <f t="shared" si="104"/>
        <v>0</v>
      </c>
      <c r="BZ365" s="102">
        <f t="shared" si="95"/>
        <v>10000</v>
      </c>
      <c r="CA365" s="104">
        <f t="shared" si="105"/>
        <v>24253</v>
      </c>
      <c r="CB365" s="104">
        <f t="shared" si="107"/>
        <v>4486</v>
      </c>
      <c r="CC365" s="105">
        <f t="shared" si="96"/>
        <v>28739</v>
      </c>
      <c r="CD365" s="106">
        <f t="shared" si="106"/>
        <v>19366</v>
      </c>
      <c r="CE365" s="107">
        <f t="shared" si="97"/>
        <v>48105</v>
      </c>
      <c r="CF365" s="120"/>
      <c r="CG365" s="109"/>
    </row>
    <row r="366" spans="1:85" x14ac:dyDescent="0.25">
      <c r="A366" s="272" t="s">
        <v>162</v>
      </c>
      <c r="B366" s="99">
        <f t="shared" si="108"/>
        <v>41997</v>
      </c>
      <c r="C366" s="110">
        <f t="shared" si="102"/>
        <v>24253</v>
      </c>
      <c r="D366" s="111">
        <f t="shared" si="102"/>
        <v>4486</v>
      </c>
      <c r="E366" s="112">
        <f t="shared" si="98"/>
        <v>19366</v>
      </c>
      <c r="F366" s="113">
        <f t="shared" si="91"/>
        <v>48105</v>
      </c>
      <c r="G366" s="114">
        <v>206000</v>
      </c>
      <c r="H366" s="115"/>
      <c r="I366" s="115"/>
      <c r="J366" s="115"/>
      <c r="K366" s="115"/>
      <c r="L366" s="102">
        <f t="shared" si="99"/>
        <v>206000</v>
      </c>
      <c r="M366" s="115"/>
      <c r="N366" s="115"/>
      <c r="O366" s="115"/>
      <c r="P366" s="115"/>
      <c r="Q366" s="115"/>
      <c r="R366" s="115"/>
      <c r="S366" s="115"/>
      <c r="T366" s="115"/>
      <c r="U366" s="115"/>
      <c r="V366" s="115"/>
      <c r="W366" s="115"/>
      <c r="X366" s="115"/>
      <c r="Y366" s="115"/>
      <c r="Z366" s="115"/>
      <c r="AA366" s="115"/>
      <c r="AB366" s="102">
        <f t="shared" si="100"/>
        <v>0</v>
      </c>
      <c r="AC366" s="115"/>
      <c r="AD366" s="103">
        <f t="shared" si="101"/>
        <v>206000</v>
      </c>
      <c r="AE366" s="115">
        <v>30000</v>
      </c>
      <c r="AF366" s="115"/>
      <c r="AG366" s="115"/>
      <c r="AH366" s="115"/>
      <c r="AI366" s="115"/>
      <c r="AJ366" s="115"/>
      <c r="AK366" s="115"/>
      <c r="AL366" s="115"/>
      <c r="AM366" s="115"/>
      <c r="AN366" s="115"/>
      <c r="AO366" s="115"/>
      <c r="AP366" s="115"/>
      <c r="AQ366" s="115"/>
      <c r="AR366" s="115"/>
      <c r="AS366" s="115"/>
      <c r="AT366" s="102">
        <f t="shared" si="103"/>
        <v>30000</v>
      </c>
      <c r="AU366" s="115"/>
      <c r="AV366" s="115"/>
      <c r="AW366" s="115"/>
      <c r="AX366" s="115"/>
      <c r="AY366" s="115"/>
      <c r="AZ366" s="115"/>
      <c r="BA366" s="115"/>
      <c r="BB366" s="115"/>
      <c r="BC366" s="115"/>
      <c r="BD366" s="115"/>
      <c r="BE366" s="115"/>
      <c r="BF366" s="115"/>
      <c r="BG366" s="115"/>
      <c r="BH366" s="115"/>
      <c r="BI366" s="115"/>
      <c r="BJ366" s="102">
        <f t="shared" si="92"/>
        <v>0</v>
      </c>
      <c r="BK366" s="115"/>
      <c r="BL366" s="102">
        <f t="shared" si="93"/>
        <v>30000</v>
      </c>
      <c r="BM366" s="115"/>
      <c r="BN366" s="115"/>
      <c r="BO366" s="115"/>
      <c r="BP366" s="115"/>
      <c r="BQ366" s="115"/>
      <c r="BR366" s="115"/>
      <c r="BS366" s="115"/>
      <c r="BT366" s="115"/>
      <c r="BU366" s="115"/>
      <c r="BV366" s="115"/>
      <c r="BW366" s="115"/>
      <c r="BX366" s="115"/>
      <c r="BY366" s="104">
        <f t="shared" si="104"/>
        <v>0</v>
      </c>
      <c r="BZ366" s="102">
        <f t="shared" si="95"/>
        <v>0</v>
      </c>
      <c r="CA366" s="104">
        <f t="shared" si="105"/>
        <v>200253</v>
      </c>
      <c r="CB366" s="104">
        <f t="shared" si="107"/>
        <v>4486</v>
      </c>
      <c r="CC366" s="105">
        <f t="shared" si="96"/>
        <v>204739</v>
      </c>
      <c r="CD366" s="106">
        <f t="shared" si="106"/>
        <v>19366</v>
      </c>
      <c r="CE366" s="107">
        <f t="shared" si="97"/>
        <v>224105</v>
      </c>
      <c r="CF366" s="120"/>
      <c r="CG366" s="109"/>
    </row>
    <row r="367" spans="1:85" x14ac:dyDescent="0.25">
      <c r="A367" s="272" t="s">
        <v>163</v>
      </c>
      <c r="B367" s="99">
        <f t="shared" si="108"/>
        <v>41998</v>
      </c>
      <c r="C367" s="110">
        <f t="shared" si="102"/>
        <v>200253</v>
      </c>
      <c r="D367" s="111">
        <f t="shared" si="102"/>
        <v>4486</v>
      </c>
      <c r="E367" s="112">
        <f t="shared" si="98"/>
        <v>19366</v>
      </c>
      <c r="F367" s="113">
        <f t="shared" si="91"/>
        <v>224105</v>
      </c>
      <c r="G367" s="114"/>
      <c r="H367" s="115"/>
      <c r="I367" s="115"/>
      <c r="J367" s="115"/>
      <c r="K367" s="115"/>
      <c r="L367" s="102">
        <f t="shared" si="99"/>
        <v>0</v>
      </c>
      <c r="M367" s="115"/>
      <c r="N367" s="115"/>
      <c r="O367" s="115"/>
      <c r="P367" s="115"/>
      <c r="Q367" s="115"/>
      <c r="R367" s="115"/>
      <c r="S367" s="115"/>
      <c r="T367" s="115"/>
      <c r="U367" s="115"/>
      <c r="V367" s="115"/>
      <c r="W367" s="115"/>
      <c r="X367" s="115"/>
      <c r="Y367" s="115"/>
      <c r="Z367" s="115"/>
      <c r="AA367" s="115"/>
      <c r="AB367" s="102">
        <f t="shared" si="100"/>
        <v>0</v>
      </c>
      <c r="AC367" s="115"/>
      <c r="AD367" s="103">
        <f t="shared" si="101"/>
        <v>0</v>
      </c>
      <c r="AE367" s="115"/>
      <c r="AF367" s="115"/>
      <c r="AG367" s="115"/>
      <c r="AH367" s="115"/>
      <c r="AI367" s="115"/>
      <c r="AJ367" s="115"/>
      <c r="AK367" s="115"/>
      <c r="AL367" s="115"/>
      <c r="AM367" s="115"/>
      <c r="AN367" s="115"/>
      <c r="AO367" s="115"/>
      <c r="AP367" s="115"/>
      <c r="AQ367" s="115"/>
      <c r="AR367" s="115"/>
      <c r="AS367" s="115"/>
      <c r="AT367" s="102">
        <f t="shared" si="103"/>
        <v>0</v>
      </c>
      <c r="AU367" s="115"/>
      <c r="AV367" s="115"/>
      <c r="AW367" s="115"/>
      <c r="AX367" s="115"/>
      <c r="AY367" s="115"/>
      <c r="AZ367" s="115"/>
      <c r="BA367" s="115"/>
      <c r="BB367" s="115"/>
      <c r="BC367" s="115"/>
      <c r="BD367" s="115"/>
      <c r="BE367" s="115"/>
      <c r="BF367" s="115"/>
      <c r="BG367" s="115"/>
      <c r="BH367" s="115"/>
      <c r="BI367" s="115"/>
      <c r="BJ367" s="102">
        <f t="shared" si="92"/>
        <v>0</v>
      </c>
      <c r="BK367" s="115"/>
      <c r="BL367" s="102">
        <f t="shared" si="93"/>
        <v>0</v>
      </c>
      <c r="BM367" s="115"/>
      <c r="BN367" s="115"/>
      <c r="BO367" s="115"/>
      <c r="BP367" s="115"/>
      <c r="BQ367" s="115"/>
      <c r="BR367" s="115"/>
      <c r="BS367" s="115"/>
      <c r="BT367" s="115"/>
      <c r="BU367" s="115"/>
      <c r="BV367" s="115"/>
      <c r="BW367" s="115"/>
      <c r="BX367" s="115"/>
      <c r="BY367" s="104">
        <f t="shared" si="104"/>
        <v>0</v>
      </c>
      <c r="BZ367" s="102">
        <f t="shared" si="95"/>
        <v>0</v>
      </c>
      <c r="CA367" s="104">
        <f t="shared" si="105"/>
        <v>200253</v>
      </c>
      <c r="CB367" s="104">
        <f t="shared" si="107"/>
        <v>4486</v>
      </c>
      <c r="CC367" s="105">
        <f t="shared" si="96"/>
        <v>204739</v>
      </c>
      <c r="CD367" s="106">
        <f t="shared" si="106"/>
        <v>19366</v>
      </c>
      <c r="CE367" s="107">
        <f t="shared" si="97"/>
        <v>224105</v>
      </c>
      <c r="CF367" s="120"/>
      <c r="CG367" s="109"/>
    </row>
    <row r="368" spans="1:85" x14ac:dyDescent="0.25">
      <c r="A368" s="272" t="s">
        <v>164</v>
      </c>
      <c r="B368" s="99">
        <f t="shared" si="108"/>
        <v>41999</v>
      </c>
      <c r="C368" s="110">
        <f t="shared" si="102"/>
        <v>200253</v>
      </c>
      <c r="D368" s="111">
        <f t="shared" si="102"/>
        <v>4486</v>
      </c>
      <c r="E368" s="112">
        <f t="shared" si="98"/>
        <v>19366</v>
      </c>
      <c r="F368" s="113">
        <f t="shared" si="91"/>
        <v>224105</v>
      </c>
      <c r="G368" s="114">
        <v>100000</v>
      </c>
      <c r="H368" s="115"/>
      <c r="I368" s="115"/>
      <c r="J368" s="115"/>
      <c r="K368" s="115"/>
      <c r="L368" s="102">
        <f t="shared" si="99"/>
        <v>100000</v>
      </c>
      <c r="M368" s="115"/>
      <c r="N368" s="115"/>
      <c r="O368" s="115"/>
      <c r="P368" s="115"/>
      <c r="Q368" s="115"/>
      <c r="R368" s="115"/>
      <c r="S368" s="115"/>
      <c r="T368" s="115"/>
      <c r="U368" s="115"/>
      <c r="V368" s="115"/>
      <c r="W368" s="115"/>
      <c r="X368" s="115"/>
      <c r="Y368" s="115"/>
      <c r="Z368" s="115"/>
      <c r="AA368" s="115"/>
      <c r="AB368" s="102">
        <f t="shared" si="100"/>
        <v>0</v>
      </c>
      <c r="AC368" s="115"/>
      <c r="AD368" s="103">
        <f t="shared" si="101"/>
        <v>100000</v>
      </c>
      <c r="AE368" s="115">
        <v>30000</v>
      </c>
      <c r="AF368" s="115"/>
      <c r="AG368" s="115"/>
      <c r="AH368" s="115"/>
      <c r="AI368" s="115"/>
      <c r="AJ368" s="115"/>
      <c r="AK368" s="115"/>
      <c r="AL368" s="115"/>
      <c r="AM368" s="115"/>
      <c r="AN368" s="115"/>
      <c r="AO368" s="115"/>
      <c r="AP368" s="115"/>
      <c r="AQ368" s="115"/>
      <c r="AR368" s="115"/>
      <c r="AS368" s="115"/>
      <c r="AT368" s="102">
        <f t="shared" si="103"/>
        <v>30000</v>
      </c>
      <c r="AU368" s="115"/>
      <c r="AV368" s="115"/>
      <c r="AW368" s="115"/>
      <c r="AX368" s="115"/>
      <c r="AY368" s="115"/>
      <c r="AZ368" s="115"/>
      <c r="BA368" s="115"/>
      <c r="BB368" s="115"/>
      <c r="BC368" s="115"/>
      <c r="BD368" s="115"/>
      <c r="BE368" s="115"/>
      <c r="BF368" s="115"/>
      <c r="BG368" s="115"/>
      <c r="BH368" s="115"/>
      <c r="BI368" s="115"/>
      <c r="BJ368" s="102">
        <f t="shared" si="92"/>
        <v>0</v>
      </c>
      <c r="BK368" s="115"/>
      <c r="BL368" s="102">
        <f t="shared" si="93"/>
        <v>30000</v>
      </c>
      <c r="BM368" s="115"/>
      <c r="BN368" s="115"/>
      <c r="BO368" s="115"/>
      <c r="BP368" s="115"/>
      <c r="BQ368" s="115"/>
      <c r="BR368" s="115"/>
      <c r="BS368" s="115"/>
      <c r="BT368" s="115"/>
      <c r="BU368" s="115"/>
      <c r="BV368" s="115"/>
      <c r="BW368" s="115"/>
      <c r="BX368" s="115"/>
      <c r="BY368" s="104">
        <f t="shared" si="104"/>
        <v>0</v>
      </c>
      <c r="BZ368" s="102">
        <f t="shared" si="95"/>
        <v>0</v>
      </c>
      <c r="CA368" s="104">
        <f t="shared" si="105"/>
        <v>270253</v>
      </c>
      <c r="CB368" s="104">
        <f t="shared" si="107"/>
        <v>4486</v>
      </c>
      <c r="CC368" s="105">
        <f t="shared" si="96"/>
        <v>274739</v>
      </c>
      <c r="CD368" s="106">
        <f t="shared" si="106"/>
        <v>19366</v>
      </c>
      <c r="CE368" s="107">
        <f t="shared" si="97"/>
        <v>294105</v>
      </c>
      <c r="CF368" s="120"/>
      <c r="CG368" s="109"/>
    </row>
    <row r="369" spans="1:86" x14ac:dyDescent="0.25">
      <c r="A369" s="272" t="s">
        <v>165</v>
      </c>
      <c r="B369" s="99">
        <f t="shared" si="108"/>
        <v>42000</v>
      </c>
      <c r="C369" s="110">
        <f t="shared" si="102"/>
        <v>270253</v>
      </c>
      <c r="D369" s="111">
        <f t="shared" si="102"/>
        <v>4486</v>
      </c>
      <c r="E369" s="112">
        <f t="shared" si="98"/>
        <v>19366</v>
      </c>
      <c r="F369" s="113">
        <f t="shared" si="91"/>
        <v>294105</v>
      </c>
      <c r="G369" s="114">
        <v>21000</v>
      </c>
      <c r="H369" s="115"/>
      <c r="I369" s="115"/>
      <c r="J369" s="115"/>
      <c r="K369" s="115"/>
      <c r="L369" s="102">
        <f t="shared" si="99"/>
        <v>21000</v>
      </c>
      <c r="M369" s="115"/>
      <c r="N369" s="115"/>
      <c r="O369" s="115"/>
      <c r="P369" s="115"/>
      <c r="Q369" s="115">
        <v>28577</v>
      </c>
      <c r="R369" s="115"/>
      <c r="S369" s="115"/>
      <c r="T369" s="115"/>
      <c r="U369" s="115"/>
      <c r="V369" s="115"/>
      <c r="W369" s="115"/>
      <c r="X369" s="115"/>
      <c r="Y369" s="115"/>
      <c r="Z369" s="115"/>
      <c r="AA369" s="115"/>
      <c r="AB369" s="102">
        <f t="shared" si="100"/>
        <v>28577</v>
      </c>
      <c r="AC369" s="115"/>
      <c r="AD369" s="103">
        <f t="shared" si="101"/>
        <v>49577</v>
      </c>
      <c r="AE369" s="115"/>
      <c r="AF369" s="115"/>
      <c r="AG369" s="115"/>
      <c r="AH369" s="115"/>
      <c r="AI369" s="115"/>
      <c r="AJ369" s="115"/>
      <c r="AK369" s="115"/>
      <c r="AL369" s="115"/>
      <c r="AM369" s="115"/>
      <c r="AN369" s="115"/>
      <c r="AO369" s="115"/>
      <c r="AP369" s="115"/>
      <c r="AQ369" s="115"/>
      <c r="AR369" s="115"/>
      <c r="AS369" s="115"/>
      <c r="AT369" s="102">
        <f t="shared" si="103"/>
        <v>0</v>
      </c>
      <c r="AU369" s="115"/>
      <c r="AV369" s="115"/>
      <c r="AW369" s="115"/>
      <c r="AX369" s="115"/>
      <c r="AY369" s="115"/>
      <c r="AZ369" s="115"/>
      <c r="BA369" s="115"/>
      <c r="BB369" s="115"/>
      <c r="BC369" s="115"/>
      <c r="BD369" s="115"/>
      <c r="BE369" s="115"/>
      <c r="BF369" s="115"/>
      <c r="BG369" s="115"/>
      <c r="BH369" s="115"/>
      <c r="BI369" s="115"/>
      <c r="BJ369" s="102">
        <f t="shared" si="92"/>
        <v>0</v>
      </c>
      <c r="BK369" s="115"/>
      <c r="BL369" s="102">
        <f t="shared" si="93"/>
        <v>0</v>
      </c>
      <c r="BM369" s="115"/>
      <c r="BN369" s="115"/>
      <c r="BO369" s="115"/>
      <c r="BP369" s="115"/>
      <c r="BQ369" s="115"/>
      <c r="BR369" s="115"/>
      <c r="BS369" s="115"/>
      <c r="BT369" s="115"/>
      <c r="BU369" s="115"/>
      <c r="BV369" s="115"/>
      <c r="BW369" s="115"/>
      <c r="BX369" s="115"/>
      <c r="BY369" s="104">
        <f t="shared" si="104"/>
        <v>0</v>
      </c>
      <c r="BZ369" s="102">
        <f t="shared" si="95"/>
        <v>0</v>
      </c>
      <c r="CA369" s="104">
        <f t="shared" si="105"/>
        <v>291253</v>
      </c>
      <c r="CB369" s="104">
        <f t="shared" si="107"/>
        <v>33063</v>
      </c>
      <c r="CC369" s="105">
        <f t="shared" si="96"/>
        <v>324316</v>
      </c>
      <c r="CD369" s="106">
        <f t="shared" si="106"/>
        <v>19366</v>
      </c>
      <c r="CE369" s="107">
        <f t="shared" si="97"/>
        <v>343682</v>
      </c>
      <c r="CF369" s="120"/>
      <c r="CG369" s="109"/>
    </row>
    <row r="370" spans="1:86" x14ac:dyDescent="0.25">
      <c r="A370" s="273" t="s">
        <v>166</v>
      </c>
      <c r="B370" s="274">
        <f t="shared" si="108"/>
        <v>42001</v>
      </c>
      <c r="C370" s="110">
        <f t="shared" si="102"/>
        <v>291253</v>
      </c>
      <c r="D370" s="111">
        <f t="shared" si="102"/>
        <v>33063</v>
      </c>
      <c r="E370" s="112">
        <f t="shared" si="98"/>
        <v>19366</v>
      </c>
      <c r="F370" s="113">
        <f t="shared" si="91"/>
        <v>343682</v>
      </c>
      <c r="G370" s="114"/>
      <c r="H370" s="115"/>
      <c r="I370" s="115"/>
      <c r="J370" s="115"/>
      <c r="K370" s="115"/>
      <c r="L370" s="102">
        <f t="shared" si="99"/>
        <v>0</v>
      </c>
      <c r="M370" s="115"/>
      <c r="N370" s="115"/>
      <c r="O370" s="115"/>
      <c r="P370" s="115"/>
      <c r="Q370" s="115"/>
      <c r="R370" s="115"/>
      <c r="S370" s="115"/>
      <c r="T370" s="115"/>
      <c r="U370" s="115"/>
      <c r="V370" s="115"/>
      <c r="W370" s="115"/>
      <c r="X370" s="115"/>
      <c r="Y370" s="115"/>
      <c r="Z370" s="115"/>
      <c r="AA370" s="115"/>
      <c r="AB370" s="102">
        <f t="shared" si="100"/>
        <v>0</v>
      </c>
      <c r="AC370" s="115"/>
      <c r="AD370" s="103">
        <f t="shared" si="101"/>
        <v>0</v>
      </c>
      <c r="AE370" s="115"/>
      <c r="AF370" s="115"/>
      <c r="AG370" s="115"/>
      <c r="AH370" s="115"/>
      <c r="AI370" s="115"/>
      <c r="AJ370" s="115"/>
      <c r="AK370" s="115"/>
      <c r="AL370" s="115"/>
      <c r="AM370" s="115"/>
      <c r="AN370" s="115"/>
      <c r="AO370" s="115"/>
      <c r="AP370" s="115"/>
      <c r="AQ370" s="115"/>
      <c r="AR370" s="115"/>
      <c r="AS370" s="115"/>
      <c r="AT370" s="102">
        <f t="shared" si="103"/>
        <v>0</v>
      </c>
      <c r="AU370" s="115"/>
      <c r="AV370" s="115"/>
      <c r="AW370" s="115"/>
      <c r="AX370" s="115"/>
      <c r="AY370" s="115"/>
      <c r="AZ370" s="115"/>
      <c r="BA370" s="115"/>
      <c r="BB370" s="115"/>
      <c r="BC370" s="115"/>
      <c r="BD370" s="115"/>
      <c r="BE370" s="115"/>
      <c r="BF370" s="115"/>
      <c r="BG370" s="115"/>
      <c r="BH370" s="115"/>
      <c r="BI370" s="115"/>
      <c r="BJ370" s="102">
        <f t="shared" si="92"/>
        <v>0</v>
      </c>
      <c r="BK370" s="115"/>
      <c r="BL370" s="102">
        <f t="shared" si="93"/>
        <v>0</v>
      </c>
      <c r="BM370" s="115"/>
      <c r="BN370" s="115"/>
      <c r="BO370" s="115"/>
      <c r="BP370" s="115"/>
      <c r="BQ370" s="115"/>
      <c r="BR370" s="115"/>
      <c r="BS370" s="115"/>
      <c r="BT370" s="115"/>
      <c r="BU370" s="115"/>
      <c r="BV370" s="115"/>
      <c r="BW370" s="115"/>
      <c r="BX370" s="115"/>
      <c r="BY370" s="104">
        <f t="shared" si="104"/>
        <v>0</v>
      </c>
      <c r="BZ370" s="102">
        <f t="shared" si="95"/>
        <v>0</v>
      </c>
      <c r="CA370" s="104">
        <f t="shared" si="105"/>
        <v>291253</v>
      </c>
      <c r="CB370" s="104">
        <f t="shared" si="107"/>
        <v>33063</v>
      </c>
      <c r="CC370" s="105">
        <f t="shared" si="96"/>
        <v>324316</v>
      </c>
      <c r="CD370" s="106">
        <f t="shared" si="106"/>
        <v>19366</v>
      </c>
      <c r="CE370" s="107">
        <f t="shared" si="97"/>
        <v>343682</v>
      </c>
      <c r="CF370" s="120"/>
      <c r="CG370" s="109"/>
    </row>
    <row r="371" spans="1:86" x14ac:dyDescent="0.25">
      <c r="A371" s="272" t="s">
        <v>167</v>
      </c>
      <c r="B371" s="99">
        <f t="shared" si="108"/>
        <v>42002</v>
      </c>
      <c r="C371" s="110">
        <f t="shared" si="102"/>
        <v>291253</v>
      </c>
      <c r="D371" s="111">
        <f t="shared" si="102"/>
        <v>33063</v>
      </c>
      <c r="E371" s="112">
        <f t="shared" si="98"/>
        <v>19366</v>
      </c>
      <c r="F371" s="113">
        <f t="shared" si="91"/>
        <v>343682</v>
      </c>
      <c r="G371" s="114"/>
      <c r="H371" s="115"/>
      <c r="I371" s="115"/>
      <c r="J371" s="115"/>
      <c r="K371" s="115"/>
      <c r="L371" s="102">
        <f t="shared" si="99"/>
        <v>0</v>
      </c>
      <c r="M371" s="115"/>
      <c r="N371" s="115"/>
      <c r="O371" s="115"/>
      <c r="P371" s="115"/>
      <c r="Q371" s="115"/>
      <c r="R371" s="115"/>
      <c r="S371" s="115"/>
      <c r="T371" s="115"/>
      <c r="U371" s="115"/>
      <c r="V371" s="115"/>
      <c r="W371" s="115"/>
      <c r="X371" s="115"/>
      <c r="Y371" s="115"/>
      <c r="Z371" s="115"/>
      <c r="AA371" s="115"/>
      <c r="AB371" s="102">
        <f t="shared" si="100"/>
        <v>0</v>
      </c>
      <c r="AC371" s="115"/>
      <c r="AD371" s="103">
        <f t="shared" si="101"/>
        <v>0</v>
      </c>
      <c r="AE371" s="115">
        <v>45000</v>
      </c>
      <c r="AF371" s="115"/>
      <c r="AG371" s="115"/>
      <c r="AH371" s="115"/>
      <c r="AI371" s="115"/>
      <c r="AJ371" s="115"/>
      <c r="AK371" s="115"/>
      <c r="AL371" s="115"/>
      <c r="AM371" s="115"/>
      <c r="AN371" s="115"/>
      <c r="AO371" s="115"/>
      <c r="AP371" s="115"/>
      <c r="AQ371" s="115"/>
      <c r="AR371" s="115"/>
      <c r="AS371" s="115"/>
      <c r="AT371" s="102">
        <f t="shared" si="103"/>
        <v>45000</v>
      </c>
      <c r="AU371" s="115"/>
      <c r="AV371" s="115"/>
      <c r="AW371" s="115"/>
      <c r="AX371" s="115"/>
      <c r="AY371" s="115"/>
      <c r="AZ371" s="115"/>
      <c r="BA371" s="115"/>
      <c r="BB371" s="115"/>
      <c r="BC371" s="115"/>
      <c r="BD371" s="115"/>
      <c r="BE371" s="115"/>
      <c r="BF371" s="115"/>
      <c r="BG371" s="115"/>
      <c r="BH371" s="115"/>
      <c r="BI371" s="115"/>
      <c r="BJ371" s="102">
        <f t="shared" si="92"/>
        <v>0</v>
      </c>
      <c r="BK371" s="115"/>
      <c r="BL371" s="102">
        <f t="shared" si="93"/>
        <v>45000</v>
      </c>
      <c r="BM371" s="115"/>
      <c r="BN371" s="115"/>
      <c r="BO371" s="115"/>
      <c r="BP371" s="115"/>
      <c r="BQ371" s="115"/>
      <c r="BR371" s="115"/>
      <c r="BS371" s="115"/>
      <c r="BT371" s="115"/>
      <c r="BU371" s="115"/>
      <c r="BV371" s="115"/>
      <c r="BW371" s="115"/>
      <c r="BX371" s="115"/>
      <c r="BY371" s="104">
        <f t="shared" si="104"/>
        <v>0</v>
      </c>
      <c r="BZ371" s="102">
        <f t="shared" si="95"/>
        <v>0</v>
      </c>
      <c r="CA371" s="104">
        <f t="shared" si="105"/>
        <v>246253</v>
      </c>
      <c r="CB371" s="104">
        <f t="shared" si="107"/>
        <v>33063</v>
      </c>
      <c r="CC371" s="105">
        <f t="shared" si="96"/>
        <v>279316</v>
      </c>
      <c r="CD371" s="106">
        <f t="shared" si="106"/>
        <v>19366</v>
      </c>
      <c r="CE371" s="107">
        <f t="shared" si="97"/>
        <v>298682</v>
      </c>
      <c r="CF371" s="120"/>
      <c r="CG371" s="109"/>
    </row>
    <row r="372" spans="1:86" x14ac:dyDescent="0.25">
      <c r="A372" s="272" t="s">
        <v>161</v>
      </c>
      <c r="B372" s="99">
        <f t="shared" si="108"/>
        <v>42003</v>
      </c>
      <c r="C372" s="110">
        <f t="shared" si="102"/>
        <v>246253</v>
      </c>
      <c r="D372" s="111">
        <f t="shared" si="102"/>
        <v>33063</v>
      </c>
      <c r="E372" s="112">
        <f t="shared" si="98"/>
        <v>19366</v>
      </c>
      <c r="F372" s="113">
        <f t="shared" si="91"/>
        <v>298682</v>
      </c>
      <c r="G372" s="114"/>
      <c r="H372" s="115"/>
      <c r="I372" s="115"/>
      <c r="J372" s="115"/>
      <c r="K372" s="115"/>
      <c r="L372" s="102">
        <f t="shared" si="99"/>
        <v>0</v>
      </c>
      <c r="M372" s="115"/>
      <c r="N372" s="115"/>
      <c r="O372" s="115"/>
      <c r="P372" s="115"/>
      <c r="Q372" s="115"/>
      <c r="R372" s="115"/>
      <c r="S372" s="115"/>
      <c r="T372" s="115"/>
      <c r="U372" s="115"/>
      <c r="V372" s="115"/>
      <c r="W372" s="115"/>
      <c r="X372" s="115"/>
      <c r="Y372" s="115"/>
      <c r="Z372" s="115"/>
      <c r="AA372" s="115"/>
      <c r="AB372" s="102">
        <f t="shared" si="100"/>
        <v>0</v>
      </c>
      <c r="AC372" s="115"/>
      <c r="AD372" s="103">
        <f t="shared" si="101"/>
        <v>0</v>
      </c>
      <c r="AE372" s="115">
        <v>25000</v>
      </c>
      <c r="AF372" s="115">
        <v>2000</v>
      </c>
      <c r="AG372" s="115"/>
      <c r="AH372" s="115"/>
      <c r="AI372" s="115"/>
      <c r="AJ372" s="115"/>
      <c r="AK372" s="115"/>
      <c r="AL372" s="115"/>
      <c r="AM372" s="115"/>
      <c r="AN372" s="115"/>
      <c r="AO372" s="115"/>
      <c r="AP372" s="115"/>
      <c r="AQ372" s="115"/>
      <c r="AR372" s="115"/>
      <c r="AS372" s="115"/>
      <c r="AT372" s="102">
        <f t="shared" si="103"/>
        <v>27000</v>
      </c>
      <c r="AU372" s="115"/>
      <c r="AV372" s="115"/>
      <c r="AW372" s="115"/>
      <c r="AX372" s="115"/>
      <c r="AY372" s="115"/>
      <c r="AZ372" s="115"/>
      <c r="BA372" s="115"/>
      <c r="BB372" s="115"/>
      <c r="BC372" s="115"/>
      <c r="BD372" s="115"/>
      <c r="BE372" s="115"/>
      <c r="BF372" s="115"/>
      <c r="BG372" s="115"/>
      <c r="BH372" s="115"/>
      <c r="BI372" s="115"/>
      <c r="BJ372" s="102">
        <f t="shared" si="92"/>
        <v>0</v>
      </c>
      <c r="BK372" s="115"/>
      <c r="BL372" s="102">
        <f t="shared" si="93"/>
        <v>27000</v>
      </c>
      <c r="BM372" s="115"/>
      <c r="BN372" s="115"/>
      <c r="BO372" s="115"/>
      <c r="BP372" s="115"/>
      <c r="BQ372" s="115"/>
      <c r="BR372" s="115"/>
      <c r="BS372" s="115"/>
      <c r="BT372" s="115"/>
      <c r="BU372" s="115"/>
      <c r="BV372" s="115"/>
      <c r="BW372" s="115"/>
      <c r="BX372" s="115"/>
      <c r="BY372" s="104">
        <f t="shared" si="104"/>
        <v>0</v>
      </c>
      <c r="BZ372" s="102">
        <f t="shared" si="95"/>
        <v>0</v>
      </c>
      <c r="CA372" s="104">
        <f t="shared" si="105"/>
        <v>219253</v>
      </c>
      <c r="CB372" s="104">
        <f t="shared" si="107"/>
        <v>33063</v>
      </c>
      <c r="CC372" s="105">
        <f t="shared" si="96"/>
        <v>252316</v>
      </c>
      <c r="CD372" s="106">
        <f t="shared" si="106"/>
        <v>19366</v>
      </c>
      <c r="CE372" s="107">
        <f t="shared" si="97"/>
        <v>271682</v>
      </c>
      <c r="CF372" s="120"/>
      <c r="CG372" s="109"/>
    </row>
    <row r="373" spans="1:86" x14ac:dyDescent="0.25">
      <c r="A373" s="272" t="s">
        <v>162</v>
      </c>
      <c r="B373" s="99">
        <f t="shared" si="108"/>
        <v>42004</v>
      </c>
      <c r="C373" s="110">
        <f t="shared" si="102"/>
        <v>219253</v>
      </c>
      <c r="D373" s="111">
        <f t="shared" si="102"/>
        <v>33063</v>
      </c>
      <c r="E373" s="112">
        <f t="shared" si="98"/>
        <v>19366</v>
      </c>
      <c r="F373" s="113">
        <f t="shared" si="91"/>
        <v>271682</v>
      </c>
      <c r="G373" s="114">
        <v>86000</v>
      </c>
      <c r="H373" s="115"/>
      <c r="I373" s="115"/>
      <c r="J373" s="115"/>
      <c r="K373" s="115"/>
      <c r="L373" s="102">
        <f t="shared" si="99"/>
        <v>86000</v>
      </c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5"/>
      <c r="X373" s="115"/>
      <c r="Y373" s="115"/>
      <c r="Z373" s="115"/>
      <c r="AA373" s="115"/>
      <c r="AB373" s="102">
        <f t="shared" si="100"/>
        <v>0</v>
      </c>
      <c r="AC373" s="115"/>
      <c r="AD373" s="103">
        <f t="shared" si="101"/>
        <v>86000</v>
      </c>
      <c r="AE373" s="115">
        <v>20400</v>
      </c>
      <c r="AF373" s="115"/>
      <c r="AG373" s="115"/>
      <c r="AH373" s="115"/>
      <c r="AI373" s="115"/>
      <c r="AJ373" s="115"/>
      <c r="AK373" s="115"/>
      <c r="AL373" s="115"/>
      <c r="AM373" s="115"/>
      <c r="AN373" s="115"/>
      <c r="AO373" s="115"/>
      <c r="AP373" s="115"/>
      <c r="AQ373" s="115"/>
      <c r="AR373" s="115"/>
      <c r="AS373" s="115"/>
      <c r="AT373" s="102">
        <f t="shared" si="103"/>
        <v>20400</v>
      </c>
      <c r="AU373" s="115"/>
      <c r="AV373" s="115"/>
      <c r="AW373" s="115"/>
      <c r="AX373" s="115"/>
      <c r="AY373" s="115"/>
      <c r="AZ373" s="115"/>
      <c r="BA373" s="115"/>
      <c r="BB373" s="115"/>
      <c r="BC373" s="115"/>
      <c r="BD373" s="115"/>
      <c r="BE373" s="115"/>
      <c r="BF373" s="115"/>
      <c r="BG373" s="115"/>
      <c r="BH373" s="115"/>
      <c r="BI373" s="115"/>
      <c r="BJ373" s="102">
        <f t="shared" si="92"/>
        <v>0</v>
      </c>
      <c r="BK373" s="115"/>
      <c r="BL373" s="102">
        <f t="shared" si="93"/>
        <v>20400</v>
      </c>
      <c r="BM373" s="115"/>
      <c r="BN373" s="115"/>
      <c r="BO373" s="115"/>
      <c r="BP373" s="115"/>
      <c r="BQ373" s="115"/>
      <c r="BR373" s="115"/>
      <c r="BS373" s="115"/>
      <c r="BT373" s="115"/>
      <c r="BU373" s="115"/>
      <c r="BV373" s="115"/>
      <c r="BW373" s="115"/>
      <c r="BX373" s="115"/>
      <c r="BY373" s="104">
        <f t="shared" si="104"/>
        <v>0</v>
      </c>
      <c r="BZ373" s="102">
        <f t="shared" si="95"/>
        <v>0</v>
      </c>
      <c r="CA373" s="104">
        <f t="shared" si="105"/>
        <v>284853</v>
      </c>
      <c r="CB373" s="104">
        <f t="shared" si="107"/>
        <v>33063</v>
      </c>
      <c r="CC373" s="105">
        <f t="shared" si="96"/>
        <v>317916</v>
      </c>
      <c r="CD373" s="106">
        <f t="shared" si="106"/>
        <v>19366</v>
      </c>
      <c r="CE373" s="107">
        <f t="shared" si="97"/>
        <v>337282</v>
      </c>
      <c r="CF373" s="116">
        <f>CG373-CE373</f>
        <v>2335</v>
      </c>
      <c r="CG373" s="117">
        <f>F374</f>
        <v>339617</v>
      </c>
    </row>
    <row r="374" spans="1:86" x14ac:dyDescent="0.25">
      <c r="A374" s="272" t="s">
        <v>163</v>
      </c>
      <c r="B374" s="99">
        <f t="shared" si="108"/>
        <v>42005</v>
      </c>
      <c r="C374" s="100">
        <v>286134</v>
      </c>
      <c r="D374" s="118">
        <v>34117</v>
      </c>
      <c r="E374" s="119">
        <v>19366</v>
      </c>
      <c r="F374" s="113">
        <f t="shared" si="91"/>
        <v>339617</v>
      </c>
      <c r="G374" s="114"/>
      <c r="H374" s="115"/>
      <c r="I374" s="115"/>
      <c r="J374" s="115"/>
      <c r="K374" s="115"/>
      <c r="L374" s="102">
        <f t="shared" si="99"/>
        <v>0</v>
      </c>
      <c r="M374" s="115"/>
      <c r="N374" s="115"/>
      <c r="O374" s="115"/>
      <c r="P374" s="115"/>
      <c r="Q374" s="115"/>
      <c r="R374" s="115"/>
      <c r="S374" s="115"/>
      <c r="T374" s="115"/>
      <c r="U374" s="115"/>
      <c r="V374" s="115"/>
      <c r="W374" s="115"/>
      <c r="X374" s="115"/>
      <c r="Y374" s="115"/>
      <c r="Z374" s="115"/>
      <c r="AA374" s="115"/>
      <c r="AB374" s="102">
        <f t="shared" si="100"/>
        <v>0</v>
      </c>
      <c r="AC374" s="115"/>
      <c r="AD374" s="103">
        <f t="shared" si="101"/>
        <v>0</v>
      </c>
      <c r="AE374" s="115"/>
      <c r="AF374" s="115"/>
      <c r="AG374" s="115"/>
      <c r="AH374" s="115"/>
      <c r="AI374" s="115"/>
      <c r="AJ374" s="115"/>
      <c r="AK374" s="115"/>
      <c r="AL374" s="115"/>
      <c r="AM374" s="115"/>
      <c r="AN374" s="115"/>
      <c r="AO374" s="115"/>
      <c r="AP374" s="115"/>
      <c r="AQ374" s="115"/>
      <c r="AR374" s="115"/>
      <c r="AS374" s="115"/>
      <c r="AT374" s="102">
        <f t="shared" si="103"/>
        <v>0</v>
      </c>
      <c r="AU374" s="115"/>
      <c r="AV374" s="115"/>
      <c r="AW374" s="115"/>
      <c r="AX374" s="115"/>
      <c r="AY374" s="115"/>
      <c r="AZ374" s="115"/>
      <c r="BA374" s="115"/>
      <c r="BB374" s="115"/>
      <c r="BC374" s="115"/>
      <c r="BD374" s="115"/>
      <c r="BE374" s="115"/>
      <c r="BF374" s="115"/>
      <c r="BG374" s="115"/>
      <c r="BH374" s="115"/>
      <c r="BI374" s="115"/>
      <c r="BJ374" s="102">
        <f t="shared" si="92"/>
        <v>0</v>
      </c>
      <c r="BK374" s="115"/>
      <c r="BL374" s="102">
        <f t="shared" si="93"/>
        <v>0</v>
      </c>
      <c r="BM374" s="115"/>
      <c r="BN374" s="115"/>
      <c r="BO374" s="115"/>
      <c r="BP374" s="115"/>
      <c r="BQ374" s="115"/>
      <c r="BR374" s="115"/>
      <c r="BS374" s="115"/>
      <c r="BT374" s="115"/>
      <c r="BU374" s="115"/>
      <c r="BV374" s="115"/>
      <c r="BW374" s="115"/>
      <c r="BX374" s="115"/>
      <c r="BY374" s="104">
        <f>SUM(BR374:BX374)</f>
        <v>0</v>
      </c>
      <c r="BZ374" s="102">
        <f t="shared" si="95"/>
        <v>0</v>
      </c>
      <c r="CA374" s="104">
        <f t="shared" si="105"/>
        <v>286134</v>
      </c>
      <c r="CB374" s="104">
        <f t="shared" si="107"/>
        <v>34117</v>
      </c>
      <c r="CC374" s="105">
        <f t="shared" si="96"/>
        <v>320251</v>
      </c>
      <c r="CD374" s="106">
        <f t="shared" si="106"/>
        <v>19366</v>
      </c>
      <c r="CE374" s="107">
        <f t="shared" si="97"/>
        <v>339617</v>
      </c>
      <c r="CF374" s="125"/>
      <c r="CG374" s="126"/>
    </row>
    <row r="375" spans="1:86" x14ac:dyDescent="0.25">
      <c r="A375" s="272" t="s">
        <v>164</v>
      </c>
      <c r="B375" s="99">
        <f t="shared" si="108"/>
        <v>42006</v>
      </c>
      <c r="C375" s="110">
        <f t="shared" si="102"/>
        <v>286134</v>
      </c>
      <c r="D375" s="111">
        <f t="shared" si="102"/>
        <v>34117</v>
      </c>
      <c r="E375" s="112">
        <f t="shared" si="98"/>
        <v>19366</v>
      </c>
      <c r="F375" s="113">
        <f t="shared" si="91"/>
        <v>339617</v>
      </c>
      <c r="G375" s="114"/>
      <c r="H375" s="115"/>
      <c r="I375" s="115"/>
      <c r="J375" s="115"/>
      <c r="K375" s="115"/>
      <c r="L375" s="102">
        <f t="shared" si="99"/>
        <v>0</v>
      </c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  <c r="Z375" s="115"/>
      <c r="AA375" s="115"/>
      <c r="AB375" s="102">
        <f t="shared" si="100"/>
        <v>0</v>
      </c>
      <c r="AC375" s="115"/>
      <c r="AD375" s="103">
        <f t="shared" si="101"/>
        <v>0</v>
      </c>
      <c r="AE375" s="115"/>
      <c r="AF375" s="115"/>
      <c r="AG375" s="115"/>
      <c r="AH375" s="115"/>
      <c r="AI375" s="115"/>
      <c r="AJ375" s="115"/>
      <c r="AK375" s="115"/>
      <c r="AL375" s="115"/>
      <c r="AM375" s="115"/>
      <c r="AN375" s="115"/>
      <c r="AO375" s="115"/>
      <c r="AP375" s="115"/>
      <c r="AQ375" s="115"/>
      <c r="AR375" s="115"/>
      <c r="AS375" s="115"/>
      <c r="AT375" s="102">
        <f t="shared" si="103"/>
        <v>0</v>
      </c>
      <c r="AU375" s="115"/>
      <c r="AV375" s="115"/>
      <c r="AW375" s="115"/>
      <c r="AX375" s="115"/>
      <c r="AY375" s="115"/>
      <c r="AZ375" s="115"/>
      <c r="BA375" s="115"/>
      <c r="BB375" s="115"/>
      <c r="BC375" s="115"/>
      <c r="BD375" s="115"/>
      <c r="BE375" s="115"/>
      <c r="BF375" s="115"/>
      <c r="BG375" s="115"/>
      <c r="BH375" s="115"/>
      <c r="BI375" s="115"/>
      <c r="BJ375" s="102">
        <f t="shared" si="92"/>
        <v>0</v>
      </c>
      <c r="BK375" s="115"/>
      <c r="BL375" s="102">
        <f t="shared" si="93"/>
        <v>0</v>
      </c>
      <c r="BM375" s="115"/>
      <c r="BN375" s="115"/>
      <c r="BO375" s="115"/>
      <c r="BP375" s="115"/>
      <c r="BQ375" s="115"/>
      <c r="BR375" s="115"/>
      <c r="BS375" s="115"/>
      <c r="BT375" s="115"/>
      <c r="BU375" s="115"/>
      <c r="BV375" s="115"/>
      <c r="BW375" s="115"/>
      <c r="BX375" s="115"/>
      <c r="BY375" s="104">
        <f t="shared" si="104"/>
        <v>0</v>
      </c>
      <c r="BZ375" s="102">
        <f t="shared" si="95"/>
        <v>0</v>
      </c>
      <c r="CA375" s="104">
        <f t="shared" si="105"/>
        <v>286134</v>
      </c>
      <c r="CB375" s="104">
        <f t="shared" si="107"/>
        <v>34117</v>
      </c>
      <c r="CC375" s="105">
        <f t="shared" si="96"/>
        <v>320251</v>
      </c>
      <c r="CD375" s="106">
        <f t="shared" si="106"/>
        <v>19366</v>
      </c>
      <c r="CE375" s="107">
        <f t="shared" si="97"/>
        <v>339617</v>
      </c>
      <c r="CF375" s="125"/>
      <c r="CG375" s="126"/>
    </row>
    <row r="376" spans="1:86" x14ac:dyDescent="0.25">
      <c r="A376" s="272" t="s">
        <v>165</v>
      </c>
      <c r="B376" s="99">
        <f t="shared" si="108"/>
        <v>42007</v>
      </c>
      <c r="C376" s="110">
        <f t="shared" si="102"/>
        <v>286134</v>
      </c>
      <c r="D376" s="111">
        <f t="shared" si="102"/>
        <v>34117</v>
      </c>
      <c r="E376" s="112">
        <f t="shared" si="98"/>
        <v>19366</v>
      </c>
      <c r="F376" s="113">
        <f t="shared" si="91"/>
        <v>339617</v>
      </c>
      <c r="G376" s="114"/>
      <c r="H376" s="115"/>
      <c r="I376" s="115"/>
      <c r="J376" s="115"/>
      <c r="K376" s="115"/>
      <c r="L376" s="102">
        <f t="shared" si="99"/>
        <v>0</v>
      </c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5"/>
      <c r="X376" s="115"/>
      <c r="Y376" s="115"/>
      <c r="Z376" s="115"/>
      <c r="AA376" s="115"/>
      <c r="AB376" s="102">
        <f t="shared" si="100"/>
        <v>0</v>
      </c>
      <c r="AC376" s="115"/>
      <c r="AD376" s="103">
        <f t="shared" si="101"/>
        <v>0</v>
      </c>
      <c r="AE376" s="115"/>
      <c r="AF376" s="115"/>
      <c r="AG376" s="115"/>
      <c r="AH376" s="115"/>
      <c r="AI376" s="115"/>
      <c r="AJ376" s="115"/>
      <c r="AK376" s="115"/>
      <c r="AL376" s="115"/>
      <c r="AM376" s="115"/>
      <c r="AN376" s="115"/>
      <c r="AO376" s="115"/>
      <c r="AP376" s="115"/>
      <c r="AQ376" s="115"/>
      <c r="AR376" s="115"/>
      <c r="AS376" s="115"/>
      <c r="AT376" s="102">
        <f t="shared" si="103"/>
        <v>0</v>
      </c>
      <c r="AU376" s="115"/>
      <c r="AV376" s="115"/>
      <c r="AW376" s="115"/>
      <c r="AX376" s="115"/>
      <c r="AY376" s="115"/>
      <c r="AZ376" s="115"/>
      <c r="BA376" s="115"/>
      <c r="BB376" s="115"/>
      <c r="BC376" s="115"/>
      <c r="BD376" s="115"/>
      <c r="BE376" s="115"/>
      <c r="BF376" s="115"/>
      <c r="BG376" s="115"/>
      <c r="BH376" s="115"/>
      <c r="BI376" s="115"/>
      <c r="BJ376" s="102">
        <f t="shared" si="92"/>
        <v>0</v>
      </c>
      <c r="BK376" s="115"/>
      <c r="BL376" s="102">
        <f t="shared" si="93"/>
        <v>0</v>
      </c>
      <c r="BM376" s="115"/>
      <c r="BN376" s="115"/>
      <c r="BO376" s="115"/>
      <c r="BP376" s="115"/>
      <c r="BQ376" s="115"/>
      <c r="BR376" s="115"/>
      <c r="BS376" s="115"/>
      <c r="BT376" s="115"/>
      <c r="BU376" s="115"/>
      <c r="BV376" s="115"/>
      <c r="BW376" s="115"/>
      <c r="BX376" s="115"/>
      <c r="BY376" s="104">
        <f t="shared" si="104"/>
        <v>0</v>
      </c>
      <c r="BZ376" s="102">
        <f t="shared" si="95"/>
        <v>0</v>
      </c>
      <c r="CA376" s="104">
        <f t="shared" si="105"/>
        <v>286134</v>
      </c>
      <c r="CB376" s="104">
        <f t="shared" si="107"/>
        <v>34117</v>
      </c>
      <c r="CC376" s="105">
        <f t="shared" si="96"/>
        <v>320251</v>
      </c>
      <c r="CD376" s="106">
        <f t="shared" si="106"/>
        <v>19366</v>
      </c>
      <c r="CE376" s="107">
        <f t="shared" si="97"/>
        <v>339617</v>
      </c>
      <c r="CF376" s="125"/>
      <c r="CG376" s="126"/>
    </row>
    <row r="377" spans="1:86" x14ac:dyDescent="0.25">
      <c r="A377" s="273" t="s">
        <v>166</v>
      </c>
      <c r="B377" s="274">
        <f t="shared" si="108"/>
        <v>42008</v>
      </c>
      <c r="C377" s="110">
        <f t="shared" si="102"/>
        <v>286134</v>
      </c>
      <c r="D377" s="111">
        <f t="shared" si="102"/>
        <v>34117</v>
      </c>
      <c r="E377" s="112">
        <f t="shared" si="98"/>
        <v>19366</v>
      </c>
      <c r="F377" s="113">
        <f t="shared" si="91"/>
        <v>339617</v>
      </c>
      <c r="G377" s="114"/>
      <c r="H377" s="115"/>
      <c r="I377" s="115"/>
      <c r="J377" s="115"/>
      <c r="K377" s="115"/>
      <c r="L377" s="102">
        <f t="shared" si="99"/>
        <v>0</v>
      </c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5"/>
      <c r="X377" s="115"/>
      <c r="Y377" s="115"/>
      <c r="Z377" s="115"/>
      <c r="AA377" s="115"/>
      <c r="AB377" s="102">
        <f t="shared" si="100"/>
        <v>0</v>
      </c>
      <c r="AC377" s="115"/>
      <c r="AD377" s="103">
        <f t="shared" si="101"/>
        <v>0</v>
      </c>
      <c r="AE377" s="115"/>
      <c r="AF377" s="115"/>
      <c r="AG377" s="115"/>
      <c r="AH377" s="115"/>
      <c r="AI377" s="115"/>
      <c r="AJ377" s="115"/>
      <c r="AK377" s="115"/>
      <c r="AL377" s="115"/>
      <c r="AM377" s="115"/>
      <c r="AN377" s="115"/>
      <c r="AO377" s="115"/>
      <c r="AP377" s="115"/>
      <c r="AQ377" s="115"/>
      <c r="AR377" s="115"/>
      <c r="AS377" s="115"/>
      <c r="AT377" s="102">
        <f t="shared" si="103"/>
        <v>0</v>
      </c>
      <c r="AU377" s="115"/>
      <c r="AV377" s="115"/>
      <c r="AW377" s="115"/>
      <c r="AX377" s="115"/>
      <c r="AY377" s="115"/>
      <c r="AZ377" s="115"/>
      <c r="BA377" s="115"/>
      <c r="BB377" s="115"/>
      <c r="BC377" s="115"/>
      <c r="BD377" s="115"/>
      <c r="BE377" s="115"/>
      <c r="BF377" s="115"/>
      <c r="BG377" s="115"/>
      <c r="BH377" s="115"/>
      <c r="BI377" s="115"/>
      <c r="BJ377" s="102">
        <f t="shared" si="92"/>
        <v>0</v>
      </c>
      <c r="BK377" s="115"/>
      <c r="BL377" s="102">
        <f t="shared" si="93"/>
        <v>0</v>
      </c>
      <c r="BM377" s="115"/>
      <c r="BN377" s="115"/>
      <c r="BO377" s="115"/>
      <c r="BP377" s="115"/>
      <c r="BQ377" s="115"/>
      <c r="BR377" s="115"/>
      <c r="BS377" s="115"/>
      <c r="BT377" s="115"/>
      <c r="BU377" s="115"/>
      <c r="BV377" s="115"/>
      <c r="BW377" s="115"/>
      <c r="BX377" s="115"/>
      <c r="BY377" s="104">
        <f t="shared" si="104"/>
        <v>0</v>
      </c>
      <c r="BZ377" s="102">
        <f t="shared" si="95"/>
        <v>0</v>
      </c>
      <c r="CA377" s="104">
        <f t="shared" si="105"/>
        <v>286134</v>
      </c>
      <c r="CB377" s="104">
        <f t="shared" si="107"/>
        <v>34117</v>
      </c>
      <c r="CC377" s="105">
        <f t="shared" si="96"/>
        <v>320251</v>
      </c>
      <c r="CD377" s="106">
        <f t="shared" si="106"/>
        <v>19366</v>
      </c>
      <c r="CE377" s="107">
        <f t="shared" si="97"/>
        <v>339617</v>
      </c>
      <c r="CF377" s="125"/>
      <c r="CG377" s="126"/>
    </row>
    <row r="378" spans="1:86" ht="15" customHeight="1" thickBot="1" x14ac:dyDescent="0.3">
      <c r="A378" s="272" t="s">
        <v>167</v>
      </c>
      <c r="B378" s="99">
        <f t="shared" si="108"/>
        <v>42009</v>
      </c>
      <c r="C378" s="110">
        <f t="shared" si="102"/>
        <v>286134</v>
      </c>
      <c r="D378" s="111">
        <f t="shared" si="102"/>
        <v>34117</v>
      </c>
      <c r="E378" s="112">
        <f t="shared" si="98"/>
        <v>19366</v>
      </c>
      <c r="F378" s="113">
        <f t="shared" si="91"/>
        <v>339617</v>
      </c>
      <c r="G378" s="114"/>
      <c r="H378" s="115"/>
      <c r="I378" s="115"/>
      <c r="J378" s="115"/>
      <c r="K378" s="115"/>
      <c r="L378" s="102">
        <f t="shared" si="99"/>
        <v>0</v>
      </c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5"/>
      <c r="X378" s="115"/>
      <c r="Y378" s="115"/>
      <c r="Z378" s="115"/>
      <c r="AA378" s="115"/>
      <c r="AB378" s="102">
        <f t="shared" si="100"/>
        <v>0</v>
      </c>
      <c r="AC378" s="115"/>
      <c r="AD378" s="103">
        <f t="shared" si="101"/>
        <v>0</v>
      </c>
      <c r="AE378" s="115"/>
      <c r="AF378" s="115"/>
      <c r="AG378" s="115"/>
      <c r="AH378" s="115"/>
      <c r="AI378" s="115"/>
      <c r="AJ378" s="115"/>
      <c r="AK378" s="115"/>
      <c r="AL378" s="115"/>
      <c r="AM378" s="115"/>
      <c r="AN378" s="115"/>
      <c r="AO378" s="115"/>
      <c r="AP378" s="115"/>
      <c r="AQ378" s="115"/>
      <c r="AR378" s="115"/>
      <c r="AS378" s="115"/>
      <c r="AT378" s="102">
        <f t="shared" si="103"/>
        <v>0</v>
      </c>
      <c r="AU378" s="115"/>
      <c r="AV378" s="115"/>
      <c r="AW378" s="115"/>
      <c r="AX378" s="115"/>
      <c r="AY378" s="115"/>
      <c r="AZ378" s="115"/>
      <c r="BA378" s="115"/>
      <c r="BB378" s="115"/>
      <c r="BC378" s="115"/>
      <c r="BD378" s="115"/>
      <c r="BE378" s="115"/>
      <c r="BF378" s="115"/>
      <c r="BG378" s="115"/>
      <c r="BH378" s="115"/>
      <c r="BI378" s="115"/>
      <c r="BJ378" s="102">
        <f t="shared" si="92"/>
        <v>0</v>
      </c>
      <c r="BK378" s="115"/>
      <c r="BL378" s="102">
        <f t="shared" si="93"/>
        <v>0</v>
      </c>
      <c r="BM378" s="115"/>
      <c r="BN378" s="115"/>
      <c r="BO378" s="115"/>
      <c r="BP378" s="115"/>
      <c r="BQ378" s="115"/>
      <c r="BR378" s="115"/>
      <c r="BS378" s="115"/>
      <c r="BT378" s="115"/>
      <c r="BU378" s="115"/>
      <c r="BV378" s="115"/>
      <c r="BW378" s="115"/>
      <c r="BX378" s="115"/>
      <c r="BY378" s="104">
        <f t="shared" si="104"/>
        <v>0</v>
      </c>
      <c r="BZ378" s="102">
        <f t="shared" si="95"/>
        <v>0</v>
      </c>
      <c r="CA378" s="104">
        <f t="shared" si="105"/>
        <v>286134</v>
      </c>
      <c r="CB378" s="104">
        <f t="shared" si="107"/>
        <v>34117</v>
      </c>
      <c r="CC378" s="105">
        <f t="shared" si="96"/>
        <v>320251</v>
      </c>
      <c r="CD378" s="106">
        <f t="shared" si="106"/>
        <v>19366</v>
      </c>
      <c r="CE378" s="107">
        <f t="shared" si="97"/>
        <v>339617</v>
      </c>
      <c r="CF378" s="125"/>
      <c r="CG378" s="126"/>
    </row>
    <row r="379" spans="1:86" ht="15.75" hidden="1" thickBot="1" x14ac:dyDescent="0.3">
      <c r="A379" s="275" t="s">
        <v>72</v>
      </c>
      <c r="B379" s="276" t="s">
        <v>168</v>
      </c>
      <c r="C379" s="23"/>
      <c r="D379" s="24"/>
      <c r="E379" s="24"/>
      <c r="F379" s="25"/>
      <c r="G379" s="26">
        <f>SUM(G8:G378)</f>
        <v>7747000</v>
      </c>
      <c r="H379" s="26">
        <f>SUM(H8:H378)</f>
        <v>0</v>
      </c>
      <c r="I379" s="26">
        <f t="shared" ref="I379:BU379" si="109">SUM(I8:I378)</f>
        <v>0</v>
      </c>
      <c r="J379" s="26">
        <f t="shared" si="109"/>
        <v>0</v>
      </c>
      <c r="K379" s="26">
        <f t="shared" si="109"/>
        <v>0</v>
      </c>
      <c r="L379" s="26">
        <f t="shared" si="109"/>
        <v>7747000</v>
      </c>
      <c r="M379" s="26">
        <f t="shared" si="109"/>
        <v>0</v>
      </c>
      <c r="N379" s="26">
        <f t="shared" si="109"/>
        <v>0</v>
      </c>
      <c r="O379" s="26">
        <f t="shared" si="109"/>
        <v>0</v>
      </c>
      <c r="P379" s="26">
        <f t="shared" si="109"/>
        <v>0</v>
      </c>
      <c r="Q379" s="26">
        <f t="shared" si="109"/>
        <v>3332563</v>
      </c>
      <c r="R379" s="26">
        <f t="shared" si="109"/>
        <v>0</v>
      </c>
      <c r="S379" s="26">
        <f t="shared" si="109"/>
        <v>0</v>
      </c>
      <c r="T379" s="26">
        <f t="shared" si="109"/>
        <v>0</v>
      </c>
      <c r="U379" s="26">
        <f t="shared" si="109"/>
        <v>0</v>
      </c>
      <c r="V379" s="26">
        <f t="shared" si="109"/>
        <v>0</v>
      </c>
      <c r="W379" s="26">
        <f t="shared" si="109"/>
        <v>0</v>
      </c>
      <c r="X379" s="26">
        <f t="shared" si="109"/>
        <v>0</v>
      </c>
      <c r="Y379" s="26">
        <f t="shared" si="109"/>
        <v>0</v>
      </c>
      <c r="Z379" s="26">
        <f t="shared" si="109"/>
        <v>0</v>
      </c>
      <c r="AA379" s="26">
        <f t="shared" si="109"/>
        <v>0</v>
      </c>
      <c r="AB379" s="26">
        <f t="shared" si="109"/>
        <v>3332563</v>
      </c>
      <c r="AC379" s="26">
        <f t="shared" si="109"/>
        <v>2209</v>
      </c>
      <c r="AD379" s="26">
        <f t="shared" si="109"/>
        <v>11081772</v>
      </c>
      <c r="AE379" s="26">
        <f t="shared" si="109"/>
        <v>7138149</v>
      </c>
      <c r="AF379" s="26">
        <f t="shared" si="109"/>
        <v>359400</v>
      </c>
      <c r="AG379" s="26">
        <f t="shared" si="109"/>
        <v>196000</v>
      </c>
      <c r="AH379" s="26">
        <f t="shared" si="109"/>
        <v>10000</v>
      </c>
      <c r="AI379" s="26">
        <f t="shared" si="109"/>
        <v>0</v>
      </c>
      <c r="AJ379" s="26">
        <f t="shared" si="109"/>
        <v>0</v>
      </c>
      <c r="AK379" s="26">
        <f t="shared" si="109"/>
        <v>0</v>
      </c>
      <c r="AL379" s="26">
        <f t="shared" si="109"/>
        <v>0</v>
      </c>
      <c r="AM379" s="26">
        <f t="shared" si="109"/>
        <v>0</v>
      </c>
      <c r="AN379" s="26">
        <f t="shared" si="109"/>
        <v>0</v>
      </c>
      <c r="AO379" s="26">
        <f t="shared" si="109"/>
        <v>0</v>
      </c>
      <c r="AP379" s="26">
        <f t="shared" si="109"/>
        <v>0</v>
      </c>
      <c r="AQ379" s="26">
        <f t="shared" si="109"/>
        <v>0</v>
      </c>
      <c r="AR379" s="26">
        <f t="shared" si="109"/>
        <v>0</v>
      </c>
      <c r="AS379" s="26">
        <f t="shared" si="109"/>
        <v>0</v>
      </c>
      <c r="AT379" s="26">
        <f t="shared" si="109"/>
        <v>7703549</v>
      </c>
      <c r="AU379" s="26">
        <f t="shared" si="109"/>
        <v>3175300</v>
      </c>
      <c r="AV379" s="26">
        <f t="shared" si="109"/>
        <v>84000</v>
      </c>
      <c r="AW379" s="26">
        <f t="shared" si="109"/>
        <v>25000</v>
      </c>
      <c r="AX379" s="26">
        <f t="shared" si="109"/>
        <v>0</v>
      </c>
      <c r="AY379" s="26">
        <f t="shared" si="109"/>
        <v>0</v>
      </c>
      <c r="AZ379" s="26">
        <f t="shared" si="109"/>
        <v>0</v>
      </c>
      <c r="BA379" s="26">
        <f t="shared" si="109"/>
        <v>0</v>
      </c>
      <c r="BB379" s="26">
        <f t="shared" si="109"/>
        <v>0</v>
      </c>
      <c r="BC379" s="26">
        <f t="shared" si="109"/>
        <v>0</v>
      </c>
      <c r="BD379" s="26">
        <f t="shared" si="109"/>
        <v>0</v>
      </c>
      <c r="BE379" s="26">
        <f t="shared" si="109"/>
        <v>0</v>
      </c>
      <c r="BF379" s="26">
        <f t="shared" si="109"/>
        <v>0</v>
      </c>
      <c r="BG379" s="26">
        <f t="shared" si="109"/>
        <v>0</v>
      </c>
      <c r="BH379" s="26"/>
      <c r="BI379" s="26">
        <f t="shared" si="109"/>
        <v>0</v>
      </c>
      <c r="BJ379" s="26">
        <f t="shared" si="109"/>
        <v>3284300</v>
      </c>
      <c r="BK379" s="26">
        <f t="shared" si="109"/>
        <v>0</v>
      </c>
      <c r="BL379" s="26">
        <f t="shared" si="109"/>
        <v>10987849</v>
      </c>
      <c r="BM379" s="26">
        <f t="shared" si="109"/>
        <v>40000</v>
      </c>
      <c r="BN379" s="26">
        <f t="shared" si="109"/>
        <v>72478</v>
      </c>
      <c r="BO379" s="26">
        <f t="shared" si="109"/>
        <v>95530</v>
      </c>
      <c r="BP379" s="26">
        <f t="shared" si="109"/>
        <v>95530</v>
      </c>
      <c r="BQ379" s="26">
        <f t="shared" si="109"/>
        <v>4209</v>
      </c>
      <c r="BR379" s="26">
        <f t="shared" si="109"/>
        <v>2000</v>
      </c>
      <c r="BS379" s="26">
        <f t="shared" si="109"/>
        <v>0</v>
      </c>
      <c r="BT379" s="26">
        <f t="shared" si="109"/>
        <v>0</v>
      </c>
      <c r="BU379" s="26">
        <f t="shared" si="109"/>
        <v>0</v>
      </c>
      <c r="BV379" s="26">
        <f t="shared" ref="BV379:BZ379" si="110">SUM(BV8:BV378)</f>
        <v>0</v>
      </c>
      <c r="BW379" s="26">
        <f t="shared" si="110"/>
        <v>0</v>
      </c>
      <c r="BX379" s="26">
        <f t="shared" si="110"/>
        <v>0</v>
      </c>
      <c r="BY379" s="26">
        <f t="shared" si="110"/>
        <v>2000</v>
      </c>
      <c r="BZ379" s="26">
        <f t="shared" si="110"/>
        <v>114478</v>
      </c>
      <c r="CA379" s="29"/>
      <c r="CB379" s="28"/>
      <c r="CC379" s="30"/>
      <c r="CD379" s="31"/>
      <c r="CE379" s="32"/>
      <c r="CF379" s="136"/>
      <c r="CG379" s="33"/>
      <c r="CH379" s="33"/>
    </row>
    <row r="380" spans="1:86" ht="15.75" hidden="1" thickBot="1" x14ac:dyDescent="0.3">
      <c r="A380" s="138"/>
      <c r="B380" s="139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/>
      <c r="AV380" s="36"/>
      <c r="AW380" s="36"/>
      <c r="AX380" s="36"/>
      <c r="AY380" s="36"/>
      <c r="AZ380" s="36"/>
      <c r="BA380" s="36"/>
      <c r="BB380" s="36"/>
      <c r="BC380" s="36"/>
      <c r="BD380" s="36"/>
      <c r="BE380" s="36"/>
      <c r="BF380" s="36"/>
      <c r="BG380" s="36"/>
      <c r="BH380" s="36"/>
      <c r="BI380" s="36"/>
      <c r="BJ380" s="36"/>
      <c r="BK380" s="35"/>
      <c r="BL380" s="35"/>
      <c r="BM380" s="35"/>
      <c r="BN380" s="35"/>
      <c r="BO380" s="35"/>
      <c r="BP380" s="35"/>
      <c r="BQ380" s="35"/>
      <c r="BR380" s="35"/>
      <c r="BS380" s="35"/>
      <c r="BT380" s="35"/>
      <c r="BU380" s="35"/>
      <c r="BV380" s="35"/>
      <c r="BW380" s="35"/>
      <c r="BX380" s="35"/>
      <c r="BY380" s="35"/>
      <c r="BZ380" s="35"/>
      <c r="CA380" s="529"/>
      <c r="CB380" s="529"/>
      <c r="CC380" s="37"/>
      <c r="CD380" s="38"/>
      <c r="CE380" s="39"/>
      <c r="CF380" s="13"/>
      <c r="CG380" s="13"/>
    </row>
    <row r="381" spans="1:86" ht="15.75" hidden="1" thickBot="1" x14ac:dyDescent="0.3">
      <c r="A381" s="144"/>
      <c r="B381" s="145"/>
      <c r="C381" s="41"/>
      <c r="D381" s="41"/>
      <c r="E381" s="41"/>
      <c r="F381" s="41"/>
      <c r="G381" s="42"/>
      <c r="H381" s="42"/>
      <c r="I381" s="42"/>
      <c r="J381" s="42"/>
      <c r="K381" s="42"/>
      <c r="L381" s="42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1"/>
      <c r="BK381" s="43"/>
      <c r="BL381" s="44"/>
      <c r="BM381" s="44"/>
      <c r="BN381" s="44"/>
      <c r="BO381" s="44"/>
      <c r="BP381" s="44"/>
      <c r="BQ381" s="44"/>
      <c r="BR381" s="44"/>
      <c r="BS381" s="44"/>
      <c r="BT381" s="44"/>
      <c r="BU381" s="44"/>
      <c r="BV381" s="44"/>
      <c r="BW381" s="44"/>
      <c r="BX381" s="44"/>
      <c r="BY381" s="44"/>
      <c r="BZ381" s="44"/>
      <c r="CA381" s="536"/>
      <c r="CB381" s="536"/>
      <c r="CC381" s="37"/>
      <c r="CD381" s="45"/>
      <c r="CE381" s="37"/>
    </row>
    <row r="382" spans="1:86" ht="15.75" hidden="1" thickBot="1" x14ac:dyDescent="0.3">
      <c r="A382" s="150"/>
      <c r="B382" s="151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  <c r="AK382" s="47"/>
      <c r="AL382" s="47"/>
      <c r="AM382" s="47"/>
      <c r="AN382" s="47"/>
      <c r="AO382" s="47"/>
      <c r="AP382" s="47"/>
      <c r="AQ382" s="47"/>
      <c r="AR382" s="47"/>
      <c r="AS382" s="47"/>
      <c r="AT382" s="47"/>
      <c r="AU382" s="47"/>
      <c r="AV382" s="47"/>
      <c r="AW382" s="47"/>
      <c r="AX382" s="47"/>
      <c r="AY382" s="47"/>
      <c r="AZ382" s="47"/>
      <c r="BA382" s="47"/>
      <c r="BB382" s="47"/>
      <c r="BC382" s="47"/>
      <c r="BD382" s="47"/>
      <c r="BE382" s="47"/>
      <c r="BF382" s="47"/>
      <c r="BG382" s="47"/>
      <c r="BH382" s="47"/>
      <c r="BI382" s="47"/>
      <c r="BJ382" s="47"/>
      <c r="BK382" s="47"/>
      <c r="BL382" s="48"/>
      <c r="BM382" s="48"/>
      <c r="BN382" s="48"/>
      <c r="BO382" s="48"/>
      <c r="BP382" s="48"/>
      <c r="BQ382" s="48"/>
      <c r="BR382" s="48"/>
      <c r="BS382" s="48"/>
      <c r="BT382" s="48"/>
      <c r="BU382" s="48"/>
      <c r="BV382" s="48"/>
      <c r="BW382" s="48"/>
      <c r="BX382" s="48"/>
      <c r="BY382" s="48"/>
      <c r="BZ382" s="48"/>
      <c r="CA382" s="48"/>
      <c r="CB382" s="48"/>
      <c r="CC382" s="49"/>
      <c r="CD382" s="50"/>
      <c r="CE382" s="51"/>
    </row>
    <row r="383" spans="1:86" ht="15.75" hidden="1" thickBot="1" x14ac:dyDescent="0.3"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3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  <c r="AA383" s="52"/>
      <c r="AB383" s="52"/>
      <c r="AC383" s="52"/>
      <c r="AD383" s="52"/>
      <c r="AE383" s="52"/>
      <c r="AF383" s="52"/>
      <c r="AG383" s="52"/>
      <c r="AH383" s="52"/>
      <c r="AI383" s="52"/>
      <c r="AJ383" s="52"/>
      <c r="AK383" s="52"/>
      <c r="AL383" s="52"/>
      <c r="AM383" s="52"/>
      <c r="AN383" s="52"/>
      <c r="AO383" s="52"/>
      <c r="AP383" s="52"/>
      <c r="AQ383" s="52"/>
      <c r="AR383" s="52"/>
      <c r="AS383" s="52"/>
      <c r="AT383" s="52"/>
      <c r="AU383" s="53"/>
      <c r="AV383" s="52"/>
      <c r="AW383" s="52"/>
      <c r="AX383" s="52"/>
      <c r="AY383" s="52"/>
      <c r="AZ383" s="52"/>
      <c r="BA383" s="52"/>
      <c r="BB383" s="52"/>
      <c r="BC383" s="52"/>
      <c r="BD383" s="52"/>
      <c r="BE383" s="52"/>
      <c r="BF383" s="52"/>
      <c r="BG383" s="52"/>
      <c r="BH383" s="52"/>
      <c r="BI383" s="52"/>
      <c r="BJ383" s="52"/>
      <c r="CB383" s="15"/>
    </row>
    <row r="384" spans="1:86" ht="15.75" hidden="1" thickBot="1" x14ac:dyDescent="0.3">
      <c r="D384" s="52"/>
      <c r="E384" s="52"/>
      <c r="F384" s="52"/>
      <c r="G384" s="52"/>
      <c r="H384" s="52"/>
      <c r="I384" s="52"/>
      <c r="J384" s="52"/>
      <c r="K384" s="52"/>
      <c r="L384" s="52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2"/>
      <c r="AD384" s="52"/>
      <c r="AE384" s="53"/>
      <c r="AF384" s="52"/>
      <c r="AG384" s="52"/>
      <c r="AH384" s="52"/>
      <c r="AI384" s="52"/>
      <c r="AJ384" s="52"/>
      <c r="AK384" s="52"/>
      <c r="AL384" s="52"/>
      <c r="AM384" s="52"/>
      <c r="AN384" s="52"/>
      <c r="AO384" s="52"/>
      <c r="AP384" s="52"/>
      <c r="AQ384" s="52"/>
      <c r="AR384" s="52"/>
      <c r="AS384" s="52"/>
      <c r="AT384" s="52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  <c r="BI384" s="53"/>
      <c r="BJ384" s="53"/>
    </row>
    <row r="385" spans="1:79" ht="15.75" hidden="1" thickBot="1" x14ac:dyDescent="0.3">
      <c r="C385" s="54"/>
      <c r="D385" s="52"/>
      <c r="E385" s="52"/>
      <c r="F385" s="52"/>
      <c r="G385" s="52"/>
      <c r="H385" s="52"/>
      <c r="I385" s="52"/>
      <c r="J385" s="52"/>
      <c r="K385" s="52"/>
      <c r="L385" s="52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2"/>
      <c r="AE385" s="52"/>
      <c r="AF385" s="52"/>
      <c r="AG385" s="52"/>
      <c r="AH385" s="52"/>
      <c r="AI385" s="52"/>
      <c r="AJ385" s="52"/>
      <c r="AK385" s="52"/>
      <c r="AL385" s="52"/>
      <c r="AM385" s="52"/>
      <c r="AN385" s="52"/>
      <c r="AO385" s="52"/>
      <c r="AP385" s="52"/>
      <c r="AQ385" s="52"/>
      <c r="AR385" s="52"/>
      <c r="AS385" s="52"/>
      <c r="AT385" s="52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  <c r="BI385" s="53"/>
      <c r="BJ385" s="53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</row>
    <row r="386" spans="1:79" ht="15.75" hidden="1" thickBot="1" x14ac:dyDescent="0.3">
      <c r="C386" s="54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  <c r="AA386" s="52"/>
      <c r="AB386" s="52"/>
      <c r="AC386" s="52"/>
      <c r="AD386" s="52"/>
      <c r="AE386" s="52"/>
      <c r="AF386" s="52"/>
      <c r="AG386" s="52"/>
      <c r="AH386" s="52"/>
      <c r="AI386" s="52"/>
      <c r="AJ386" s="52"/>
      <c r="AK386" s="52"/>
      <c r="AL386" s="52"/>
      <c r="AM386" s="52"/>
      <c r="AN386" s="52"/>
      <c r="AO386" s="52"/>
      <c r="AP386" s="52"/>
      <c r="AQ386" s="52"/>
      <c r="AR386" s="52"/>
      <c r="AS386" s="52"/>
      <c r="AT386" s="52"/>
      <c r="AU386" s="52"/>
      <c r="AV386" s="52"/>
      <c r="AW386" s="52"/>
      <c r="AX386" s="52"/>
      <c r="AY386" s="52"/>
      <c r="AZ386" s="52"/>
      <c r="BA386" s="52"/>
      <c r="BB386" s="52"/>
      <c r="BC386" s="52"/>
      <c r="BD386" s="52"/>
      <c r="BE386" s="52"/>
      <c r="BF386" s="52"/>
      <c r="BG386" s="52"/>
      <c r="BH386" s="52"/>
      <c r="BI386" s="52"/>
      <c r="BJ386" s="52"/>
    </row>
    <row r="387" spans="1:79" ht="12.75" hidden="1" customHeight="1" x14ac:dyDescent="0.3">
      <c r="C387" s="54"/>
      <c r="D387" s="492"/>
      <c r="E387" s="492"/>
      <c r="F387" s="492"/>
      <c r="G387" s="492"/>
      <c r="H387" s="55"/>
      <c r="I387" s="55"/>
      <c r="J387" s="55"/>
      <c r="K387" s="55"/>
      <c r="L387" s="55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  <c r="AA387" s="52"/>
      <c r="AB387" s="52"/>
      <c r="AC387" s="52"/>
      <c r="AD387" s="52"/>
      <c r="AE387" s="492"/>
      <c r="AF387" s="492"/>
      <c r="AG387" s="492"/>
      <c r="AH387" s="492"/>
      <c r="AI387" s="492"/>
      <c r="AJ387" s="492"/>
      <c r="AK387" s="492"/>
      <c r="AL387" s="492"/>
      <c r="AM387" s="492"/>
      <c r="AN387" s="492"/>
      <c r="AO387" s="492"/>
      <c r="AP387" s="492"/>
      <c r="AQ387" s="492"/>
      <c r="AR387" s="492"/>
      <c r="AS387" s="492"/>
      <c r="AT387" s="492"/>
      <c r="AU387" s="492"/>
      <c r="AV387" s="90"/>
      <c r="AW387" s="90"/>
      <c r="AX387" s="90"/>
      <c r="AY387" s="90"/>
      <c r="AZ387" s="90"/>
      <c r="BA387" s="90"/>
      <c r="BB387" s="90"/>
      <c r="BC387" s="90"/>
      <c r="BD387" s="90"/>
      <c r="BE387" s="90"/>
      <c r="BF387" s="90"/>
      <c r="BG387" s="90"/>
      <c r="BH387" s="262"/>
      <c r="BI387" s="90"/>
      <c r="BJ387" s="90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</row>
    <row r="388" spans="1:79" ht="15.75" hidden="1" thickBot="1" x14ac:dyDescent="0.3">
      <c r="C388" s="54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  <c r="AA388" s="52"/>
      <c r="AB388" s="52"/>
      <c r="AC388" s="52"/>
      <c r="AD388" s="52"/>
      <c r="AE388" s="52"/>
      <c r="AF388" s="52"/>
      <c r="AG388" s="52"/>
      <c r="AH388" s="52"/>
      <c r="AI388" s="52"/>
      <c r="AJ388" s="52"/>
      <c r="AK388" s="52"/>
      <c r="AL388" s="52"/>
      <c r="AM388" s="52"/>
      <c r="AN388" s="52"/>
      <c r="AO388" s="52"/>
      <c r="AP388" s="52"/>
      <c r="AQ388" s="52"/>
      <c r="AR388" s="52"/>
      <c r="AS388" s="52"/>
      <c r="AT388" s="52"/>
      <c r="AU388" s="52"/>
      <c r="AV388" s="52"/>
      <c r="AW388" s="52"/>
      <c r="AX388" s="52"/>
      <c r="AY388" s="52"/>
      <c r="AZ388" s="52"/>
      <c r="BA388" s="52"/>
      <c r="BB388" s="52"/>
      <c r="BC388" s="52"/>
      <c r="BD388" s="52"/>
      <c r="BE388" s="52"/>
      <c r="BF388" s="52"/>
      <c r="BG388" s="52"/>
      <c r="BH388" s="52"/>
      <c r="BI388" s="52"/>
      <c r="BJ388" s="52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</row>
    <row r="389" spans="1:79" ht="15.75" hidden="1" thickBot="1" x14ac:dyDescent="0.3"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  <c r="AA389" s="52"/>
      <c r="AB389" s="52"/>
      <c r="AC389" s="52"/>
      <c r="AD389" s="52"/>
      <c r="AE389" s="52"/>
      <c r="AF389" s="52"/>
      <c r="AG389" s="52"/>
      <c r="AH389" s="52"/>
      <c r="AI389" s="52"/>
      <c r="AJ389" s="52"/>
      <c r="AK389" s="52"/>
      <c r="AL389" s="52"/>
      <c r="AM389" s="52"/>
      <c r="AN389" s="52"/>
      <c r="AO389" s="52"/>
      <c r="AP389" s="52"/>
      <c r="AQ389" s="52"/>
      <c r="AR389" s="52"/>
      <c r="AS389" s="52"/>
      <c r="AT389" s="52"/>
      <c r="AU389" s="52"/>
      <c r="AV389" s="52"/>
      <c r="AW389" s="52"/>
      <c r="AX389" s="52"/>
      <c r="AY389" s="52"/>
      <c r="AZ389" s="52"/>
      <c r="BA389" s="52"/>
      <c r="BB389" s="52"/>
      <c r="BC389" s="52"/>
      <c r="BD389" s="52"/>
      <c r="BE389" s="52"/>
      <c r="BF389" s="52"/>
      <c r="BG389" s="52"/>
      <c r="BH389" s="52"/>
      <c r="BI389" s="52"/>
      <c r="BJ389" s="52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</row>
    <row r="390" spans="1:79" ht="15.75" hidden="1" thickBot="1" x14ac:dyDescent="0.3">
      <c r="D390" s="52"/>
      <c r="E390" s="52"/>
      <c r="F390" s="52"/>
      <c r="G390" s="52"/>
      <c r="H390" s="52"/>
      <c r="I390" s="52"/>
      <c r="J390" s="52"/>
      <c r="K390" s="52"/>
      <c r="L390" s="52"/>
      <c r="M390" s="510"/>
      <c r="N390" s="510"/>
      <c r="O390" s="510"/>
      <c r="P390" s="510"/>
      <c r="Q390" s="510"/>
      <c r="R390" s="510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58"/>
      <c r="AD390" s="58"/>
      <c r="AE390" s="52"/>
      <c r="AF390" s="52"/>
      <c r="AG390" s="52"/>
      <c r="AH390" s="52"/>
      <c r="AI390" s="52"/>
      <c r="AJ390" s="52"/>
      <c r="AK390" s="52"/>
      <c r="AL390" s="52"/>
      <c r="AM390" s="52"/>
      <c r="AN390" s="52"/>
      <c r="AO390" s="52"/>
      <c r="AP390" s="52"/>
      <c r="AQ390" s="52"/>
      <c r="AR390" s="52"/>
      <c r="AS390" s="52"/>
      <c r="AT390" s="52"/>
      <c r="AU390" s="52"/>
      <c r="AV390" s="52"/>
      <c r="AW390" s="52"/>
      <c r="AX390" s="52"/>
      <c r="AY390" s="52"/>
      <c r="AZ390" s="52"/>
      <c r="BA390" s="52"/>
      <c r="BB390" s="52"/>
      <c r="BC390" s="52"/>
      <c r="BD390" s="52"/>
      <c r="BE390" s="52"/>
      <c r="BF390" s="52"/>
      <c r="BG390" s="52"/>
      <c r="BH390" s="52"/>
      <c r="BI390" s="52"/>
      <c r="BJ390" s="52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</row>
    <row r="391" spans="1:79" ht="15.75" hidden="1" thickBot="1" x14ac:dyDescent="0.3">
      <c r="D391" s="52"/>
      <c r="E391" s="52"/>
      <c r="F391" s="52"/>
      <c r="G391" s="52"/>
      <c r="H391" s="52"/>
      <c r="I391" s="52"/>
      <c r="J391" s="52"/>
      <c r="K391" s="52"/>
      <c r="L391" s="52"/>
      <c r="M391" s="510"/>
      <c r="N391" s="510"/>
      <c r="O391" s="510"/>
      <c r="P391" s="510"/>
      <c r="Q391" s="510"/>
      <c r="R391" s="510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58"/>
      <c r="AD391" s="58"/>
      <c r="AE391" s="52"/>
      <c r="AF391" s="52"/>
      <c r="AG391" s="52"/>
      <c r="AH391" s="52"/>
      <c r="AI391" s="52"/>
      <c r="AJ391" s="52"/>
      <c r="AK391" s="52"/>
      <c r="AL391" s="52"/>
      <c r="AM391" s="52"/>
      <c r="AN391" s="52"/>
      <c r="AO391" s="52"/>
      <c r="AP391" s="52"/>
      <c r="AQ391" s="52"/>
      <c r="AR391" s="52"/>
      <c r="AS391" s="52"/>
      <c r="AT391" s="52"/>
      <c r="AU391" s="52"/>
      <c r="AV391" s="52"/>
      <c r="AW391" s="52"/>
      <c r="AX391" s="52"/>
      <c r="AY391" s="52"/>
      <c r="AZ391" s="52"/>
      <c r="BA391" s="52"/>
      <c r="BB391" s="52"/>
      <c r="BC391" s="52"/>
      <c r="BD391" s="52"/>
      <c r="BE391" s="52"/>
      <c r="BF391" s="52"/>
      <c r="BG391" s="52"/>
      <c r="BH391" s="52"/>
      <c r="BI391" s="52"/>
      <c r="BJ391" s="52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</row>
    <row r="392" spans="1:79" ht="15.75" hidden="1" thickBot="1" x14ac:dyDescent="0.3"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  <c r="AA392" s="52"/>
      <c r="AB392" s="52"/>
      <c r="AC392" s="52"/>
      <c r="AD392" s="52"/>
      <c r="AE392" s="52"/>
      <c r="AF392" s="52"/>
      <c r="AG392" s="52"/>
      <c r="AH392" s="52"/>
      <c r="AI392" s="52"/>
      <c r="AJ392" s="52"/>
      <c r="AK392" s="52"/>
      <c r="AL392" s="52"/>
      <c r="AM392" s="52"/>
      <c r="AN392" s="52"/>
      <c r="AO392" s="52"/>
      <c r="AP392" s="52"/>
      <c r="AQ392" s="52"/>
      <c r="AR392" s="52"/>
      <c r="AS392" s="52"/>
      <c r="AT392" s="52"/>
      <c r="AU392" s="52"/>
      <c r="AV392" s="52"/>
      <c r="AW392" s="52"/>
      <c r="AX392" s="52"/>
      <c r="AY392" s="52"/>
      <c r="AZ392" s="52"/>
      <c r="BA392" s="52"/>
      <c r="BB392" s="52"/>
      <c r="BC392" s="52"/>
      <c r="BD392" s="52"/>
      <c r="BE392" s="52"/>
      <c r="BF392" s="52"/>
      <c r="BG392" s="52"/>
      <c r="BH392" s="52"/>
      <c r="BI392" s="52"/>
      <c r="BJ392" s="52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</row>
    <row r="393" spans="1:79" ht="15.75" hidden="1" thickBot="1" x14ac:dyDescent="0.3"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  <c r="AA393" s="52"/>
      <c r="AB393" s="52"/>
      <c r="AC393" s="52"/>
      <c r="AD393" s="52"/>
      <c r="AE393" s="52"/>
      <c r="AF393" s="52"/>
      <c r="AG393" s="52"/>
      <c r="AH393" s="52"/>
      <c r="AI393" s="52"/>
      <c r="AJ393" s="52"/>
      <c r="AK393" s="52"/>
      <c r="AL393" s="52"/>
      <c r="AM393" s="52"/>
      <c r="AN393" s="52"/>
      <c r="AO393" s="52"/>
      <c r="AP393" s="52"/>
      <c r="AQ393" s="52"/>
      <c r="AR393" s="52"/>
      <c r="AS393" s="52"/>
      <c r="AT393" s="52"/>
      <c r="AU393" s="52"/>
      <c r="AV393" s="52"/>
      <c r="AW393" s="52"/>
      <c r="AX393" s="52"/>
      <c r="AY393" s="52"/>
      <c r="AZ393" s="52"/>
      <c r="BA393" s="52"/>
      <c r="BB393" s="52"/>
      <c r="BC393" s="52"/>
      <c r="BD393" s="52"/>
      <c r="BE393" s="52"/>
      <c r="BF393" s="52"/>
      <c r="BG393" s="52"/>
      <c r="BH393" s="52"/>
      <c r="BI393" s="52"/>
      <c r="BJ393" s="52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</row>
    <row r="394" spans="1:79" ht="15.75" hidden="1" thickBot="1" x14ac:dyDescent="0.3"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  <c r="AA394" s="52"/>
      <c r="AB394" s="52"/>
      <c r="AC394" s="52"/>
      <c r="AD394" s="52"/>
      <c r="AE394" s="52"/>
      <c r="AF394" s="52"/>
      <c r="AG394" s="52"/>
      <c r="AH394" s="52"/>
      <c r="AI394" s="52"/>
      <c r="AJ394" s="52"/>
      <c r="AK394" s="52"/>
      <c r="AL394" s="52"/>
      <c r="AM394" s="52"/>
      <c r="AN394" s="52"/>
      <c r="AO394" s="52"/>
      <c r="AP394" s="52"/>
      <c r="AQ394" s="52"/>
      <c r="AR394" s="52"/>
      <c r="AS394" s="52"/>
      <c r="AT394" s="52"/>
      <c r="AU394" s="52"/>
      <c r="AV394" s="52"/>
      <c r="AW394" s="52"/>
      <c r="AX394" s="52"/>
      <c r="AY394" s="52"/>
      <c r="AZ394" s="52"/>
      <c r="BA394" s="52"/>
      <c r="BB394" s="52"/>
      <c r="BC394" s="52"/>
      <c r="BD394" s="52"/>
      <c r="BE394" s="52"/>
      <c r="BF394" s="52"/>
      <c r="BG394" s="52"/>
      <c r="BH394" s="52"/>
      <c r="BI394" s="52"/>
      <c r="BJ394" s="52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</row>
    <row r="395" spans="1:79" ht="15.75" hidden="1" thickBot="1" x14ac:dyDescent="0.3"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2"/>
      <c r="AL395" s="52"/>
      <c r="AM395" s="52"/>
      <c r="AN395" s="52"/>
      <c r="AO395" s="52"/>
      <c r="AP395" s="52"/>
      <c r="AQ395" s="52"/>
      <c r="AR395" s="52"/>
      <c r="AS395" s="52"/>
      <c r="AT395" s="52"/>
      <c r="AU395" s="52"/>
      <c r="AV395" s="52"/>
      <c r="AW395" s="52"/>
      <c r="AX395" s="52"/>
      <c r="AY395" s="52"/>
      <c r="AZ395" s="52"/>
      <c r="BA395" s="52"/>
      <c r="BB395" s="52"/>
      <c r="BC395" s="52"/>
      <c r="BD395" s="52"/>
      <c r="BE395" s="52"/>
      <c r="BF395" s="52"/>
      <c r="BG395" s="52"/>
      <c r="BH395" s="52"/>
      <c r="BI395" s="52"/>
      <c r="BJ395" s="52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</row>
    <row r="396" spans="1:79" ht="15.75" hidden="1" thickBot="1" x14ac:dyDescent="0.3"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  <c r="AA396" s="52"/>
      <c r="AB396" s="52"/>
      <c r="AC396" s="52"/>
      <c r="AD396" s="52"/>
      <c r="AE396" s="52"/>
      <c r="AF396" s="52"/>
      <c r="AG396" s="52"/>
      <c r="AH396" s="52"/>
      <c r="AI396" s="52"/>
      <c r="AJ396" s="52"/>
      <c r="AK396" s="52"/>
      <c r="AL396" s="52"/>
      <c r="AM396" s="52"/>
      <c r="AN396" s="52"/>
      <c r="AO396" s="52"/>
      <c r="AP396" s="52"/>
      <c r="AQ396" s="52"/>
      <c r="AR396" s="52"/>
      <c r="AS396" s="52"/>
      <c r="AT396" s="52"/>
      <c r="AU396" s="52"/>
      <c r="AV396" s="52"/>
      <c r="AW396" s="52"/>
      <c r="AX396" s="52"/>
      <c r="AY396" s="52"/>
      <c r="AZ396" s="52"/>
      <c r="BA396" s="52"/>
      <c r="BB396" s="52"/>
      <c r="BC396" s="52"/>
      <c r="BD396" s="52"/>
      <c r="BE396" s="52"/>
      <c r="BF396" s="52"/>
      <c r="BG396" s="52"/>
      <c r="BH396" s="52"/>
      <c r="BI396" s="52"/>
      <c r="BJ396" s="52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</row>
    <row r="397" spans="1:79" ht="15.75" hidden="1" thickBot="1" x14ac:dyDescent="0.3"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</row>
    <row r="398" spans="1:79" ht="15.75" hidden="1" thickBot="1" x14ac:dyDescent="0.3"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</row>
    <row r="399" spans="1:79" ht="15.75" hidden="1" thickBot="1" x14ac:dyDescent="0.3"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</row>
    <row r="400" spans="1:79" ht="15" customHeight="1" thickBot="1" x14ac:dyDescent="0.3">
      <c r="A400" s="277" t="s">
        <v>72</v>
      </c>
      <c r="B400" s="278" t="s">
        <v>169</v>
      </c>
      <c r="C400" s="132"/>
      <c r="D400" s="131"/>
      <c r="E400" s="131"/>
      <c r="F400" s="133"/>
      <c r="G400" s="279">
        <f>SUBTOTAL(109,G8:G378)</f>
        <v>917000</v>
      </c>
      <c r="H400" s="130">
        <f>SUBTOTAL(109,H8:H378)</f>
        <v>0</v>
      </c>
      <c r="I400" s="130">
        <f t="shared" ref="I400:BU400" si="111">SUBTOTAL(109,I8:I378)</f>
        <v>0</v>
      </c>
      <c r="J400" s="130">
        <f t="shared" si="111"/>
        <v>0</v>
      </c>
      <c r="K400" s="130">
        <f t="shared" si="111"/>
        <v>0</v>
      </c>
      <c r="L400" s="130">
        <f t="shared" si="111"/>
        <v>917000</v>
      </c>
      <c r="M400" s="130">
        <f t="shared" si="111"/>
        <v>0</v>
      </c>
      <c r="N400" s="130">
        <f t="shared" si="111"/>
        <v>0</v>
      </c>
      <c r="O400" s="130">
        <f t="shared" si="111"/>
        <v>0</v>
      </c>
      <c r="P400" s="130">
        <f t="shared" si="111"/>
        <v>0</v>
      </c>
      <c r="Q400" s="130">
        <f t="shared" si="111"/>
        <v>201947</v>
      </c>
      <c r="R400" s="130">
        <f t="shared" si="111"/>
        <v>0</v>
      </c>
      <c r="S400" s="130">
        <f t="shared" si="111"/>
        <v>0</v>
      </c>
      <c r="T400" s="130">
        <f t="shared" si="111"/>
        <v>0</v>
      </c>
      <c r="U400" s="130">
        <f t="shared" si="111"/>
        <v>0</v>
      </c>
      <c r="V400" s="130">
        <f t="shared" si="111"/>
        <v>0</v>
      </c>
      <c r="W400" s="130">
        <f t="shared" si="111"/>
        <v>0</v>
      </c>
      <c r="X400" s="130">
        <f t="shared" si="111"/>
        <v>0</v>
      </c>
      <c r="Y400" s="130">
        <f t="shared" si="111"/>
        <v>0</v>
      </c>
      <c r="Z400" s="130">
        <f t="shared" si="111"/>
        <v>0</v>
      </c>
      <c r="AA400" s="130">
        <f t="shared" si="111"/>
        <v>0</v>
      </c>
      <c r="AB400" s="130">
        <f t="shared" si="111"/>
        <v>201947</v>
      </c>
      <c r="AC400" s="130">
        <f t="shared" si="111"/>
        <v>0</v>
      </c>
      <c r="AD400" s="130">
        <f t="shared" si="111"/>
        <v>1118947</v>
      </c>
      <c r="AE400" s="130">
        <f t="shared" si="111"/>
        <v>600600</v>
      </c>
      <c r="AF400" s="130">
        <f t="shared" si="111"/>
        <v>14000</v>
      </c>
      <c r="AG400" s="130">
        <f t="shared" si="111"/>
        <v>31000</v>
      </c>
      <c r="AH400" s="130">
        <f t="shared" si="111"/>
        <v>0</v>
      </c>
      <c r="AI400" s="130">
        <f t="shared" si="111"/>
        <v>0</v>
      </c>
      <c r="AJ400" s="130">
        <f t="shared" si="111"/>
        <v>0</v>
      </c>
      <c r="AK400" s="130">
        <f t="shared" si="111"/>
        <v>0</v>
      </c>
      <c r="AL400" s="130">
        <f t="shared" si="111"/>
        <v>0</v>
      </c>
      <c r="AM400" s="130">
        <f t="shared" si="111"/>
        <v>0</v>
      </c>
      <c r="AN400" s="130">
        <f t="shared" si="111"/>
        <v>0</v>
      </c>
      <c r="AO400" s="130">
        <f t="shared" si="111"/>
        <v>0</v>
      </c>
      <c r="AP400" s="130">
        <f t="shared" si="111"/>
        <v>0</v>
      </c>
      <c r="AQ400" s="130">
        <f t="shared" si="111"/>
        <v>0</v>
      </c>
      <c r="AR400" s="130">
        <f t="shared" si="111"/>
        <v>0</v>
      </c>
      <c r="AS400" s="130">
        <f t="shared" si="111"/>
        <v>0</v>
      </c>
      <c r="AT400" s="130">
        <f t="shared" si="111"/>
        <v>645600</v>
      </c>
      <c r="AU400" s="130">
        <f t="shared" si="111"/>
        <v>351900</v>
      </c>
      <c r="AV400" s="130">
        <f t="shared" si="111"/>
        <v>12000</v>
      </c>
      <c r="AW400" s="130">
        <f t="shared" si="111"/>
        <v>0</v>
      </c>
      <c r="AX400" s="130">
        <f t="shared" si="111"/>
        <v>0</v>
      </c>
      <c r="AY400" s="130">
        <f t="shared" si="111"/>
        <v>0</v>
      </c>
      <c r="AZ400" s="130">
        <f t="shared" si="111"/>
        <v>0</v>
      </c>
      <c r="BA400" s="130">
        <f t="shared" si="111"/>
        <v>0</v>
      </c>
      <c r="BB400" s="130">
        <f t="shared" si="111"/>
        <v>0</v>
      </c>
      <c r="BC400" s="130">
        <f t="shared" si="111"/>
        <v>0</v>
      </c>
      <c r="BD400" s="130">
        <f t="shared" si="111"/>
        <v>0</v>
      </c>
      <c r="BE400" s="130">
        <f t="shared" si="111"/>
        <v>0</v>
      </c>
      <c r="BF400" s="130">
        <f t="shared" si="111"/>
        <v>0</v>
      </c>
      <c r="BG400" s="130">
        <f t="shared" si="111"/>
        <v>0</v>
      </c>
      <c r="BH400" s="130">
        <f t="shared" si="111"/>
        <v>0</v>
      </c>
      <c r="BI400" s="130">
        <f t="shared" si="111"/>
        <v>0</v>
      </c>
      <c r="BJ400" s="130">
        <f t="shared" si="111"/>
        <v>363900</v>
      </c>
      <c r="BK400" s="130">
        <f t="shared" si="111"/>
        <v>0</v>
      </c>
      <c r="BL400" s="130">
        <f t="shared" si="111"/>
        <v>1009500</v>
      </c>
      <c r="BM400" s="130">
        <f t="shared" si="111"/>
        <v>10000</v>
      </c>
      <c r="BN400" s="130">
        <f t="shared" si="111"/>
        <v>0</v>
      </c>
      <c r="BO400" s="130">
        <f t="shared" si="111"/>
        <v>0</v>
      </c>
      <c r="BP400" s="130">
        <f t="shared" si="111"/>
        <v>0</v>
      </c>
      <c r="BQ400" s="488">
        <f t="shared" si="111"/>
        <v>0</v>
      </c>
      <c r="BR400" s="130">
        <f t="shared" si="111"/>
        <v>0</v>
      </c>
      <c r="BS400" s="130">
        <f t="shared" si="111"/>
        <v>0</v>
      </c>
      <c r="BT400" s="130">
        <f t="shared" si="111"/>
        <v>0</v>
      </c>
      <c r="BU400" s="130">
        <f t="shared" si="111"/>
        <v>0</v>
      </c>
      <c r="BV400" s="130">
        <f t="shared" ref="BV400:BZ400" si="112">SUBTOTAL(109,BV8:BV378)</f>
        <v>0</v>
      </c>
      <c r="BW400" s="130">
        <f t="shared" si="112"/>
        <v>0</v>
      </c>
      <c r="BX400" s="130">
        <f t="shared" si="112"/>
        <v>0</v>
      </c>
      <c r="BY400" s="130">
        <f t="shared" si="112"/>
        <v>0</v>
      </c>
      <c r="BZ400" s="133">
        <f t="shared" si="112"/>
        <v>10000</v>
      </c>
    </row>
    <row r="401" spans="1:79" ht="15.75" thickBot="1" x14ac:dyDescent="0.3">
      <c r="A401" s="277" t="s">
        <v>72</v>
      </c>
      <c r="B401" s="278" t="s">
        <v>182</v>
      </c>
      <c r="C401" s="132"/>
      <c r="D401" s="131"/>
      <c r="E401" s="131"/>
      <c r="F401" s="133"/>
      <c r="G401" s="279">
        <f t="shared" ref="G401:AC401" si="113">SUMPRODUCT((MONTH($B$8:$B$375)=1)*G$8:G$375)</f>
        <v>750000</v>
      </c>
      <c r="H401" s="130">
        <f t="shared" si="113"/>
        <v>0</v>
      </c>
      <c r="I401" s="130">
        <f t="shared" si="113"/>
        <v>0</v>
      </c>
      <c r="J401" s="130">
        <f t="shared" si="113"/>
        <v>0</v>
      </c>
      <c r="K401" s="130">
        <f t="shared" si="113"/>
        <v>0</v>
      </c>
      <c r="L401" s="130">
        <f t="shared" si="113"/>
        <v>750000</v>
      </c>
      <c r="M401" s="130">
        <f t="shared" si="113"/>
        <v>0</v>
      </c>
      <c r="N401" s="130">
        <f t="shared" si="113"/>
        <v>0</v>
      </c>
      <c r="O401" s="130">
        <f t="shared" si="113"/>
        <v>0</v>
      </c>
      <c r="P401" s="130">
        <f t="shared" si="113"/>
        <v>0</v>
      </c>
      <c r="Q401" s="130">
        <f t="shared" si="113"/>
        <v>0</v>
      </c>
      <c r="R401" s="130">
        <f t="shared" si="113"/>
        <v>0</v>
      </c>
      <c r="S401" s="130">
        <f t="shared" si="113"/>
        <v>0</v>
      </c>
      <c r="T401" s="130">
        <f t="shared" si="113"/>
        <v>0</v>
      </c>
      <c r="U401" s="130">
        <f t="shared" si="113"/>
        <v>0</v>
      </c>
      <c r="V401" s="130">
        <f t="shared" si="113"/>
        <v>0</v>
      </c>
      <c r="W401" s="130">
        <f t="shared" si="113"/>
        <v>0</v>
      </c>
      <c r="X401" s="130">
        <f t="shared" si="113"/>
        <v>0</v>
      </c>
      <c r="Y401" s="130">
        <f t="shared" si="113"/>
        <v>0</v>
      </c>
      <c r="Z401" s="130">
        <f t="shared" si="113"/>
        <v>0</v>
      </c>
      <c r="AA401" s="130">
        <f t="shared" si="113"/>
        <v>0</v>
      </c>
      <c r="AB401" s="130">
        <f t="shared" si="113"/>
        <v>0</v>
      </c>
      <c r="AC401" s="130">
        <f t="shared" si="113"/>
        <v>0</v>
      </c>
      <c r="AD401" s="130">
        <f t="shared" ref="AD401:AN401" si="114">SUMPRODUCT((MONTH($B$8:$B$375)=1)*AD$8:AD$375)</f>
        <v>750000</v>
      </c>
      <c r="AE401" s="130">
        <f t="shared" si="114"/>
        <v>576000</v>
      </c>
      <c r="AF401" s="130">
        <f t="shared" si="114"/>
        <v>22000</v>
      </c>
      <c r="AG401" s="130">
        <f t="shared" si="114"/>
        <v>20000</v>
      </c>
      <c r="AH401" s="130">
        <f t="shared" si="114"/>
        <v>0</v>
      </c>
      <c r="AI401" s="130">
        <f t="shared" si="114"/>
        <v>0</v>
      </c>
      <c r="AJ401" s="130">
        <f t="shared" si="114"/>
        <v>0</v>
      </c>
      <c r="AK401" s="130">
        <f t="shared" si="114"/>
        <v>0</v>
      </c>
      <c r="AL401" s="130">
        <f t="shared" si="114"/>
        <v>0</v>
      </c>
      <c r="AM401" s="130">
        <f t="shared" si="114"/>
        <v>0</v>
      </c>
      <c r="AN401" s="130">
        <f t="shared" si="114"/>
        <v>0</v>
      </c>
      <c r="AT401" s="130">
        <f t="shared" ref="AT401:AX401" si="115">SUMPRODUCT((MONTH($B$8:$B$375)=1)*AT$8:AT$375)</f>
        <v>618000</v>
      </c>
      <c r="AU401" s="130">
        <f t="shared" si="115"/>
        <v>0</v>
      </c>
      <c r="AV401" s="130">
        <f t="shared" si="115"/>
        <v>0</v>
      </c>
      <c r="AW401" s="130">
        <f t="shared" si="115"/>
        <v>0</v>
      </c>
      <c r="AX401" s="130">
        <f t="shared" si="115"/>
        <v>0</v>
      </c>
      <c r="BJ401" s="130">
        <f t="shared" ref="BJ401:BQ401" si="116">SUMPRODUCT((MONTH($B$8:$B$375)=1)*BJ$8:BJ$375)</f>
        <v>0</v>
      </c>
      <c r="BK401" s="130">
        <f t="shared" si="116"/>
        <v>0</v>
      </c>
      <c r="BL401" s="130">
        <f t="shared" si="116"/>
        <v>618000</v>
      </c>
      <c r="BM401" s="130">
        <f t="shared" si="116"/>
        <v>0</v>
      </c>
      <c r="BN401" s="130">
        <f t="shared" si="116"/>
        <v>0</v>
      </c>
      <c r="BO401" s="130">
        <f t="shared" si="116"/>
        <v>30000</v>
      </c>
      <c r="BP401" s="130">
        <f t="shared" si="116"/>
        <v>30000</v>
      </c>
      <c r="BQ401" s="130">
        <f t="shared" si="116"/>
        <v>0</v>
      </c>
      <c r="BR401" s="8"/>
      <c r="BS401" s="8"/>
      <c r="BT401" s="8"/>
      <c r="BU401" s="8"/>
      <c r="BV401" s="8"/>
      <c r="BW401" s="8"/>
      <c r="BX401" s="8"/>
      <c r="BY401" s="130">
        <f t="shared" ref="BY401:BZ401" si="117">SUMPRODUCT((MONTH($B$8:$B$375)=1)*BY$8:BY$375)</f>
        <v>0</v>
      </c>
      <c r="BZ401" s="130">
        <f t="shared" si="117"/>
        <v>0</v>
      </c>
      <c r="CA401" s="8"/>
    </row>
    <row r="402" spans="1:79" ht="15.75" thickBot="1" x14ac:dyDescent="0.3">
      <c r="A402" s="277" t="s">
        <v>72</v>
      </c>
      <c r="B402" s="278" t="s">
        <v>183</v>
      </c>
      <c r="C402" s="132"/>
      <c r="D402" s="131"/>
      <c r="E402" s="131"/>
      <c r="F402" s="133"/>
      <c r="G402" s="279">
        <f t="shared" ref="G402:AN402" si="118">SUMPRODUCT((MONTH($B$8:$B$375)=2)*G$8:G$375)</f>
        <v>507000</v>
      </c>
      <c r="H402" s="130">
        <f t="shared" si="118"/>
        <v>0</v>
      </c>
      <c r="I402" s="130">
        <f t="shared" si="118"/>
        <v>0</v>
      </c>
      <c r="J402" s="130">
        <f t="shared" si="118"/>
        <v>0</v>
      </c>
      <c r="K402" s="130">
        <f t="shared" si="118"/>
        <v>0</v>
      </c>
      <c r="L402" s="130">
        <f t="shared" si="118"/>
        <v>507000</v>
      </c>
      <c r="M402" s="130">
        <f t="shared" si="118"/>
        <v>0</v>
      </c>
      <c r="N402" s="130">
        <f t="shared" si="118"/>
        <v>0</v>
      </c>
      <c r="O402" s="130">
        <f t="shared" si="118"/>
        <v>0</v>
      </c>
      <c r="P402" s="130">
        <f t="shared" si="118"/>
        <v>0</v>
      </c>
      <c r="Q402" s="130">
        <f t="shared" si="118"/>
        <v>0</v>
      </c>
      <c r="R402" s="130">
        <f t="shared" si="118"/>
        <v>0</v>
      </c>
      <c r="S402" s="130">
        <f t="shared" si="118"/>
        <v>0</v>
      </c>
      <c r="T402" s="130">
        <f t="shared" si="118"/>
        <v>0</v>
      </c>
      <c r="U402" s="130">
        <f t="shared" si="118"/>
        <v>0</v>
      </c>
      <c r="V402" s="130">
        <f t="shared" si="118"/>
        <v>0</v>
      </c>
      <c r="W402" s="130">
        <f t="shared" si="118"/>
        <v>0</v>
      </c>
      <c r="X402" s="130">
        <f t="shared" si="118"/>
        <v>0</v>
      </c>
      <c r="Y402" s="130">
        <f t="shared" si="118"/>
        <v>0</v>
      </c>
      <c r="Z402" s="130">
        <f t="shared" si="118"/>
        <v>0</v>
      </c>
      <c r="AA402" s="130">
        <f t="shared" si="118"/>
        <v>0</v>
      </c>
      <c r="AB402" s="130">
        <f t="shared" si="118"/>
        <v>0</v>
      </c>
      <c r="AC402" s="130">
        <f t="shared" si="118"/>
        <v>0</v>
      </c>
      <c r="AD402" s="130">
        <f t="shared" si="118"/>
        <v>507000</v>
      </c>
      <c r="AE402" s="130">
        <f t="shared" si="118"/>
        <v>557000</v>
      </c>
      <c r="AF402" s="130">
        <f t="shared" si="118"/>
        <v>12000</v>
      </c>
      <c r="AG402" s="130">
        <f t="shared" si="118"/>
        <v>15000</v>
      </c>
      <c r="AH402" s="130">
        <f t="shared" si="118"/>
        <v>0</v>
      </c>
      <c r="AI402" s="130">
        <f t="shared" si="118"/>
        <v>0</v>
      </c>
      <c r="AJ402" s="130">
        <f t="shared" si="118"/>
        <v>0</v>
      </c>
      <c r="AK402" s="130">
        <f t="shared" si="118"/>
        <v>0</v>
      </c>
      <c r="AL402" s="130">
        <f t="shared" si="118"/>
        <v>0</v>
      </c>
      <c r="AM402" s="130">
        <f t="shared" si="118"/>
        <v>0</v>
      </c>
      <c r="AN402" s="130">
        <f t="shared" si="118"/>
        <v>0</v>
      </c>
      <c r="AT402" s="130">
        <f t="shared" ref="AT402:AX402" si="119">SUMPRODUCT((MONTH($B$8:$B$375)=2)*AT$8:AT$375)</f>
        <v>584000</v>
      </c>
      <c r="AU402" s="130">
        <f t="shared" si="119"/>
        <v>0</v>
      </c>
      <c r="AV402" s="130">
        <f t="shared" si="119"/>
        <v>0</v>
      </c>
      <c r="AW402" s="130">
        <f t="shared" si="119"/>
        <v>0</v>
      </c>
      <c r="AX402" s="130">
        <f t="shared" si="119"/>
        <v>0</v>
      </c>
      <c r="BJ402" s="130">
        <f t="shared" ref="BJ402:BQ402" si="120">SUMPRODUCT((MONTH($B$8:$B$375)=2)*BJ$8:BJ$375)</f>
        <v>0</v>
      </c>
      <c r="BK402" s="130">
        <f t="shared" si="120"/>
        <v>0</v>
      </c>
      <c r="BL402" s="130">
        <f t="shared" si="120"/>
        <v>584000</v>
      </c>
      <c r="BM402" s="130">
        <f t="shared" si="120"/>
        <v>0</v>
      </c>
      <c r="BN402" s="130">
        <f t="shared" si="120"/>
        <v>0</v>
      </c>
      <c r="BO402" s="130">
        <f t="shared" si="120"/>
        <v>0</v>
      </c>
      <c r="BP402" s="130">
        <f t="shared" si="120"/>
        <v>0</v>
      </c>
      <c r="BQ402" s="130">
        <f t="shared" si="120"/>
        <v>0</v>
      </c>
      <c r="BR402" s="8"/>
      <c r="BS402" s="8"/>
      <c r="BT402" s="8"/>
      <c r="BU402" s="8"/>
      <c r="BV402" s="8"/>
      <c r="BW402" s="8"/>
      <c r="BX402" s="8"/>
      <c r="BY402" s="130">
        <f t="shared" ref="BY402:BZ402" si="121">SUMPRODUCT((MONTH($B$8:$B$375)=2)*BY$8:BY$375)</f>
        <v>0</v>
      </c>
      <c r="BZ402" s="130">
        <f t="shared" si="121"/>
        <v>0</v>
      </c>
      <c r="CA402" s="8"/>
    </row>
    <row r="403" spans="1:79" ht="15.75" thickBot="1" x14ac:dyDescent="0.3">
      <c r="A403" s="277" t="s">
        <v>72</v>
      </c>
      <c r="B403" s="278" t="s">
        <v>184</v>
      </c>
      <c r="C403" s="132"/>
      <c r="D403" s="131"/>
      <c r="E403" s="131"/>
      <c r="F403" s="133"/>
      <c r="G403" s="279">
        <f t="shared" ref="G403:AN403" si="122">SUMPRODUCT((MONTH($B$8:$B$375)=3)*G$8:G$375)</f>
        <v>471000</v>
      </c>
      <c r="H403" s="130">
        <f t="shared" si="122"/>
        <v>0</v>
      </c>
      <c r="I403" s="130">
        <f t="shared" si="122"/>
        <v>0</v>
      </c>
      <c r="J403" s="130">
        <f t="shared" si="122"/>
        <v>0</v>
      </c>
      <c r="K403" s="130">
        <f t="shared" si="122"/>
        <v>0</v>
      </c>
      <c r="L403" s="130">
        <f t="shared" si="122"/>
        <v>471000</v>
      </c>
      <c r="M403" s="130">
        <f t="shared" si="122"/>
        <v>0</v>
      </c>
      <c r="N403" s="130">
        <f t="shared" si="122"/>
        <v>0</v>
      </c>
      <c r="O403" s="130">
        <f t="shared" si="122"/>
        <v>0</v>
      </c>
      <c r="P403" s="130">
        <f t="shared" si="122"/>
        <v>0</v>
      </c>
      <c r="Q403" s="130">
        <f t="shared" si="122"/>
        <v>0</v>
      </c>
      <c r="R403" s="130">
        <f t="shared" si="122"/>
        <v>0</v>
      </c>
      <c r="S403" s="130">
        <f t="shared" si="122"/>
        <v>0</v>
      </c>
      <c r="T403" s="130">
        <f t="shared" si="122"/>
        <v>0</v>
      </c>
      <c r="U403" s="130">
        <f t="shared" si="122"/>
        <v>0</v>
      </c>
      <c r="V403" s="130">
        <f t="shared" si="122"/>
        <v>0</v>
      </c>
      <c r="W403" s="130">
        <f t="shared" si="122"/>
        <v>0</v>
      </c>
      <c r="X403" s="130">
        <f t="shared" si="122"/>
        <v>0</v>
      </c>
      <c r="Y403" s="130">
        <f t="shared" si="122"/>
        <v>0</v>
      </c>
      <c r="Z403" s="130">
        <f t="shared" si="122"/>
        <v>0</v>
      </c>
      <c r="AA403" s="130">
        <f t="shared" si="122"/>
        <v>0</v>
      </c>
      <c r="AB403" s="130">
        <f t="shared" si="122"/>
        <v>0</v>
      </c>
      <c r="AC403" s="130">
        <f t="shared" si="122"/>
        <v>0</v>
      </c>
      <c r="AD403" s="130">
        <f t="shared" si="122"/>
        <v>471000</v>
      </c>
      <c r="AE403" s="130">
        <f t="shared" si="122"/>
        <v>508000</v>
      </c>
      <c r="AF403" s="130">
        <f t="shared" si="122"/>
        <v>36000</v>
      </c>
      <c r="AG403" s="130">
        <f t="shared" si="122"/>
        <v>15000</v>
      </c>
      <c r="AH403" s="130">
        <f t="shared" si="122"/>
        <v>0</v>
      </c>
      <c r="AI403" s="130">
        <f t="shared" si="122"/>
        <v>0</v>
      </c>
      <c r="AJ403" s="130">
        <f t="shared" si="122"/>
        <v>0</v>
      </c>
      <c r="AK403" s="130">
        <f t="shared" si="122"/>
        <v>0</v>
      </c>
      <c r="AL403" s="130">
        <f t="shared" si="122"/>
        <v>0</v>
      </c>
      <c r="AM403" s="130">
        <f t="shared" si="122"/>
        <v>0</v>
      </c>
      <c r="AN403" s="130">
        <f t="shared" si="122"/>
        <v>0</v>
      </c>
      <c r="AT403" s="130">
        <f t="shared" ref="AT403:AX403" si="123">SUMPRODUCT((MONTH($B$8:$B$375)=3)*AT$8:AT$375)</f>
        <v>559000</v>
      </c>
      <c r="AU403" s="130">
        <f t="shared" si="123"/>
        <v>0</v>
      </c>
      <c r="AV403" s="130">
        <f t="shared" si="123"/>
        <v>0</v>
      </c>
      <c r="AW403" s="130">
        <f t="shared" si="123"/>
        <v>0</v>
      </c>
      <c r="AX403" s="130">
        <f t="shared" si="123"/>
        <v>0</v>
      </c>
      <c r="BJ403" s="130">
        <f t="shared" ref="BJ403:BQ403" si="124">SUMPRODUCT((MONTH($B$8:$B$375)=3)*BJ$8:BJ$375)</f>
        <v>0</v>
      </c>
      <c r="BK403" s="130">
        <f t="shared" si="124"/>
        <v>0</v>
      </c>
      <c r="BL403" s="130">
        <f t="shared" si="124"/>
        <v>559000</v>
      </c>
      <c r="BM403" s="130">
        <f t="shared" si="124"/>
        <v>0</v>
      </c>
      <c r="BN403" s="130">
        <f t="shared" si="124"/>
        <v>5000</v>
      </c>
      <c r="BO403" s="130">
        <f t="shared" si="124"/>
        <v>0</v>
      </c>
      <c r="BP403" s="130">
        <f t="shared" si="124"/>
        <v>0</v>
      </c>
      <c r="BQ403" s="130">
        <f t="shared" si="124"/>
        <v>0</v>
      </c>
      <c r="BR403" s="8"/>
      <c r="BS403" s="8"/>
      <c r="BT403" s="8"/>
      <c r="BU403" s="8"/>
      <c r="BV403" s="8"/>
      <c r="BW403" s="8"/>
      <c r="BX403" s="8"/>
      <c r="BY403" s="130">
        <f t="shared" ref="BY403:BZ403" si="125">SUMPRODUCT((MONTH($B$8:$B$375)=3)*BY$8:BY$375)</f>
        <v>0</v>
      </c>
      <c r="BZ403" s="130">
        <f t="shared" si="125"/>
        <v>5000</v>
      </c>
      <c r="CA403" s="8"/>
    </row>
    <row r="404" spans="1:79" ht="15.75" thickBot="1" x14ac:dyDescent="0.3">
      <c r="A404" s="277" t="s">
        <v>72</v>
      </c>
      <c r="B404" s="278" t="s">
        <v>185</v>
      </c>
      <c r="C404" s="132"/>
      <c r="D404" s="131"/>
      <c r="E404" s="131"/>
      <c r="F404" s="133"/>
      <c r="G404" s="279">
        <f t="shared" ref="G404:AN404" si="126">SUMPRODUCT((MONTH($B$8:$B$375)=4)*G$8:G$375)</f>
        <v>1002000</v>
      </c>
      <c r="H404" s="130">
        <f t="shared" si="126"/>
        <v>0</v>
      </c>
      <c r="I404" s="130">
        <f t="shared" si="126"/>
        <v>0</v>
      </c>
      <c r="J404" s="130">
        <f t="shared" si="126"/>
        <v>0</v>
      </c>
      <c r="K404" s="130">
        <f t="shared" si="126"/>
        <v>0</v>
      </c>
      <c r="L404" s="130">
        <f t="shared" si="126"/>
        <v>1002000</v>
      </c>
      <c r="M404" s="130">
        <f t="shared" si="126"/>
        <v>0</v>
      </c>
      <c r="N404" s="130">
        <f t="shared" si="126"/>
        <v>0</v>
      </c>
      <c r="O404" s="130">
        <f t="shared" si="126"/>
        <v>0</v>
      </c>
      <c r="P404" s="130">
        <f t="shared" si="126"/>
        <v>0</v>
      </c>
      <c r="Q404" s="130">
        <f t="shared" si="126"/>
        <v>0</v>
      </c>
      <c r="R404" s="130">
        <f t="shared" si="126"/>
        <v>0</v>
      </c>
      <c r="S404" s="130">
        <f t="shared" si="126"/>
        <v>0</v>
      </c>
      <c r="T404" s="130">
        <f t="shared" si="126"/>
        <v>0</v>
      </c>
      <c r="U404" s="130">
        <f t="shared" si="126"/>
        <v>0</v>
      </c>
      <c r="V404" s="130">
        <f t="shared" si="126"/>
        <v>0</v>
      </c>
      <c r="W404" s="130">
        <f t="shared" si="126"/>
        <v>0</v>
      </c>
      <c r="X404" s="130">
        <f t="shared" si="126"/>
        <v>0</v>
      </c>
      <c r="Y404" s="130">
        <f t="shared" si="126"/>
        <v>0</v>
      </c>
      <c r="Z404" s="130">
        <f t="shared" si="126"/>
        <v>0</v>
      </c>
      <c r="AA404" s="130">
        <f t="shared" si="126"/>
        <v>0</v>
      </c>
      <c r="AB404" s="130">
        <f t="shared" si="126"/>
        <v>0</v>
      </c>
      <c r="AC404" s="130">
        <f t="shared" si="126"/>
        <v>134</v>
      </c>
      <c r="AD404" s="130">
        <f t="shared" si="126"/>
        <v>1002134</v>
      </c>
      <c r="AE404" s="130">
        <f t="shared" si="126"/>
        <v>826249</v>
      </c>
      <c r="AF404" s="130">
        <f t="shared" si="126"/>
        <v>39000</v>
      </c>
      <c r="AG404" s="130">
        <f t="shared" si="126"/>
        <v>25000</v>
      </c>
      <c r="AH404" s="130">
        <f t="shared" si="126"/>
        <v>0</v>
      </c>
      <c r="AI404" s="130">
        <f t="shared" si="126"/>
        <v>0</v>
      </c>
      <c r="AJ404" s="130">
        <f t="shared" si="126"/>
        <v>0</v>
      </c>
      <c r="AK404" s="130">
        <f t="shared" si="126"/>
        <v>0</v>
      </c>
      <c r="AL404" s="130">
        <f t="shared" si="126"/>
        <v>0</v>
      </c>
      <c r="AM404" s="130">
        <f t="shared" si="126"/>
        <v>0</v>
      </c>
      <c r="AN404" s="130">
        <f t="shared" si="126"/>
        <v>0</v>
      </c>
      <c r="AT404" s="130">
        <f t="shared" ref="AT404:AX404" si="127">SUMPRODUCT((MONTH($B$8:$B$375)=4)*AT$8:AT$375)</f>
        <v>890249</v>
      </c>
      <c r="AU404" s="130">
        <f t="shared" si="127"/>
        <v>0</v>
      </c>
      <c r="AV404" s="130">
        <f t="shared" si="127"/>
        <v>0</v>
      </c>
      <c r="AW404" s="130">
        <f t="shared" si="127"/>
        <v>0</v>
      </c>
      <c r="AX404" s="130">
        <f t="shared" si="127"/>
        <v>0</v>
      </c>
      <c r="BJ404" s="130">
        <f t="shared" ref="BJ404:BQ404" si="128">SUMPRODUCT((MONTH($B$8:$B$375)=4)*BJ$8:BJ$375)</f>
        <v>0</v>
      </c>
      <c r="BK404" s="130">
        <f t="shared" si="128"/>
        <v>0</v>
      </c>
      <c r="BL404" s="130">
        <f t="shared" si="128"/>
        <v>890249</v>
      </c>
      <c r="BM404" s="130">
        <f t="shared" si="128"/>
        <v>0</v>
      </c>
      <c r="BN404" s="130">
        <f t="shared" si="128"/>
        <v>0</v>
      </c>
      <c r="BO404" s="130">
        <f t="shared" si="128"/>
        <v>30000</v>
      </c>
      <c r="BP404" s="130">
        <f t="shared" si="128"/>
        <v>30000</v>
      </c>
      <c r="BQ404" s="130">
        <f t="shared" si="128"/>
        <v>134</v>
      </c>
      <c r="BR404" s="8"/>
      <c r="BS404" s="8"/>
      <c r="BT404" s="8"/>
      <c r="BU404" s="8"/>
      <c r="BV404" s="8"/>
      <c r="BW404" s="8"/>
      <c r="BX404" s="8"/>
      <c r="BY404" s="130">
        <f t="shared" ref="BY404:BZ404" si="129">SUMPRODUCT((MONTH($B$8:$B$375)=4)*BY$8:BY$375)</f>
        <v>0</v>
      </c>
      <c r="BZ404" s="130">
        <f t="shared" si="129"/>
        <v>0</v>
      </c>
      <c r="CA404" s="8"/>
    </row>
    <row r="405" spans="1:79" ht="15.75" thickBot="1" x14ac:dyDescent="0.3">
      <c r="A405" s="277" t="s">
        <v>72</v>
      </c>
      <c r="B405" s="278" t="s">
        <v>186</v>
      </c>
      <c r="C405" s="132"/>
      <c r="D405" s="131"/>
      <c r="E405" s="131"/>
      <c r="F405" s="133"/>
      <c r="G405" s="279">
        <f t="shared" ref="G405:AN405" si="130">SUMPRODUCT((MONTH($B$8:$B$375)=5)*G$8:G$375)</f>
        <v>500000</v>
      </c>
      <c r="H405" s="130">
        <f t="shared" si="130"/>
        <v>0</v>
      </c>
      <c r="I405" s="130">
        <f t="shared" si="130"/>
        <v>0</v>
      </c>
      <c r="J405" s="130">
        <f t="shared" si="130"/>
        <v>0</v>
      </c>
      <c r="K405" s="130">
        <f t="shared" si="130"/>
        <v>0</v>
      </c>
      <c r="L405" s="130">
        <f t="shared" si="130"/>
        <v>500000</v>
      </c>
      <c r="M405" s="130">
        <f t="shared" si="130"/>
        <v>0</v>
      </c>
      <c r="N405" s="130">
        <f t="shared" si="130"/>
        <v>0</v>
      </c>
      <c r="O405" s="130">
        <f t="shared" si="130"/>
        <v>0</v>
      </c>
      <c r="P405" s="130">
        <f t="shared" si="130"/>
        <v>0</v>
      </c>
      <c r="Q405" s="130">
        <f t="shared" si="130"/>
        <v>168784</v>
      </c>
      <c r="R405" s="130">
        <f t="shared" si="130"/>
        <v>0</v>
      </c>
      <c r="S405" s="130">
        <f t="shared" si="130"/>
        <v>0</v>
      </c>
      <c r="T405" s="130">
        <f t="shared" si="130"/>
        <v>0</v>
      </c>
      <c r="U405" s="130">
        <f t="shared" si="130"/>
        <v>0</v>
      </c>
      <c r="V405" s="130">
        <f t="shared" si="130"/>
        <v>0</v>
      </c>
      <c r="W405" s="130">
        <f t="shared" si="130"/>
        <v>0</v>
      </c>
      <c r="X405" s="130">
        <f t="shared" si="130"/>
        <v>0</v>
      </c>
      <c r="Y405" s="130">
        <f t="shared" si="130"/>
        <v>0</v>
      </c>
      <c r="Z405" s="130">
        <f t="shared" si="130"/>
        <v>0</v>
      </c>
      <c r="AA405" s="130">
        <f t="shared" si="130"/>
        <v>0</v>
      </c>
      <c r="AB405" s="130">
        <f t="shared" si="130"/>
        <v>168784</v>
      </c>
      <c r="AC405" s="130">
        <f t="shared" si="130"/>
        <v>0</v>
      </c>
      <c r="AD405" s="130">
        <f t="shared" si="130"/>
        <v>668784</v>
      </c>
      <c r="AE405" s="130">
        <f t="shared" si="130"/>
        <v>655800</v>
      </c>
      <c r="AF405" s="130">
        <f t="shared" si="130"/>
        <v>24400</v>
      </c>
      <c r="AG405" s="130">
        <f t="shared" si="130"/>
        <v>12000</v>
      </c>
      <c r="AH405" s="130">
        <f t="shared" si="130"/>
        <v>0</v>
      </c>
      <c r="AI405" s="130">
        <f t="shared" si="130"/>
        <v>0</v>
      </c>
      <c r="AJ405" s="130">
        <f t="shared" si="130"/>
        <v>0</v>
      </c>
      <c r="AK405" s="130">
        <f t="shared" si="130"/>
        <v>0</v>
      </c>
      <c r="AL405" s="130">
        <f t="shared" si="130"/>
        <v>0</v>
      </c>
      <c r="AM405" s="130">
        <f t="shared" si="130"/>
        <v>0</v>
      </c>
      <c r="AN405" s="130">
        <f t="shared" si="130"/>
        <v>0</v>
      </c>
      <c r="AT405" s="130">
        <f t="shared" ref="AT405:AX405" si="131">SUMPRODUCT((MONTH($B$8:$B$375)=5)*AT$8:AT$375)</f>
        <v>692200</v>
      </c>
      <c r="AU405" s="130">
        <f t="shared" si="131"/>
        <v>159000</v>
      </c>
      <c r="AV405" s="130">
        <f t="shared" si="131"/>
        <v>0</v>
      </c>
      <c r="AW405" s="130">
        <f t="shared" si="131"/>
        <v>0</v>
      </c>
      <c r="AX405" s="130">
        <f t="shared" si="131"/>
        <v>0</v>
      </c>
      <c r="BJ405" s="130">
        <f t="shared" ref="BJ405:BQ405" si="132">SUMPRODUCT((MONTH($B$8:$B$375)=5)*BJ$8:BJ$375)</f>
        <v>159000</v>
      </c>
      <c r="BK405" s="130">
        <f t="shared" si="132"/>
        <v>0</v>
      </c>
      <c r="BL405" s="130">
        <f t="shared" si="132"/>
        <v>851200</v>
      </c>
      <c r="BM405" s="130">
        <f t="shared" si="132"/>
        <v>0</v>
      </c>
      <c r="BN405" s="130">
        <f t="shared" si="132"/>
        <v>0</v>
      </c>
      <c r="BO405" s="130">
        <f t="shared" si="132"/>
        <v>0</v>
      </c>
      <c r="BP405" s="130">
        <f t="shared" si="132"/>
        <v>0</v>
      </c>
      <c r="BQ405" s="130">
        <f t="shared" si="132"/>
        <v>0</v>
      </c>
      <c r="BR405" s="8"/>
      <c r="BS405" s="8"/>
      <c r="BT405" s="8"/>
      <c r="BU405" s="8"/>
      <c r="BV405" s="8"/>
      <c r="BW405" s="8"/>
      <c r="BX405" s="8"/>
      <c r="BY405" s="130">
        <f t="shared" ref="BY405:BZ405" si="133">SUMPRODUCT((MONTH($B$8:$B$375)=5)*BY$8:BY$375)</f>
        <v>0</v>
      </c>
      <c r="BZ405" s="130">
        <f t="shared" si="133"/>
        <v>0</v>
      </c>
      <c r="CA405" s="8"/>
    </row>
    <row r="406" spans="1:79" ht="15.75" thickBot="1" x14ac:dyDescent="0.3">
      <c r="A406" s="277" t="s">
        <v>72</v>
      </c>
      <c r="B406" s="278" t="s">
        <v>187</v>
      </c>
      <c r="C406" s="132"/>
      <c r="D406" s="131"/>
      <c r="E406" s="131"/>
      <c r="F406" s="133"/>
      <c r="G406" s="279">
        <f t="shared" ref="G406:AN406" si="134">SUMPRODUCT((MONTH($B$8:$B$375)=6)*G$8:G$375)</f>
        <v>447000</v>
      </c>
      <c r="H406" s="130">
        <f t="shared" si="134"/>
        <v>0</v>
      </c>
      <c r="I406" s="130">
        <f t="shared" si="134"/>
        <v>0</v>
      </c>
      <c r="J406" s="130">
        <f t="shared" si="134"/>
        <v>0</v>
      </c>
      <c r="K406" s="130">
        <f t="shared" si="134"/>
        <v>0</v>
      </c>
      <c r="L406" s="130">
        <f t="shared" si="134"/>
        <v>447000</v>
      </c>
      <c r="M406" s="130">
        <f t="shared" si="134"/>
        <v>0</v>
      </c>
      <c r="N406" s="130">
        <f t="shared" si="134"/>
        <v>0</v>
      </c>
      <c r="O406" s="130">
        <f t="shared" si="134"/>
        <v>0</v>
      </c>
      <c r="P406" s="130">
        <f t="shared" si="134"/>
        <v>0</v>
      </c>
      <c r="Q406" s="130">
        <f t="shared" si="134"/>
        <v>435877</v>
      </c>
      <c r="R406" s="130">
        <f t="shared" si="134"/>
        <v>0</v>
      </c>
      <c r="S406" s="130">
        <f t="shared" si="134"/>
        <v>0</v>
      </c>
      <c r="T406" s="130">
        <f t="shared" si="134"/>
        <v>0</v>
      </c>
      <c r="U406" s="130">
        <f t="shared" si="134"/>
        <v>0</v>
      </c>
      <c r="V406" s="130">
        <f t="shared" si="134"/>
        <v>0</v>
      </c>
      <c r="W406" s="130">
        <f t="shared" si="134"/>
        <v>0</v>
      </c>
      <c r="X406" s="130">
        <f t="shared" si="134"/>
        <v>0</v>
      </c>
      <c r="Y406" s="130">
        <f t="shared" si="134"/>
        <v>0</v>
      </c>
      <c r="Z406" s="130">
        <f t="shared" si="134"/>
        <v>0</v>
      </c>
      <c r="AA406" s="130">
        <f t="shared" si="134"/>
        <v>0</v>
      </c>
      <c r="AB406" s="130">
        <f t="shared" si="134"/>
        <v>435877</v>
      </c>
      <c r="AC406" s="130">
        <f t="shared" si="134"/>
        <v>1412</v>
      </c>
      <c r="AD406" s="130">
        <f t="shared" si="134"/>
        <v>884289</v>
      </c>
      <c r="AE406" s="130">
        <f t="shared" si="134"/>
        <v>498900</v>
      </c>
      <c r="AF406" s="130">
        <f t="shared" si="134"/>
        <v>36000</v>
      </c>
      <c r="AG406" s="130">
        <f t="shared" si="134"/>
        <v>25000</v>
      </c>
      <c r="AH406" s="130">
        <f t="shared" si="134"/>
        <v>0</v>
      </c>
      <c r="AI406" s="130">
        <f t="shared" si="134"/>
        <v>0</v>
      </c>
      <c r="AJ406" s="130">
        <f t="shared" si="134"/>
        <v>0</v>
      </c>
      <c r="AK406" s="130">
        <f t="shared" si="134"/>
        <v>0</v>
      </c>
      <c r="AL406" s="130">
        <f t="shared" si="134"/>
        <v>0</v>
      </c>
      <c r="AM406" s="130">
        <f t="shared" si="134"/>
        <v>0</v>
      </c>
      <c r="AN406" s="130">
        <f t="shared" si="134"/>
        <v>0</v>
      </c>
      <c r="AT406" s="130">
        <f t="shared" ref="AT406:AX406" si="135">SUMPRODUCT((MONTH($B$8:$B$375)=6)*AT$8:AT$375)</f>
        <v>559900</v>
      </c>
      <c r="AU406" s="130">
        <f t="shared" si="135"/>
        <v>359000</v>
      </c>
      <c r="AV406" s="130">
        <f t="shared" si="135"/>
        <v>0</v>
      </c>
      <c r="AW406" s="130">
        <f t="shared" si="135"/>
        <v>0</v>
      </c>
      <c r="AX406" s="130">
        <f t="shared" si="135"/>
        <v>0</v>
      </c>
      <c r="BJ406" s="130">
        <f t="shared" ref="BJ406:BQ406" si="136">SUMPRODUCT((MONTH($B$8:$B$375)=6)*BJ$8:BJ$375)</f>
        <v>359000</v>
      </c>
      <c r="BK406" s="130">
        <f t="shared" si="136"/>
        <v>0</v>
      </c>
      <c r="BL406" s="130">
        <f t="shared" si="136"/>
        <v>918900</v>
      </c>
      <c r="BM406" s="130">
        <f t="shared" si="136"/>
        <v>2000</v>
      </c>
      <c r="BN406" s="130">
        <f t="shared" si="136"/>
        <v>27000</v>
      </c>
      <c r="BO406" s="130">
        <f t="shared" si="136"/>
        <v>35530</v>
      </c>
      <c r="BP406" s="130">
        <f t="shared" si="136"/>
        <v>35530</v>
      </c>
      <c r="BQ406" s="130">
        <f t="shared" si="136"/>
        <v>3412</v>
      </c>
      <c r="BR406" s="8"/>
      <c r="BS406" s="8"/>
      <c r="BT406" s="8"/>
      <c r="BU406" s="8"/>
      <c r="BV406" s="8"/>
      <c r="BW406" s="8"/>
      <c r="BX406" s="8"/>
      <c r="BY406" s="130">
        <f t="shared" ref="BY406:BZ406" si="137">SUMPRODUCT((MONTH($B$8:$B$375)=6)*BY$8:BY$375)</f>
        <v>2000</v>
      </c>
      <c r="BZ406" s="130">
        <f t="shared" si="137"/>
        <v>31000</v>
      </c>
      <c r="CA406" s="8"/>
    </row>
    <row r="407" spans="1:79" ht="15.75" thickBot="1" x14ac:dyDescent="0.3">
      <c r="A407" s="277" t="s">
        <v>72</v>
      </c>
      <c r="B407" s="278" t="s">
        <v>188</v>
      </c>
      <c r="C407" s="132"/>
      <c r="D407" s="131"/>
      <c r="E407" s="131"/>
      <c r="F407" s="133"/>
      <c r="G407" s="279">
        <f t="shared" ref="G407:AN407" si="138">SUMPRODUCT((MONTH($B$8:$B$375)=7)*G$8:G$375)</f>
        <v>653000</v>
      </c>
      <c r="H407" s="130">
        <f t="shared" si="138"/>
        <v>0</v>
      </c>
      <c r="I407" s="130">
        <f t="shared" si="138"/>
        <v>0</v>
      </c>
      <c r="J407" s="130">
        <f t="shared" si="138"/>
        <v>0</v>
      </c>
      <c r="K407" s="130">
        <f t="shared" si="138"/>
        <v>0</v>
      </c>
      <c r="L407" s="130">
        <f t="shared" si="138"/>
        <v>653000</v>
      </c>
      <c r="M407" s="130">
        <f t="shared" si="138"/>
        <v>0</v>
      </c>
      <c r="N407" s="130">
        <f t="shared" si="138"/>
        <v>0</v>
      </c>
      <c r="O407" s="130">
        <f t="shared" si="138"/>
        <v>0</v>
      </c>
      <c r="P407" s="130">
        <f t="shared" si="138"/>
        <v>0</v>
      </c>
      <c r="Q407" s="130">
        <f t="shared" si="138"/>
        <v>772407</v>
      </c>
      <c r="R407" s="130">
        <f t="shared" si="138"/>
        <v>0</v>
      </c>
      <c r="S407" s="130">
        <f t="shared" si="138"/>
        <v>0</v>
      </c>
      <c r="T407" s="130">
        <f t="shared" si="138"/>
        <v>0</v>
      </c>
      <c r="U407" s="130">
        <f t="shared" si="138"/>
        <v>0</v>
      </c>
      <c r="V407" s="130">
        <f t="shared" si="138"/>
        <v>0</v>
      </c>
      <c r="W407" s="130">
        <f t="shared" si="138"/>
        <v>0</v>
      </c>
      <c r="X407" s="130">
        <f t="shared" si="138"/>
        <v>0</v>
      </c>
      <c r="Y407" s="130">
        <f t="shared" si="138"/>
        <v>0</v>
      </c>
      <c r="Z407" s="130">
        <f t="shared" si="138"/>
        <v>0</v>
      </c>
      <c r="AA407" s="130">
        <f t="shared" si="138"/>
        <v>0</v>
      </c>
      <c r="AB407" s="130">
        <f t="shared" si="138"/>
        <v>772407</v>
      </c>
      <c r="AC407" s="130">
        <f t="shared" si="138"/>
        <v>0</v>
      </c>
      <c r="AD407" s="130">
        <f t="shared" si="138"/>
        <v>1425407</v>
      </c>
      <c r="AE407" s="130">
        <f t="shared" si="138"/>
        <v>459500</v>
      </c>
      <c r="AF407" s="130">
        <f t="shared" si="138"/>
        <v>24000</v>
      </c>
      <c r="AG407" s="130">
        <f t="shared" si="138"/>
        <v>13000</v>
      </c>
      <c r="AH407" s="130">
        <f t="shared" si="138"/>
        <v>0</v>
      </c>
      <c r="AI407" s="130">
        <f t="shared" si="138"/>
        <v>0</v>
      </c>
      <c r="AJ407" s="130">
        <f t="shared" si="138"/>
        <v>0</v>
      </c>
      <c r="AK407" s="130">
        <f t="shared" si="138"/>
        <v>0</v>
      </c>
      <c r="AL407" s="130">
        <f t="shared" si="138"/>
        <v>0</v>
      </c>
      <c r="AM407" s="130">
        <f t="shared" si="138"/>
        <v>0</v>
      </c>
      <c r="AN407" s="130">
        <f t="shared" si="138"/>
        <v>0</v>
      </c>
      <c r="AT407" s="130">
        <f t="shared" ref="AT407:AX407" si="139">SUMPRODUCT((MONTH($B$8:$B$375)=7)*AT$8:AT$375)</f>
        <v>496500</v>
      </c>
      <c r="AU407" s="130">
        <f t="shared" si="139"/>
        <v>710200</v>
      </c>
      <c r="AV407" s="130">
        <f t="shared" si="139"/>
        <v>12000</v>
      </c>
      <c r="AW407" s="130">
        <f t="shared" si="139"/>
        <v>10000</v>
      </c>
      <c r="AX407" s="130">
        <f t="shared" si="139"/>
        <v>0</v>
      </c>
      <c r="BJ407" s="130">
        <f t="shared" ref="BJ407:BQ407" si="140">SUMPRODUCT((MONTH($B$8:$B$375)=7)*BJ$8:BJ$375)</f>
        <v>732200</v>
      </c>
      <c r="BK407" s="130">
        <f t="shared" si="140"/>
        <v>0</v>
      </c>
      <c r="BL407" s="130">
        <f t="shared" si="140"/>
        <v>1228700</v>
      </c>
      <c r="BM407" s="130">
        <f t="shared" si="140"/>
        <v>0</v>
      </c>
      <c r="BN407" s="130">
        <f t="shared" si="140"/>
        <v>10000</v>
      </c>
      <c r="BO407" s="130">
        <f t="shared" si="140"/>
        <v>0</v>
      </c>
      <c r="BP407" s="130">
        <f t="shared" si="140"/>
        <v>0</v>
      </c>
      <c r="BQ407" s="130">
        <f t="shared" si="140"/>
        <v>0</v>
      </c>
      <c r="BR407" s="8"/>
      <c r="BS407" s="8"/>
      <c r="BT407" s="8"/>
      <c r="BU407" s="8"/>
      <c r="BV407" s="8"/>
      <c r="BW407" s="8"/>
      <c r="BX407" s="8"/>
      <c r="BY407" s="130">
        <f t="shared" ref="BY407:BZ407" si="141">SUMPRODUCT((MONTH($B$8:$B$375)=7)*BY$8:BY$375)</f>
        <v>0</v>
      </c>
      <c r="BZ407" s="130">
        <f t="shared" si="141"/>
        <v>10000</v>
      </c>
      <c r="CA407" s="8"/>
    </row>
    <row r="408" spans="1:79" ht="15.75" thickBot="1" x14ac:dyDescent="0.3">
      <c r="A408" s="277" t="s">
        <v>72</v>
      </c>
      <c r="B408" s="278" t="s">
        <v>189</v>
      </c>
      <c r="C408" s="132"/>
      <c r="D408" s="131"/>
      <c r="E408" s="131"/>
      <c r="F408" s="133"/>
      <c r="G408" s="279">
        <f t="shared" ref="G408:AN408" si="142">SUMPRODUCT((MONTH($B$8:$B$375)=8)*G$8:G$375)</f>
        <v>600000</v>
      </c>
      <c r="H408" s="130">
        <f t="shared" si="142"/>
        <v>0</v>
      </c>
      <c r="I408" s="130">
        <f t="shared" si="142"/>
        <v>0</v>
      </c>
      <c r="J408" s="130">
        <f t="shared" si="142"/>
        <v>0</v>
      </c>
      <c r="K408" s="130">
        <f t="shared" si="142"/>
        <v>0</v>
      </c>
      <c r="L408" s="130">
        <f t="shared" si="142"/>
        <v>600000</v>
      </c>
      <c r="M408" s="130">
        <f t="shared" si="142"/>
        <v>0</v>
      </c>
      <c r="N408" s="130">
        <f t="shared" si="142"/>
        <v>0</v>
      </c>
      <c r="O408" s="130">
        <f t="shared" si="142"/>
        <v>0</v>
      </c>
      <c r="P408" s="130">
        <f t="shared" si="142"/>
        <v>0</v>
      </c>
      <c r="Q408" s="130">
        <f t="shared" si="142"/>
        <v>505940</v>
      </c>
      <c r="R408" s="130">
        <f t="shared" si="142"/>
        <v>0</v>
      </c>
      <c r="S408" s="130">
        <f t="shared" si="142"/>
        <v>0</v>
      </c>
      <c r="T408" s="130">
        <f t="shared" si="142"/>
        <v>0</v>
      </c>
      <c r="U408" s="130">
        <f t="shared" si="142"/>
        <v>0</v>
      </c>
      <c r="V408" s="130">
        <f t="shared" si="142"/>
        <v>0</v>
      </c>
      <c r="W408" s="130">
        <f t="shared" si="142"/>
        <v>0</v>
      </c>
      <c r="X408" s="130">
        <f t="shared" si="142"/>
        <v>0</v>
      </c>
      <c r="Y408" s="130">
        <f t="shared" si="142"/>
        <v>0</v>
      </c>
      <c r="Z408" s="130">
        <f t="shared" si="142"/>
        <v>0</v>
      </c>
      <c r="AA408" s="130">
        <f t="shared" si="142"/>
        <v>0</v>
      </c>
      <c r="AB408" s="130">
        <f t="shared" si="142"/>
        <v>505940</v>
      </c>
      <c r="AC408" s="130">
        <f t="shared" si="142"/>
        <v>0</v>
      </c>
      <c r="AD408" s="130">
        <f t="shared" si="142"/>
        <v>1105940</v>
      </c>
      <c r="AE408" s="130">
        <f t="shared" si="142"/>
        <v>458000</v>
      </c>
      <c r="AF408" s="130">
        <f t="shared" si="142"/>
        <v>12000</v>
      </c>
      <c r="AG408" s="130">
        <f t="shared" si="142"/>
        <v>10000</v>
      </c>
      <c r="AH408" s="130">
        <f t="shared" si="142"/>
        <v>0</v>
      </c>
      <c r="AI408" s="130">
        <f t="shared" si="142"/>
        <v>0</v>
      </c>
      <c r="AJ408" s="130">
        <f t="shared" si="142"/>
        <v>0</v>
      </c>
      <c r="AK408" s="130">
        <f t="shared" si="142"/>
        <v>0</v>
      </c>
      <c r="AL408" s="130">
        <f t="shared" si="142"/>
        <v>0</v>
      </c>
      <c r="AM408" s="130">
        <f t="shared" si="142"/>
        <v>0</v>
      </c>
      <c r="AN408" s="130">
        <f t="shared" si="142"/>
        <v>0</v>
      </c>
      <c r="AT408" s="130">
        <f t="shared" ref="AT408:AX408" si="143">SUMPRODUCT((MONTH($B$8:$B$375)=8)*AT$8:AT$375)</f>
        <v>480000</v>
      </c>
      <c r="AU408" s="130">
        <f t="shared" si="143"/>
        <v>525400</v>
      </c>
      <c r="AV408" s="130">
        <f t="shared" si="143"/>
        <v>36000</v>
      </c>
      <c r="AW408" s="130">
        <f t="shared" si="143"/>
        <v>5000</v>
      </c>
      <c r="AX408" s="130">
        <f t="shared" si="143"/>
        <v>0</v>
      </c>
      <c r="BJ408" s="130">
        <f t="shared" ref="BJ408:BQ408" si="144">SUMPRODUCT((MONTH($B$8:$B$375)=8)*BJ$8:BJ$375)</f>
        <v>566400</v>
      </c>
      <c r="BK408" s="130">
        <f t="shared" si="144"/>
        <v>0</v>
      </c>
      <c r="BL408" s="130">
        <f t="shared" si="144"/>
        <v>1046400</v>
      </c>
      <c r="BM408" s="130">
        <f t="shared" si="144"/>
        <v>0</v>
      </c>
      <c r="BN408" s="130">
        <f t="shared" si="144"/>
        <v>0</v>
      </c>
      <c r="BO408" s="130">
        <f t="shared" si="144"/>
        <v>0</v>
      </c>
      <c r="BP408" s="130">
        <f t="shared" si="144"/>
        <v>0</v>
      </c>
      <c r="BQ408" s="130">
        <f t="shared" si="144"/>
        <v>0</v>
      </c>
      <c r="BR408" s="8"/>
      <c r="BS408" s="8"/>
      <c r="BT408" s="8"/>
      <c r="BU408" s="8"/>
      <c r="BV408" s="8"/>
      <c r="BW408" s="8"/>
      <c r="BX408" s="8"/>
      <c r="BY408" s="130">
        <f t="shared" ref="BY408:BZ408" si="145">SUMPRODUCT((MONTH($B$8:$B$375)=8)*BY$8:BY$375)</f>
        <v>0</v>
      </c>
      <c r="BZ408" s="130">
        <f t="shared" si="145"/>
        <v>0</v>
      </c>
      <c r="CA408" s="8"/>
    </row>
    <row r="409" spans="1:79" ht="15.75" thickBot="1" x14ac:dyDescent="0.3">
      <c r="A409" s="277" t="s">
        <v>72</v>
      </c>
      <c r="B409" s="278" t="s">
        <v>190</v>
      </c>
      <c r="C409" s="132"/>
      <c r="D409" s="131"/>
      <c r="E409" s="131"/>
      <c r="F409" s="133"/>
      <c r="G409" s="279">
        <f t="shared" ref="G409:AN409" si="146">SUMPRODUCT((MONTH($B$8:$B$375)=9)*G$8:G$375)</f>
        <v>800000</v>
      </c>
      <c r="H409" s="130">
        <f t="shared" si="146"/>
        <v>0</v>
      </c>
      <c r="I409" s="130">
        <f t="shared" si="146"/>
        <v>0</v>
      </c>
      <c r="J409" s="130">
        <f t="shared" si="146"/>
        <v>0</v>
      </c>
      <c r="K409" s="130">
        <f t="shared" si="146"/>
        <v>0</v>
      </c>
      <c r="L409" s="130">
        <f t="shared" si="146"/>
        <v>800000</v>
      </c>
      <c r="M409" s="130">
        <f t="shared" si="146"/>
        <v>0</v>
      </c>
      <c r="N409" s="130">
        <f t="shared" si="146"/>
        <v>0</v>
      </c>
      <c r="O409" s="130">
        <f t="shared" si="146"/>
        <v>0</v>
      </c>
      <c r="P409" s="130">
        <f t="shared" si="146"/>
        <v>0</v>
      </c>
      <c r="Q409" s="130">
        <f t="shared" si="146"/>
        <v>241241</v>
      </c>
      <c r="R409" s="130">
        <f t="shared" si="146"/>
        <v>0</v>
      </c>
      <c r="S409" s="130">
        <f t="shared" si="146"/>
        <v>0</v>
      </c>
      <c r="T409" s="130">
        <f t="shared" si="146"/>
        <v>0</v>
      </c>
      <c r="U409" s="130">
        <f t="shared" si="146"/>
        <v>0</v>
      </c>
      <c r="V409" s="130">
        <f t="shared" si="146"/>
        <v>0</v>
      </c>
      <c r="W409" s="130">
        <f t="shared" si="146"/>
        <v>0</v>
      </c>
      <c r="X409" s="130">
        <f t="shared" si="146"/>
        <v>0</v>
      </c>
      <c r="Y409" s="130">
        <f t="shared" si="146"/>
        <v>0</v>
      </c>
      <c r="Z409" s="130">
        <f t="shared" si="146"/>
        <v>0</v>
      </c>
      <c r="AA409" s="130">
        <f t="shared" si="146"/>
        <v>0</v>
      </c>
      <c r="AB409" s="130">
        <f t="shared" si="146"/>
        <v>241241</v>
      </c>
      <c r="AC409" s="130">
        <f t="shared" si="146"/>
        <v>0</v>
      </c>
      <c r="AD409" s="130">
        <f t="shared" si="146"/>
        <v>1041241</v>
      </c>
      <c r="AE409" s="130">
        <f t="shared" si="146"/>
        <v>948200</v>
      </c>
      <c r="AF409" s="130">
        <f t="shared" si="146"/>
        <v>80000</v>
      </c>
      <c r="AG409" s="130">
        <f t="shared" si="146"/>
        <v>0</v>
      </c>
      <c r="AH409" s="130">
        <f t="shared" si="146"/>
        <v>10000</v>
      </c>
      <c r="AI409" s="130">
        <f t="shared" si="146"/>
        <v>0</v>
      </c>
      <c r="AJ409" s="130">
        <f t="shared" si="146"/>
        <v>0</v>
      </c>
      <c r="AK409" s="130">
        <f t="shared" si="146"/>
        <v>0</v>
      </c>
      <c r="AL409" s="130">
        <f t="shared" si="146"/>
        <v>0</v>
      </c>
      <c r="AM409" s="130">
        <f t="shared" si="146"/>
        <v>0</v>
      </c>
      <c r="AN409" s="130">
        <f t="shared" si="146"/>
        <v>0</v>
      </c>
      <c r="AT409" s="130">
        <f t="shared" ref="AT409:AX409" si="147">SUMPRODUCT((MONTH($B$8:$B$375)=9)*AT$8:AT$375)</f>
        <v>1038200</v>
      </c>
      <c r="AU409" s="130">
        <f t="shared" si="147"/>
        <v>112000</v>
      </c>
      <c r="AV409" s="130">
        <f t="shared" si="147"/>
        <v>0</v>
      </c>
      <c r="AW409" s="130">
        <f t="shared" si="147"/>
        <v>0</v>
      </c>
      <c r="AX409" s="130">
        <f t="shared" si="147"/>
        <v>0</v>
      </c>
      <c r="BJ409" s="130">
        <f t="shared" ref="BJ409:BQ409" si="148">SUMPRODUCT((MONTH($B$8:$B$375)=9)*BJ$8:BJ$375)</f>
        <v>112000</v>
      </c>
      <c r="BK409" s="130">
        <f t="shared" si="148"/>
        <v>0</v>
      </c>
      <c r="BL409" s="130">
        <f t="shared" si="148"/>
        <v>1150200</v>
      </c>
      <c r="BM409" s="130">
        <f t="shared" si="148"/>
        <v>10000</v>
      </c>
      <c r="BN409" s="130">
        <f t="shared" si="148"/>
        <v>0</v>
      </c>
      <c r="BO409" s="130">
        <f t="shared" si="148"/>
        <v>0</v>
      </c>
      <c r="BP409" s="130">
        <f t="shared" si="148"/>
        <v>0</v>
      </c>
      <c r="BQ409" s="130">
        <f t="shared" si="148"/>
        <v>0</v>
      </c>
      <c r="BR409" s="8"/>
      <c r="BS409" s="8"/>
      <c r="BT409" s="8"/>
      <c r="BU409" s="8"/>
      <c r="BV409" s="8"/>
      <c r="BW409" s="8"/>
      <c r="BX409" s="8"/>
      <c r="BY409" s="130">
        <f t="shared" ref="BY409:BZ409" si="149">SUMPRODUCT((MONTH($B$8:$B$375)=9)*BY$8:BY$375)</f>
        <v>0</v>
      </c>
      <c r="BZ409" s="130">
        <f t="shared" si="149"/>
        <v>10000</v>
      </c>
      <c r="CA409" s="8"/>
    </row>
    <row r="410" spans="1:79" ht="15.75" thickBot="1" x14ac:dyDescent="0.3">
      <c r="A410" s="277" t="s">
        <v>72</v>
      </c>
      <c r="B410" s="278" t="s">
        <v>191</v>
      </c>
      <c r="C410" s="132"/>
      <c r="D410" s="131"/>
      <c r="E410" s="131"/>
      <c r="F410" s="133"/>
      <c r="G410" s="279">
        <f t="shared" ref="G410:AN410" si="150">SUMPRODUCT((MONTH($B$8:$B$375)=10)*G$8:G$375)</f>
        <v>600000</v>
      </c>
      <c r="H410" s="130">
        <f t="shared" si="150"/>
        <v>0</v>
      </c>
      <c r="I410" s="130">
        <f t="shared" si="150"/>
        <v>0</v>
      </c>
      <c r="J410" s="130">
        <f t="shared" si="150"/>
        <v>0</v>
      </c>
      <c r="K410" s="130">
        <f t="shared" si="150"/>
        <v>0</v>
      </c>
      <c r="L410" s="130">
        <f t="shared" si="150"/>
        <v>600000</v>
      </c>
      <c r="M410" s="130">
        <f t="shared" si="150"/>
        <v>0</v>
      </c>
      <c r="N410" s="130">
        <f t="shared" si="150"/>
        <v>0</v>
      </c>
      <c r="O410" s="130">
        <f t="shared" si="150"/>
        <v>0</v>
      </c>
      <c r="P410" s="130">
        <f t="shared" si="150"/>
        <v>0</v>
      </c>
      <c r="Q410" s="130">
        <f t="shared" si="150"/>
        <v>469107</v>
      </c>
      <c r="R410" s="130">
        <f t="shared" si="150"/>
        <v>0</v>
      </c>
      <c r="S410" s="130">
        <f t="shared" si="150"/>
        <v>0</v>
      </c>
      <c r="T410" s="130">
        <f t="shared" si="150"/>
        <v>0</v>
      </c>
      <c r="U410" s="130">
        <f t="shared" si="150"/>
        <v>0</v>
      </c>
      <c r="V410" s="130">
        <f t="shared" si="150"/>
        <v>0</v>
      </c>
      <c r="W410" s="130">
        <f t="shared" si="150"/>
        <v>0</v>
      </c>
      <c r="X410" s="130">
        <f t="shared" si="150"/>
        <v>0</v>
      </c>
      <c r="Y410" s="130">
        <f t="shared" si="150"/>
        <v>0</v>
      </c>
      <c r="Z410" s="130">
        <f t="shared" si="150"/>
        <v>0</v>
      </c>
      <c r="AA410" s="130">
        <f t="shared" si="150"/>
        <v>0</v>
      </c>
      <c r="AB410" s="130">
        <f t="shared" si="150"/>
        <v>469107</v>
      </c>
      <c r="AC410" s="130">
        <f t="shared" si="150"/>
        <v>552</v>
      </c>
      <c r="AD410" s="130">
        <f t="shared" si="150"/>
        <v>1069659</v>
      </c>
      <c r="AE410" s="130">
        <f t="shared" si="150"/>
        <v>535900</v>
      </c>
      <c r="AF410" s="130">
        <f t="shared" si="150"/>
        <v>48000</v>
      </c>
      <c r="AG410" s="130">
        <f t="shared" si="150"/>
        <v>15000</v>
      </c>
      <c r="AH410" s="130">
        <f t="shared" si="150"/>
        <v>0</v>
      </c>
      <c r="AI410" s="130">
        <f t="shared" si="150"/>
        <v>0</v>
      </c>
      <c r="AJ410" s="130">
        <f t="shared" si="150"/>
        <v>0</v>
      </c>
      <c r="AK410" s="130">
        <f t="shared" si="150"/>
        <v>0</v>
      </c>
      <c r="AL410" s="130">
        <f t="shared" si="150"/>
        <v>0</v>
      </c>
      <c r="AM410" s="130">
        <f t="shared" si="150"/>
        <v>0</v>
      </c>
      <c r="AN410" s="130">
        <f t="shared" si="150"/>
        <v>0</v>
      </c>
      <c r="AT410" s="130">
        <f t="shared" ref="AT410:AX410" si="151">SUMPRODUCT((MONTH($B$8:$B$375)=10)*AT$8:AT$375)</f>
        <v>598900</v>
      </c>
      <c r="AU410" s="130">
        <f t="shared" si="151"/>
        <v>610300</v>
      </c>
      <c r="AV410" s="130">
        <f t="shared" si="151"/>
        <v>0</v>
      </c>
      <c r="AW410" s="130">
        <f t="shared" si="151"/>
        <v>0</v>
      </c>
      <c r="AX410" s="130">
        <f t="shared" si="151"/>
        <v>0</v>
      </c>
      <c r="BJ410" s="130">
        <f t="shared" ref="BJ410:BQ410" si="152">SUMPRODUCT((MONTH($B$8:$B$375)=10)*BJ$8:BJ$375)</f>
        <v>610300</v>
      </c>
      <c r="BK410" s="130">
        <f t="shared" si="152"/>
        <v>0</v>
      </c>
      <c r="BL410" s="130">
        <f t="shared" si="152"/>
        <v>1209200</v>
      </c>
      <c r="BM410" s="130">
        <f t="shared" si="152"/>
        <v>0</v>
      </c>
      <c r="BN410" s="130">
        <f t="shared" si="152"/>
        <v>0</v>
      </c>
      <c r="BO410" s="130">
        <f t="shared" si="152"/>
        <v>0</v>
      </c>
      <c r="BP410" s="130">
        <f t="shared" si="152"/>
        <v>0</v>
      </c>
      <c r="BQ410" s="130">
        <f t="shared" si="152"/>
        <v>552</v>
      </c>
      <c r="BR410" s="8"/>
      <c r="BS410" s="8"/>
      <c r="BT410" s="8"/>
      <c r="BU410" s="8"/>
      <c r="BV410" s="8"/>
      <c r="BW410" s="8"/>
      <c r="BX410" s="8"/>
      <c r="BY410" s="130">
        <f t="shared" ref="BY410:BZ410" si="153">SUMPRODUCT((MONTH($B$8:$B$375)=10)*BY$8:BY$375)</f>
        <v>0</v>
      </c>
      <c r="BZ410" s="130">
        <f t="shared" si="153"/>
        <v>0</v>
      </c>
      <c r="CA410" s="8"/>
    </row>
    <row r="411" spans="1:79" ht="15.75" thickBot="1" x14ac:dyDescent="0.3">
      <c r="A411" s="277" t="s">
        <v>72</v>
      </c>
      <c r="B411" s="278" t="s">
        <v>192</v>
      </c>
      <c r="C411" s="132"/>
      <c r="D411" s="131"/>
      <c r="E411" s="131"/>
      <c r="F411" s="133"/>
      <c r="G411" s="279">
        <f t="shared" ref="G411:AN411" si="154">SUMPRODUCT((MONTH($B$8:$B$375)=11)*G$8:G$375)</f>
        <v>500000</v>
      </c>
      <c r="H411" s="130">
        <f t="shared" si="154"/>
        <v>0</v>
      </c>
      <c r="I411" s="130">
        <f t="shared" si="154"/>
        <v>0</v>
      </c>
      <c r="J411" s="130">
        <f t="shared" si="154"/>
        <v>0</v>
      </c>
      <c r="K411" s="130">
        <f t="shared" si="154"/>
        <v>0</v>
      </c>
      <c r="L411" s="130">
        <f t="shared" si="154"/>
        <v>500000</v>
      </c>
      <c r="M411" s="130">
        <f t="shared" si="154"/>
        <v>0</v>
      </c>
      <c r="N411" s="130">
        <f t="shared" si="154"/>
        <v>0</v>
      </c>
      <c r="O411" s="130">
        <f t="shared" si="154"/>
        <v>0</v>
      </c>
      <c r="P411" s="130">
        <f t="shared" si="154"/>
        <v>0</v>
      </c>
      <c r="Q411" s="130">
        <f t="shared" si="154"/>
        <v>537260</v>
      </c>
      <c r="R411" s="130">
        <f t="shared" si="154"/>
        <v>0</v>
      </c>
      <c r="S411" s="130">
        <f t="shared" si="154"/>
        <v>0</v>
      </c>
      <c r="T411" s="130">
        <f t="shared" si="154"/>
        <v>0</v>
      </c>
      <c r="U411" s="130">
        <f t="shared" si="154"/>
        <v>0</v>
      </c>
      <c r="V411" s="130">
        <f t="shared" si="154"/>
        <v>0</v>
      </c>
      <c r="W411" s="130">
        <f t="shared" si="154"/>
        <v>0</v>
      </c>
      <c r="X411" s="130">
        <f t="shared" si="154"/>
        <v>0</v>
      </c>
      <c r="Y411" s="130">
        <f t="shared" si="154"/>
        <v>0</v>
      </c>
      <c r="Z411" s="130">
        <f t="shared" si="154"/>
        <v>0</v>
      </c>
      <c r="AA411" s="130">
        <f t="shared" si="154"/>
        <v>0</v>
      </c>
      <c r="AB411" s="130">
        <f t="shared" si="154"/>
        <v>537260</v>
      </c>
      <c r="AC411" s="130">
        <f t="shared" si="154"/>
        <v>111</v>
      </c>
      <c r="AD411" s="130">
        <f t="shared" si="154"/>
        <v>1037371</v>
      </c>
      <c r="AE411" s="130">
        <f t="shared" si="154"/>
        <v>514000</v>
      </c>
      <c r="AF411" s="130">
        <f t="shared" si="154"/>
        <v>12000</v>
      </c>
      <c r="AG411" s="130">
        <f t="shared" si="154"/>
        <v>15000</v>
      </c>
      <c r="AH411" s="130">
        <f t="shared" si="154"/>
        <v>0</v>
      </c>
      <c r="AI411" s="130">
        <f t="shared" si="154"/>
        <v>0</v>
      </c>
      <c r="AJ411" s="130">
        <f t="shared" si="154"/>
        <v>0</v>
      </c>
      <c r="AK411" s="130">
        <f t="shared" si="154"/>
        <v>0</v>
      </c>
      <c r="AL411" s="130">
        <f t="shared" si="154"/>
        <v>0</v>
      </c>
      <c r="AM411" s="130">
        <f t="shared" si="154"/>
        <v>0</v>
      </c>
      <c r="AN411" s="130">
        <f t="shared" si="154"/>
        <v>0</v>
      </c>
      <c r="AT411" s="130">
        <f t="shared" ref="AT411:AX411" si="155">SUMPRODUCT((MONTH($B$8:$B$375)=11)*AT$8:AT$375)</f>
        <v>541000</v>
      </c>
      <c r="AU411" s="130">
        <f t="shared" si="155"/>
        <v>347500</v>
      </c>
      <c r="AV411" s="130">
        <f t="shared" si="155"/>
        <v>24000</v>
      </c>
      <c r="AW411" s="130">
        <f t="shared" si="155"/>
        <v>10000</v>
      </c>
      <c r="AX411" s="130">
        <f t="shared" si="155"/>
        <v>0</v>
      </c>
      <c r="BJ411" s="130">
        <f t="shared" ref="BJ411:BQ411" si="156">SUMPRODUCT((MONTH($B$8:$B$375)=11)*BJ$8:BJ$375)</f>
        <v>381500</v>
      </c>
      <c r="BK411" s="130">
        <f t="shared" si="156"/>
        <v>0</v>
      </c>
      <c r="BL411" s="130">
        <f t="shared" si="156"/>
        <v>922500</v>
      </c>
      <c r="BM411" s="130">
        <f t="shared" si="156"/>
        <v>18000</v>
      </c>
      <c r="BN411" s="130">
        <f t="shared" si="156"/>
        <v>30478</v>
      </c>
      <c r="BO411" s="130">
        <f t="shared" si="156"/>
        <v>0</v>
      </c>
      <c r="BP411" s="130">
        <f t="shared" si="156"/>
        <v>0</v>
      </c>
      <c r="BQ411" s="130">
        <f t="shared" si="156"/>
        <v>111</v>
      </c>
      <c r="BR411" s="8"/>
      <c r="BS411" s="8"/>
      <c r="BT411" s="8"/>
      <c r="BU411" s="8"/>
      <c r="BV411" s="8"/>
      <c r="BW411" s="8"/>
      <c r="BX411" s="8"/>
      <c r="BY411" s="130">
        <f t="shared" ref="BY411:BZ411" si="157">SUMPRODUCT((MONTH($B$8:$B$375)=11)*BY$8:BY$375)</f>
        <v>0</v>
      </c>
      <c r="BZ411" s="130">
        <f t="shared" si="157"/>
        <v>48478</v>
      </c>
      <c r="CA411" s="8"/>
    </row>
    <row r="412" spans="1:79" ht="15.75" thickBot="1" x14ac:dyDescent="0.3">
      <c r="A412" s="277" t="s">
        <v>72</v>
      </c>
      <c r="B412" s="278" t="s">
        <v>193</v>
      </c>
      <c r="C412" s="132"/>
      <c r="D412" s="131"/>
      <c r="E412" s="131"/>
      <c r="F412" s="133"/>
      <c r="G412" s="279">
        <f t="shared" ref="G412:AN412" si="158">SUMPRODUCT((MONTH($B$8:$B$375)=12)*G$8:G$375)</f>
        <v>917000</v>
      </c>
      <c r="H412" s="130">
        <f t="shared" si="158"/>
        <v>0</v>
      </c>
      <c r="I412" s="130">
        <f t="shared" si="158"/>
        <v>0</v>
      </c>
      <c r="J412" s="130">
        <f t="shared" si="158"/>
        <v>0</v>
      </c>
      <c r="K412" s="130">
        <f t="shared" si="158"/>
        <v>0</v>
      </c>
      <c r="L412" s="130">
        <f t="shared" si="158"/>
        <v>917000</v>
      </c>
      <c r="M412" s="130">
        <f t="shared" si="158"/>
        <v>0</v>
      </c>
      <c r="N412" s="130">
        <f t="shared" si="158"/>
        <v>0</v>
      </c>
      <c r="O412" s="130">
        <f t="shared" si="158"/>
        <v>0</v>
      </c>
      <c r="P412" s="130">
        <f t="shared" si="158"/>
        <v>0</v>
      </c>
      <c r="Q412" s="130">
        <f t="shared" si="158"/>
        <v>201947</v>
      </c>
      <c r="R412" s="130">
        <f t="shared" si="158"/>
        <v>0</v>
      </c>
      <c r="S412" s="130">
        <f t="shared" si="158"/>
        <v>0</v>
      </c>
      <c r="T412" s="130">
        <f t="shared" si="158"/>
        <v>0</v>
      </c>
      <c r="U412" s="130">
        <f t="shared" si="158"/>
        <v>0</v>
      </c>
      <c r="V412" s="130">
        <f t="shared" si="158"/>
        <v>0</v>
      </c>
      <c r="W412" s="130">
        <f t="shared" si="158"/>
        <v>0</v>
      </c>
      <c r="X412" s="130">
        <f t="shared" si="158"/>
        <v>0</v>
      </c>
      <c r="Y412" s="130">
        <f t="shared" si="158"/>
        <v>0</v>
      </c>
      <c r="Z412" s="130">
        <f t="shared" si="158"/>
        <v>0</v>
      </c>
      <c r="AA412" s="130">
        <f t="shared" si="158"/>
        <v>0</v>
      </c>
      <c r="AB412" s="130">
        <f t="shared" si="158"/>
        <v>201947</v>
      </c>
      <c r="AC412" s="130">
        <f t="shared" si="158"/>
        <v>0</v>
      </c>
      <c r="AD412" s="130">
        <f t="shared" si="158"/>
        <v>1118947</v>
      </c>
      <c r="AE412" s="130">
        <f t="shared" si="158"/>
        <v>600600</v>
      </c>
      <c r="AF412" s="130">
        <f t="shared" si="158"/>
        <v>14000</v>
      </c>
      <c r="AG412" s="130">
        <f t="shared" si="158"/>
        <v>31000</v>
      </c>
      <c r="AH412" s="130">
        <f t="shared" si="158"/>
        <v>0</v>
      </c>
      <c r="AI412" s="130">
        <f t="shared" si="158"/>
        <v>0</v>
      </c>
      <c r="AJ412" s="130">
        <f t="shared" si="158"/>
        <v>0</v>
      </c>
      <c r="AK412" s="130">
        <f t="shared" si="158"/>
        <v>0</v>
      </c>
      <c r="AL412" s="130">
        <f t="shared" si="158"/>
        <v>0</v>
      </c>
      <c r="AM412" s="130">
        <f t="shared" si="158"/>
        <v>0</v>
      </c>
      <c r="AN412" s="130">
        <f t="shared" si="158"/>
        <v>0</v>
      </c>
      <c r="AT412" s="130">
        <f t="shared" ref="AT412:AX412" si="159">SUMPRODUCT((MONTH($B$8:$B$375)=12)*AT$8:AT$375)</f>
        <v>645600</v>
      </c>
      <c r="AU412" s="130">
        <f t="shared" si="159"/>
        <v>351900</v>
      </c>
      <c r="AV412" s="130">
        <f t="shared" si="159"/>
        <v>12000</v>
      </c>
      <c r="AW412" s="130">
        <f t="shared" si="159"/>
        <v>0</v>
      </c>
      <c r="AX412" s="130">
        <f t="shared" si="159"/>
        <v>0</v>
      </c>
      <c r="BJ412" s="130">
        <f t="shared" ref="BJ412:BQ412" si="160">SUMPRODUCT((MONTH($B$8:$B$375)=12)*BJ$8:BJ$375)</f>
        <v>363900</v>
      </c>
      <c r="BK412" s="130">
        <f t="shared" si="160"/>
        <v>0</v>
      </c>
      <c r="BL412" s="130">
        <f t="shared" si="160"/>
        <v>1009500</v>
      </c>
      <c r="BM412" s="130">
        <f t="shared" si="160"/>
        <v>10000</v>
      </c>
      <c r="BN412" s="130">
        <f t="shared" si="160"/>
        <v>0</v>
      </c>
      <c r="BO412" s="130">
        <f t="shared" si="160"/>
        <v>0</v>
      </c>
      <c r="BP412" s="130">
        <f t="shared" si="160"/>
        <v>0</v>
      </c>
      <c r="BQ412" s="130">
        <f t="shared" si="160"/>
        <v>0</v>
      </c>
      <c r="BR412" s="8"/>
      <c r="BS412" s="8"/>
      <c r="BT412" s="8"/>
      <c r="BU412" s="8"/>
      <c r="BV412" s="8"/>
      <c r="BW412" s="8"/>
      <c r="BX412" s="8"/>
      <c r="BY412" s="130">
        <f t="shared" ref="BY412:BZ412" si="161">SUMPRODUCT((MONTH($B$8:$B$375)=12)*BY$8:BY$375)</f>
        <v>0</v>
      </c>
      <c r="BZ412" s="130">
        <f t="shared" si="161"/>
        <v>10000</v>
      </c>
      <c r="CA412" s="8"/>
    </row>
    <row r="413" spans="1:79" x14ac:dyDescent="0.25"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</row>
    <row r="414" spans="1:79" x14ac:dyDescent="0.25"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</row>
    <row r="415" spans="1:79" x14ac:dyDescent="0.25"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</row>
    <row r="416" spans="1:79" x14ac:dyDescent="0.25"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</row>
    <row r="417" spans="63:79" x14ac:dyDescent="0.25"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</row>
    <row r="418" spans="63:79" x14ac:dyDescent="0.25"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</row>
    <row r="419" spans="63:79" x14ac:dyDescent="0.25"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</row>
    <row r="420" spans="63:79" x14ac:dyDescent="0.25"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</row>
    <row r="421" spans="63:79" x14ac:dyDescent="0.25"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</row>
    <row r="422" spans="63:79" x14ac:dyDescent="0.25"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</row>
    <row r="423" spans="63:79" x14ac:dyDescent="0.25"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</row>
    <row r="424" spans="63:79" x14ac:dyDescent="0.25"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</row>
    <row r="425" spans="63:79" x14ac:dyDescent="0.25"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</row>
    <row r="426" spans="63:79" x14ac:dyDescent="0.25"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</row>
    <row r="427" spans="63:79" x14ac:dyDescent="0.25"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</row>
    <row r="428" spans="63:79" x14ac:dyDescent="0.25"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</row>
    <row r="429" spans="63:79" x14ac:dyDescent="0.25"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</row>
    <row r="430" spans="63:79" x14ac:dyDescent="0.25"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</row>
    <row r="431" spans="63:79" x14ac:dyDescent="0.25"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</row>
    <row r="432" spans="63:79" x14ac:dyDescent="0.25"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</row>
    <row r="433" spans="63:79" x14ac:dyDescent="0.25"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</row>
    <row r="434" spans="63:79" x14ac:dyDescent="0.25"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</row>
    <row r="435" spans="63:79" x14ac:dyDescent="0.25"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</row>
    <row r="436" spans="63:79" x14ac:dyDescent="0.25"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</row>
    <row r="437" spans="63:79" x14ac:dyDescent="0.25"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</row>
    <row r="438" spans="63:79" x14ac:dyDescent="0.25"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</row>
    <row r="439" spans="63:79" x14ac:dyDescent="0.25"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</row>
    <row r="440" spans="63:79" x14ac:dyDescent="0.25"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</row>
  </sheetData>
  <sheetProtection password="FE9A" sheet="1" objects="1" scenarios="1" formatCells="0" formatColumns="0" formatRows="0" sort="0" autoFilter="0" pivotTables="0"/>
  <autoFilter ref="A7:CG379">
    <filterColumn colId="1">
      <filters>
        <dateGroupItem year="2015" dateTimeGrouping="year"/>
        <dateGroupItem year="2014" month="12" dateTimeGrouping="month"/>
      </filters>
    </filterColumn>
  </autoFilter>
  <mergeCells count="24">
    <mergeCell ref="K2:L2"/>
    <mergeCell ref="M2:N2"/>
    <mergeCell ref="O2:P2"/>
    <mergeCell ref="Q2:R2"/>
    <mergeCell ref="C5:F6"/>
    <mergeCell ref="G5:AC5"/>
    <mergeCell ref="G6:L6"/>
    <mergeCell ref="M6:AB6"/>
    <mergeCell ref="C2:D2"/>
    <mergeCell ref="E2:F2"/>
    <mergeCell ref="G2:H2"/>
    <mergeCell ref="I2:J2"/>
    <mergeCell ref="AE5:BK5"/>
    <mergeCell ref="AE6:AT6"/>
    <mergeCell ref="AU6:BJ6"/>
    <mergeCell ref="CA5:CE6"/>
    <mergeCell ref="BM5:BV5"/>
    <mergeCell ref="BS6:BX6"/>
    <mergeCell ref="BR6:BR7"/>
    <mergeCell ref="M390:R391"/>
    <mergeCell ref="CA380:CB380"/>
    <mergeCell ref="CA381:CB381"/>
    <mergeCell ref="D387:G387"/>
    <mergeCell ref="AE387:AU387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filterMode="1">
    <tabColor rgb="FF00B050"/>
  </sheetPr>
  <dimension ref="A1:DA441"/>
  <sheetViews>
    <sheetView zoomScale="70" zoomScaleNormal="70" workbookViewId="0">
      <pane xSplit="2" ySplit="7" topLeftCell="AV352" activePane="bottomRight" state="frozen"/>
      <selection activeCell="C374" sqref="C374:E374"/>
      <selection pane="topRight" activeCell="C374" sqref="C374:E374"/>
      <selection pane="bottomLeft" activeCell="C374" sqref="C374:E374"/>
      <selection pane="bottomRight" activeCell="CG374" sqref="CG374"/>
    </sheetView>
  </sheetViews>
  <sheetFormatPr baseColWidth="10" defaultRowHeight="15" x14ac:dyDescent="0.25"/>
  <cols>
    <col min="1" max="1" width="13.5703125" style="2" customWidth="1"/>
    <col min="2" max="15" width="12.140625" style="2" customWidth="1"/>
    <col min="16" max="16" width="11.28515625" style="2" customWidth="1"/>
    <col min="17" max="27" width="12.140625" style="2" hidden="1" customWidth="1"/>
    <col min="28" max="33" width="12.140625" style="2" customWidth="1"/>
    <col min="34" max="34" width="0.140625" style="2" customWidth="1"/>
    <col min="35" max="40" width="12.140625" style="2" hidden="1" customWidth="1"/>
    <col min="41" max="45" width="12.28515625" style="2" hidden="1" customWidth="1"/>
    <col min="46" max="49" width="12.28515625" style="2" customWidth="1"/>
    <col min="50" max="50" width="12.140625" style="2" customWidth="1"/>
    <col min="51" max="51" width="0.5703125" style="2" hidden="1" customWidth="1"/>
    <col min="52" max="61" width="12.28515625" style="2" hidden="1" customWidth="1"/>
    <col min="62" max="66" width="12.28515625" style="2" customWidth="1"/>
    <col min="67" max="67" width="19.42578125" style="2" customWidth="1"/>
    <col min="68" max="68" width="9" style="2" customWidth="1"/>
    <col min="69" max="77" width="12.28515625" style="2" hidden="1" customWidth="1"/>
    <col min="78" max="94" width="12.28515625" style="2" customWidth="1"/>
    <col min="95" max="290" width="11.42578125" style="2"/>
    <col min="291" max="291" width="11.7109375" style="2" customWidth="1"/>
    <col min="292" max="292" width="11.140625" style="2" customWidth="1"/>
    <col min="293" max="293" width="13.42578125" style="2" customWidth="1"/>
    <col min="294" max="294" width="12.140625" style="2" customWidth="1"/>
    <col min="295" max="295" width="11.5703125" style="2" customWidth="1"/>
    <col min="296" max="296" width="10.140625" style="2" customWidth="1"/>
    <col min="297" max="297" width="10.28515625" style="2" customWidth="1"/>
    <col min="298" max="298" width="9.140625" style="2" customWidth="1"/>
    <col min="299" max="299" width="9.42578125" style="2" customWidth="1"/>
    <col min="300" max="302" width="9.140625" style="2" customWidth="1"/>
    <col min="303" max="304" width="12.140625" style="2" customWidth="1"/>
    <col min="305" max="305" width="8.140625" style="2" customWidth="1"/>
    <col min="306" max="307" width="9.28515625" style="2" customWidth="1"/>
    <col min="308" max="308" width="12.28515625" style="2" customWidth="1"/>
    <col min="309" max="309" width="11.5703125" style="2" customWidth="1"/>
    <col min="310" max="311" width="10" style="2" customWidth="1"/>
    <col min="312" max="312" width="14" style="2" customWidth="1"/>
    <col min="313" max="313" width="16.7109375" style="2" customWidth="1"/>
    <col min="314" max="314" width="14" style="2" customWidth="1"/>
    <col min="315" max="315" width="8.7109375" style="2" customWidth="1"/>
    <col min="316" max="316" width="12.5703125" style="2" customWidth="1"/>
    <col min="317" max="318" width="12.42578125" style="2" customWidth="1"/>
    <col min="319" max="319" width="0.140625" style="2" customWidth="1"/>
    <col min="320" max="320" width="0" style="2" hidden="1" customWidth="1"/>
    <col min="321" max="321" width="12.5703125" style="2" customWidth="1"/>
    <col min="322" max="322" width="11.85546875" style="2" customWidth="1"/>
    <col min="323" max="323" width="12.7109375" style="2" customWidth="1"/>
    <col min="324" max="325" width="10.42578125" style="2" customWidth="1"/>
    <col min="326" max="326" width="12.140625" style="2" customWidth="1"/>
    <col min="327" max="329" width="0" style="2" hidden="1" customWidth="1"/>
    <col min="330" max="330" width="13.140625" style="2" customWidth="1"/>
    <col min="331" max="332" width="11.42578125" style="2"/>
    <col min="333" max="333" width="12.85546875" style="2" customWidth="1"/>
    <col min="334" max="334" width="10.42578125" style="2" customWidth="1"/>
    <col min="335" max="335" width="11.7109375" style="2" customWidth="1"/>
    <col min="336" max="336" width="13.42578125" style="2" customWidth="1"/>
    <col min="337" max="337" width="12.85546875" style="2" customWidth="1"/>
    <col min="338" max="338" width="13.28515625" style="2" customWidth="1"/>
    <col min="339" max="339" width="15.28515625" style="2" customWidth="1"/>
    <col min="340" max="546" width="11.42578125" style="2"/>
    <col min="547" max="547" width="11.7109375" style="2" customWidth="1"/>
    <col min="548" max="548" width="11.140625" style="2" customWidth="1"/>
    <col min="549" max="549" width="13.42578125" style="2" customWidth="1"/>
    <col min="550" max="550" width="12.140625" style="2" customWidth="1"/>
    <col min="551" max="551" width="11.5703125" style="2" customWidth="1"/>
    <col min="552" max="552" width="10.140625" style="2" customWidth="1"/>
    <col min="553" max="553" width="10.28515625" style="2" customWidth="1"/>
    <col min="554" max="554" width="9.140625" style="2" customWidth="1"/>
    <col min="555" max="555" width="9.42578125" style="2" customWidth="1"/>
    <col min="556" max="558" width="9.140625" style="2" customWidth="1"/>
    <col min="559" max="560" width="12.140625" style="2" customWidth="1"/>
    <col min="561" max="561" width="8.140625" style="2" customWidth="1"/>
    <col min="562" max="563" width="9.28515625" style="2" customWidth="1"/>
    <col min="564" max="564" width="12.28515625" style="2" customWidth="1"/>
    <col min="565" max="565" width="11.5703125" style="2" customWidth="1"/>
    <col min="566" max="567" width="10" style="2" customWidth="1"/>
    <col min="568" max="568" width="14" style="2" customWidth="1"/>
    <col min="569" max="569" width="16.7109375" style="2" customWidth="1"/>
    <col min="570" max="570" width="14" style="2" customWidth="1"/>
    <col min="571" max="571" width="8.7109375" style="2" customWidth="1"/>
    <col min="572" max="572" width="12.5703125" style="2" customWidth="1"/>
    <col min="573" max="574" width="12.42578125" style="2" customWidth="1"/>
    <col min="575" max="575" width="0.140625" style="2" customWidth="1"/>
    <col min="576" max="576" width="0" style="2" hidden="1" customWidth="1"/>
    <col min="577" max="577" width="12.5703125" style="2" customWidth="1"/>
    <col min="578" max="578" width="11.85546875" style="2" customWidth="1"/>
    <col min="579" max="579" width="12.7109375" style="2" customWidth="1"/>
    <col min="580" max="581" width="10.42578125" style="2" customWidth="1"/>
    <col min="582" max="582" width="12.140625" style="2" customWidth="1"/>
    <col min="583" max="585" width="0" style="2" hidden="1" customWidth="1"/>
    <col min="586" max="586" width="13.140625" style="2" customWidth="1"/>
    <col min="587" max="588" width="11.42578125" style="2"/>
    <col min="589" max="589" width="12.85546875" style="2" customWidth="1"/>
    <col min="590" max="590" width="10.42578125" style="2" customWidth="1"/>
    <col min="591" max="591" width="11.7109375" style="2" customWidth="1"/>
    <col min="592" max="592" width="13.42578125" style="2" customWidth="1"/>
    <col min="593" max="593" width="12.85546875" style="2" customWidth="1"/>
    <col min="594" max="594" width="13.28515625" style="2" customWidth="1"/>
    <col min="595" max="595" width="15.28515625" style="2" customWidth="1"/>
    <col min="596" max="802" width="11.42578125" style="2"/>
    <col min="803" max="803" width="11.7109375" style="2" customWidth="1"/>
    <col min="804" max="804" width="11.140625" style="2" customWidth="1"/>
    <col min="805" max="805" width="13.42578125" style="2" customWidth="1"/>
    <col min="806" max="806" width="12.140625" style="2" customWidth="1"/>
    <col min="807" max="807" width="11.5703125" style="2" customWidth="1"/>
    <col min="808" max="808" width="10.140625" style="2" customWidth="1"/>
    <col min="809" max="809" width="10.28515625" style="2" customWidth="1"/>
    <col min="810" max="810" width="9.140625" style="2" customWidth="1"/>
    <col min="811" max="811" width="9.42578125" style="2" customWidth="1"/>
    <col min="812" max="814" width="9.140625" style="2" customWidth="1"/>
    <col min="815" max="816" width="12.140625" style="2" customWidth="1"/>
    <col min="817" max="817" width="8.140625" style="2" customWidth="1"/>
    <col min="818" max="819" width="9.28515625" style="2" customWidth="1"/>
    <col min="820" max="820" width="12.28515625" style="2" customWidth="1"/>
    <col min="821" max="821" width="11.5703125" style="2" customWidth="1"/>
    <col min="822" max="823" width="10" style="2" customWidth="1"/>
    <col min="824" max="824" width="14" style="2" customWidth="1"/>
    <col min="825" max="825" width="16.7109375" style="2" customWidth="1"/>
    <col min="826" max="826" width="14" style="2" customWidth="1"/>
    <col min="827" max="827" width="8.7109375" style="2" customWidth="1"/>
    <col min="828" max="828" width="12.5703125" style="2" customWidth="1"/>
    <col min="829" max="830" width="12.42578125" style="2" customWidth="1"/>
    <col min="831" max="831" width="0.140625" style="2" customWidth="1"/>
    <col min="832" max="832" width="0" style="2" hidden="1" customWidth="1"/>
    <col min="833" max="833" width="12.5703125" style="2" customWidth="1"/>
    <col min="834" max="834" width="11.85546875" style="2" customWidth="1"/>
    <col min="835" max="835" width="12.7109375" style="2" customWidth="1"/>
    <col min="836" max="837" width="10.42578125" style="2" customWidth="1"/>
    <col min="838" max="838" width="12.140625" style="2" customWidth="1"/>
    <col min="839" max="841" width="0" style="2" hidden="1" customWidth="1"/>
    <col min="842" max="842" width="13.140625" style="2" customWidth="1"/>
    <col min="843" max="844" width="11.42578125" style="2"/>
    <col min="845" max="845" width="12.85546875" style="2" customWidth="1"/>
    <col min="846" max="846" width="10.42578125" style="2" customWidth="1"/>
    <col min="847" max="847" width="11.7109375" style="2" customWidth="1"/>
    <col min="848" max="848" width="13.42578125" style="2" customWidth="1"/>
    <col min="849" max="849" width="12.85546875" style="2" customWidth="1"/>
    <col min="850" max="850" width="13.28515625" style="2" customWidth="1"/>
    <col min="851" max="851" width="15.28515625" style="2" customWidth="1"/>
    <col min="852" max="1058" width="11.42578125" style="2"/>
    <col min="1059" max="1059" width="11.7109375" style="2" customWidth="1"/>
    <col min="1060" max="1060" width="11.140625" style="2" customWidth="1"/>
    <col min="1061" max="1061" width="13.42578125" style="2" customWidth="1"/>
    <col min="1062" max="1062" width="12.140625" style="2" customWidth="1"/>
    <col min="1063" max="1063" width="11.5703125" style="2" customWidth="1"/>
    <col min="1064" max="1064" width="10.140625" style="2" customWidth="1"/>
    <col min="1065" max="1065" width="10.28515625" style="2" customWidth="1"/>
    <col min="1066" max="1066" width="9.140625" style="2" customWidth="1"/>
    <col min="1067" max="1067" width="9.42578125" style="2" customWidth="1"/>
    <col min="1068" max="1070" width="9.140625" style="2" customWidth="1"/>
    <col min="1071" max="1072" width="12.140625" style="2" customWidth="1"/>
    <col min="1073" max="1073" width="8.140625" style="2" customWidth="1"/>
    <col min="1074" max="1075" width="9.28515625" style="2" customWidth="1"/>
    <col min="1076" max="1076" width="12.28515625" style="2" customWidth="1"/>
    <col min="1077" max="1077" width="11.5703125" style="2" customWidth="1"/>
    <col min="1078" max="1079" width="10" style="2" customWidth="1"/>
    <col min="1080" max="1080" width="14" style="2" customWidth="1"/>
    <col min="1081" max="1081" width="16.7109375" style="2" customWidth="1"/>
    <col min="1082" max="1082" width="14" style="2" customWidth="1"/>
    <col min="1083" max="1083" width="8.7109375" style="2" customWidth="1"/>
    <col min="1084" max="1084" width="12.5703125" style="2" customWidth="1"/>
    <col min="1085" max="1086" width="12.42578125" style="2" customWidth="1"/>
    <col min="1087" max="1087" width="0.140625" style="2" customWidth="1"/>
    <col min="1088" max="1088" width="0" style="2" hidden="1" customWidth="1"/>
    <col min="1089" max="1089" width="12.5703125" style="2" customWidth="1"/>
    <col min="1090" max="1090" width="11.85546875" style="2" customWidth="1"/>
    <col min="1091" max="1091" width="12.7109375" style="2" customWidth="1"/>
    <col min="1092" max="1093" width="10.42578125" style="2" customWidth="1"/>
    <col min="1094" max="1094" width="12.140625" style="2" customWidth="1"/>
    <col min="1095" max="1097" width="0" style="2" hidden="1" customWidth="1"/>
    <col min="1098" max="1098" width="13.140625" style="2" customWidth="1"/>
    <col min="1099" max="1100" width="11.42578125" style="2"/>
    <col min="1101" max="1101" width="12.85546875" style="2" customWidth="1"/>
    <col min="1102" max="1102" width="10.42578125" style="2" customWidth="1"/>
    <col min="1103" max="1103" width="11.7109375" style="2" customWidth="1"/>
    <col min="1104" max="1104" width="13.42578125" style="2" customWidth="1"/>
    <col min="1105" max="1105" width="12.85546875" style="2" customWidth="1"/>
    <col min="1106" max="1106" width="13.28515625" style="2" customWidth="1"/>
    <col min="1107" max="1107" width="15.28515625" style="2" customWidth="1"/>
    <col min="1108" max="1314" width="11.42578125" style="2"/>
    <col min="1315" max="1315" width="11.7109375" style="2" customWidth="1"/>
    <col min="1316" max="1316" width="11.140625" style="2" customWidth="1"/>
    <col min="1317" max="1317" width="13.42578125" style="2" customWidth="1"/>
    <col min="1318" max="1318" width="12.140625" style="2" customWidth="1"/>
    <col min="1319" max="1319" width="11.5703125" style="2" customWidth="1"/>
    <col min="1320" max="1320" width="10.140625" style="2" customWidth="1"/>
    <col min="1321" max="1321" width="10.28515625" style="2" customWidth="1"/>
    <col min="1322" max="1322" width="9.140625" style="2" customWidth="1"/>
    <col min="1323" max="1323" width="9.42578125" style="2" customWidth="1"/>
    <col min="1324" max="1326" width="9.140625" style="2" customWidth="1"/>
    <col min="1327" max="1328" width="12.140625" style="2" customWidth="1"/>
    <col min="1329" max="1329" width="8.140625" style="2" customWidth="1"/>
    <col min="1330" max="1331" width="9.28515625" style="2" customWidth="1"/>
    <col min="1332" max="1332" width="12.28515625" style="2" customWidth="1"/>
    <col min="1333" max="1333" width="11.5703125" style="2" customWidth="1"/>
    <col min="1334" max="1335" width="10" style="2" customWidth="1"/>
    <col min="1336" max="1336" width="14" style="2" customWidth="1"/>
    <col min="1337" max="1337" width="16.7109375" style="2" customWidth="1"/>
    <col min="1338" max="1338" width="14" style="2" customWidth="1"/>
    <col min="1339" max="1339" width="8.7109375" style="2" customWidth="1"/>
    <col min="1340" max="1340" width="12.5703125" style="2" customWidth="1"/>
    <col min="1341" max="1342" width="12.42578125" style="2" customWidth="1"/>
    <col min="1343" max="1343" width="0.140625" style="2" customWidth="1"/>
    <col min="1344" max="1344" width="0" style="2" hidden="1" customWidth="1"/>
    <col min="1345" max="1345" width="12.5703125" style="2" customWidth="1"/>
    <col min="1346" max="1346" width="11.85546875" style="2" customWidth="1"/>
    <col min="1347" max="1347" width="12.7109375" style="2" customWidth="1"/>
    <col min="1348" max="1349" width="10.42578125" style="2" customWidth="1"/>
    <col min="1350" max="1350" width="12.140625" style="2" customWidth="1"/>
    <col min="1351" max="1353" width="0" style="2" hidden="1" customWidth="1"/>
    <col min="1354" max="1354" width="13.140625" style="2" customWidth="1"/>
    <col min="1355" max="1356" width="11.42578125" style="2"/>
    <col min="1357" max="1357" width="12.85546875" style="2" customWidth="1"/>
    <col min="1358" max="1358" width="10.42578125" style="2" customWidth="1"/>
    <col min="1359" max="1359" width="11.7109375" style="2" customWidth="1"/>
    <col min="1360" max="1360" width="13.42578125" style="2" customWidth="1"/>
    <col min="1361" max="1361" width="12.85546875" style="2" customWidth="1"/>
    <col min="1362" max="1362" width="13.28515625" style="2" customWidth="1"/>
    <col min="1363" max="1363" width="15.28515625" style="2" customWidth="1"/>
    <col min="1364" max="1570" width="11.42578125" style="2"/>
    <col min="1571" max="1571" width="11.7109375" style="2" customWidth="1"/>
    <col min="1572" max="1572" width="11.140625" style="2" customWidth="1"/>
    <col min="1573" max="1573" width="13.42578125" style="2" customWidth="1"/>
    <col min="1574" max="1574" width="12.140625" style="2" customWidth="1"/>
    <col min="1575" max="1575" width="11.5703125" style="2" customWidth="1"/>
    <col min="1576" max="1576" width="10.140625" style="2" customWidth="1"/>
    <col min="1577" max="1577" width="10.28515625" style="2" customWidth="1"/>
    <col min="1578" max="1578" width="9.140625" style="2" customWidth="1"/>
    <col min="1579" max="1579" width="9.42578125" style="2" customWidth="1"/>
    <col min="1580" max="1582" width="9.140625" style="2" customWidth="1"/>
    <col min="1583" max="1584" width="12.140625" style="2" customWidth="1"/>
    <col min="1585" max="1585" width="8.140625" style="2" customWidth="1"/>
    <col min="1586" max="1587" width="9.28515625" style="2" customWidth="1"/>
    <col min="1588" max="1588" width="12.28515625" style="2" customWidth="1"/>
    <col min="1589" max="1589" width="11.5703125" style="2" customWidth="1"/>
    <col min="1590" max="1591" width="10" style="2" customWidth="1"/>
    <col min="1592" max="1592" width="14" style="2" customWidth="1"/>
    <col min="1593" max="1593" width="16.7109375" style="2" customWidth="1"/>
    <col min="1594" max="1594" width="14" style="2" customWidth="1"/>
    <col min="1595" max="1595" width="8.7109375" style="2" customWidth="1"/>
    <col min="1596" max="1596" width="12.5703125" style="2" customWidth="1"/>
    <col min="1597" max="1598" width="12.42578125" style="2" customWidth="1"/>
    <col min="1599" max="1599" width="0.140625" style="2" customWidth="1"/>
    <col min="1600" max="1600" width="0" style="2" hidden="1" customWidth="1"/>
    <col min="1601" max="1601" width="12.5703125" style="2" customWidth="1"/>
    <col min="1602" max="1602" width="11.85546875" style="2" customWidth="1"/>
    <col min="1603" max="1603" width="12.7109375" style="2" customWidth="1"/>
    <col min="1604" max="1605" width="10.42578125" style="2" customWidth="1"/>
    <col min="1606" max="1606" width="12.140625" style="2" customWidth="1"/>
    <col min="1607" max="1609" width="0" style="2" hidden="1" customWidth="1"/>
    <col min="1610" max="1610" width="13.140625" style="2" customWidth="1"/>
    <col min="1611" max="1612" width="11.42578125" style="2"/>
    <col min="1613" max="1613" width="12.85546875" style="2" customWidth="1"/>
    <col min="1614" max="1614" width="10.42578125" style="2" customWidth="1"/>
    <col min="1615" max="1615" width="11.7109375" style="2" customWidth="1"/>
    <col min="1616" max="1616" width="13.42578125" style="2" customWidth="1"/>
    <col min="1617" max="1617" width="12.85546875" style="2" customWidth="1"/>
    <col min="1618" max="1618" width="13.28515625" style="2" customWidth="1"/>
    <col min="1619" max="1619" width="15.28515625" style="2" customWidth="1"/>
    <col min="1620" max="1826" width="11.42578125" style="2"/>
    <col min="1827" max="1827" width="11.7109375" style="2" customWidth="1"/>
    <col min="1828" max="1828" width="11.140625" style="2" customWidth="1"/>
    <col min="1829" max="1829" width="13.42578125" style="2" customWidth="1"/>
    <col min="1830" max="1830" width="12.140625" style="2" customWidth="1"/>
    <col min="1831" max="1831" width="11.5703125" style="2" customWidth="1"/>
    <col min="1832" max="1832" width="10.140625" style="2" customWidth="1"/>
    <col min="1833" max="1833" width="10.28515625" style="2" customWidth="1"/>
    <col min="1834" max="1834" width="9.140625" style="2" customWidth="1"/>
    <col min="1835" max="1835" width="9.42578125" style="2" customWidth="1"/>
    <col min="1836" max="1838" width="9.140625" style="2" customWidth="1"/>
    <col min="1839" max="1840" width="12.140625" style="2" customWidth="1"/>
    <col min="1841" max="1841" width="8.140625" style="2" customWidth="1"/>
    <col min="1842" max="1843" width="9.28515625" style="2" customWidth="1"/>
    <col min="1844" max="1844" width="12.28515625" style="2" customWidth="1"/>
    <col min="1845" max="1845" width="11.5703125" style="2" customWidth="1"/>
    <col min="1846" max="1847" width="10" style="2" customWidth="1"/>
    <col min="1848" max="1848" width="14" style="2" customWidth="1"/>
    <col min="1849" max="1849" width="16.7109375" style="2" customWidth="1"/>
    <col min="1850" max="1850" width="14" style="2" customWidth="1"/>
    <col min="1851" max="1851" width="8.7109375" style="2" customWidth="1"/>
    <col min="1852" max="1852" width="12.5703125" style="2" customWidth="1"/>
    <col min="1853" max="1854" width="12.42578125" style="2" customWidth="1"/>
    <col min="1855" max="1855" width="0.140625" style="2" customWidth="1"/>
    <col min="1856" max="1856" width="0" style="2" hidden="1" customWidth="1"/>
    <col min="1857" max="1857" width="12.5703125" style="2" customWidth="1"/>
    <col min="1858" max="1858" width="11.85546875" style="2" customWidth="1"/>
    <col min="1859" max="1859" width="12.7109375" style="2" customWidth="1"/>
    <col min="1860" max="1861" width="10.42578125" style="2" customWidth="1"/>
    <col min="1862" max="1862" width="12.140625" style="2" customWidth="1"/>
    <col min="1863" max="1865" width="0" style="2" hidden="1" customWidth="1"/>
    <col min="1866" max="1866" width="13.140625" style="2" customWidth="1"/>
    <col min="1867" max="1868" width="11.42578125" style="2"/>
    <col min="1869" max="1869" width="12.85546875" style="2" customWidth="1"/>
    <col min="1870" max="1870" width="10.42578125" style="2" customWidth="1"/>
    <col min="1871" max="1871" width="11.7109375" style="2" customWidth="1"/>
    <col min="1872" max="1872" width="13.42578125" style="2" customWidth="1"/>
    <col min="1873" max="1873" width="12.85546875" style="2" customWidth="1"/>
    <col min="1874" max="1874" width="13.28515625" style="2" customWidth="1"/>
    <col min="1875" max="1875" width="15.28515625" style="2" customWidth="1"/>
    <col min="1876" max="2082" width="11.42578125" style="2"/>
    <col min="2083" max="2083" width="11.7109375" style="2" customWidth="1"/>
    <col min="2084" max="2084" width="11.140625" style="2" customWidth="1"/>
    <col min="2085" max="2085" width="13.42578125" style="2" customWidth="1"/>
    <col min="2086" max="2086" width="12.140625" style="2" customWidth="1"/>
    <col min="2087" max="2087" width="11.5703125" style="2" customWidth="1"/>
    <col min="2088" max="2088" width="10.140625" style="2" customWidth="1"/>
    <col min="2089" max="2089" width="10.28515625" style="2" customWidth="1"/>
    <col min="2090" max="2090" width="9.140625" style="2" customWidth="1"/>
    <col min="2091" max="2091" width="9.42578125" style="2" customWidth="1"/>
    <col min="2092" max="2094" width="9.140625" style="2" customWidth="1"/>
    <col min="2095" max="2096" width="12.140625" style="2" customWidth="1"/>
    <col min="2097" max="2097" width="8.140625" style="2" customWidth="1"/>
    <col min="2098" max="2099" width="9.28515625" style="2" customWidth="1"/>
    <col min="2100" max="2100" width="12.28515625" style="2" customWidth="1"/>
    <col min="2101" max="2101" width="11.5703125" style="2" customWidth="1"/>
    <col min="2102" max="2103" width="10" style="2" customWidth="1"/>
    <col min="2104" max="2104" width="14" style="2" customWidth="1"/>
    <col min="2105" max="2105" width="16.7109375" style="2" customWidth="1"/>
    <col min="2106" max="2106" width="14" style="2" customWidth="1"/>
    <col min="2107" max="2107" width="8.7109375" style="2" customWidth="1"/>
    <col min="2108" max="2108" width="12.5703125" style="2" customWidth="1"/>
    <col min="2109" max="2110" width="12.42578125" style="2" customWidth="1"/>
    <col min="2111" max="2111" width="0.140625" style="2" customWidth="1"/>
    <col min="2112" max="2112" width="0" style="2" hidden="1" customWidth="1"/>
    <col min="2113" max="2113" width="12.5703125" style="2" customWidth="1"/>
    <col min="2114" max="2114" width="11.85546875" style="2" customWidth="1"/>
    <col min="2115" max="2115" width="12.7109375" style="2" customWidth="1"/>
    <col min="2116" max="2117" width="10.42578125" style="2" customWidth="1"/>
    <col min="2118" max="2118" width="12.140625" style="2" customWidth="1"/>
    <col min="2119" max="2121" width="0" style="2" hidden="1" customWidth="1"/>
    <col min="2122" max="2122" width="13.140625" style="2" customWidth="1"/>
    <col min="2123" max="2124" width="11.42578125" style="2"/>
    <col min="2125" max="2125" width="12.85546875" style="2" customWidth="1"/>
    <col min="2126" max="2126" width="10.42578125" style="2" customWidth="1"/>
    <col min="2127" max="2127" width="11.7109375" style="2" customWidth="1"/>
    <col min="2128" max="2128" width="13.42578125" style="2" customWidth="1"/>
    <col min="2129" max="2129" width="12.85546875" style="2" customWidth="1"/>
    <col min="2130" max="2130" width="13.28515625" style="2" customWidth="1"/>
    <col min="2131" max="2131" width="15.28515625" style="2" customWidth="1"/>
    <col min="2132" max="2338" width="11.42578125" style="2"/>
    <col min="2339" max="2339" width="11.7109375" style="2" customWidth="1"/>
    <col min="2340" max="2340" width="11.140625" style="2" customWidth="1"/>
    <col min="2341" max="2341" width="13.42578125" style="2" customWidth="1"/>
    <col min="2342" max="2342" width="12.140625" style="2" customWidth="1"/>
    <col min="2343" max="2343" width="11.5703125" style="2" customWidth="1"/>
    <col min="2344" max="2344" width="10.140625" style="2" customWidth="1"/>
    <col min="2345" max="2345" width="10.28515625" style="2" customWidth="1"/>
    <col min="2346" max="2346" width="9.140625" style="2" customWidth="1"/>
    <col min="2347" max="2347" width="9.42578125" style="2" customWidth="1"/>
    <col min="2348" max="2350" width="9.140625" style="2" customWidth="1"/>
    <col min="2351" max="2352" width="12.140625" style="2" customWidth="1"/>
    <col min="2353" max="2353" width="8.140625" style="2" customWidth="1"/>
    <col min="2354" max="2355" width="9.28515625" style="2" customWidth="1"/>
    <col min="2356" max="2356" width="12.28515625" style="2" customWidth="1"/>
    <col min="2357" max="2357" width="11.5703125" style="2" customWidth="1"/>
    <col min="2358" max="2359" width="10" style="2" customWidth="1"/>
    <col min="2360" max="2360" width="14" style="2" customWidth="1"/>
    <col min="2361" max="2361" width="16.7109375" style="2" customWidth="1"/>
    <col min="2362" max="2362" width="14" style="2" customWidth="1"/>
    <col min="2363" max="2363" width="8.7109375" style="2" customWidth="1"/>
    <col min="2364" max="2364" width="12.5703125" style="2" customWidth="1"/>
    <col min="2365" max="2366" width="12.42578125" style="2" customWidth="1"/>
    <col min="2367" max="2367" width="0.140625" style="2" customWidth="1"/>
    <col min="2368" max="2368" width="0" style="2" hidden="1" customWidth="1"/>
    <col min="2369" max="2369" width="12.5703125" style="2" customWidth="1"/>
    <col min="2370" max="2370" width="11.85546875" style="2" customWidth="1"/>
    <col min="2371" max="2371" width="12.7109375" style="2" customWidth="1"/>
    <col min="2372" max="2373" width="10.42578125" style="2" customWidth="1"/>
    <col min="2374" max="2374" width="12.140625" style="2" customWidth="1"/>
    <col min="2375" max="2377" width="0" style="2" hidden="1" customWidth="1"/>
    <col min="2378" max="2378" width="13.140625" style="2" customWidth="1"/>
    <col min="2379" max="2380" width="11.42578125" style="2"/>
    <col min="2381" max="2381" width="12.85546875" style="2" customWidth="1"/>
    <col min="2382" max="2382" width="10.42578125" style="2" customWidth="1"/>
    <col min="2383" max="2383" width="11.7109375" style="2" customWidth="1"/>
    <col min="2384" max="2384" width="13.42578125" style="2" customWidth="1"/>
    <col min="2385" max="2385" width="12.85546875" style="2" customWidth="1"/>
    <col min="2386" max="2386" width="13.28515625" style="2" customWidth="1"/>
    <col min="2387" max="2387" width="15.28515625" style="2" customWidth="1"/>
    <col min="2388" max="2594" width="11.42578125" style="2"/>
    <col min="2595" max="2595" width="11.7109375" style="2" customWidth="1"/>
    <col min="2596" max="2596" width="11.140625" style="2" customWidth="1"/>
    <col min="2597" max="2597" width="13.42578125" style="2" customWidth="1"/>
    <col min="2598" max="2598" width="12.140625" style="2" customWidth="1"/>
    <col min="2599" max="2599" width="11.5703125" style="2" customWidth="1"/>
    <col min="2600" max="2600" width="10.140625" style="2" customWidth="1"/>
    <col min="2601" max="2601" width="10.28515625" style="2" customWidth="1"/>
    <col min="2602" max="2602" width="9.140625" style="2" customWidth="1"/>
    <col min="2603" max="2603" width="9.42578125" style="2" customWidth="1"/>
    <col min="2604" max="2606" width="9.140625" style="2" customWidth="1"/>
    <col min="2607" max="2608" width="12.140625" style="2" customWidth="1"/>
    <col min="2609" max="2609" width="8.140625" style="2" customWidth="1"/>
    <col min="2610" max="2611" width="9.28515625" style="2" customWidth="1"/>
    <col min="2612" max="2612" width="12.28515625" style="2" customWidth="1"/>
    <col min="2613" max="2613" width="11.5703125" style="2" customWidth="1"/>
    <col min="2614" max="2615" width="10" style="2" customWidth="1"/>
    <col min="2616" max="2616" width="14" style="2" customWidth="1"/>
    <col min="2617" max="2617" width="16.7109375" style="2" customWidth="1"/>
    <col min="2618" max="2618" width="14" style="2" customWidth="1"/>
    <col min="2619" max="2619" width="8.7109375" style="2" customWidth="1"/>
    <col min="2620" max="2620" width="12.5703125" style="2" customWidth="1"/>
    <col min="2621" max="2622" width="12.42578125" style="2" customWidth="1"/>
    <col min="2623" max="2623" width="0.140625" style="2" customWidth="1"/>
    <col min="2624" max="2624" width="0" style="2" hidden="1" customWidth="1"/>
    <col min="2625" max="2625" width="12.5703125" style="2" customWidth="1"/>
    <col min="2626" max="2626" width="11.85546875" style="2" customWidth="1"/>
    <col min="2627" max="2627" width="12.7109375" style="2" customWidth="1"/>
    <col min="2628" max="2629" width="10.42578125" style="2" customWidth="1"/>
    <col min="2630" max="2630" width="12.140625" style="2" customWidth="1"/>
    <col min="2631" max="2633" width="0" style="2" hidden="1" customWidth="1"/>
    <col min="2634" max="2634" width="13.140625" style="2" customWidth="1"/>
    <col min="2635" max="2636" width="11.42578125" style="2"/>
    <col min="2637" max="2637" width="12.85546875" style="2" customWidth="1"/>
    <col min="2638" max="2638" width="10.42578125" style="2" customWidth="1"/>
    <col min="2639" max="2639" width="11.7109375" style="2" customWidth="1"/>
    <col min="2640" max="2640" width="13.42578125" style="2" customWidth="1"/>
    <col min="2641" max="2641" width="12.85546875" style="2" customWidth="1"/>
    <col min="2642" max="2642" width="13.28515625" style="2" customWidth="1"/>
    <col min="2643" max="2643" width="15.28515625" style="2" customWidth="1"/>
    <col min="2644" max="2850" width="11.42578125" style="2"/>
    <col min="2851" max="2851" width="11.7109375" style="2" customWidth="1"/>
    <col min="2852" max="2852" width="11.140625" style="2" customWidth="1"/>
    <col min="2853" max="2853" width="13.42578125" style="2" customWidth="1"/>
    <col min="2854" max="2854" width="12.140625" style="2" customWidth="1"/>
    <col min="2855" max="2855" width="11.5703125" style="2" customWidth="1"/>
    <col min="2856" max="2856" width="10.140625" style="2" customWidth="1"/>
    <col min="2857" max="2857" width="10.28515625" style="2" customWidth="1"/>
    <col min="2858" max="2858" width="9.140625" style="2" customWidth="1"/>
    <col min="2859" max="2859" width="9.42578125" style="2" customWidth="1"/>
    <col min="2860" max="2862" width="9.140625" style="2" customWidth="1"/>
    <col min="2863" max="2864" width="12.140625" style="2" customWidth="1"/>
    <col min="2865" max="2865" width="8.140625" style="2" customWidth="1"/>
    <col min="2866" max="2867" width="9.28515625" style="2" customWidth="1"/>
    <col min="2868" max="2868" width="12.28515625" style="2" customWidth="1"/>
    <col min="2869" max="2869" width="11.5703125" style="2" customWidth="1"/>
    <col min="2870" max="2871" width="10" style="2" customWidth="1"/>
    <col min="2872" max="2872" width="14" style="2" customWidth="1"/>
    <col min="2873" max="2873" width="16.7109375" style="2" customWidth="1"/>
    <col min="2874" max="2874" width="14" style="2" customWidth="1"/>
    <col min="2875" max="2875" width="8.7109375" style="2" customWidth="1"/>
    <col min="2876" max="2876" width="12.5703125" style="2" customWidth="1"/>
    <col min="2877" max="2878" width="12.42578125" style="2" customWidth="1"/>
    <col min="2879" max="2879" width="0.140625" style="2" customWidth="1"/>
    <col min="2880" max="2880" width="0" style="2" hidden="1" customWidth="1"/>
    <col min="2881" max="2881" width="12.5703125" style="2" customWidth="1"/>
    <col min="2882" max="2882" width="11.85546875" style="2" customWidth="1"/>
    <col min="2883" max="2883" width="12.7109375" style="2" customWidth="1"/>
    <col min="2884" max="2885" width="10.42578125" style="2" customWidth="1"/>
    <col min="2886" max="2886" width="12.140625" style="2" customWidth="1"/>
    <col min="2887" max="2889" width="0" style="2" hidden="1" customWidth="1"/>
    <col min="2890" max="2890" width="13.140625" style="2" customWidth="1"/>
    <col min="2891" max="2892" width="11.42578125" style="2"/>
    <col min="2893" max="2893" width="12.85546875" style="2" customWidth="1"/>
    <col min="2894" max="2894" width="10.42578125" style="2" customWidth="1"/>
    <col min="2895" max="2895" width="11.7109375" style="2" customWidth="1"/>
    <col min="2896" max="2896" width="13.42578125" style="2" customWidth="1"/>
    <col min="2897" max="2897" width="12.85546875" style="2" customWidth="1"/>
    <col min="2898" max="2898" width="13.28515625" style="2" customWidth="1"/>
    <col min="2899" max="2899" width="15.28515625" style="2" customWidth="1"/>
    <col min="2900" max="3106" width="11.42578125" style="2"/>
    <col min="3107" max="3107" width="11.7109375" style="2" customWidth="1"/>
    <col min="3108" max="3108" width="11.140625" style="2" customWidth="1"/>
    <col min="3109" max="3109" width="13.42578125" style="2" customWidth="1"/>
    <col min="3110" max="3110" width="12.140625" style="2" customWidth="1"/>
    <col min="3111" max="3111" width="11.5703125" style="2" customWidth="1"/>
    <col min="3112" max="3112" width="10.140625" style="2" customWidth="1"/>
    <col min="3113" max="3113" width="10.28515625" style="2" customWidth="1"/>
    <col min="3114" max="3114" width="9.140625" style="2" customWidth="1"/>
    <col min="3115" max="3115" width="9.42578125" style="2" customWidth="1"/>
    <col min="3116" max="3118" width="9.140625" style="2" customWidth="1"/>
    <col min="3119" max="3120" width="12.140625" style="2" customWidth="1"/>
    <col min="3121" max="3121" width="8.140625" style="2" customWidth="1"/>
    <col min="3122" max="3123" width="9.28515625" style="2" customWidth="1"/>
    <col min="3124" max="3124" width="12.28515625" style="2" customWidth="1"/>
    <col min="3125" max="3125" width="11.5703125" style="2" customWidth="1"/>
    <col min="3126" max="3127" width="10" style="2" customWidth="1"/>
    <col min="3128" max="3128" width="14" style="2" customWidth="1"/>
    <col min="3129" max="3129" width="16.7109375" style="2" customWidth="1"/>
    <col min="3130" max="3130" width="14" style="2" customWidth="1"/>
    <col min="3131" max="3131" width="8.7109375" style="2" customWidth="1"/>
    <col min="3132" max="3132" width="12.5703125" style="2" customWidth="1"/>
    <col min="3133" max="3134" width="12.42578125" style="2" customWidth="1"/>
    <col min="3135" max="3135" width="0.140625" style="2" customWidth="1"/>
    <col min="3136" max="3136" width="0" style="2" hidden="1" customWidth="1"/>
    <col min="3137" max="3137" width="12.5703125" style="2" customWidth="1"/>
    <col min="3138" max="3138" width="11.85546875" style="2" customWidth="1"/>
    <col min="3139" max="3139" width="12.7109375" style="2" customWidth="1"/>
    <col min="3140" max="3141" width="10.42578125" style="2" customWidth="1"/>
    <col min="3142" max="3142" width="12.140625" style="2" customWidth="1"/>
    <col min="3143" max="3145" width="0" style="2" hidden="1" customWidth="1"/>
    <col min="3146" max="3146" width="13.140625" style="2" customWidth="1"/>
    <col min="3147" max="3148" width="11.42578125" style="2"/>
    <col min="3149" max="3149" width="12.85546875" style="2" customWidth="1"/>
    <col min="3150" max="3150" width="10.42578125" style="2" customWidth="1"/>
    <col min="3151" max="3151" width="11.7109375" style="2" customWidth="1"/>
    <col min="3152" max="3152" width="13.42578125" style="2" customWidth="1"/>
    <col min="3153" max="3153" width="12.85546875" style="2" customWidth="1"/>
    <col min="3154" max="3154" width="13.28515625" style="2" customWidth="1"/>
    <col min="3155" max="3155" width="15.28515625" style="2" customWidth="1"/>
    <col min="3156" max="3362" width="11.42578125" style="2"/>
    <col min="3363" max="3363" width="11.7109375" style="2" customWidth="1"/>
    <col min="3364" max="3364" width="11.140625" style="2" customWidth="1"/>
    <col min="3365" max="3365" width="13.42578125" style="2" customWidth="1"/>
    <col min="3366" max="3366" width="12.140625" style="2" customWidth="1"/>
    <col min="3367" max="3367" width="11.5703125" style="2" customWidth="1"/>
    <col min="3368" max="3368" width="10.140625" style="2" customWidth="1"/>
    <col min="3369" max="3369" width="10.28515625" style="2" customWidth="1"/>
    <col min="3370" max="3370" width="9.140625" style="2" customWidth="1"/>
    <col min="3371" max="3371" width="9.42578125" style="2" customWidth="1"/>
    <col min="3372" max="3374" width="9.140625" style="2" customWidth="1"/>
    <col min="3375" max="3376" width="12.140625" style="2" customWidth="1"/>
    <col min="3377" max="3377" width="8.140625" style="2" customWidth="1"/>
    <col min="3378" max="3379" width="9.28515625" style="2" customWidth="1"/>
    <col min="3380" max="3380" width="12.28515625" style="2" customWidth="1"/>
    <col min="3381" max="3381" width="11.5703125" style="2" customWidth="1"/>
    <col min="3382" max="3383" width="10" style="2" customWidth="1"/>
    <col min="3384" max="3384" width="14" style="2" customWidth="1"/>
    <col min="3385" max="3385" width="16.7109375" style="2" customWidth="1"/>
    <col min="3386" max="3386" width="14" style="2" customWidth="1"/>
    <col min="3387" max="3387" width="8.7109375" style="2" customWidth="1"/>
    <col min="3388" max="3388" width="12.5703125" style="2" customWidth="1"/>
    <col min="3389" max="3390" width="12.42578125" style="2" customWidth="1"/>
    <col min="3391" max="3391" width="0.140625" style="2" customWidth="1"/>
    <col min="3392" max="3392" width="0" style="2" hidden="1" customWidth="1"/>
    <col min="3393" max="3393" width="12.5703125" style="2" customWidth="1"/>
    <col min="3394" max="3394" width="11.85546875" style="2" customWidth="1"/>
    <col min="3395" max="3395" width="12.7109375" style="2" customWidth="1"/>
    <col min="3396" max="3397" width="10.42578125" style="2" customWidth="1"/>
    <col min="3398" max="3398" width="12.140625" style="2" customWidth="1"/>
    <col min="3399" max="3401" width="0" style="2" hidden="1" customWidth="1"/>
    <col min="3402" max="3402" width="13.140625" style="2" customWidth="1"/>
    <col min="3403" max="3404" width="11.42578125" style="2"/>
    <col min="3405" max="3405" width="12.85546875" style="2" customWidth="1"/>
    <col min="3406" max="3406" width="10.42578125" style="2" customWidth="1"/>
    <col min="3407" max="3407" width="11.7109375" style="2" customWidth="1"/>
    <col min="3408" max="3408" width="13.42578125" style="2" customWidth="1"/>
    <col min="3409" max="3409" width="12.85546875" style="2" customWidth="1"/>
    <col min="3410" max="3410" width="13.28515625" style="2" customWidth="1"/>
    <col min="3411" max="3411" width="15.28515625" style="2" customWidth="1"/>
    <col min="3412" max="3618" width="11.42578125" style="2"/>
    <col min="3619" max="3619" width="11.7109375" style="2" customWidth="1"/>
    <col min="3620" max="3620" width="11.140625" style="2" customWidth="1"/>
    <col min="3621" max="3621" width="13.42578125" style="2" customWidth="1"/>
    <col min="3622" max="3622" width="12.140625" style="2" customWidth="1"/>
    <col min="3623" max="3623" width="11.5703125" style="2" customWidth="1"/>
    <col min="3624" max="3624" width="10.140625" style="2" customWidth="1"/>
    <col min="3625" max="3625" width="10.28515625" style="2" customWidth="1"/>
    <col min="3626" max="3626" width="9.140625" style="2" customWidth="1"/>
    <col min="3627" max="3627" width="9.42578125" style="2" customWidth="1"/>
    <col min="3628" max="3630" width="9.140625" style="2" customWidth="1"/>
    <col min="3631" max="3632" width="12.140625" style="2" customWidth="1"/>
    <col min="3633" max="3633" width="8.140625" style="2" customWidth="1"/>
    <col min="3634" max="3635" width="9.28515625" style="2" customWidth="1"/>
    <col min="3636" max="3636" width="12.28515625" style="2" customWidth="1"/>
    <col min="3637" max="3637" width="11.5703125" style="2" customWidth="1"/>
    <col min="3638" max="3639" width="10" style="2" customWidth="1"/>
    <col min="3640" max="3640" width="14" style="2" customWidth="1"/>
    <col min="3641" max="3641" width="16.7109375" style="2" customWidth="1"/>
    <col min="3642" max="3642" width="14" style="2" customWidth="1"/>
    <col min="3643" max="3643" width="8.7109375" style="2" customWidth="1"/>
    <col min="3644" max="3644" width="12.5703125" style="2" customWidth="1"/>
    <col min="3645" max="3646" width="12.42578125" style="2" customWidth="1"/>
    <col min="3647" max="3647" width="0.140625" style="2" customWidth="1"/>
    <col min="3648" max="3648" width="0" style="2" hidden="1" customWidth="1"/>
    <col min="3649" max="3649" width="12.5703125" style="2" customWidth="1"/>
    <col min="3650" max="3650" width="11.85546875" style="2" customWidth="1"/>
    <col min="3651" max="3651" width="12.7109375" style="2" customWidth="1"/>
    <col min="3652" max="3653" width="10.42578125" style="2" customWidth="1"/>
    <col min="3654" max="3654" width="12.140625" style="2" customWidth="1"/>
    <col min="3655" max="3657" width="0" style="2" hidden="1" customWidth="1"/>
    <col min="3658" max="3658" width="13.140625" style="2" customWidth="1"/>
    <col min="3659" max="3660" width="11.42578125" style="2"/>
    <col min="3661" max="3661" width="12.85546875" style="2" customWidth="1"/>
    <col min="3662" max="3662" width="10.42578125" style="2" customWidth="1"/>
    <col min="3663" max="3663" width="11.7109375" style="2" customWidth="1"/>
    <col min="3664" max="3664" width="13.42578125" style="2" customWidth="1"/>
    <col min="3665" max="3665" width="12.85546875" style="2" customWidth="1"/>
    <col min="3666" max="3666" width="13.28515625" style="2" customWidth="1"/>
    <col min="3667" max="3667" width="15.28515625" style="2" customWidth="1"/>
    <col min="3668" max="3874" width="11.42578125" style="2"/>
    <col min="3875" max="3875" width="11.7109375" style="2" customWidth="1"/>
    <col min="3876" max="3876" width="11.140625" style="2" customWidth="1"/>
    <col min="3877" max="3877" width="13.42578125" style="2" customWidth="1"/>
    <col min="3878" max="3878" width="12.140625" style="2" customWidth="1"/>
    <col min="3879" max="3879" width="11.5703125" style="2" customWidth="1"/>
    <col min="3880" max="3880" width="10.140625" style="2" customWidth="1"/>
    <col min="3881" max="3881" width="10.28515625" style="2" customWidth="1"/>
    <col min="3882" max="3882" width="9.140625" style="2" customWidth="1"/>
    <col min="3883" max="3883" width="9.42578125" style="2" customWidth="1"/>
    <col min="3884" max="3886" width="9.140625" style="2" customWidth="1"/>
    <col min="3887" max="3888" width="12.140625" style="2" customWidth="1"/>
    <col min="3889" max="3889" width="8.140625" style="2" customWidth="1"/>
    <col min="3890" max="3891" width="9.28515625" style="2" customWidth="1"/>
    <col min="3892" max="3892" width="12.28515625" style="2" customWidth="1"/>
    <col min="3893" max="3893" width="11.5703125" style="2" customWidth="1"/>
    <col min="3894" max="3895" width="10" style="2" customWidth="1"/>
    <col min="3896" max="3896" width="14" style="2" customWidth="1"/>
    <col min="3897" max="3897" width="16.7109375" style="2" customWidth="1"/>
    <col min="3898" max="3898" width="14" style="2" customWidth="1"/>
    <col min="3899" max="3899" width="8.7109375" style="2" customWidth="1"/>
    <col min="3900" max="3900" width="12.5703125" style="2" customWidth="1"/>
    <col min="3901" max="3902" width="12.42578125" style="2" customWidth="1"/>
    <col min="3903" max="3903" width="0.140625" style="2" customWidth="1"/>
    <col min="3904" max="3904" width="0" style="2" hidden="1" customWidth="1"/>
    <col min="3905" max="3905" width="12.5703125" style="2" customWidth="1"/>
    <col min="3906" max="3906" width="11.85546875" style="2" customWidth="1"/>
    <col min="3907" max="3907" width="12.7109375" style="2" customWidth="1"/>
    <col min="3908" max="3909" width="10.42578125" style="2" customWidth="1"/>
    <col min="3910" max="3910" width="12.140625" style="2" customWidth="1"/>
    <col min="3911" max="3913" width="0" style="2" hidden="1" customWidth="1"/>
    <col min="3914" max="3914" width="13.140625" style="2" customWidth="1"/>
    <col min="3915" max="3916" width="11.42578125" style="2"/>
    <col min="3917" max="3917" width="12.85546875" style="2" customWidth="1"/>
    <col min="3918" max="3918" width="10.42578125" style="2" customWidth="1"/>
    <col min="3919" max="3919" width="11.7109375" style="2" customWidth="1"/>
    <col min="3920" max="3920" width="13.42578125" style="2" customWidth="1"/>
    <col min="3921" max="3921" width="12.85546875" style="2" customWidth="1"/>
    <col min="3922" max="3922" width="13.28515625" style="2" customWidth="1"/>
    <col min="3923" max="3923" width="15.28515625" style="2" customWidth="1"/>
    <col min="3924" max="4130" width="11.42578125" style="2"/>
    <col min="4131" max="4131" width="11.7109375" style="2" customWidth="1"/>
    <col min="4132" max="4132" width="11.140625" style="2" customWidth="1"/>
    <col min="4133" max="4133" width="13.42578125" style="2" customWidth="1"/>
    <col min="4134" max="4134" width="12.140625" style="2" customWidth="1"/>
    <col min="4135" max="4135" width="11.5703125" style="2" customWidth="1"/>
    <col min="4136" max="4136" width="10.140625" style="2" customWidth="1"/>
    <col min="4137" max="4137" width="10.28515625" style="2" customWidth="1"/>
    <col min="4138" max="4138" width="9.140625" style="2" customWidth="1"/>
    <col min="4139" max="4139" width="9.42578125" style="2" customWidth="1"/>
    <col min="4140" max="4142" width="9.140625" style="2" customWidth="1"/>
    <col min="4143" max="4144" width="12.140625" style="2" customWidth="1"/>
    <col min="4145" max="4145" width="8.140625" style="2" customWidth="1"/>
    <col min="4146" max="4147" width="9.28515625" style="2" customWidth="1"/>
    <col min="4148" max="4148" width="12.28515625" style="2" customWidth="1"/>
    <col min="4149" max="4149" width="11.5703125" style="2" customWidth="1"/>
    <col min="4150" max="4151" width="10" style="2" customWidth="1"/>
    <col min="4152" max="4152" width="14" style="2" customWidth="1"/>
    <col min="4153" max="4153" width="16.7109375" style="2" customWidth="1"/>
    <col min="4154" max="4154" width="14" style="2" customWidth="1"/>
    <col min="4155" max="4155" width="8.7109375" style="2" customWidth="1"/>
    <col min="4156" max="4156" width="12.5703125" style="2" customWidth="1"/>
    <col min="4157" max="4158" width="12.42578125" style="2" customWidth="1"/>
    <col min="4159" max="4159" width="0.140625" style="2" customWidth="1"/>
    <col min="4160" max="4160" width="0" style="2" hidden="1" customWidth="1"/>
    <col min="4161" max="4161" width="12.5703125" style="2" customWidth="1"/>
    <col min="4162" max="4162" width="11.85546875" style="2" customWidth="1"/>
    <col min="4163" max="4163" width="12.7109375" style="2" customWidth="1"/>
    <col min="4164" max="4165" width="10.42578125" style="2" customWidth="1"/>
    <col min="4166" max="4166" width="12.140625" style="2" customWidth="1"/>
    <col min="4167" max="4169" width="0" style="2" hidden="1" customWidth="1"/>
    <col min="4170" max="4170" width="13.140625" style="2" customWidth="1"/>
    <col min="4171" max="4172" width="11.42578125" style="2"/>
    <col min="4173" max="4173" width="12.85546875" style="2" customWidth="1"/>
    <col min="4174" max="4174" width="10.42578125" style="2" customWidth="1"/>
    <col min="4175" max="4175" width="11.7109375" style="2" customWidth="1"/>
    <col min="4176" max="4176" width="13.42578125" style="2" customWidth="1"/>
    <col min="4177" max="4177" width="12.85546875" style="2" customWidth="1"/>
    <col min="4178" max="4178" width="13.28515625" style="2" customWidth="1"/>
    <col min="4179" max="4179" width="15.28515625" style="2" customWidth="1"/>
    <col min="4180" max="4386" width="11.42578125" style="2"/>
    <col min="4387" max="4387" width="11.7109375" style="2" customWidth="1"/>
    <col min="4388" max="4388" width="11.140625" style="2" customWidth="1"/>
    <col min="4389" max="4389" width="13.42578125" style="2" customWidth="1"/>
    <col min="4390" max="4390" width="12.140625" style="2" customWidth="1"/>
    <col min="4391" max="4391" width="11.5703125" style="2" customWidth="1"/>
    <col min="4392" max="4392" width="10.140625" style="2" customWidth="1"/>
    <col min="4393" max="4393" width="10.28515625" style="2" customWidth="1"/>
    <col min="4394" max="4394" width="9.140625" style="2" customWidth="1"/>
    <col min="4395" max="4395" width="9.42578125" style="2" customWidth="1"/>
    <col min="4396" max="4398" width="9.140625" style="2" customWidth="1"/>
    <col min="4399" max="4400" width="12.140625" style="2" customWidth="1"/>
    <col min="4401" max="4401" width="8.140625" style="2" customWidth="1"/>
    <col min="4402" max="4403" width="9.28515625" style="2" customWidth="1"/>
    <col min="4404" max="4404" width="12.28515625" style="2" customWidth="1"/>
    <col min="4405" max="4405" width="11.5703125" style="2" customWidth="1"/>
    <col min="4406" max="4407" width="10" style="2" customWidth="1"/>
    <col min="4408" max="4408" width="14" style="2" customWidth="1"/>
    <col min="4409" max="4409" width="16.7109375" style="2" customWidth="1"/>
    <col min="4410" max="4410" width="14" style="2" customWidth="1"/>
    <col min="4411" max="4411" width="8.7109375" style="2" customWidth="1"/>
    <col min="4412" max="4412" width="12.5703125" style="2" customWidth="1"/>
    <col min="4413" max="4414" width="12.42578125" style="2" customWidth="1"/>
    <col min="4415" max="4415" width="0.140625" style="2" customWidth="1"/>
    <col min="4416" max="4416" width="0" style="2" hidden="1" customWidth="1"/>
    <col min="4417" max="4417" width="12.5703125" style="2" customWidth="1"/>
    <col min="4418" max="4418" width="11.85546875" style="2" customWidth="1"/>
    <col min="4419" max="4419" width="12.7109375" style="2" customWidth="1"/>
    <col min="4420" max="4421" width="10.42578125" style="2" customWidth="1"/>
    <col min="4422" max="4422" width="12.140625" style="2" customWidth="1"/>
    <col min="4423" max="4425" width="0" style="2" hidden="1" customWidth="1"/>
    <col min="4426" max="4426" width="13.140625" style="2" customWidth="1"/>
    <col min="4427" max="4428" width="11.42578125" style="2"/>
    <col min="4429" max="4429" width="12.85546875" style="2" customWidth="1"/>
    <col min="4430" max="4430" width="10.42578125" style="2" customWidth="1"/>
    <col min="4431" max="4431" width="11.7109375" style="2" customWidth="1"/>
    <col min="4432" max="4432" width="13.42578125" style="2" customWidth="1"/>
    <col min="4433" max="4433" width="12.85546875" style="2" customWidth="1"/>
    <col min="4434" max="4434" width="13.28515625" style="2" customWidth="1"/>
    <col min="4435" max="4435" width="15.28515625" style="2" customWidth="1"/>
    <col min="4436" max="4642" width="11.42578125" style="2"/>
    <col min="4643" max="4643" width="11.7109375" style="2" customWidth="1"/>
    <col min="4644" max="4644" width="11.140625" style="2" customWidth="1"/>
    <col min="4645" max="4645" width="13.42578125" style="2" customWidth="1"/>
    <col min="4646" max="4646" width="12.140625" style="2" customWidth="1"/>
    <col min="4647" max="4647" width="11.5703125" style="2" customWidth="1"/>
    <col min="4648" max="4648" width="10.140625" style="2" customWidth="1"/>
    <col min="4649" max="4649" width="10.28515625" style="2" customWidth="1"/>
    <col min="4650" max="4650" width="9.140625" style="2" customWidth="1"/>
    <col min="4651" max="4651" width="9.42578125" style="2" customWidth="1"/>
    <col min="4652" max="4654" width="9.140625" style="2" customWidth="1"/>
    <col min="4655" max="4656" width="12.140625" style="2" customWidth="1"/>
    <col min="4657" max="4657" width="8.140625" style="2" customWidth="1"/>
    <col min="4658" max="4659" width="9.28515625" style="2" customWidth="1"/>
    <col min="4660" max="4660" width="12.28515625" style="2" customWidth="1"/>
    <col min="4661" max="4661" width="11.5703125" style="2" customWidth="1"/>
    <col min="4662" max="4663" width="10" style="2" customWidth="1"/>
    <col min="4664" max="4664" width="14" style="2" customWidth="1"/>
    <col min="4665" max="4665" width="16.7109375" style="2" customWidth="1"/>
    <col min="4666" max="4666" width="14" style="2" customWidth="1"/>
    <col min="4667" max="4667" width="8.7109375" style="2" customWidth="1"/>
    <col min="4668" max="4668" width="12.5703125" style="2" customWidth="1"/>
    <col min="4669" max="4670" width="12.42578125" style="2" customWidth="1"/>
    <col min="4671" max="4671" width="0.140625" style="2" customWidth="1"/>
    <col min="4672" max="4672" width="0" style="2" hidden="1" customWidth="1"/>
    <col min="4673" max="4673" width="12.5703125" style="2" customWidth="1"/>
    <col min="4674" max="4674" width="11.85546875" style="2" customWidth="1"/>
    <col min="4675" max="4675" width="12.7109375" style="2" customWidth="1"/>
    <col min="4676" max="4677" width="10.42578125" style="2" customWidth="1"/>
    <col min="4678" max="4678" width="12.140625" style="2" customWidth="1"/>
    <col min="4679" max="4681" width="0" style="2" hidden="1" customWidth="1"/>
    <col min="4682" max="4682" width="13.140625" style="2" customWidth="1"/>
    <col min="4683" max="4684" width="11.42578125" style="2"/>
    <col min="4685" max="4685" width="12.85546875" style="2" customWidth="1"/>
    <col min="4686" max="4686" width="10.42578125" style="2" customWidth="1"/>
    <col min="4687" max="4687" width="11.7109375" style="2" customWidth="1"/>
    <col min="4688" max="4688" width="13.42578125" style="2" customWidth="1"/>
    <col min="4689" max="4689" width="12.85546875" style="2" customWidth="1"/>
    <col min="4690" max="4690" width="13.28515625" style="2" customWidth="1"/>
    <col min="4691" max="4691" width="15.28515625" style="2" customWidth="1"/>
    <col min="4692" max="4898" width="11.42578125" style="2"/>
    <col min="4899" max="4899" width="11.7109375" style="2" customWidth="1"/>
    <col min="4900" max="4900" width="11.140625" style="2" customWidth="1"/>
    <col min="4901" max="4901" width="13.42578125" style="2" customWidth="1"/>
    <col min="4902" max="4902" width="12.140625" style="2" customWidth="1"/>
    <col min="4903" max="4903" width="11.5703125" style="2" customWidth="1"/>
    <col min="4904" max="4904" width="10.140625" style="2" customWidth="1"/>
    <col min="4905" max="4905" width="10.28515625" style="2" customWidth="1"/>
    <col min="4906" max="4906" width="9.140625" style="2" customWidth="1"/>
    <col min="4907" max="4907" width="9.42578125" style="2" customWidth="1"/>
    <col min="4908" max="4910" width="9.140625" style="2" customWidth="1"/>
    <col min="4911" max="4912" width="12.140625" style="2" customWidth="1"/>
    <col min="4913" max="4913" width="8.140625" style="2" customWidth="1"/>
    <col min="4914" max="4915" width="9.28515625" style="2" customWidth="1"/>
    <col min="4916" max="4916" width="12.28515625" style="2" customWidth="1"/>
    <col min="4917" max="4917" width="11.5703125" style="2" customWidth="1"/>
    <col min="4918" max="4919" width="10" style="2" customWidth="1"/>
    <col min="4920" max="4920" width="14" style="2" customWidth="1"/>
    <col min="4921" max="4921" width="16.7109375" style="2" customWidth="1"/>
    <col min="4922" max="4922" width="14" style="2" customWidth="1"/>
    <col min="4923" max="4923" width="8.7109375" style="2" customWidth="1"/>
    <col min="4924" max="4924" width="12.5703125" style="2" customWidth="1"/>
    <col min="4925" max="4926" width="12.42578125" style="2" customWidth="1"/>
    <col min="4927" max="4927" width="0.140625" style="2" customWidth="1"/>
    <col min="4928" max="4928" width="0" style="2" hidden="1" customWidth="1"/>
    <col min="4929" max="4929" width="12.5703125" style="2" customWidth="1"/>
    <col min="4930" max="4930" width="11.85546875" style="2" customWidth="1"/>
    <col min="4931" max="4931" width="12.7109375" style="2" customWidth="1"/>
    <col min="4932" max="4933" width="10.42578125" style="2" customWidth="1"/>
    <col min="4934" max="4934" width="12.140625" style="2" customWidth="1"/>
    <col min="4935" max="4937" width="0" style="2" hidden="1" customWidth="1"/>
    <col min="4938" max="4938" width="13.140625" style="2" customWidth="1"/>
    <col min="4939" max="4940" width="11.42578125" style="2"/>
    <col min="4941" max="4941" width="12.85546875" style="2" customWidth="1"/>
    <col min="4942" max="4942" width="10.42578125" style="2" customWidth="1"/>
    <col min="4943" max="4943" width="11.7109375" style="2" customWidth="1"/>
    <col min="4944" max="4944" width="13.42578125" style="2" customWidth="1"/>
    <col min="4945" max="4945" width="12.85546875" style="2" customWidth="1"/>
    <col min="4946" max="4946" width="13.28515625" style="2" customWidth="1"/>
    <col min="4947" max="4947" width="15.28515625" style="2" customWidth="1"/>
    <col min="4948" max="5154" width="11.42578125" style="2"/>
    <col min="5155" max="5155" width="11.7109375" style="2" customWidth="1"/>
    <col min="5156" max="5156" width="11.140625" style="2" customWidth="1"/>
    <col min="5157" max="5157" width="13.42578125" style="2" customWidth="1"/>
    <col min="5158" max="5158" width="12.140625" style="2" customWidth="1"/>
    <col min="5159" max="5159" width="11.5703125" style="2" customWidth="1"/>
    <col min="5160" max="5160" width="10.140625" style="2" customWidth="1"/>
    <col min="5161" max="5161" width="10.28515625" style="2" customWidth="1"/>
    <col min="5162" max="5162" width="9.140625" style="2" customWidth="1"/>
    <col min="5163" max="5163" width="9.42578125" style="2" customWidth="1"/>
    <col min="5164" max="5166" width="9.140625" style="2" customWidth="1"/>
    <col min="5167" max="5168" width="12.140625" style="2" customWidth="1"/>
    <col min="5169" max="5169" width="8.140625" style="2" customWidth="1"/>
    <col min="5170" max="5171" width="9.28515625" style="2" customWidth="1"/>
    <col min="5172" max="5172" width="12.28515625" style="2" customWidth="1"/>
    <col min="5173" max="5173" width="11.5703125" style="2" customWidth="1"/>
    <col min="5174" max="5175" width="10" style="2" customWidth="1"/>
    <col min="5176" max="5176" width="14" style="2" customWidth="1"/>
    <col min="5177" max="5177" width="16.7109375" style="2" customWidth="1"/>
    <col min="5178" max="5178" width="14" style="2" customWidth="1"/>
    <col min="5179" max="5179" width="8.7109375" style="2" customWidth="1"/>
    <col min="5180" max="5180" width="12.5703125" style="2" customWidth="1"/>
    <col min="5181" max="5182" width="12.42578125" style="2" customWidth="1"/>
    <col min="5183" max="5183" width="0.140625" style="2" customWidth="1"/>
    <col min="5184" max="5184" width="0" style="2" hidden="1" customWidth="1"/>
    <col min="5185" max="5185" width="12.5703125" style="2" customWidth="1"/>
    <col min="5186" max="5186" width="11.85546875" style="2" customWidth="1"/>
    <col min="5187" max="5187" width="12.7109375" style="2" customWidth="1"/>
    <col min="5188" max="5189" width="10.42578125" style="2" customWidth="1"/>
    <col min="5190" max="5190" width="12.140625" style="2" customWidth="1"/>
    <col min="5191" max="5193" width="0" style="2" hidden="1" customWidth="1"/>
    <col min="5194" max="5194" width="13.140625" style="2" customWidth="1"/>
    <col min="5195" max="5196" width="11.42578125" style="2"/>
    <col min="5197" max="5197" width="12.85546875" style="2" customWidth="1"/>
    <col min="5198" max="5198" width="10.42578125" style="2" customWidth="1"/>
    <col min="5199" max="5199" width="11.7109375" style="2" customWidth="1"/>
    <col min="5200" max="5200" width="13.42578125" style="2" customWidth="1"/>
    <col min="5201" max="5201" width="12.85546875" style="2" customWidth="1"/>
    <col min="5202" max="5202" width="13.28515625" style="2" customWidth="1"/>
    <col min="5203" max="5203" width="15.28515625" style="2" customWidth="1"/>
    <col min="5204" max="5410" width="11.42578125" style="2"/>
    <col min="5411" max="5411" width="11.7109375" style="2" customWidth="1"/>
    <col min="5412" max="5412" width="11.140625" style="2" customWidth="1"/>
    <col min="5413" max="5413" width="13.42578125" style="2" customWidth="1"/>
    <col min="5414" max="5414" width="12.140625" style="2" customWidth="1"/>
    <col min="5415" max="5415" width="11.5703125" style="2" customWidth="1"/>
    <col min="5416" max="5416" width="10.140625" style="2" customWidth="1"/>
    <col min="5417" max="5417" width="10.28515625" style="2" customWidth="1"/>
    <col min="5418" max="5418" width="9.140625" style="2" customWidth="1"/>
    <col min="5419" max="5419" width="9.42578125" style="2" customWidth="1"/>
    <col min="5420" max="5422" width="9.140625" style="2" customWidth="1"/>
    <col min="5423" max="5424" width="12.140625" style="2" customWidth="1"/>
    <col min="5425" max="5425" width="8.140625" style="2" customWidth="1"/>
    <col min="5426" max="5427" width="9.28515625" style="2" customWidth="1"/>
    <col min="5428" max="5428" width="12.28515625" style="2" customWidth="1"/>
    <col min="5429" max="5429" width="11.5703125" style="2" customWidth="1"/>
    <col min="5430" max="5431" width="10" style="2" customWidth="1"/>
    <col min="5432" max="5432" width="14" style="2" customWidth="1"/>
    <col min="5433" max="5433" width="16.7109375" style="2" customWidth="1"/>
    <col min="5434" max="5434" width="14" style="2" customWidth="1"/>
    <col min="5435" max="5435" width="8.7109375" style="2" customWidth="1"/>
    <col min="5436" max="5436" width="12.5703125" style="2" customWidth="1"/>
    <col min="5437" max="5438" width="12.42578125" style="2" customWidth="1"/>
    <col min="5439" max="5439" width="0.140625" style="2" customWidth="1"/>
    <col min="5440" max="5440" width="0" style="2" hidden="1" customWidth="1"/>
    <col min="5441" max="5441" width="12.5703125" style="2" customWidth="1"/>
    <col min="5442" max="5442" width="11.85546875" style="2" customWidth="1"/>
    <col min="5443" max="5443" width="12.7109375" style="2" customWidth="1"/>
    <col min="5444" max="5445" width="10.42578125" style="2" customWidth="1"/>
    <col min="5446" max="5446" width="12.140625" style="2" customWidth="1"/>
    <col min="5447" max="5449" width="0" style="2" hidden="1" customWidth="1"/>
    <col min="5450" max="5450" width="13.140625" style="2" customWidth="1"/>
    <col min="5451" max="5452" width="11.42578125" style="2"/>
    <col min="5453" max="5453" width="12.85546875" style="2" customWidth="1"/>
    <col min="5454" max="5454" width="10.42578125" style="2" customWidth="1"/>
    <col min="5455" max="5455" width="11.7109375" style="2" customWidth="1"/>
    <col min="5456" max="5456" width="13.42578125" style="2" customWidth="1"/>
    <col min="5457" max="5457" width="12.85546875" style="2" customWidth="1"/>
    <col min="5458" max="5458" width="13.28515625" style="2" customWidth="1"/>
    <col min="5459" max="5459" width="15.28515625" style="2" customWidth="1"/>
    <col min="5460" max="5666" width="11.42578125" style="2"/>
    <col min="5667" max="5667" width="11.7109375" style="2" customWidth="1"/>
    <col min="5668" max="5668" width="11.140625" style="2" customWidth="1"/>
    <col min="5669" max="5669" width="13.42578125" style="2" customWidth="1"/>
    <col min="5670" max="5670" width="12.140625" style="2" customWidth="1"/>
    <col min="5671" max="5671" width="11.5703125" style="2" customWidth="1"/>
    <col min="5672" max="5672" width="10.140625" style="2" customWidth="1"/>
    <col min="5673" max="5673" width="10.28515625" style="2" customWidth="1"/>
    <col min="5674" max="5674" width="9.140625" style="2" customWidth="1"/>
    <col min="5675" max="5675" width="9.42578125" style="2" customWidth="1"/>
    <col min="5676" max="5678" width="9.140625" style="2" customWidth="1"/>
    <col min="5679" max="5680" width="12.140625" style="2" customWidth="1"/>
    <col min="5681" max="5681" width="8.140625" style="2" customWidth="1"/>
    <col min="5682" max="5683" width="9.28515625" style="2" customWidth="1"/>
    <col min="5684" max="5684" width="12.28515625" style="2" customWidth="1"/>
    <col min="5685" max="5685" width="11.5703125" style="2" customWidth="1"/>
    <col min="5686" max="5687" width="10" style="2" customWidth="1"/>
    <col min="5688" max="5688" width="14" style="2" customWidth="1"/>
    <col min="5689" max="5689" width="16.7109375" style="2" customWidth="1"/>
    <col min="5690" max="5690" width="14" style="2" customWidth="1"/>
    <col min="5691" max="5691" width="8.7109375" style="2" customWidth="1"/>
    <col min="5692" max="5692" width="12.5703125" style="2" customWidth="1"/>
    <col min="5693" max="5694" width="12.42578125" style="2" customWidth="1"/>
    <col min="5695" max="5695" width="0.140625" style="2" customWidth="1"/>
    <col min="5696" max="5696" width="0" style="2" hidden="1" customWidth="1"/>
    <col min="5697" max="5697" width="12.5703125" style="2" customWidth="1"/>
    <col min="5698" max="5698" width="11.85546875" style="2" customWidth="1"/>
    <col min="5699" max="5699" width="12.7109375" style="2" customWidth="1"/>
    <col min="5700" max="5701" width="10.42578125" style="2" customWidth="1"/>
    <col min="5702" max="5702" width="12.140625" style="2" customWidth="1"/>
    <col min="5703" max="5705" width="0" style="2" hidden="1" customWidth="1"/>
    <col min="5706" max="5706" width="13.140625" style="2" customWidth="1"/>
    <col min="5707" max="5708" width="11.42578125" style="2"/>
    <col min="5709" max="5709" width="12.85546875" style="2" customWidth="1"/>
    <col min="5710" max="5710" width="10.42578125" style="2" customWidth="1"/>
    <col min="5711" max="5711" width="11.7109375" style="2" customWidth="1"/>
    <col min="5712" max="5712" width="13.42578125" style="2" customWidth="1"/>
    <col min="5713" max="5713" width="12.85546875" style="2" customWidth="1"/>
    <col min="5714" max="5714" width="13.28515625" style="2" customWidth="1"/>
    <col min="5715" max="5715" width="15.28515625" style="2" customWidth="1"/>
    <col min="5716" max="5922" width="11.42578125" style="2"/>
    <col min="5923" max="5923" width="11.7109375" style="2" customWidth="1"/>
    <col min="5924" max="5924" width="11.140625" style="2" customWidth="1"/>
    <col min="5925" max="5925" width="13.42578125" style="2" customWidth="1"/>
    <col min="5926" max="5926" width="12.140625" style="2" customWidth="1"/>
    <col min="5927" max="5927" width="11.5703125" style="2" customWidth="1"/>
    <col min="5928" max="5928" width="10.140625" style="2" customWidth="1"/>
    <col min="5929" max="5929" width="10.28515625" style="2" customWidth="1"/>
    <col min="5930" max="5930" width="9.140625" style="2" customWidth="1"/>
    <col min="5931" max="5931" width="9.42578125" style="2" customWidth="1"/>
    <col min="5932" max="5934" width="9.140625" style="2" customWidth="1"/>
    <col min="5935" max="5936" width="12.140625" style="2" customWidth="1"/>
    <col min="5937" max="5937" width="8.140625" style="2" customWidth="1"/>
    <col min="5938" max="5939" width="9.28515625" style="2" customWidth="1"/>
    <col min="5940" max="5940" width="12.28515625" style="2" customWidth="1"/>
    <col min="5941" max="5941" width="11.5703125" style="2" customWidth="1"/>
    <col min="5942" max="5943" width="10" style="2" customWidth="1"/>
    <col min="5944" max="5944" width="14" style="2" customWidth="1"/>
    <col min="5945" max="5945" width="16.7109375" style="2" customWidth="1"/>
    <col min="5946" max="5946" width="14" style="2" customWidth="1"/>
    <col min="5947" max="5947" width="8.7109375" style="2" customWidth="1"/>
    <col min="5948" max="5948" width="12.5703125" style="2" customWidth="1"/>
    <col min="5949" max="5950" width="12.42578125" style="2" customWidth="1"/>
    <col min="5951" max="5951" width="0.140625" style="2" customWidth="1"/>
    <col min="5952" max="5952" width="0" style="2" hidden="1" customWidth="1"/>
    <col min="5953" max="5953" width="12.5703125" style="2" customWidth="1"/>
    <col min="5954" max="5954" width="11.85546875" style="2" customWidth="1"/>
    <col min="5955" max="5955" width="12.7109375" style="2" customWidth="1"/>
    <col min="5956" max="5957" width="10.42578125" style="2" customWidth="1"/>
    <col min="5958" max="5958" width="12.140625" style="2" customWidth="1"/>
    <col min="5959" max="5961" width="0" style="2" hidden="1" customWidth="1"/>
    <col min="5962" max="5962" width="13.140625" style="2" customWidth="1"/>
    <col min="5963" max="5964" width="11.42578125" style="2"/>
    <col min="5965" max="5965" width="12.85546875" style="2" customWidth="1"/>
    <col min="5966" max="5966" width="10.42578125" style="2" customWidth="1"/>
    <col min="5967" max="5967" width="11.7109375" style="2" customWidth="1"/>
    <col min="5968" max="5968" width="13.42578125" style="2" customWidth="1"/>
    <col min="5969" max="5969" width="12.85546875" style="2" customWidth="1"/>
    <col min="5970" max="5970" width="13.28515625" style="2" customWidth="1"/>
    <col min="5971" max="5971" width="15.28515625" style="2" customWidth="1"/>
    <col min="5972" max="6178" width="11.42578125" style="2"/>
    <col min="6179" max="6179" width="11.7109375" style="2" customWidth="1"/>
    <col min="6180" max="6180" width="11.140625" style="2" customWidth="1"/>
    <col min="6181" max="6181" width="13.42578125" style="2" customWidth="1"/>
    <col min="6182" max="6182" width="12.140625" style="2" customWidth="1"/>
    <col min="6183" max="6183" width="11.5703125" style="2" customWidth="1"/>
    <col min="6184" max="6184" width="10.140625" style="2" customWidth="1"/>
    <col min="6185" max="6185" width="10.28515625" style="2" customWidth="1"/>
    <col min="6186" max="6186" width="9.140625" style="2" customWidth="1"/>
    <col min="6187" max="6187" width="9.42578125" style="2" customWidth="1"/>
    <col min="6188" max="6190" width="9.140625" style="2" customWidth="1"/>
    <col min="6191" max="6192" width="12.140625" style="2" customWidth="1"/>
    <col min="6193" max="6193" width="8.140625" style="2" customWidth="1"/>
    <col min="6194" max="6195" width="9.28515625" style="2" customWidth="1"/>
    <col min="6196" max="6196" width="12.28515625" style="2" customWidth="1"/>
    <col min="6197" max="6197" width="11.5703125" style="2" customWidth="1"/>
    <col min="6198" max="6199" width="10" style="2" customWidth="1"/>
    <col min="6200" max="6200" width="14" style="2" customWidth="1"/>
    <col min="6201" max="6201" width="16.7109375" style="2" customWidth="1"/>
    <col min="6202" max="6202" width="14" style="2" customWidth="1"/>
    <col min="6203" max="6203" width="8.7109375" style="2" customWidth="1"/>
    <col min="6204" max="6204" width="12.5703125" style="2" customWidth="1"/>
    <col min="6205" max="6206" width="12.42578125" style="2" customWidth="1"/>
    <col min="6207" max="6207" width="0.140625" style="2" customWidth="1"/>
    <col min="6208" max="6208" width="0" style="2" hidden="1" customWidth="1"/>
    <col min="6209" max="6209" width="12.5703125" style="2" customWidth="1"/>
    <col min="6210" max="6210" width="11.85546875" style="2" customWidth="1"/>
    <col min="6211" max="6211" width="12.7109375" style="2" customWidth="1"/>
    <col min="6212" max="6213" width="10.42578125" style="2" customWidth="1"/>
    <col min="6214" max="6214" width="12.140625" style="2" customWidth="1"/>
    <col min="6215" max="6217" width="0" style="2" hidden="1" customWidth="1"/>
    <col min="6218" max="6218" width="13.140625" style="2" customWidth="1"/>
    <col min="6219" max="6220" width="11.42578125" style="2"/>
    <col min="6221" max="6221" width="12.85546875" style="2" customWidth="1"/>
    <col min="6222" max="6222" width="10.42578125" style="2" customWidth="1"/>
    <col min="6223" max="6223" width="11.7109375" style="2" customWidth="1"/>
    <col min="6224" max="6224" width="13.42578125" style="2" customWidth="1"/>
    <col min="6225" max="6225" width="12.85546875" style="2" customWidth="1"/>
    <col min="6226" max="6226" width="13.28515625" style="2" customWidth="1"/>
    <col min="6227" max="6227" width="15.28515625" style="2" customWidth="1"/>
    <col min="6228" max="6434" width="11.42578125" style="2"/>
    <col min="6435" max="6435" width="11.7109375" style="2" customWidth="1"/>
    <col min="6436" max="6436" width="11.140625" style="2" customWidth="1"/>
    <col min="6437" max="6437" width="13.42578125" style="2" customWidth="1"/>
    <col min="6438" max="6438" width="12.140625" style="2" customWidth="1"/>
    <col min="6439" max="6439" width="11.5703125" style="2" customWidth="1"/>
    <col min="6440" max="6440" width="10.140625" style="2" customWidth="1"/>
    <col min="6441" max="6441" width="10.28515625" style="2" customWidth="1"/>
    <col min="6442" max="6442" width="9.140625" style="2" customWidth="1"/>
    <col min="6443" max="6443" width="9.42578125" style="2" customWidth="1"/>
    <col min="6444" max="6446" width="9.140625" style="2" customWidth="1"/>
    <col min="6447" max="6448" width="12.140625" style="2" customWidth="1"/>
    <col min="6449" max="6449" width="8.140625" style="2" customWidth="1"/>
    <col min="6450" max="6451" width="9.28515625" style="2" customWidth="1"/>
    <col min="6452" max="6452" width="12.28515625" style="2" customWidth="1"/>
    <col min="6453" max="6453" width="11.5703125" style="2" customWidth="1"/>
    <col min="6454" max="6455" width="10" style="2" customWidth="1"/>
    <col min="6456" max="6456" width="14" style="2" customWidth="1"/>
    <col min="6457" max="6457" width="16.7109375" style="2" customWidth="1"/>
    <col min="6458" max="6458" width="14" style="2" customWidth="1"/>
    <col min="6459" max="6459" width="8.7109375" style="2" customWidth="1"/>
    <col min="6460" max="6460" width="12.5703125" style="2" customWidth="1"/>
    <col min="6461" max="6462" width="12.42578125" style="2" customWidth="1"/>
    <col min="6463" max="6463" width="0.140625" style="2" customWidth="1"/>
    <col min="6464" max="6464" width="0" style="2" hidden="1" customWidth="1"/>
    <col min="6465" max="6465" width="12.5703125" style="2" customWidth="1"/>
    <col min="6466" max="6466" width="11.85546875" style="2" customWidth="1"/>
    <col min="6467" max="6467" width="12.7109375" style="2" customWidth="1"/>
    <col min="6468" max="6469" width="10.42578125" style="2" customWidth="1"/>
    <col min="6470" max="6470" width="12.140625" style="2" customWidth="1"/>
    <col min="6471" max="6473" width="0" style="2" hidden="1" customWidth="1"/>
    <col min="6474" max="6474" width="13.140625" style="2" customWidth="1"/>
    <col min="6475" max="6476" width="11.42578125" style="2"/>
    <col min="6477" max="6477" width="12.85546875" style="2" customWidth="1"/>
    <col min="6478" max="6478" width="10.42578125" style="2" customWidth="1"/>
    <col min="6479" max="6479" width="11.7109375" style="2" customWidth="1"/>
    <col min="6480" max="6480" width="13.42578125" style="2" customWidth="1"/>
    <col min="6481" max="6481" width="12.85546875" style="2" customWidth="1"/>
    <col min="6482" max="6482" width="13.28515625" style="2" customWidth="1"/>
    <col min="6483" max="6483" width="15.28515625" style="2" customWidth="1"/>
    <col min="6484" max="6690" width="11.42578125" style="2"/>
    <col min="6691" max="6691" width="11.7109375" style="2" customWidth="1"/>
    <col min="6692" max="6692" width="11.140625" style="2" customWidth="1"/>
    <col min="6693" max="6693" width="13.42578125" style="2" customWidth="1"/>
    <col min="6694" max="6694" width="12.140625" style="2" customWidth="1"/>
    <col min="6695" max="6695" width="11.5703125" style="2" customWidth="1"/>
    <col min="6696" max="6696" width="10.140625" style="2" customWidth="1"/>
    <col min="6697" max="6697" width="10.28515625" style="2" customWidth="1"/>
    <col min="6698" max="6698" width="9.140625" style="2" customWidth="1"/>
    <col min="6699" max="6699" width="9.42578125" style="2" customWidth="1"/>
    <col min="6700" max="6702" width="9.140625" style="2" customWidth="1"/>
    <col min="6703" max="6704" width="12.140625" style="2" customWidth="1"/>
    <col min="6705" max="6705" width="8.140625" style="2" customWidth="1"/>
    <col min="6706" max="6707" width="9.28515625" style="2" customWidth="1"/>
    <col min="6708" max="6708" width="12.28515625" style="2" customWidth="1"/>
    <col min="6709" max="6709" width="11.5703125" style="2" customWidth="1"/>
    <col min="6710" max="6711" width="10" style="2" customWidth="1"/>
    <col min="6712" max="6712" width="14" style="2" customWidth="1"/>
    <col min="6713" max="6713" width="16.7109375" style="2" customWidth="1"/>
    <col min="6714" max="6714" width="14" style="2" customWidth="1"/>
    <col min="6715" max="6715" width="8.7109375" style="2" customWidth="1"/>
    <col min="6716" max="6716" width="12.5703125" style="2" customWidth="1"/>
    <col min="6717" max="6718" width="12.42578125" style="2" customWidth="1"/>
    <col min="6719" max="6719" width="0.140625" style="2" customWidth="1"/>
    <col min="6720" max="6720" width="0" style="2" hidden="1" customWidth="1"/>
    <col min="6721" max="6721" width="12.5703125" style="2" customWidth="1"/>
    <col min="6722" max="6722" width="11.85546875" style="2" customWidth="1"/>
    <col min="6723" max="6723" width="12.7109375" style="2" customWidth="1"/>
    <col min="6724" max="6725" width="10.42578125" style="2" customWidth="1"/>
    <col min="6726" max="6726" width="12.140625" style="2" customWidth="1"/>
    <col min="6727" max="6729" width="0" style="2" hidden="1" customWidth="1"/>
    <col min="6730" max="6730" width="13.140625" style="2" customWidth="1"/>
    <col min="6731" max="6732" width="11.42578125" style="2"/>
    <col min="6733" max="6733" width="12.85546875" style="2" customWidth="1"/>
    <col min="6734" max="6734" width="10.42578125" style="2" customWidth="1"/>
    <col min="6735" max="6735" width="11.7109375" style="2" customWidth="1"/>
    <col min="6736" max="6736" width="13.42578125" style="2" customWidth="1"/>
    <col min="6737" max="6737" width="12.85546875" style="2" customWidth="1"/>
    <col min="6738" max="6738" width="13.28515625" style="2" customWidth="1"/>
    <col min="6739" max="6739" width="15.28515625" style="2" customWidth="1"/>
    <col min="6740" max="6946" width="11.42578125" style="2"/>
    <col min="6947" max="6947" width="11.7109375" style="2" customWidth="1"/>
    <col min="6948" max="6948" width="11.140625" style="2" customWidth="1"/>
    <col min="6949" max="6949" width="13.42578125" style="2" customWidth="1"/>
    <col min="6950" max="6950" width="12.140625" style="2" customWidth="1"/>
    <col min="6951" max="6951" width="11.5703125" style="2" customWidth="1"/>
    <col min="6952" max="6952" width="10.140625" style="2" customWidth="1"/>
    <col min="6953" max="6953" width="10.28515625" style="2" customWidth="1"/>
    <col min="6954" max="6954" width="9.140625" style="2" customWidth="1"/>
    <col min="6955" max="6955" width="9.42578125" style="2" customWidth="1"/>
    <col min="6956" max="6958" width="9.140625" style="2" customWidth="1"/>
    <col min="6959" max="6960" width="12.140625" style="2" customWidth="1"/>
    <col min="6961" max="6961" width="8.140625" style="2" customWidth="1"/>
    <col min="6962" max="6963" width="9.28515625" style="2" customWidth="1"/>
    <col min="6964" max="6964" width="12.28515625" style="2" customWidth="1"/>
    <col min="6965" max="6965" width="11.5703125" style="2" customWidth="1"/>
    <col min="6966" max="6967" width="10" style="2" customWidth="1"/>
    <col min="6968" max="6968" width="14" style="2" customWidth="1"/>
    <col min="6969" max="6969" width="16.7109375" style="2" customWidth="1"/>
    <col min="6970" max="6970" width="14" style="2" customWidth="1"/>
    <col min="6971" max="6971" width="8.7109375" style="2" customWidth="1"/>
    <col min="6972" max="6972" width="12.5703125" style="2" customWidth="1"/>
    <col min="6973" max="6974" width="12.42578125" style="2" customWidth="1"/>
    <col min="6975" max="6975" width="0.140625" style="2" customWidth="1"/>
    <col min="6976" max="6976" width="0" style="2" hidden="1" customWidth="1"/>
    <col min="6977" max="6977" width="12.5703125" style="2" customWidth="1"/>
    <col min="6978" max="6978" width="11.85546875" style="2" customWidth="1"/>
    <col min="6979" max="6979" width="12.7109375" style="2" customWidth="1"/>
    <col min="6980" max="6981" width="10.42578125" style="2" customWidth="1"/>
    <col min="6982" max="6982" width="12.140625" style="2" customWidth="1"/>
    <col min="6983" max="6985" width="0" style="2" hidden="1" customWidth="1"/>
    <col min="6986" max="6986" width="13.140625" style="2" customWidth="1"/>
    <col min="6987" max="6988" width="11.42578125" style="2"/>
    <col min="6989" max="6989" width="12.85546875" style="2" customWidth="1"/>
    <col min="6990" max="6990" width="10.42578125" style="2" customWidth="1"/>
    <col min="6991" max="6991" width="11.7109375" style="2" customWidth="1"/>
    <col min="6992" max="6992" width="13.42578125" style="2" customWidth="1"/>
    <col min="6993" max="6993" width="12.85546875" style="2" customWidth="1"/>
    <col min="6994" max="6994" width="13.28515625" style="2" customWidth="1"/>
    <col min="6995" max="6995" width="15.28515625" style="2" customWidth="1"/>
    <col min="6996" max="7202" width="11.42578125" style="2"/>
    <col min="7203" max="7203" width="11.7109375" style="2" customWidth="1"/>
    <col min="7204" max="7204" width="11.140625" style="2" customWidth="1"/>
    <col min="7205" max="7205" width="13.42578125" style="2" customWidth="1"/>
    <col min="7206" max="7206" width="12.140625" style="2" customWidth="1"/>
    <col min="7207" max="7207" width="11.5703125" style="2" customWidth="1"/>
    <col min="7208" max="7208" width="10.140625" style="2" customWidth="1"/>
    <col min="7209" max="7209" width="10.28515625" style="2" customWidth="1"/>
    <col min="7210" max="7210" width="9.140625" style="2" customWidth="1"/>
    <col min="7211" max="7211" width="9.42578125" style="2" customWidth="1"/>
    <col min="7212" max="7214" width="9.140625" style="2" customWidth="1"/>
    <col min="7215" max="7216" width="12.140625" style="2" customWidth="1"/>
    <col min="7217" max="7217" width="8.140625" style="2" customWidth="1"/>
    <col min="7218" max="7219" width="9.28515625" style="2" customWidth="1"/>
    <col min="7220" max="7220" width="12.28515625" style="2" customWidth="1"/>
    <col min="7221" max="7221" width="11.5703125" style="2" customWidth="1"/>
    <col min="7222" max="7223" width="10" style="2" customWidth="1"/>
    <col min="7224" max="7224" width="14" style="2" customWidth="1"/>
    <col min="7225" max="7225" width="16.7109375" style="2" customWidth="1"/>
    <col min="7226" max="7226" width="14" style="2" customWidth="1"/>
    <col min="7227" max="7227" width="8.7109375" style="2" customWidth="1"/>
    <col min="7228" max="7228" width="12.5703125" style="2" customWidth="1"/>
    <col min="7229" max="7230" width="12.42578125" style="2" customWidth="1"/>
    <col min="7231" max="7231" width="0.140625" style="2" customWidth="1"/>
    <col min="7232" max="7232" width="0" style="2" hidden="1" customWidth="1"/>
    <col min="7233" max="7233" width="12.5703125" style="2" customWidth="1"/>
    <col min="7234" max="7234" width="11.85546875" style="2" customWidth="1"/>
    <col min="7235" max="7235" width="12.7109375" style="2" customWidth="1"/>
    <col min="7236" max="7237" width="10.42578125" style="2" customWidth="1"/>
    <col min="7238" max="7238" width="12.140625" style="2" customWidth="1"/>
    <col min="7239" max="7241" width="0" style="2" hidden="1" customWidth="1"/>
    <col min="7242" max="7242" width="13.140625" style="2" customWidth="1"/>
    <col min="7243" max="7244" width="11.42578125" style="2"/>
    <col min="7245" max="7245" width="12.85546875" style="2" customWidth="1"/>
    <col min="7246" max="7246" width="10.42578125" style="2" customWidth="1"/>
    <col min="7247" max="7247" width="11.7109375" style="2" customWidth="1"/>
    <col min="7248" max="7248" width="13.42578125" style="2" customWidth="1"/>
    <col min="7249" max="7249" width="12.85546875" style="2" customWidth="1"/>
    <col min="7250" max="7250" width="13.28515625" style="2" customWidth="1"/>
    <col min="7251" max="7251" width="15.28515625" style="2" customWidth="1"/>
    <col min="7252" max="7458" width="11.42578125" style="2"/>
    <col min="7459" max="7459" width="11.7109375" style="2" customWidth="1"/>
    <col min="7460" max="7460" width="11.140625" style="2" customWidth="1"/>
    <col min="7461" max="7461" width="13.42578125" style="2" customWidth="1"/>
    <col min="7462" max="7462" width="12.140625" style="2" customWidth="1"/>
    <col min="7463" max="7463" width="11.5703125" style="2" customWidth="1"/>
    <col min="7464" max="7464" width="10.140625" style="2" customWidth="1"/>
    <col min="7465" max="7465" width="10.28515625" style="2" customWidth="1"/>
    <col min="7466" max="7466" width="9.140625" style="2" customWidth="1"/>
    <col min="7467" max="7467" width="9.42578125" style="2" customWidth="1"/>
    <col min="7468" max="7470" width="9.140625" style="2" customWidth="1"/>
    <col min="7471" max="7472" width="12.140625" style="2" customWidth="1"/>
    <col min="7473" max="7473" width="8.140625" style="2" customWidth="1"/>
    <col min="7474" max="7475" width="9.28515625" style="2" customWidth="1"/>
    <col min="7476" max="7476" width="12.28515625" style="2" customWidth="1"/>
    <col min="7477" max="7477" width="11.5703125" style="2" customWidth="1"/>
    <col min="7478" max="7479" width="10" style="2" customWidth="1"/>
    <col min="7480" max="7480" width="14" style="2" customWidth="1"/>
    <col min="7481" max="7481" width="16.7109375" style="2" customWidth="1"/>
    <col min="7482" max="7482" width="14" style="2" customWidth="1"/>
    <col min="7483" max="7483" width="8.7109375" style="2" customWidth="1"/>
    <col min="7484" max="7484" width="12.5703125" style="2" customWidth="1"/>
    <col min="7485" max="7486" width="12.42578125" style="2" customWidth="1"/>
    <col min="7487" max="7487" width="0.140625" style="2" customWidth="1"/>
    <col min="7488" max="7488" width="0" style="2" hidden="1" customWidth="1"/>
    <col min="7489" max="7489" width="12.5703125" style="2" customWidth="1"/>
    <col min="7490" max="7490" width="11.85546875" style="2" customWidth="1"/>
    <col min="7491" max="7491" width="12.7109375" style="2" customWidth="1"/>
    <col min="7492" max="7493" width="10.42578125" style="2" customWidth="1"/>
    <col min="7494" max="7494" width="12.140625" style="2" customWidth="1"/>
    <col min="7495" max="7497" width="0" style="2" hidden="1" customWidth="1"/>
    <col min="7498" max="7498" width="13.140625" style="2" customWidth="1"/>
    <col min="7499" max="7500" width="11.42578125" style="2"/>
    <col min="7501" max="7501" width="12.85546875" style="2" customWidth="1"/>
    <col min="7502" max="7502" width="10.42578125" style="2" customWidth="1"/>
    <col min="7503" max="7503" width="11.7109375" style="2" customWidth="1"/>
    <col min="7504" max="7504" width="13.42578125" style="2" customWidth="1"/>
    <col min="7505" max="7505" width="12.85546875" style="2" customWidth="1"/>
    <col min="7506" max="7506" width="13.28515625" style="2" customWidth="1"/>
    <col min="7507" max="7507" width="15.28515625" style="2" customWidth="1"/>
    <col min="7508" max="7714" width="11.42578125" style="2"/>
    <col min="7715" max="7715" width="11.7109375" style="2" customWidth="1"/>
    <col min="7716" max="7716" width="11.140625" style="2" customWidth="1"/>
    <col min="7717" max="7717" width="13.42578125" style="2" customWidth="1"/>
    <col min="7718" max="7718" width="12.140625" style="2" customWidth="1"/>
    <col min="7719" max="7719" width="11.5703125" style="2" customWidth="1"/>
    <col min="7720" max="7720" width="10.140625" style="2" customWidth="1"/>
    <col min="7721" max="7721" width="10.28515625" style="2" customWidth="1"/>
    <col min="7722" max="7722" width="9.140625" style="2" customWidth="1"/>
    <col min="7723" max="7723" width="9.42578125" style="2" customWidth="1"/>
    <col min="7724" max="7726" width="9.140625" style="2" customWidth="1"/>
    <col min="7727" max="7728" width="12.140625" style="2" customWidth="1"/>
    <col min="7729" max="7729" width="8.140625" style="2" customWidth="1"/>
    <col min="7730" max="7731" width="9.28515625" style="2" customWidth="1"/>
    <col min="7732" max="7732" width="12.28515625" style="2" customWidth="1"/>
    <col min="7733" max="7733" width="11.5703125" style="2" customWidth="1"/>
    <col min="7734" max="7735" width="10" style="2" customWidth="1"/>
    <col min="7736" max="7736" width="14" style="2" customWidth="1"/>
    <col min="7737" max="7737" width="16.7109375" style="2" customWidth="1"/>
    <col min="7738" max="7738" width="14" style="2" customWidth="1"/>
    <col min="7739" max="7739" width="8.7109375" style="2" customWidth="1"/>
    <col min="7740" max="7740" width="12.5703125" style="2" customWidth="1"/>
    <col min="7741" max="7742" width="12.42578125" style="2" customWidth="1"/>
    <col min="7743" max="7743" width="0.140625" style="2" customWidth="1"/>
    <col min="7744" max="7744" width="0" style="2" hidden="1" customWidth="1"/>
    <col min="7745" max="7745" width="12.5703125" style="2" customWidth="1"/>
    <col min="7746" max="7746" width="11.85546875" style="2" customWidth="1"/>
    <col min="7747" max="7747" width="12.7109375" style="2" customWidth="1"/>
    <col min="7748" max="7749" width="10.42578125" style="2" customWidth="1"/>
    <col min="7750" max="7750" width="12.140625" style="2" customWidth="1"/>
    <col min="7751" max="7753" width="0" style="2" hidden="1" customWidth="1"/>
    <col min="7754" max="7754" width="13.140625" style="2" customWidth="1"/>
    <col min="7755" max="7756" width="11.42578125" style="2"/>
    <col min="7757" max="7757" width="12.85546875" style="2" customWidth="1"/>
    <col min="7758" max="7758" width="10.42578125" style="2" customWidth="1"/>
    <col min="7759" max="7759" width="11.7109375" style="2" customWidth="1"/>
    <col min="7760" max="7760" width="13.42578125" style="2" customWidth="1"/>
    <col min="7761" max="7761" width="12.85546875" style="2" customWidth="1"/>
    <col min="7762" max="7762" width="13.28515625" style="2" customWidth="1"/>
    <col min="7763" max="7763" width="15.28515625" style="2" customWidth="1"/>
    <col min="7764" max="7970" width="11.42578125" style="2"/>
    <col min="7971" max="7971" width="11.7109375" style="2" customWidth="1"/>
    <col min="7972" max="7972" width="11.140625" style="2" customWidth="1"/>
    <col min="7973" max="7973" width="13.42578125" style="2" customWidth="1"/>
    <col min="7974" max="7974" width="12.140625" style="2" customWidth="1"/>
    <col min="7975" max="7975" width="11.5703125" style="2" customWidth="1"/>
    <col min="7976" max="7976" width="10.140625" style="2" customWidth="1"/>
    <col min="7977" max="7977" width="10.28515625" style="2" customWidth="1"/>
    <col min="7978" max="7978" width="9.140625" style="2" customWidth="1"/>
    <col min="7979" max="7979" width="9.42578125" style="2" customWidth="1"/>
    <col min="7980" max="7982" width="9.140625" style="2" customWidth="1"/>
    <col min="7983" max="7984" width="12.140625" style="2" customWidth="1"/>
    <col min="7985" max="7985" width="8.140625" style="2" customWidth="1"/>
    <col min="7986" max="7987" width="9.28515625" style="2" customWidth="1"/>
    <col min="7988" max="7988" width="12.28515625" style="2" customWidth="1"/>
    <col min="7989" max="7989" width="11.5703125" style="2" customWidth="1"/>
    <col min="7990" max="7991" width="10" style="2" customWidth="1"/>
    <col min="7992" max="7992" width="14" style="2" customWidth="1"/>
    <col min="7993" max="7993" width="16.7109375" style="2" customWidth="1"/>
    <col min="7994" max="7994" width="14" style="2" customWidth="1"/>
    <col min="7995" max="7995" width="8.7109375" style="2" customWidth="1"/>
    <col min="7996" max="7996" width="12.5703125" style="2" customWidth="1"/>
    <col min="7997" max="7998" width="12.42578125" style="2" customWidth="1"/>
    <col min="7999" max="7999" width="0.140625" style="2" customWidth="1"/>
    <col min="8000" max="8000" width="0" style="2" hidden="1" customWidth="1"/>
    <col min="8001" max="8001" width="12.5703125" style="2" customWidth="1"/>
    <col min="8002" max="8002" width="11.85546875" style="2" customWidth="1"/>
    <col min="8003" max="8003" width="12.7109375" style="2" customWidth="1"/>
    <col min="8004" max="8005" width="10.42578125" style="2" customWidth="1"/>
    <col min="8006" max="8006" width="12.140625" style="2" customWidth="1"/>
    <col min="8007" max="8009" width="0" style="2" hidden="1" customWidth="1"/>
    <col min="8010" max="8010" width="13.140625" style="2" customWidth="1"/>
    <col min="8011" max="8012" width="11.42578125" style="2"/>
    <col min="8013" max="8013" width="12.85546875" style="2" customWidth="1"/>
    <col min="8014" max="8014" width="10.42578125" style="2" customWidth="1"/>
    <col min="8015" max="8015" width="11.7109375" style="2" customWidth="1"/>
    <col min="8016" max="8016" width="13.42578125" style="2" customWidth="1"/>
    <col min="8017" max="8017" width="12.85546875" style="2" customWidth="1"/>
    <col min="8018" max="8018" width="13.28515625" style="2" customWidth="1"/>
    <col min="8019" max="8019" width="15.28515625" style="2" customWidth="1"/>
    <col min="8020" max="8226" width="11.42578125" style="2"/>
    <col min="8227" max="8227" width="11.7109375" style="2" customWidth="1"/>
    <col min="8228" max="8228" width="11.140625" style="2" customWidth="1"/>
    <col min="8229" max="8229" width="13.42578125" style="2" customWidth="1"/>
    <col min="8230" max="8230" width="12.140625" style="2" customWidth="1"/>
    <col min="8231" max="8231" width="11.5703125" style="2" customWidth="1"/>
    <col min="8232" max="8232" width="10.140625" style="2" customWidth="1"/>
    <col min="8233" max="8233" width="10.28515625" style="2" customWidth="1"/>
    <col min="8234" max="8234" width="9.140625" style="2" customWidth="1"/>
    <col min="8235" max="8235" width="9.42578125" style="2" customWidth="1"/>
    <col min="8236" max="8238" width="9.140625" style="2" customWidth="1"/>
    <col min="8239" max="8240" width="12.140625" style="2" customWidth="1"/>
    <col min="8241" max="8241" width="8.140625" style="2" customWidth="1"/>
    <col min="8242" max="8243" width="9.28515625" style="2" customWidth="1"/>
    <col min="8244" max="8244" width="12.28515625" style="2" customWidth="1"/>
    <col min="8245" max="8245" width="11.5703125" style="2" customWidth="1"/>
    <col min="8246" max="8247" width="10" style="2" customWidth="1"/>
    <col min="8248" max="8248" width="14" style="2" customWidth="1"/>
    <col min="8249" max="8249" width="16.7109375" style="2" customWidth="1"/>
    <col min="8250" max="8250" width="14" style="2" customWidth="1"/>
    <col min="8251" max="8251" width="8.7109375" style="2" customWidth="1"/>
    <col min="8252" max="8252" width="12.5703125" style="2" customWidth="1"/>
    <col min="8253" max="8254" width="12.42578125" style="2" customWidth="1"/>
    <col min="8255" max="8255" width="0.140625" style="2" customWidth="1"/>
    <col min="8256" max="8256" width="0" style="2" hidden="1" customWidth="1"/>
    <col min="8257" max="8257" width="12.5703125" style="2" customWidth="1"/>
    <col min="8258" max="8258" width="11.85546875" style="2" customWidth="1"/>
    <col min="8259" max="8259" width="12.7109375" style="2" customWidth="1"/>
    <col min="8260" max="8261" width="10.42578125" style="2" customWidth="1"/>
    <col min="8262" max="8262" width="12.140625" style="2" customWidth="1"/>
    <col min="8263" max="8265" width="0" style="2" hidden="1" customWidth="1"/>
    <col min="8266" max="8266" width="13.140625" style="2" customWidth="1"/>
    <col min="8267" max="8268" width="11.42578125" style="2"/>
    <col min="8269" max="8269" width="12.85546875" style="2" customWidth="1"/>
    <col min="8270" max="8270" width="10.42578125" style="2" customWidth="1"/>
    <col min="8271" max="8271" width="11.7109375" style="2" customWidth="1"/>
    <col min="8272" max="8272" width="13.42578125" style="2" customWidth="1"/>
    <col min="8273" max="8273" width="12.85546875" style="2" customWidth="1"/>
    <col min="8274" max="8274" width="13.28515625" style="2" customWidth="1"/>
    <col min="8275" max="8275" width="15.28515625" style="2" customWidth="1"/>
    <col min="8276" max="8482" width="11.42578125" style="2"/>
    <col min="8483" max="8483" width="11.7109375" style="2" customWidth="1"/>
    <col min="8484" max="8484" width="11.140625" style="2" customWidth="1"/>
    <col min="8485" max="8485" width="13.42578125" style="2" customWidth="1"/>
    <col min="8486" max="8486" width="12.140625" style="2" customWidth="1"/>
    <col min="8487" max="8487" width="11.5703125" style="2" customWidth="1"/>
    <col min="8488" max="8488" width="10.140625" style="2" customWidth="1"/>
    <col min="8489" max="8489" width="10.28515625" style="2" customWidth="1"/>
    <col min="8490" max="8490" width="9.140625" style="2" customWidth="1"/>
    <col min="8491" max="8491" width="9.42578125" style="2" customWidth="1"/>
    <col min="8492" max="8494" width="9.140625" style="2" customWidth="1"/>
    <col min="8495" max="8496" width="12.140625" style="2" customWidth="1"/>
    <col min="8497" max="8497" width="8.140625" style="2" customWidth="1"/>
    <col min="8498" max="8499" width="9.28515625" style="2" customWidth="1"/>
    <col min="8500" max="8500" width="12.28515625" style="2" customWidth="1"/>
    <col min="8501" max="8501" width="11.5703125" style="2" customWidth="1"/>
    <col min="8502" max="8503" width="10" style="2" customWidth="1"/>
    <col min="8504" max="8504" width="14" style="2" customWidth="1"/>
    <col min="8505" max="8505" width="16.7109375" style="2" customWidth="1"/>
    <col min="8506" max="8506" width="14" style="2" customWidth="1"/>
    <col min="8507" max="8507" width="8.7109375" style="2" customWidth="1"/>
    <col min="8508" max="8508" width="12.5703125" style="2" customWidth="1"/>
    <col min="8509" max="8510" width="12.42578125" style="2" customWidth="1"/>
    <col min="8511" max="8511" width="0.140625" style="2" customWidth="1"/>
    <col min="8512" max="8512" width="0" style="2" hidden="1" customWidth="1"/>
    <col min="8513" max="8513" width="12.5703125" style="2" customWidth="1"/>
    <col min="8514" max="8514" width="11.85546875" style="2" customWidth="1"/>
    <col min="8515" max="8515" width="12.7109375" style="2" customWidth="1"/>
    <col min="8516" max="8517" width="10.42578125" style="2" customWidth="1"/>
    <col min="8518" max="8518" width="12.140625" style="2" customWidth="1"/>
    <col min="8519" max="8521" width="0" style="2" hidden="1" customWidth="1"/>
    <col min="8522" max="8522" width="13.140625" style="2" customWidth="1"/>
    <col min="8523" max="8524" width="11.42578125" style="2"/>
    <col min="8525" max="8525" width="12.85546875" style="2" customWidth="1"/>
    <col min="8526" max="8526" width="10.42578125" style="2" customWidth="1"/>
    <col min="8527" max="8527" width="11.7109375" style="2" customWidth="1"/>
    <col min="8528" max="8528" width="13.42578125" style="2" customWidth="1"/>
    <col min="8529" max="8529" width="12.85546875" style="2" customWidth="1"/>
    <col min="8530" max="8530" width="13.28515625" style="2" customWidth="1"/>
    <col min="8531" max="8531" width="15.28515625" style="2" customWidth="1"/>
    <col min="8532" max="8738" width="11.42578125" style="2"/>
    <col min="8739" max="8739" width="11.7109375" style="2" customWidth="1"/>
    <col min="8740" max="8740" width="11.140625" style="2" customWidth="1"/>
    <col min="8741" max="8741" width="13.42578125" style="2" customWidth="1"/>
    <col min="8742" max="8742" width="12.140625" style="2" customWidth="1"/>
    <col min="8743" max="8743" width="11.5703125" style="2" customWidth="1"/>
    <col min="8744" max="8744" width="10.140625" style="2" customWidth="1"/>
    <col min="8745" max="8745" width="10.28515625" style="2" customWidth="1"/>
    <col min="8746" max="8746" width="9.140625" style="2" customWidth="1"/>
    <col min="8747" max="8747" width="9.42578125" style="2" customWidth="1"/>
    <col min="8748" max="8750" width="9.140625" style="2" customWidth="1"/>
    <col min="8751" max="8752" width="12.140625" style="2" customWidth="1"/>
    <col min="8753" max="8753" width="8.140625" style="2" customWidth="1"/>
    <col min="8754" max="8755" width="9.28515625" style="2" customWidth="1"/>
    <col min="8756" max="8756" width="12.28515625" style="2" customWidth="1"/>
    <col min="8757" max="8757" width="11.5703125" style="2" customWidth="1"/>
    <col min="8758" max="8759" width="10" style="2" customWidth="1"/>
    <col min="8760" max="8760" width="14" style="2" customWidth="1"/>
    <col min="8761" max="8761" width="16.7109375" style="2" customWidth="1"/>
    <col min="8762" max="8762" width="14" style="2" customWidth="1"/>
    <col min="8763" max="8763" width="8.7109375" style="2" customWidth="1"/>
    <col min="8764" max="8764" width="12.5703125" style="2" customWidth="1"/>
    <col min="8765" max="8766" width="12.42578125" style="2" customWidth="1"/>
    <col min="8767" max="8767" width="0.140625" style="2" customWidth="1"/>
    <col min="8768" max="8768" width="0" style="2" hidden="1" customWidth="1"/>
    <col min="8769" max="8769" width="12.5703125" style="2" customWidth="1"/>
    <col min="8770" max="8770" width="11.85546875" style="2" customWidth="1"/>
    <col min="8771" max="8771" width="12.7109375" style="2" customWidth="1"/>
    <col min="8772" max="8773" width="10.42578125" style="2" customWidth="1"/>
    <col min="8774" max="8774" width="12.140625" style="2" customWidth="1"/>
    <col min="8775" max="8777" width="0" style="2" hidden="1" customWidth="1"/>
    <col min="8778" max="8778" width="13.140625" style="2" customWidth="1"/>
    <col min="8779" max="8780" width="11.42578125" style="2"/>
    <col min="8781" max="8781" width="12.85546875" style="2" customWidth="1"/>
    <col min="8782" max="8782" width="10.42578125" style="2" customWidth="1"/>
    <col min="8783" max="8783" width="11.7109375" style="2" customWidth="1"/>
    <col min="8784" max="8784" width="13.42578125" style="2" customWidth="1"/>
    <col min="8785" max="8785" width="12.85546875" style="2" customWidth="1"/>
    <col min="8786" max="8786" width="13.28515625" style="2" customWidth="1"/>
    <col min="8787" max="8787" width="15.28515625" style="2" customWidth="1"/>
    <col min="8788" max="8994" width="11.42578125" style="2"/>
    <col min="8995" max="8995" width="11.7109375" style="2" customWidth="1"/>
    <col min="8996" max="8996" width="11.140625" style="2" customWidth="1"/>
    <col min="8997" max="8997" width="13.42578125" style="2" customWidth="1"/>
    <col min="8998" max="8998" width="12.140625" style="2" customWidth="1"/>
    <col min="8999" max="8999" width="11.5703125" style="2" customWidth="1"/>
    <col min="9000" max="9000" width="10.140625" style="2" customWidth="1"/>
    <col min="9001" max="9001" width="10.28515625" style="2" customWidth="1"/>
    <col min="9002" max="9002" width="9.140625" style="2" customWidth="1"/>
    <col min="9003" max="9003" width="9.42578125" style="2" customWidth="1"/>
    <col min="9004" max="9006" width="9.140625" style="2" customWidth="1"/>
    <col min="9007" max="9008" width="12.140625" style="2" customWidth="1"/>
    <col min="9009" max="9009" width="8.140625" style="2" customWidth="1"/>
    <col min="9010" max="9011" width="9.28515625" style="2" customWidth="1"/>
    <col min="9012" max="9012" width="12.28515625" style="2" customWidth="1"/>
    <col min="9013" max="9013" width="11.5703125" style="2" customWidth="1"/>
    <col min="9014" max="9015" width="10" style="2" customWidth="1"/>
    <col min="9016" max="9016" width="14" style="2" customWidth="1"/>
    <col min="9017" max="9017" width="16.7109375" style="2" customWidth="1"/>
    <col min="9018" max="9018" width="14" style="2" customWidth="1"/>
    <col min="9019" max="9019" width="8.7109375" style="2" customWidth="1"/>
    <col min="9020" max="9020" width="12.5703125" style="2" customWidth="1"/>
    <col min="9021" max="9022" width="12.42578125" style="2" customWidth="1"/>
    <col min="9023" max="9023" width="0.140625" style="2" customWidth="1"/>
    <col min="9024" max="9024" width="0" style="2" hidden="1" customWidth="1"/>
    <col min="9025" max="9025" width="12.5703125" style="2" customWidth="1"/>
    <col min="9026" max="9026" width="11.85546875" style="2" customWidth="1"/>
    <col min="9027" max="9027" width="12.7109375" style="2" customWidth="1"/>
    <col min="9028" max="9029" width="10.42578125" style="2" customWidth="1"/>
    <col min="9030" max="9030" width="12.140625" style="2" customWidth="1"/>
    <col min="9031" max="9033" width="0" style="2" hidden="1" customWidth="1"/>
    <col min="9034" max="9034" width="13.140625" style="2" customWidth="1"/>
    <col min="9035" max="9036" width="11.42578125" style="2"/>
    <col min="9037" max="9037" width="12.85546875" style="2" customWidth="1"/>
    <col min="9038" max="9038" width="10.42578125" style="2" customWidth="1"/>
    <col min="9039" max="9039" width="11.7109375" style="2" customWidth="1"/>
    <col min="9040" max="9040" width="13.42578125" style="2" customWidth="1"/>
    <col min="9041" max="9041" width="12.85546875" style="2" customWidth="1"/>
    <col min="9042" max="9042" width="13.28515625" style="2" customWidth="1"/>
    <col min="9043" max="9043" width="15.28515625" style="2" customWidth="1"/>
    <col min="9044" max="9250" width="11.42578125" style="2"/>
    <col min="9251" max="9251" width="11.7109375" style="2" customWidth="1"/>
    <col min="9252" max="9252" width="11.140625" style="2" customWidth="1"/>
    <col min="9253" max="9253" width="13.42578125" style="2" customWidth="1"/>
    <col min="9254" max="9254" width="12.140625" style="2" customWidth="1"/>
    <col min="9255" max="9255" width="11.5703125" style="2" customWidth="1"/>
    <col min="9256" max="9256" width="10.140625" style="2" customWidth="1"/>
    <col min="9257" max="9257" width="10.28515625" style="2" customWidth="1"/>
    <col min="9258" max="9258" width="9.140625" style="2" customWidth="1"/>
    <col min="9259" max="9259" width="9.42578125" style="2" customWidth="1"/>
    <col min="9260" max="9262" width="9.140625" style="2" customWidth="1"/>
    <col min="9263" max="9264" width="12.140625" style="2" customWidth="1"/>
    <col min="9265" max="9265" width="8.140625" style="2" customWidth="1"/>
    <col min="9266" max="9267" width="9.28515625" style="2" customWidth="1"/>
    <col min="9268" max="9268" width="12.28515625" style="2" customWidth="1"/>
    <col min="9269" max="9269" width="11.5703125" style="2" customWidth="1"/>
    <col min="9270" max="9271" width="10" style="2" customWidth="1"/>
    <col min="9272" max="9272" width="14" style="2" customWidth="1"/>
    <col min="9273" max="9273" width="16.7109375" style="2" customWidth="1"/>
    <col min="9274" max="9274" width="14" style="2" customWidth="1"/>
    <col min="9275" max="9275" width="8.7109375" style="2" customWidth="1"/>
    <col min="9276" max="9276" width="12.5703125" style="2" customWidth="1"/>
    <col min="9277" max="9278" width="12.42578125" style="2" customWidth="1"/>
    <col min="9279" max="9279" width="0.140625" style="2" customWidth="1"/>
    <col min="9280" max="9280" width="0" style="2" hidden="1" customWidth="1"/>
    <col min="9281" max="9281" width="12.5703125" style="2" customWidth="1"/>
    <col min="9282" max="9282" width="11.85546875" style="2" customWidth="1"/>
    <col min="9283" max="9283" width="12.7109375" style="2" customWidth="1"/>
    <col min="9284" max="9285" width="10.42578125" style="2" customWidth="1"/>
    <col min="9286" max="9286" width="12.140625" style="2" customWidth="1"/>
    <col min="9287" max="9289" width="0" style="2" hidden="1" customWidth="1"/>
    <col min="9290" max="9290" width="13.140625" style="2" customWidth="1"/>
    <col min="9291" max="9292" width="11.42578125" style="2"/>
    <col min="9293" max="9293" width="12.85546875" style="2" customWidth="1"/>
    <col min="9294" max="9294" width="10.42578125" style="2" customWidth="1"/>
    <col min="9295" max="9295" width="11.7109375" style="2" customWidth="1"/>
    <col min="9296" max="9296" width="13.42578125" style="2" customWidth="1"/>
    <col min="9297" max="9297" width="12.85546875" style="2" customWidth="1"/>
    <col min="9298" max="9298" width="13.28515625" style="2" customWidth="1"/>
    <col min="9299" max="9299" width="15.28515625" style="2" customWidth="1"/>
    <col min="9300" max="9506" width="11.42578125" style="2"/>
    <col min="9507" max="9507" width="11.7109375" style="2" customWidth="1"/>
    <col min="9508" max="9508" width="11.140625" style="2" customWidth="1"/>
    <col min="9509" max="9509" width="13.42578125" style="2" customWidth="1"/>
    <col min="9510" max="9510" width="12.140625" style="2" customWidth="1"/>
    <col min="9511" max="9511" width="11.5703125" style="2" customWidth="1"/>
    <col min="9512" max="9512" width="10.140625" style="2" customWidth="1"/>
    <col min="9513" max="9513" width="10.28515625" style="2" customWidth="1"/>
    <col min="9514" max="9514" width="9.140625" style="2" customWidth="1"/>
    <col min="9515" max="9515" width="9.42578125" style="2" customWidth="1"/>
    <col min="9516" max="9518" width="9.140625" style="2" customWidth="1"/>
    <col min="9519" max="9520" width="12.140625" style="2" customWidth="1"/>
    <col min="9521" max="9521" width="8.140625" style="2" customWidth="1"/>
    <col min="9522" max="9523" width="9.28515625" style="2" customWidth="1"/>
    <col min="9524" max="9524" width="12.28515625" style="2" customWidth="1"/>
    <col min="9525" max="9525" width="11.5703125" style="2" customWidth="1"/>
    <col min="9526" max="9527" width="10" style="2" customWidth="1"/>
    <col min="9528" max="9528" width="14" style="2" customWidth="1"/>
    <col min="9529" max="9529" width="16.7109375" style="2" customWidth="1"/>
    <col min="9530" max="9530" width="14" style="2" customWidth="1"/>
    <col min="9531" max="9531" width="8.7109375" style="2" customWidth="1"/>
    <col min="9532" max="9532" width="12.5703125" style="2" customWidth="1"/>
    <col min="9533" max="9534" width="12.42578125" style="2" customWidth="1"/>
    <col min="9535" max="9535" width="0.140625" style="2" customWidth="1"/>
    <col min="9536" max="9536" width="0" style="2" hidden="1" customWidth="1"/>
    <col min="9537" max="9537" width="12.5703125" style="2" customWidth="1"/>
    <col min="9538" max="9538" width="11.85546875" style="2" customWidth="1"/>
    <col min="9539" max="9539" width="12.7109375" style="2" customWidth="1"/>
    <col min="9540" max="9541" width="10.42578125" style="2" customWidth="1"/>
    <col min="9542" max="9542" width="12.140625" style="2" customWidth="1"/>
    <col min="9543" max="9545" width="0" style="2" hidden="1" customWidth="1"/>
    <col min="9546" max="9546" width="13.140625" style="2" customWidth="1"/>
    <col min="9547" max="9548" width="11.42578125" style="2"/>
    <col min="9549" max="9549" width="12.85546875" style="2" customWidth="1"/>
    <col min="9550" max="9550" width="10.42578125" style="2" customWidth="1"/>
    <col min="9551" max="9551" width="11.7109375" style="2" customWidth="1"/>
    <col min="9552" max="9552" width="13.42578125" style="2" customWidth="1"/>
    <col min="9553" max="9553" width="12.85546875" style="2" customWidth="1"/>
    <col min="9554" max="9554" width="13.28515625" style="2" customWidth="1"/>
    <col min="9555" max="9555" width="15.28515625" style="2" customWidth="1"/>
    <col min="9556" max="9762" width="11.42578125" style="2"/>
    <col min="9763" max="9763" width="11.7109375" style="2" customWidth="1"/>
    <col min="9764" max="9764" width="11.140625" style="2" customWidth="1"/>
    <col min="9765" max="9765" width="13.42578125" style="2" customWidth="1"/>
    <col min="9766" max="9766" width="12.140625" style="2" customWidth="1"/>
    <col min="9767" max="9767" width="11.5703125" style="2" customWidth="1"/>
    <col min="9768" max="9768" width="10.140625" style="2" customWidth="1"/>
    <col min="9769" max="9769" width="10.28515625" style="2" customWidth="1"/>
    <col min="9770" max="9770" width="9.140625" style="2" customWidth="1"/>
    <col min="9771" max="9771" width="9.42578125" style="2" customWidth="1"/>
    <col min="9772" max="9774" width="9.140625" style="2" customWidth="1"/>
    <col min="9775" max="9776" width="12.140625" style="2" customWidth="1"/>
    <col min="9777" max="9777" width="8.140625" style="2" customWidth="1"/>
    <col min="9778" max="9779" width="9.28515625" style="2" customWidth="1"/>
    <col min="9780" max="9780" width="12.28515625" style="2" customWidth="1"/>
    <col min="9781" max="9781" width="11.5703125" style="2" customWidth="1"/>
    <col min="9782" max="9783" width="10" style="2" customWidth="1"/>
    <col min="9784" max="9784" width="14" style="2" customWidth="1"/>
    <col min="9785" max="9785" width="16.7109375" style="2" customWidth="1"/>
    <col min="9786" max="9786" width="14" style="2" customWidth="1"/>
    <col min="9787" max="9787" width="8.7109375" style="2" customWidth="1"/>
    <col min="9788" max="9788" width="12.5703125" style="2" customWidth="1"/>
    <col min="9789" max="9790" width="12.42578125" style="2" customWidth="1"/>
    <col min="9791" max="9791" width="0.140625" style="2" customWidth="1"/>
    <col min="9792" max="9792" width="0" style="2" hidden="1" customWidth="1"/>
    <col min="9793" max="9793" width="12.5703125" style="2" customWidth="1"/>
    <col min="9794" max="9794" width="11.85546875" style="2" customWidth="1"/>
    <col min="9795" max="9795" width="12.7109375" style="2" customWidth="1"/>
    <col min="9796" max="9797" width="10.42578125" style="2" customWidth="1"/>
    <col min="9798" max="9798" width="12.140625" style="2" customWidth="1"/>
    <col min="9799" max="9801" width="0" style="2" hidden="1" customWidth="1"/>
    <col min="9802" max="9802" width="13.140625" style="2" customWidth="1"/>
    <col min="9803" max="9804" width="11.42578125" style="2"/>
    <col min="9805" max="9805" width="12.85546875" style="2" customWidth="1"/>
    <col min="9806" max="9806" width="10.42578125" style="2" customWidth="1"/>
    <col min="9807" max="9807" width="11.7109375" style="2" customWidth="1"/>
    <col min="9808" max="9808" width="13.42578125" style="2" customWidth="1"/>
    <col min="9809" max="9809" width="12.85546875" style="2" customWidth="1"/>
    <col min="9810" max="9810" width="13.28515625" style="2" customWidth="1"/>
    <col min="9811" max="9811" width="15.28515625" style="2" customWidth="1"/>
    <col min="9812" max="10018" width="11.42578125" style="2"/>
    <col min="10019" max="10019" width="11.7109375" style="2" customWidth="1"/>
    <col min="10020" max="10020" width="11.140625" style="2" customWidth="1"/>
    <col min="10021" max="10021" width="13.42578125" style="2" customWidth="1"/>
    <col min="10022" max="10022" width="12.140625" style="2" customWidth="1"/>
    <col min="10023" max="10023" width="11.5703125" style="2" customWidth="1"/>
    <col min="10024" max="10024" width="10.140625" style="2" customWidth="1"/>
    <col min="10025" max="10025" width="10.28515625" style="2" customWidth="1"/>
    <col min="10026" max="10026" width="9.140625" style="2" customWidth="1"/>
    <col min="10027" max="10027" width="9.42578125" style="2" customWidth="1"/>
    <col min="10028" max="10030" width="9.140625" style="2" customWidth="1"/>
    <col min="10031" max="10032" width="12.140625" style="2" customWidth="1"/>
    <col min="10033" max="10033" width="8.140625" style="2" customWidth="1"/>
    <col min="10034" max="10035" width="9.28515625" style="2" customWidth="1"/>
    <col min="10036" max="10036" width="12.28515625" style="2" customWidth="1"/>
    <col min="10037" max="10037" width="11.5703125" style="2" customWidth="1"/>
    <col min="10038" max="10039" width="10" style="2" customWidth="1"/>
    <col min="10040" max="10040" width="14" style="2" customWidth="1"/>
    <col min="10041" max="10041" width="16.7109375" style="2" customWidth="1"/>
    <col min="10042" max="10042" width="14" style="2" customWidth="1"/>
    <col min="10043" max="10043" width="8.7109375" style="2" customWidth="1"/>
    <col min="10044" max="10044" width="12.5703125" style="2" customWidth="1"/>
    <col min="10045" max="10046" width="12.42578125" style="2" customWidth="1"/>
    <col min="10047" max="10047" width="0.140625" style="2" customWidth="1"/>
    <col min="10048" max="10048" width="0" style="2" hidden="1" customWidth="1"/>
    <col min="10049" max="10049" width="12.5703125" style="2" customWidth="1"/>
    <col min="10050" max="10050" width="11.85546875" style="2" customWidth="1"/>
    <col min="10051" max="10051" width="12.7109375" style="2" customWidth="1"/>
    <col min="10052" max="10053" width="10.42578125" style="2" customWidth="1"/>
    <col min="10054" max="10054" width="12.140625" style="2" customWidth="1"/>
    <col min="10055" max="10057" width="0" style="2" hidden="1" customWidth="1"/>
    <col min="10058" max="10058" width="13.140625" style="2" customWidth="1"/>
    <col min="10059" max="10060" width="11.42578125" style="2"/>
    <col min="10061" max="10061" width="12.85546875" style="2" customWidth="1"/>
    <col min="10062" max="10062" width="10.42578125" style="2" customWidth="1"/>
    <col min="10063" max="10063" width="11.7109375" style="2" customWidth="1"/>
    <col min="10064" max="10064" width="13.42578125" style="2" customWidth="1"/>
    <col min="10065" max="10065" width="12.85546875" style="2" customWidth="1"/>
    <col min="10066" max="10066" width="13.28515625" style="2" customWidth="1"/>
    <col min="10067" max="10067" width="15.28515625" style="2" customWidth="1"/>
    <col min="10068" max="10274" width="11.42578125" style="2"/>
    <col min="10275" max="10275" width="11.7109375" style="2" customWidth="1"/>
    <col min="10276" max="10276" width="11.140625" style="2" customWidth="1"/>
    <col min="10277" max="10277" width="13.42578125" style="2" customWidth="1"/>
    <col min="10278" max="10278" width="12.140625" style="2" customWidth="1"/>
    <col min="10279" max="10279" width="11.5703125" style="2" customWidth="1"/>
    <col min="10280" max="10280" width="10.140625" style="2" customWidth="1"/>
    <col min="10281" max="10281" width="10.28515625" style="2" customWidth="1"/>
    <col min="10282" max="10282" width="9.140625" style="2" customWidth="1"/>
    <col min="10283" max="10283" width="9.42578125" style="2" customWidth="1"/>
    <col min="10284" max="10286" width="9.140625" style="2" customWidth="1"/>
    <col min="10287" max="10288" width="12.140625" style="2" customWidth="1"/>
    <col min="10289" max="10289" width="8.140625" style="2" customWidth="1"/>
    <col min="10290" max="10291" width="9.28515625" style="2" customWidth="1"/>
    <col min="10292" max="10292" width="12.28515625" style="2" customWidth="1"/>
    <col min="10293" max="10293" width="11.5703125" style="2" customWidth="1"/>
    <col min="10294" max="10295" width="10" style="2" customWidth="1"/>
    <col min="10296" max="10296" width="14" style="2" customWidth="1"/>
    <col min="10297" max="10297" width="16.7109375" style="2" customWidth="1"/>
    <col min="10298" max="10298" width="14" style="2" customWidth="1"/>
    <col min="10299" max="10299" width="8.7109375" style="2" customWidth="1"/>
    <col min="10300" max="10300" width="12.5703125" style="2" customWidth="1"/>
    <col min="10301" max="10302" width="12.42578125" style="2" customWidth="1"/>
    <col min="10303" max="10303" width="0.140625" style="2" customWidth="1"/>
    <col min="10304" max="10304" width="0" style="2" hidden="1" customWidth="1"/>
    <col min="10305" max="10305" width="12.5703125" style="2" customWidth="1"/>
    <col min="10306" max="10306" width="11.85546875" style="2" customWidth="1"/>
    <col min="10307" max="10307" width="12.7109375" style="2" customWidth="1"/>
    <col min="10308" max="10309" width="10.42578125" style="2" customWidth="1"/>
    <col min="10310" max="10310" width="12.140625" style="2" customWidth="1"/>
    <col min="10311" max="10313" width="0" style="2" hidden="1" customWidth="1"/>
    <col min="10314" max="10314" width="13.140625" style="2" customWidth="1"/>
    <col min="10315" max="10316" width="11.42578125" style="2"/>
    <col min="10317" max="10317" width="12.85546875" style="2" customWidth="1"/>
    <col min="10318" max="10318" width="10.42578125" style="2" customWidth="1"/>
    <col min="10319" max="10319" width="11.7109375" style="2" customWidth="1"/>
    <col min="10320" max="10320" width="13.42578125" style="2" customWidth="1"/>
    <col min="10321" max="10321" width="12.85546875" style="2" customWidth="1"/>
    <col min="10322" max="10322" width="13.28515625" style="2" customWidth="1"/>
    <col min="10323" max="10323" width="15.28515625" style="2" customWidth="1"/>
    <col min="10324" max="10530" width="11.42578125" style="2"/>
    <col min="10531" max="10531" width="11.7109375" style="2" customWidth="1"/>
    <col min="10532" max="10532" width="11.140625" style="2" customWidth="1"/>
    <col min="10533" max="10533" width="13.42578125" style="2" customWidth="1"/>
    <col min="10534" max="10534" width="12.140625" style="2" customWidth="1"/>
    <col min="10535" max="10535" width="11.5703125" style="2" customWidth="1"/>
    <col min="10536" max="10536" width="10.140625" style="2" customWidth="1"/>
    <col min="10537" max="10537" width="10.28515625" style="2" customWidth="1"/>
    <col min="10538" max="10538" width="9.140625" style="2" customWidth="1"/>
    <col min="10539" max="10539" width="9.42578125" style="2" customWidth="1"/>
    <col min="10540" max="10542" width="9.140625" style="2" customWidth="1"/>
    <col min="10543" max="10544" width="12.140625" style="2" customWidth="1"/>
    <col min="10545" max="10545" width="8.140625" style="2" customWidth="1"/>
    <col min="10546" max="10547" width="9.28515625" style="2" customWidth="1"/>
    <col min="10548" max="10548" width="12.28515625" style="2" customWidth="1"/>
    <col min="10549" max="10549" width="11.5703125" style="2" customWidth="1"/>
    <col min="10550" max="10551" width="10" style="2" customWidth="1"/>
    <col min="10552" max="10552" width="14" style="2" customWidth="1"/>
    <col min="10553" max="10553" width="16.7109375" style="2" customWidth="1"/>
    <col min="10554" max="10554" width="14" style="2" customWidth="1"/>
    <col min="10555" max="10555" width="8.7109375" style="2" customWidth="1"/>
    <col min="10556" max="10556" width="12.5703125" style="2" customWidth="1"/>
    <col min="10557" max="10558" width="12.42578125" style="2" customWidth="1"/>
    <col min="10559" max="10559" width="0.140625" style="2" customWidth="1"/>
    <col min="10560" max="10560" width="0" style="2" hidden="1" customWidth="1"/>
    <col min="10561" max="10561" width="12.5703125" style="2" customWidth="1"/>
    <col min="10562" max="10562" width="11.85546875" style="2" customWidth="1"/>
    <col min="10563" max="10563" width="12.7109375" style="2" customWidth="1"/>
    <col min="10564" max="10565" width="10.42578125" style="2" customWidth="1"/>
    <col min="10566" max="10566" width="12.140625" style="2" customWidth="1"/>
    <col min="10567" max="10569" width="0" style="2" hidden="1" customWidth="1"/>
    <col min="10570" max="10570" width="13.140625" style="2" customWidth="1"/>
    <col min="10571" max="10572" width="11.42578125" style="2"/>
    <col min="10573" max="10573" width="12.85546875" style="2" customWidth="1"/>
    <col min="10574" max="10574" width="10.42578125" style="2" customWidth="1"/>
    <col min="10575" max="10575" width="11.7109375" style="2" customWidth="1"/>
    <col min="10576" max="10576" width="13.42578125" style="2" customWidth="1"/>
    <col min="10577" max="10577" width="12.85546875" style="2" customWidth="1"/>
    <col min="10578" max="10578" width="13.28515625" style="2" customWidth="1"/>
    <col min="10579" max="10579" width="15.28515625" style="2" customWidth="1"/>
    <col min="10580" max="10786" width="11.42578125" style="2"/>
    <col min="10787" max="10787" width="11.7109375" style="2" customWidth="1"/>
    <col min="10788" max="10788" width="11.140625" style="2" customWidth="1"/>
    <col min="10789" max="10789" width="13.42578125" style="2" customWidth="1"/>
    <col min="10790" max="10790" width="12.140625" style="2" customWidth="1"/>
    <col min="10791" max="10791" width="11.5703125" style="2" customWidth="1"/>
    <col min="10792" max="10792" width="10.140625" style="2" customWidth="1"/>
    <col min="10793" max="10793" width="10.28515625" style="2" customWidth="1"/>
    <col min="10794" max="10794" width="9.140625" style="2" customWidth="1"/>
    <col min="10795" max="10795" width="9.42578125" style="2" customWidth="1"/>
    <col min="10796" max="10798" width="9.140625" style="2" customWidth="1"/>
    <col min="10799" max="10800" width="12.140625" style="2" customWidth="1"/>
    <col min="10801" max="10801" width="8.140625" style="2" customWidth="1"/>
    <col min="10802" max="10803" width="9.28515625" style="2" customWidth="1"/>
    <col min="10804" max="10804" width="12.28515625" style="2" customWidth="1"/>
    <col min="10805" max="10805" width="11.5703125" style="2" customWidth="1"/>
    <col min="10806" max="10807" width="10" style="2" customWidth="1"/>
    <col min="10808" max="10808" width="14" style="2" customWidth="1"/>
    <col min="10809" max="10809" width="16.7109375" style="2" customWidth="1"/>
    <col min="10810" max="10810" width="14" style="2" customWidth="1"/>
    <col min="10811" max="10811" width="8.7109375" style="2" customWidth="1"/>
    <col min="10812" max="10812" width="12.5703125" style="2" customWidth="1"/>
    <col min="10813" max="10814" width="12.42578125" style="2" customWidth="1"/>
    <col min="10815" max="10815" width="0.140625" style="2" customWidth="1"/>
    <col min="10816" max="10816" width="0" style="2" hidden="1" customWidth="1"/>
    <col min="10817" max="10817" width="12.5703125" style="2" customWidth="1"/>
    <col min="10818" max="10818" width="11.85546875" style="2" customWidth="1"/>
    <col min="10819" max="10819" width="12.7109375" style="2" customWidth="1"/>
    <col min="10820" max="10821" width="10.42578125" style="2" customWidth="1"/>
    <col min="10822" max="10822" width="12.140625" style="2" customWidth="1"/>
    <col min="10823" max="10825" width="0" style="2" hidden="1" customWidth="1"/>
    <col min="10826" max="10826" width="13.140625" style="2" customWidth="1"/>
    <col min="10827" max="10828" width="11.42578125" style="2"/>
    <col min="10829" max="10829" width="12.85546875" style="2" customWidth="1"/>
    <col min="10830" max="10830" width="10.42578125" style="2" customWidth="1"/>
    <col min="10831" max="10831" width="11.7109375" style="2" customWidth="1"/>
    <col min="10832" max="10832" width="13.42578125" style="2" customWidth="1"/>
    <col min="10833" max="10833" width="12.85546875" style="2" customWidth="1"/>
    <col min="10834" max="10834" width="13.28515625" style="2" customWidth="1"/>
    <col min="10835" max="10835" width="15.28515625" style="2" customWidth="1"/>
    <col min="10836" max="11042" width="11.42578125" style="2"/>
    <col min="11043" max="11043" width="11.7109375" style="2" customWidth="1"/>
    <col min="11044" max="11044" width="11.140625" style="2" customWidth="1"/>
    <col min="11045" max="11045" width="13.42578125" style="2" customWidth="1"/>
    <col min="11046" max="11046" width="12.140625" style="2" customWidth="1"/>
    <col min="11047" max="11047" width="11.5703125" style="2" customWidth="1"/>
    <col min="11048" max="11048" width="10.140625" style="2" customWidth="1"/>
    <col min="11049" max="11049" width="10.28515625" style="2" customWidth="1"/>
    <col min="11050" max="11050" width="9.140625" style="2" customWidth="1"/>
    <col min="11051" max="11051" width="9.42578125" style="2" customWidth="1"/>
    <col min="11052" max="11054" width="9.140625" style="2" customWidth="1"/>
    <col min="11055" max="11056" width="12.140625" style="2" customWidth="1"/>
    <col min="11057" max="11057" width="8.140625" style="2" customWidth="1"/>
    <col min="11058" max="11059" width="9.28515625" style="2" customWidth="1"/>
    <col min="11060" max="11060" width="12.28515625" style="2" customWidth="1"/>
    <col min="11061" max="11061" width="11.5703125" style="2" customWidth="1"/>
    <col min="11062" max="11063" width="10" style="2" customWidth="1"/>
    <col min="11064" max="11064" width="14" style="2" customWidth="1"/>
    <col min="11065" max="11065" width="16.7109375" style="2" customWidth="1"/>
    <col min="11066" max="11066" width="14" style="2" customWidth="1"/>
    <col min="11067" max="11067" width="8.7109375" style="2" customWidth="1"/>
    <col min="11068" max="11068" width="12.5703125" style="2" customWidth="1"/>
    <col min="11069" max="11070" width="12.42578125" style="2" customWidth="1"/>
    <col min="11071" max="11071" width="0.140625" style="2" customWidth="1"/>
    <col min="11072" max="11072" width="0" style="2" hidden="1" customWidth="1"/>
    <col min="11073" max="11073" width="12.5703125" style="2" customWidth="1"/>
    <col min="11074" max="11074" width="11.85546875" style="2" customWidth="1"/>
    <col min="11075" max="11075" width="12.7109375" style="2" customWidth="1"/>
    <col min="11076" max="11077" width="10.42578125" style="2" customWidth="1"/>
    <col min="11078" max="11078" width="12.140625" style="2" customWidth="1"/>
    <col min="11079" max="11081" width="0" style="2" hidden="1" customWidth="1"/>
    <col min="11082" max="11082" width="13.140625" style="2" customWidth="1"/>
    <col min="11083" max="11084" width="11.42578125" style="2"/>
    <col min="11085" max="11085" width="12.85546875" style="2" customWidth="1"/>
    <col min="11086" max="11086" width="10.42578125" style="2" customWidth="1"/>
    <col min="11087" max="11087" width="11.7109375" style="2" customWidth="1"/>
    <col min="11088" max="11088" width="13.42578125" style="2" customWidth="1"/>
    <col min="11089" max="11089" width="12.85546875" style="2" customWidth="1"/>
    <col min="11090" max="11090" width="13.28515625" style="2" customWidth="1"/>
    <col min="11091" max="11091" width="15.28515625" style="2" customWidth="1"/>
    <col min="11092" max="11298" width="11.42578125" style="2"/>
    <col min="11299" max="11299" width="11.7109375" style="2" customWidth="1"/>
    <col min="11300" max="11300" width="11.140625" style="2" customWidth="1"/>
    <col min="11301" max="11301" width="13.42578125" style="2" customWidth="1"/>
    <col min="11302" max="11302" width="12.140625" style="2" customWidth="1"/>
    <col min="11303" max="11303" width="11.5703125" style="2" customWidth="1"/>
    <col min="11304" max="11304" width="10.140625" style="2" customWidth="1"/>
    <col min="11305" max="11305" width="10.28515625" style="2" customWidth="1"/>
    <col min="11306" max="11306" width="9.140625" style="2" customWidth="1"/>
    <col min="11307" max="11307" width="9.42578125" style="2" customWidth="1"/>
    <col min="11308" max="11310" width="9.140625" style="2" customWidth="1"/>
    <col min="11311" max="11312" width="12.140625" style="2" customWidth="1"/>
    <col min="11313" max="11313" width="8.140625" style="2" customWidth="1"/>
    <col min="11314" max="11315" width="9.28515625" style="2" customWidth="1"/>
    <col min="11316" max="11316" width="12.28515625" style="2" customWidth="1"/>
    <col min="11317" max="11317" width="11.5703125" style="2" customWidth="1"/>
    <col min="11318" max="11319" width="10" style="2" customWidth="1"/>
    <col min="11320" max="11320" width="14" style="2" customWidth="1"/>
    <col min="11321" max="11321" width="16.7109375" style="2" customWidth="1"/>
    <col min="11322" max="11322" width="14" style="2" customWidth="1"/>
    <col min="11323" max="11323" width="8.7109375" style="2" customWidth="1"/>
    <col min="11324" max="11324" width="12.5703125" style="2" customWidth="1"/>
    <col min="11325" max="11326" width="12.42578125" style="2" customWidth="1"/>
    <col min="11327" max="11327" width="0.140625" style="2" customWidth="1"/>
    <col min="11328" max="11328" width="0" style="2" hidden="1" customWidth="1"/>
    <col min="11329" max="11329" width="12.5703125" style="2" customWidth="1"/>
    <col min="11330" max="11330" width="11.85546875" style="2" customWidth="1"/>
    <col min="11331" max="11331" width="12.7109375" style="2" customWidth="1"/>
    <col min="11332" max="11333" width="10.42578125" style="2" customWidth="1"/>
    <col min="11334" max="11334" width="12.140625" style="2" customWidth="1"/>
    <col min="11335" max="11337" width="0" style="2" hidden="1" customWidth="1"/>
    <col min="11338" max="11338" width="13.140625" style="2" customWidth="1"/>
    <col min="11339" max="11340" width="11.42578125" style="2"/>
    <col min="11341" max="11341" width="12.85546875" style="2" customWidth="1"/>
    <col min="11342" max="11342" width="10.42578125" style="2" customWidth="1"/>
    <col min="11343" max="11343" width="11.7109375" style="2" customWidth="1"/>
    <col min="11344" max="11344" width="13.42578125" style="2" customWidth="1"/>
    <col min="11345" max="11345" width="12.85546875" style="2" customWidth="1"/>
    <col min="11346" max="11346" width="13.28515625" style="2" customWidth="1"/>
    <col min="11347" max="11347" width="15.28515625" style="2" customWidth="1"/>
    <col min="11348" max="11554" width="11.42578125" style="2"/>
    <col min="11555" max="11555" width="11.7109375" style="2" customWidth="1"/>
    <col min="11556" max="11556" width="11.140625" style="2" customWidth="1"/>
    <col min="11557" max="11557" width="13.42578125" style="2" customWidth="1"/>
    <col min="11558" max="11558" width="12.140625" style="2" customWidth="1"/>
    <col min="11559" max="11559" width="11.5703125" style="2" customWidth="1"/>
    <col min="11560" max="11560" width="10.140625" style="2" customWidth="1"/>
    <col min="11561" max="11561" width="10.28515625" style="2" customWidth="1"/>
    <col min="11562" max="11562" width="9.140625" style="2" customWidth="1"/>
    <col min="11563" max="11563" width="9.42578125" style="2" customWidth="1"/>
    <col min="11564" max="11566" width="9.140625" style="2" customWidth="1"/>
    <col min="11567" max="11568" width="12.140625" style="2" customWidth="1"/>
    <col min="11569" max="11569" width="8.140625" style="2" customWidth="1"/>
    <col min="11570" max="11571" width="9.28515625" style="2" customWidth="1"/>
    <col min="11572" max="11572" width="12.28515625" style="2" customWidth="1"/>
    <col min="11573" max="11573" width="11.5703125" style="2" customWidth="1"/>
    <col min="11574" max="11575" width="10" style="2" customWidth="1"/>
    <col min="11576" max="11576" width="14" style="2" customWidth="1"/>
    <col min="11577" max="11577" width="16.7109375" style="2" customWidth="1"/>
    <col min="11578" max="11578" width="14" style="2" customWidth="1"/>
    <col min="11579" max="11579" width="8.7109375" style="2" customWidth="1"/>
    <col min="11580" max="11580" width="12.5703125" style="2" customWidth="1"/>
    <col min="11581" max="11582" width="12.42578125" style="2" customWidth="1"/>
    <col min="11583" max="11583" width="0.140625" style="2" customWidth="1"/>
    <col min="11584" max="11584" width="0" style="2" hidden="1" customWidth="1"/>
    <col min="11585" max="11585" width="12.5703125" style="2" customWidth="1"/>
    <col min="11586" max="11586" width="11.85546875" style="2" customWidth="1"/>
    <col min="11587" max="11587" width="12.7109375" style="2" customWidth="1"/>
    <col min="11588" max="11589" width="10.42578125" style="2" customWidth="1"/>
    <col min="11590" max="11590" width="12.140625" style="2" customWidth="1"/>
    <col min="11591" max="11593" width="0" style="2" hidden="1" customWidth="1"/>
    <col min="11594" max="11594" width="13.140625" style="2" customWidth="1"/>
    <col min="11595" max="11596" width="11.42578125" style="2"/>
    <col min="11597" max="11597" width="12.85546875" style="2" customWidth="1"/>
    <col min="11598" max="11598" width="10.42578125" style="2" customWidth="1"/>
    <col min="11599" max="11599" width="11.7109375" style="2" customWidth="1"/>
    <col min="11600" max="11600" width="13.42578125" style="2" customWidth="1"/>
    <col min="11601" max="11601" width="12.85546875" style="2" customWidth="1"/>
    <col min="11602" max="11602" width="13.28515625" style="2" customWidth="1"/>
    <col min="11603" max="11603" width="15.28515625" style="2" customWidth="1"/>
    <col min="11604" max="11810" width="11.42578125" style="2"/>
    <col min="11811" max="11811" width="11.7109375" style="2" customWidth="1"/>
    <col min="11812" max="11812" width="11.140625" style="2" customWidth="1"/>
    <col min="11813" max="11813" width="13.42578125" style="2" customWidth="1"/>
    <col min="11814" max="11814" width="12.140625" style="2" customWidth="1"/>
    <col min="11815" max="11815" width="11.5703125" style="2" customWidth="1"/>
    <col min="11816" max="11816" width="10.140625" style="2" customWidth="1"/>
    <col min="11817" max="11817" width="10.28515625" style="2" customWidth="1"/>
    <col min="11818" max="11818" width="9.140625" style="2" customWidth="1"/>
    <col min="11819" max="11819" width="9.42578125" style="2" customWidth="1"/>
    <col min="11820" max="11822" width="9.140625" style="2" customWidth="1"/>
    <col min="11823" max="11824" width="12.140625" style="2" customWidth="1"/>
    <col min="11825" max="11825" width="8.140625" style="2" customWidth="1"/>
    <col min="11826" max="11827" width="9.28515625" style="2" customWidth="1"/>
    <col min="11828" max="11828" width="12.28515625" style="2" customWidth="1"/>
    <col min="11829" max="11829" width="11.5703125" style="2" customWidth="1"/>
    <col min="11830" max="11831" width="10" style="2" customWidth="1"/>
    <col min="11832" max="11832" width="14" style="2" customWidth="1"/>
    <col min="11833" max="11833" width="16.7109375" style="2" customWidth="1"/>
    <col min="11834" max="11834" width="14" style="2" customWidth="1"/>
    <col min="11835" max="11835" width="8.7109375" style="2" customWidth="1"/>
    <col min="11836" max="11836" width="12.5703125" style="2" customWidth="1"/>
    <col min="11837" max="11838" width="12.42578125" style="2" customWidth="1"/>
    <col min="11839" max="11839" width="0.140625" style="2" customWidth="1"/>
    <col min="11840" max="11840" width="0" style="2" hidden="1" customWidth="1"/>
    <col min="11841" max="11841" width="12.5703125" style="2" customWidth="1"/>
    <col min="11842" max="11842" width="11.85546875" style="2" customWidth="1"/>
    <col min="11843" max="11843" width="12.7109375" style="2" customWidth="1"/>
    <col min="11844" max="11845" width="10.42578125" style="2" customWidth="1"/>
    <col min="11846" max="11846" width="12.140625" style="2" customWidth="1"/>
    <col min="11847" max="11849" width="0" style="2" hidden="1" customWidth="1"/>
    <col min="11850" max="11850" width="13.140625" style="2" customWidth="1"/>
    <col min="11851" max="11852" width="11.42578125" style="2"/>
    <col min="11853" max="11853" width="12.85546875" style="2" customWidth="1"/>
    <col min="11854" max="11854" width="10.42578125" style="2" customWidth="1"/>
    <col min="11855" max="11855" width="11.7109375" style="2" customWidth="1"/>
    <col min="11856" max="11856" width="13.42578125" style="2" customWidth="1"/>
    <col min="11857" max="11857" width="12.85546875" style="2" customWidth="1"/>
    <col min="11858" max="11858" width="13.28515625" style="2" customWidth="1"/>
    <col min="11859" max="11859" width="15.28515625" style="2" customWidth="1"/>
    <col min="11860" max="12066" width="11.42578125" style="2"/>
    <col min="12067" max="12067" width="11.7109375" style="2" customWidth="1"/>
    <col min="12068" max="12068" width="11.140625" style="2" customWidth="1"/>
    <col min="12069" max="12069" width="13.42578125" style="2" customWidth="1"/>
    <col min="12070" max="12070" width="12.140625" style="2" customWidth="1"/>
    <col min="12071" max="12071" width="11.5703125" style="2" customWidth="1"/>
    <col min="12072" max="12072" width="10.140625" style="2" customWidth="1"/>
    <col min="12073" max="12073" width="10.28515625" style="2" customWidth="1"/>
    <col min="12074" max="12074" width="9.140625" style="2" customWidth="1"/>
    <col min="12075" max="12075" width="9.42578125" style="2" customWidth="1"/>
    <col min="12076" max="12078" width="9.140625" style="2" customWidth="1"/>
    <col min="12079" max="12080" width="12.140625" style="2" customWidth="1"/>
    <col min="12081" max="12081" width="8.140625" style="2" customWidth="1"/>
    <col min="12082" max="12083" width="9.28515625" style="2" customWidth="1"/>
    <col min="12084" max="12084" width="12.28515625" style="2" customWidth="1"/>
    <col min="12085" max="12085" width="11.5703125" style="2" customWidth="1"/>
    <col min="12086" max="12087" width="10" style="2" customWidth="1"/>
    <col min="12088" max="12088" width="14" style="2" customWidth="1"/>
    <col min="12089" max="12089" width="16.7109375" style="2" customWidth="1"/>
    <col min="12090" max="12090" width="14" style="2" customWidth="1"/>
    <col min="12091" max="12091" width="8.7109375" style="2" customWidth="1"/>
    <col min="12092" max="12092" width="12.5703125" style="2" customWidth="1"/>
    <col min="12093" max="12094" width="12.42578125" style="2" customWidth="1"/>
    <col min="12095" max="12095" width="0.140625" style="2" customWidth="1"/>
    <col min="12096" max="12096" width="0" style="2" hidden="1" customWidth="1"/>
    <col min="12097" max="12097" width="12.5703125" style="2" customWidth="1"/>
    <col min="12098" max="12098" width="11.85546875" style="2" customWidth="1"/>
    <col min="12099" max="12099" width="12.7109375" style="2" customWidth="1"/>
    <col min="12100" max="12101" width="10.42578125" style="2" customWidth="1"/>
    <col min="12102" max="12102" width="12.140625" style="2" customWidth="1"/>
    <col min="12103" max="12105" width="0" style="2" hidden="1" customWidth="1"/>
    <col min="12106" max="12106" width="13.140625" style="2" customWidth="1"/>
    <col min="12107" max="12108" width="11.42578125" style="2"/>
    <col min="12109" max="12109" width="12.85546875" style="2" customWidth="1"/>
    <col min="12110" max="12110" width="10.42578125" style="2" customWidth="1"/>
    <col min="12111" max="12111" width="11.7109375" style="2" customWidth="1"/>
    <col min="12112" max="12112" width="13.42578125" style="2" customWidth="1"/>
    <col min="12113" max="12113" width="12.85546875" style="2" customWidth="1"/>
    <col min="12114" max="12114" width="13.28515625" style="2" customWidth="1"/>
    <col min="12115" max="12115" width="15.28515625" style="2" customWidth="1"/>
    <col min="12116" max="12322" width="11.42578125" style="2"/>
    <col min="12323" max="12323" width="11.7109375" style="2" customWidth="1"/>
    <col min="12324" max="12324" width="11.140625" style="2" customWidth="1"/>
    <col min="12325" max="12325" width="13.42578125" style="2" customWidth="1"/>
    <col min="12326" max="12326" width="12.140625" style="2" customWidth="1"/>
    <col min="12327" max="12327" width="11.5703125" style="2" customWidth="1"/>
    <col min="12328" max="12328" width="10.140625" style="2" customWidth="1"/>
    <col min="12329" max="12329" width="10.28515625" style="2" customWidth="1"/>
    <col min="12330" max="12330" width="9.140625" style="2" customWidth="1"/>
    <col min="12331" max="12331" width="9.42578125" style="2" customWidth="1"/>
    <col min="12332" max="12334" width="9.140625" style="2" customWidth="1"/>
    <col min="12335" max="12336" width="12.140625" style="2" customWidth="1"/>
    <col min="12337" max="12337" width="8.140625" style="2" customWidth="1"/>
    <col min="12338" max="12339" width="9.28515625" style="2" customWidth="1"/>
    <col min="12340" max="12340" width="12.28515625" style="2" customWidth="1"/>
    <col min="12341" max="12341" width="11.5703125" style="2" customWidth="1"/>
    <col min="12342" max="12343" width="10" style="2" customWidth="1"/>
    <col min="12344" max="12344" width="14" style="2" customWidth="1"/>
    <col min="12345" max="12345" width="16.7109375" style="2" customWidth="1"/>
    <col min="12346" max="12346" width="14" style="2" customWidth="1"/>
    <col min="12347" max="12347" width="8.7109375" style="2" customWidth="1"/>
    <col min="12348" max="12348" width="12.5703125" style="2" customWidth="1"/>
    <col min="12349" max="12350" width="12.42578125" style="2" customWidth="1"/>
    <col min="12351" max="12351" width="0.140625" style="2" customWidth="1"/>
    <col min="12352" max="12352" width="0" style="2" hidden="1" customWidth="1"/>
    <col min="12353" max="12353" width="12.5703125" style="2" customWidth="1"/>
    <col min="12354" max="12354" width="11.85546875" style="2" customWidth="1"/>
    <col min="12355" max="12355" width="12.7109375" style="2" customWidth="1"/>
    <col min="12356" max="12357" width="10.42578125" style="2" customWidth="1"/>
    <col min="12358" max="12358" width="12.140625" style="2" customWidth="1"/>
    <col min="12359" max="12361" width="0" style="2" hidden="1" customWidth="1"/>
    <col min="12362" max="12362" width="13.140625" style="2" customWidth="1"/>
    <col min="12363" max="12364" width="11.42578125" style="2"/>
    <col min="12365" max="12365" width="12.85546875" style="2" customWidth="1"/>
    <col min="12366" max="12366" width="10.42578125" style="2" customWidth="1"/>
    <col min="12367" max="12367" width="11.7109375" style="2" customWidth="1"/>
    <col min="12368" max="12368" width="13.42578125" style="2" customWidth="1"/>
    <col min="12369" max="12369" width="12.85546875" style="2" customWidth="1"/>
    <col min="12370" max="12370" width="13.28515625" style="2" customWidth="1"/>
    <col min="12371" max="12371" width="15.28515625" style="2" customWidth="1"/>
    <col min="12372" max="12578" width="11.42578125" style="2"/>
    <col min="12579" max="12579" width="11.7109375" style="2" customWidth="1"/>
    <col min="12580" max="12580" width="11.140625" style="2" customWidth="1"/>
    <col min="12581" max="12581" width="13.42578125" style="2" customWidth="1"/>
    <col min="12582" max="12582" width="12.140625" style="2" customWidth="1"/>
    <col min="12583" max="12583" width="11.5703125" style="2" customWidth="1"/>
    <col min="12584" max="12584" width="10.140625" style="2" customWidth="1"/>
    <col min="12585" max="12585" width="10.28515625" style="2" customWidth="1"/>
    <col min="12586" max="12586" width="9.140625" style="2" customWidth="1"/>
    <col min="12587" max="12587" width="9.42578125" style="2" customWidth="1"/>
    <col min="12588" max="12590" width="9.140625" style="2" customWidth="1"/>
    <col min="12591" max="12592" width="12.140625" style="2" customWidth="1"/>
    <col min="12593" max="12593" width="8.140625" style="2" customWidth="1"/>
    <col min="12594" max="12595" width="9.28515625" style="2" customWidth="1"/>
    <col min="12596" max="12596" width="12.28515625" style="2" customWidth="1"/>
    <col min="12597" max="12597" width="11.5703125" style="2" customWidth="1"/>
    <col min="12598" max="12599" width="10" style="2" customWidth="1"/>
    <col min="12600" max="12600" width="14" style="2" customWidth="1"/>
    <col min="12601" max="12601" width="16.7109375" style="2" customWidth="1"/>
    <col min="12602" max="12602" width="14" style="2" customWidth="1"/>
    <col min="12603" max="12603" width="8.7109375" style="2" customWidth="1"/>
    <col min="12604" max="12604" width="12.5703125" style="2" customWidth="1"/>
    <col min="12605" max="12606" width="12.42578125" style="2" customWidth="1"/>
    <col min="12607" max="12607" width="0.140625" style="2" customWidth="1"/>
    <col min="12608" max="12608" width="0" style="2" hidden="1" customWidth="1"/>
    <col min="12609" max="12609" width="12.5703125" style="2" customWidth="1"/>
    <col min="12610" max="12610" width="11.85546875" style="2" customWidth="1"/>
    <col min="12611" max="12611" width="12.7109375" style="2" customWidth="1"/>
    <col min="12612" max="12613" width="10.42578125" style="2" customWidth="1"/>
    <col min="12614" max="12614" width="12.140625" style="2" customWidth="1"/>
    <col min="12615" max="12617" width="0" style="2" hidden="1" customWidth="1"/>
    <col min="12618" max="12618" width="13.140625" style="2" customWidth="1"/>
    <col min="12619" max="12620" width="11.42578125" style="2"/>
    <col min="12621" max="12621" width="12.85546875" style="2" customWidth="1"/>
    <col min="12622" max="12622" width="10.42578125" style="2" customWidth="1"/>
    <col min="12623" max="12623" width="11.7109375" style="2" customWidth="1"/>
    <col min="12624" max="12624" width="13.42578125" style="2" customWidth="1"/>
    <col min="12625" max="12625" width="12.85546875" style="2" customWidth="1"/>
    <col min="12626" max="12626" width="13.28515625" style="2" customWidth="1"/>
    <col min="12627" max="12627" width="15.28515625" style="2" customWidth="1"/>
    <col min="12628" max="12834" width="11.42578125" style="2"/>
    <col min="12835" max="12835" width="11.7109375" style="2" customWidth="1"/>
    <col min="12836" max="12836" width="11.140625" style="2" customWidth="1"/>
    <col min="12837" max="12837" width="13.42578125" style="2" customWidth="1"/>
    <col min="12838" max="12838" width="12.140625" style="2" customWidth="1"/>
    <col min="12839" max="12839" width="11.5703125" style="2" customWidth="1"/>
    <col min="12840" max="12840" width="10.140625" style="2" customWidth="1"/>
    <col min="12841" max="12841" width="10.28515625" style="2" customWidth="1"/>
    <col min="12842" max="12842" width="9.140625" style="2" customWidth="1"/>
    <col min="12843" max="12843" width="9.42578125" style="2" customWidth="1"/>
    <col min="12844" max="12846" width="9.140625" style="2" customWidth="1"/>
    <col min="12847" max="12848" width="12.140625" style="2" customWidth="1"/>
    <col min="12849" max="12849" width="8.140625" style="2" customWidth="1"/>
    <col min="12850" max="12851" width="9.28515625" style="2" customWidth="1"/>
    <col min="12852" max="12852" width="12.28515625" style="2" customWidth="1"/>
    <col min="12853" max="12853" width="11.5703125" style="2" customWidth="1"/>
    <col min="12854" max="12855" width="10" style="2" customWidth="1"/>
    <col min="12856" max="12856" width="14" style="2" customWidth="1"/>
    <col min="12857" max="12857" width="16.7109375" style="2" customWidth="1"/>
    <col min="12858" max="12858" width="14" style="2" customWidth="1"/>
    <col min="12859" max="12859" width="8.7109375" style="2" customWidth="1"/>
    <col min="12860" max="12860" width="12.5703125" style="2" customWidth="1"/>
    <col min="12861" max="12862" width="12.42578125" style="2" customWidth="1"/>
    <col min="12863" max="12863" width="0.140625" style="2" customWidth="1"/>
    <col min="12864" max="12864" width="0" style="2" hidden="1" customWidth="1"/>
    <col min="12865" max="12865" width="12.5703125" style="2" customWidth="1"/>
    <col min="12866" max="12866" width="11.85546875" style="2" customWidth="1"/>
    <col min="12867" max="12867" width="12.7109375" style="2" customWidth="1"/>
    <col min="12868" max="12869" width="10.42578125" style="2" customWidth="1"/>
    <col min="12870" max="12870" width="12.140625" style="2" customWidth="1"/>
    <col min="12871" max="12873" width="0" style="2" hidden="1" customWidth="1"/>
    <col min="12874" max="12874" width="13.140625" style="2" customWidth="1"/>
    <col min="12875" max="12876" width="11.42578125" style="2"/>
    <col min="12877" max="12877" width="12.85546875" style="2" customWidth="1"/>
    <col min="12878" max="12878" width="10.42578125" style="2" customWidth="1"/>
    <col min="12879" max="12879" width="11.7109375" style="2" customWidth="1"/>
    <col min="12880" max="12880" width="13.42578125" style="2" customWidth="1"/>
    <col min="12881" max="12881" width="12.85546875" style="2" customWidth="1"/>
    <col min="12882" max="12882" width="13.28515625" style="2" customWidth="1"/>
    <col min="12883" max="12883" width="15.28515625" style="2" customWidth="1"/>
    <col min="12884" max="13090" width="11.42578125" style="2"/>
    <col min="13091" max="13091" width="11.7109375" style="2" customWidth="1"/>
    <col min="13092" max="13092" width="11.140625" style="2" customWidth="1"/>
    <col min="13093" max="13093" width="13.42578125" style="2" customWidth="1"/>
    <col min="13094" max="13094" width="12.140625" style="2" customWidth="1"/>
    <col min="13095" max="13095" width="11.5703125" style="2" customWidth="1"/>
    <col min="13096" max="13096" width="10.140625" style="2" customWidth="1"/>
    <col min="13097" max="13097" width="10.28515625" style="2" customWidth="1"/>
    <col min="13098" max="13098" width="9.140625" style="2" customWidth="1"/>
    <col min="13099" max="13099" width="9.42578125" style="2" customWidth="1"/>
    <col min="13100" max="13102" width="9.140625" style="2" customWidth="1"/>
    <col min="13103" max="13104" width="12.140625" style="2" customWidth="1"/>
    <col min="13105" max="13105" width="8.140625" style="2" customWidth="1"/>
    <col min="13106" max="13107" width="9.28515625" style="2" customWidth="1"/>
    <col min="13108" max="13108" width="12.28515625" style="2" customWidth="1"/>
    <col min="13109" max="13109" width="11.5703125" style="2" customWidth="1"/>
    <col min="13110" max="13111" width="10" style="2" customWidth="1"/>
    <col min="13112" max="13112" width="14" style="2" customWidth="1"/>
    <col min="13113" max="13113" width="16.7109375" style="2" customWidth="1"/>
    <col min="13114" max="13114" width="14" style="2" customWidth="1"/>
    <col min="13115" max="13115" width="8.7109375" style="2" customWidth="1"/>
    <col min="13116" max="13116" width="12.5703125" style="2" customWidth="1"/>
    <col min="13117" max="13118" width="12.42578125" style="2" customWidth="1"/>
    <col min="13119" max="13119" width="0.140625" style="2" customWidth="1"/>
    <col min="13120" max="13120" width="0" style="2" hidden="1" customWidth="1"/>
    <col min="13121" max="13121" width="12.5703125" style="2" customWidth="1"/>
    <col min="13122" max="13122" width="11.85546875" style="2" customWidth="1"/>
    <col min="13123" max="13123" width="12.7109375" style="2" customWidth="1"/>
    <col min="13124" max="13125" width="10.42578125" style="2" customWidth="1"/>
    <col min="13126" max="13126" width="12.140625" style="2" customWidth="1"/>
    <col min="13127" max="13129" width="0" style="2" hidden="1" customWidth="1"/>
    <col min="13130" max="13130" width="13.140625" style="2" customWidth="1"/>
    <col min="13131" max="13132" width="11.42578125" style="2"/>
    <col min="13133" max="13133" width="12.85546875" style="2" customWidth="1"/>
    <col min="13134" max="13134" width="10.42578125" style="2" customWidth="1"/>
    <col min="13135" max="13135" width="11.7109375" style="2" customWidth="1"/>
    <col min="13136" max="13136" width="13.42578125" style="2" customWidth="1"/>
    <col min="13137" max="13137" width="12.85546875" style="2" customWidth="1"/>
    <col min="13138" max="13138" width="13.28515625" style="2" customWidth="1"/>
    <col min="13139" max="13139" width="15.28515625" style="2" customWidth="1"/>
    <col min="13140" max="13346" width="11.42578125" style="2"/>
    <col min="13347" max="13347" width="11.7109375" style="2" customWidth="1"/>
    <col min="13348" max="13348" width="11.140625" style="2" customWidth="1"/>
    <col min="13349" max="13349" width="13.42578125" style="2" customWidth="1"/>
    <col min="13350" max="13350" width="12.140625" style="2" customWidth="1"/>
    <col min="13351" max="13351" width="11.5703125" style="2" customWidth="1"/>
    <col min="13352" max="13352" width="10.140625" style="2" customWidth="1"/>
    <col min="13353" max="13353" width="10.28515625" style="2" customWidth="1"/>
    <col min="13354" max="13354" width="9.140625" style="2" customWidth="1"/>
    <col min="13355" max="13355" width="9.42578125" style="2" customWidth="1"/>
    <col min="13356" max="13358" width="9.140625" style="2" customWidth="1"/>
    <col min="13359" max="13360" width="12.140625" style="2" customWidth="1"/>
    <col min="13361" max="13361" width="8.140625" style="2" customWidth="1"/>
    <col min="13362" max="13363" width="9.28515625" style="2" customWidth="1"/>
    <col min="13364" max="13364" width="12.28515625" style="2" customWidth="1"/>
    <col min="13365" max="13365" width="11.5703125" style="2" customWidth="1"/>
    <col min="13366" max="13367" width="10" style="2" customWidth="1"/>
    <col min="13368" max="13368" width="14" style="2" customWidth="1"/>
    <col min="13369" max="13369" width="16.7109375" style="2" customWidth="1"/>
    <col min="13370" max="13370" width="14" style="2" customWidth="1"/>
    <col min="13371" max="13371" width="8.7109375" style="2" customWidth="1"/>
    <col min="13372" max="13372" width="12.5703125" style="2" customWidth="1"/>
    <col min="13373" max="13374" width="12.42578125" style="2" customWidth="1"/>
    <col min="13375" max="13375" width="0.140625" style="2" customWidth="1"/>
    <col min="13376" max="13376" width="0" style="2" hidden="1" customWidth="1"/>
    <col min="13377" max="13377" width="12.5703125" style="2" customWidth="1"/>
    <col min="13378" max="13378" width="11.85546875" style="2" customWidth="1"/>
    <col min="13379" max="13379" width="12.7109375" style="2" customWidth="1"/>
    <col min="13380" max="13381" width="10.42578125" style="2" customWidth="1"/>
    <col min="13382" max="13382" width="12.140625" style="2" customWidth="1"/>
    <col min="13383" max="13385" width="0" style="2" hidden="1" customWidth="1"/>
    <col min="13386" max="13386" width="13.140625" style="2" customWidth="1"/>
    <col min="13387" max="13388" width="11.42578125" style="2"/>
    <col min="13389" max="13389" width="12.85546875" style="2" customWidth="1"/>
    <col min="13390" max="13390" width="10.42578125" style="2" customWidth="1"/>
    <col min="13391" max="13391" width="11.7109375" style="2" customWidth="1"/>
    <col min="13392" max="13392" width="13.42578125" style="2" customWidth="1"/>
    <col min="13393" max="13393" width="12.85546875" style="2" customWidth="1"/>
    <col min="13394" max="13394" width="13.28515625" style="2" customWidth="1"/>
    <col min="13395" max="13395" width="15.28515625" style="2" customWidth="1"/>
    <col min="13396" max="13602" width="11.42578125" style="2"/>
    <col min="13603" max="13603" width="11.7109375" style="2" customWidth="1"/>
    <col min="13604" max="13604" width="11.140625" style="2" customWidth="1"/>
    <col min="13605" max="13605" width="13.42578125" style="2" customWidth="1"/>
    <col min="13606" max="13606" width="12.140625" style="2" customWidth="1"/>
    <col min="13607" max="13607" width="11.5703125" style="2" customWidth="1"/>
    <col min="13608" max="13608" width="10.140625" style="2" customWidth="1"/>
    <col min="13609" max="13609" width="10.28515625" style="2" customWidth="1"/>
    <col min="13610" max="13610" width="9.140625" style="2" customWidth="1"/>
    <col min="13611" max="13611" width="9.42578125" style="2" customWidth="1"/>
    <col min="13612" max="13614" width="9.140625" style="2" customWidth="1"/>
    <col min="13615" max="13616" width="12.140625" style="2" customWidth="1"/>
    <col min="13617" max="13617" width="8.140625" style="2" customWidth="1"/>
    <col min="13618" max="13619" width="9.28515625" style="2" customWidth="1"/>
    <col min="13620" max="13620" width="12.28515625" style="2" customWidth="1"/>
    <col min="13621" max="13621" width="11.5703125" style="2" customWidth="1"/>
    <col min="13622" max="13623" width="10" style="2" customWidth="1"/>
    <col min="13624" max="13624" width="14" style="2" customWidth="1"/>
    <col min="13625" max="13625" width="16.7109375" style="2" customWidth="1"/>
    <col min="13626" max="13626" width="14" style="2" customWidth="1"/>
    <col min="13627" max="13627" width="8.7109375" style="2" customWidth="1"/>
    <col min="13628" max="13628" width="12.5703125" style="2" customWidth="1"/>
    <col min="13629" max="13630" width="12.42578125" style="2" customWidth="1"/>
    <col min="13631" max="13631" width="0.140625" style="2" customWidth="1"/>
    <col min="13632" max="13632" width="0" style="2" hidden="1" customWidth="1"/>
    <col min="13633" max="13633" width="12.5703125" style="2" customWidth="1"/>
    <col min="13634" max="13634" width="11.85546875" style="2" customWidth="1"/>
    <col min="13635" max="13635" width="12.7109375" style="2" customWidth="1"/>
    <col min="13636" max="13637" width="10.42578125" style="2" customWidth="1"/>
    <col min="13638" max="13638" width="12.140625" style="2" customWidth="1"/>
    <col min="13639" max="13641" width="0" style="2" hidden="1" customWidth="1"/>
    <col min="13642" max="13642" width="13.140625" style="2" customWidth="1"/>
    <col min="13643" max="13644" width="11.42578125" style="2"/>
    <col min="13645" max="13645" width="12.85546875" style="2" customWidth="1"/>
    <col min="13646" max="13646" width="10.42578125" style="2" customWidth="1"/>
    <col min="13647" max="13647" width="11.7109375" style="2" customWidth="1"/>
    <col min="13648" max="13648" width="13.42578125" style="2" customWidth="1"/>
    <col min="13649" max="13649" width="12.85546875" style="2" customWidth="1"/>
    <col min="13650" max="13650" width="13.28515625" style="2" customWidth="1"/>
    <col min="13651" max="13651" width="15.28515625" style="2" customWidth="1"/>
    <col min="13652" max="13858" width="11.42578125" style="2"/>
    <col min="13859" max="13859" width="11.7109375" style="2" customWidth="1"/>
    <col min="13860" max="13860" width="11.140625" style="2" customWidth="1"/>
    <col min="13861" max="13861" width="13.42578125" style="2" customWidth="1"/>
    <col min="13862" max="13862" width="12.140625" style="2" customWidth="1"/>
    <col min="13863" max="13863" width="11.5703125" style="2" customWidth="1"/>
    <col min="13864" max="13864" width="10.140625" style="2" customWidth="1"/>
    <col min="13865" max="13865" width="10.28515625" style="2" customWidth="1"/>
    <col min="13866" max="13866" width="9.140625" style="2" customWidth="1"/>
    <col min="13867" max="13867" width="9.42578125" style="2" customWidth="1"/>
    <col min="13868" max="13870" width="9.140625" style="2" customWidth="1"/>
    <col min="13871" max="13872" width="12.140625" style="2" customWidth="1"/>
    <col min="13873" max="13873" width="8.140625" style="2" customWidth="1"/>
    <col min="13874" max="13875" width="9.28515625" style="2" customWidth="1"/>
    <col min="13876" max="13876" width="12.28515625" style="2" customWidth="1"/>
    <col min="13877" max="13877" width="11.5703125" style="2" customWidth="1"/>
    <col min="13878" max="13879" width="10" style="2" customWidth="1"/>
    <col min="13880" max="13880" width="14" style="2" customWidth="1"/>
    <col min="13881" max="13881" width="16.7109375" style="2" customWidth="1"/>
    <col min="13882" max="13882" width="14" style="2" customWidth="1"/>
    <col min="13883" max="13883" width="8.7109375" style="2" customWidth="1"/>
    <col min="13884" max="13884" width="12.5703125" style="2" customWidth="1"/>
    <col min="13885" max="13886" width="12.42578125" style="2" customWidth="1"/>
    <col min="13887" max="13887" width="0.140625" style="2" customWidth="1"/>
    <col min="13888" max="13888" width="0" style="2" hidden="1" customWidth="1"/>
    <col min="13889" max="13889" width="12.5703125" style="2" customWidth="1"/>
    <col min="13890" max="13890" width="11.85546875" style="2" customWidth="1"/>
    <col min="13891" max="13891" width="12.7109375" style="2" customWidth="1"/>
    <col min="13892" max="13893" width="10.42578125" style="2" customWidth="1"/>
    <col min="13894" max="13894" width="12.140625" style="2" customWidth="1"/>
    <col min="13895" max="13897" width="0" style="2" hidden="1" customWidth="1"/>
    <col min="13898" max="13898" width="13.140625" style="2" customWidth="1"/>
    <col min="13899" max="13900" width="11.42578125" style="2"/>
    <col min="13901" max="13901" width="12.85546875" style="2" customWidth="1"/>
    <col min="13902" max="13902" width="10.42578125" style="2" customWidth="1"/>
    <col min="13903" max="13903" width="11.7109375" style="2" customWidth="1"/>
    <col min="13904" max="13904" width="13.42578125" style="2" customWidth="1"/>
    <col min="13905" max="13905" width="12.85546875" style="2" customWidth="1"/>
    <col min="13906" max="13906" width="13.28515625" style="2" customWidth="1"/>
    <col min="13907" max="13907" width="15.28515625" style="2" customWidth="1"/>
    <col min="13908" max="14114" width="11.42578125" style="2"/>
    <col min="14115" max="14115" width="11.7109375" style="2" customWidth="1"/>
    <col min="14116" max="14116" width="11.140625" style="2" customWidth="1"/>
    <col min="14117" max="14117" width="13.42578125" style="2" customWidth="1"/>
    <col min="14118" max="14118" width="12.140625" style="2" customWidth="1"/>
    <col min="14119" max="14119" width="11.5703125" style="2" customWidth="1"/>
    <col min="14120" max="14120" width="10.140625" style="2" customWidth="1"/>
    <col min="14121" max="14121" width="10.28515625" style="2" customWidth="1"/>
    <col min="14122" max="14122" width="9.140625" style="2" customWidth="1"/>
    <col min="14123" max="14123" width="9.42578125" style="2" customWidth="1"/>
    <col min="14124" max="14126" width="9.140625" style="2" customWidth="1"/>
    <col min="14127" max="14128" width="12.140625" style="2" customWidth="1"/>
    <col min="14129" max="14129" width="8.140625" style="2" customWidth="1"/>
    <col min="14130" max="14131" width="9.28515625" style="2" customWidth="1"/>
    <col min="14132" max="14132" width="12.28515625" style="2" customWidth="1"/>
    <col min="14133" max="14133" width="11.5703125" style="2" customWidth="1"/>
    <col min="14134" max="14135" width="10" style="2" customWidth="1"/>
    <col min="14136" max="14136" width="14" style="2" customWidth="1"/>
    <col min="14137" max="14137" width="16.7109375" style="2" customWidth="1"/>
    <col min="14138" max="14138" width="14" style="2" customWidth="1"/>
    <col min="14139" max="14139" width="8.7109375" style="2" customWidth="1"/>
    <col min="14140" max="14140" width="12.5703125" style="2" customWidth="1"/>
    <col min="14141" max="14142" width="12.42578125" style="2" customWidth="1"/>
    <col min="14143" max="14143" width="0.140625" style="2" customWidth="1"/>
    <col min="14144" max="14144" width="0" style="2" hidden="1" customWidth="1"/>
    <col min="14145" max="14145" width="12.5703125" style="2" customWidth="1"/>
    <col min="14146" max="14146" width="11.85546875" style="2" customWidth="1"/>
    <col min="14147" max="14147" width="12.7109375" style="2" customWidth="1"/>
    <col min="14148" max="14149" width="10.42578125" style="2" customWidth="1"/>
    <col min="14150" max="14150" width="12.140625" style="2" customWidth="1"/>
    <col min="14151" max="14153" width="0" style="2" hidden="1" customWidth="1"/>
    <col min="14154" max="14154" width="13.140625" style="2" customWidth="1"/>
    <col min="14155" max="14156" width="11.42578125" style="2"/>
    <col min="14157" max="14157" width="12.85546875" style="2" customWidth="1"/>
    <col min="14158" max="14158" width="10.42578125" style="2" customWidth="1"/>
    <col min="14159" max="14159" width="11.7109375" style="2" customWidth="1"/>
    <col min="14160" max="14160" width="13.42578125" style="2" customWidth="1"/>
    <col min="14161" max="14161" width="12.85546875" style="2" customWidth="1"/>
    <col min="14162" max="14162" width="13.28515625" style="2" customWidth="1"/>
    <col min="14163" max="14163" width="15.28515625" style="2" customWidth="1"/>
    <col min="14164" max="14370" width="11.42578125" style="2"/>
    <col min="14371" max="14371" width="11.7109375" style="2" customWidth="1"/>
    <col min="14372" max="14372" width="11.140625" style="2" customWidth="1"/>
    <col min="14373" max="14373" width="13.42578125" style="2" customWidth="1"/>
    <col min="14374" max="14374" width="12.140625" style="2" customWidth="1"/>
    <col min="14375" max="14375" width="11.5703125" style="2" customWidth="1"/>
    <col min="14376" max="14376" width="10.140625" style="2" customWidth="1"/>
    <col min="14377" max="14377" width="10.28515625" style="2" customWidth="1"/>
    <col min="14378" max="14378" width="9.140625" style="2" customWidth="1"/>
    <col min="14379" max="14379" width="9.42578125" style="2" customWidth="1"/>
    <col min="14380" max="14382" width="9.140625" style="2" customWidth="1"/>
    <col min="14383" max="14384" width="12.140625" style="2" customWidth="1"/>
    <col min="14385" max="14385" width="8.140625" style="2" customWidth="1"/>
    <col min="14386" max="14387" width="9.28515625" style="2" customWidth="1"/>
    <col min="14388" max="14388" width="12.28515625" style="2" customWidth="1"/>
    <col min="14389" max="14389" width="11.5703125" style="2" customWidth="1"/>
    <col min="14390" max="14391" width="10" style="2" customWidth="1"/>
    <col min="14392" max="14392" width="14" style="2" customWidth="1"/>
    <col min="14393" max="14393" width="16.7109375" style="2" customWidth="1"/>
    <col min="14394" max="14394" width="14" style="2" customWidth="1"/>
    <col min="14395" max="14395" width="8.7109375" style="2" customWidth="1"/>
    <col min="14396" max="14396" width="12.5703125" style="2" customWidth="1"/>
    <col min="14397" max="14398" width="12.42578125" style="2" customWidth="1"/>
    <col min="14399" max="14399" width="0.140625" style="2" customWidth="1"/>
    <col min="14400" max="14400" width="0" style="2" hidden="1" customWidth="1"/>
    <col min="14401" max="14401" width="12.5703125" style="2" customWidth="1"/>
    <col min="14402" max="14402" width="11.85546875" style="2" customWidth="1"/>
    <col min="14403" max="14403" width="12.7109375" style="2" customWidth="1"/>
    <col min="14404" max="14405" width="10.42578125" style="2" customWidth="1"/>
    <col min="14406" max="14406" width="12.140625" style="2" customWidth="1"/>
    <col min="14407" max="14409" width="0" style="2" hidden="1" customWidth="1"/>
    <col min="14410" max="14410" width="13.140625" style="2" customWidth="1"/>
    <col min="14411" max="14412" width="11.42578125" style="2"/>
    <col min="14413" max="14413" width="12.85546875" style="2" customWidth="1"/>
    <col min="14414" max="14414" width="10.42578125" style="2" customWidth="1"/>
    <col min="14415" max="14415" width="11.7109375" style="2" customWidth="1"/>
    <col min="14416" max="14416" width="13.42578125" style="2" customWidth="1"/>
    <col min="14417" max="14417" width="12.85546875" style="2" customWidth="1"/>
    <col min="14418" max="14418" width="13.28515625" style="2" customWidth="1"/>
    <col min="14419" max="14419" width="15.28515625" style="2" customWidth="1"/>
    <col min="14420" max="14626" width="11.42578125" style="2"/>
    <col min="14627" max="14627" width="11.7109375" style="2" customWidth="1"/>
    <col min="14628" max="14628" width="11.140625" style="2" customWidth="1"/>
    <col min="14629" max="14629" width="13.42578125" style="2" customWidth="1"/>
    <col min="14630" max="14630" width="12.140625" style="2" customWidth="1"/>
    <col min="14631" max="14631" width="11.5703125" style="2" customWidth="1"/>
    <col min="14632" max="14632" width="10.140625" style="2" customWidth="1"/>
    <col min="14633" max="14633" width="10.28515625" style="2" customWidth="1"/>
    <col min="14634" max="14634" width="9.140625" style="2" customWidth="1"/>
    <col min="14635" max="14635" width="9.42578125" style="2" customWidth="1"/>
    <col min="14636" max="14638" width="9.140625" style="2" customWidth="1"/>
    <col min="14639" max="14640" width="12.140625" style="2" customWidth="1"/>
    <col min="14641" max="14641" width="8.140625" style="2" customWidth="1"/>
    <col min="14642" max="14643" width="9.28515625" style="2" customWidth="1"/>
    <col min="14644" max="14644" width="12.28515625" style="2" customWidth="1"/>
    <col min="14645" max="14645" width="11.5703125" style="2" customWidth="1"/>
    <col min="14646" max="14647" width="10" style="2" customWidth="1"/>
    <col min="14648" max="14648" width="14" style="2" customWidth="1"/>
    <col min="14649" max="14649" width="16.7109375" style="2" customWidth="1"/>
    <col min="14650" max="14650" width="14" style="2" customWidth="1"/>
    <col min="14651" max="14651" width="8.7109375" style="2" customWidth="1"/>
    <col min="14652" max="14652" width="12.5703125" style="2" customWidth="1"/>
    <col min="14653" max="14654" width="12.42578125" style="2" customWidth="1"/>
    <col min="14655" max="14655" width="0.140625" style="2" customWidth="1"/>
    <col min="14656" max="14656" width="0" style="2" hidden="1" customWidth="1"/>
    <col min="14657" max="14657" width="12.5703125" style="2" customWidth="1"/>
    <col min="14658" max="14658" width="11.85546875" style="2" customWidth="1"/>
    <col min="14659" max="14659" width="12.7109375" style="2" customWidth="1"/>
    <col min="14660" max="14661" width="10.42578125" style="2" customWidth="1"/>
    <col min="14662" max="14662" width="12.140625" style="2" customWidth="1"/>
    <col min="14663" max="14665" width="0" style="2" hidden="1" customWidth="1"/>
    <col min="14666" max="14666" width="13.140625" style="2" customWidth="1"/>
    <col min="14667" max="14668" width="11.42578125" style="2"/>
    <col min="14669" max="14669" width="12.85546875" style="2" customWidth="1"/>
    <col min="14670" max="14670" width="10.42578125" style="2" customWidth="1"/>
    <col min="14671" max="14671" width="11.7109375" style="2" customWidth="1"/>
    <col min="14672" max="14672" width="13.42578125" style="2" customWidth="1"/>
    <col min="14673" max="14673" width="12.85546875" style="2" customWidth="1"/>
    <col min="14674" max="14674" width="13.28515625" style="2" customWidth="1"/>
    <col min="14675" max="14675" width="15.28515625" style="2" customWidth="1"/>
    <col min="14676" max="14882" width="11.42578125" style="2"/>
    <col min="14883" max="14883" width="11.7109375" style="2" customWidth="1"/>
    <col min="14884" max="14884" width="11.140625" style="2" customWidth="1"/>
    <col min="14885" max="14885" width="13.42578125" style="2" customWidth="1"/>
    <col min="14886" max="14886" width="12.140625" style="2" customWidth="1"/>
    <col min="14887" max="14887" width="11.5703125" style="2" customWidth="1"/>
    <col min="14888" max="14888" width="10.140625" style="2" customWidth="1"/>
    <col min="14889" max="14889" width="10.28515625" style="2" customWidth="1"/>
    <col min="14890" max="14890" width="9.140625" style="2" customWidth="1"/>
    <col min="14891" max="14891" width="9.42578125" style="2" customWidth="1"/>
    <col min="14892" max="14894" width="9.140625" style="2" customWidth="1"/>
    <col min="14895" max="14896" width="12.140625" style="2" customWidth="1"/>
    <col min="14897" max="14897" width="8.140625" style="2" customWidth="1"/>
    <col min="14898" max="14899" width="9.28515625" style="2" customWidth="1"/>
    <col min="14900" max="14900" width="12.28515625" style="2" customWidth="1"/>
    <col min="14901" max="14901" width="11.5703125" style="2" customWidth="1"/>
    <col min="14902" max="14903" width="10" style="2" customWidth="1"/>
    <col min="14904" max="14904" width="14" style="2" customWidth="1"/>
    <col min="14905" max="14905" width="16.7109375" style="2" customWidth="1"/>
    <col min="14906" max="14906" width="14" style="2" customWidth="1"/>
    <col min="14907" max="14907" width="8.7109375" style="2" customWidth="1"/>
    <col min="14908" max="14908" width="12.5703125" style="2" customWidth="1"/>
    <col min="14909" max="14910" width="12.42578125" style="2" customWidth="1"/>
    <col min="14911" max="14911" width="0.140625" style="2" customWidth="1"/>
    <col min="14912" max="14912" width="0" style="2" hidden="1" customWidth="1"/>
    <col min="14913" max="14913" width="12.5703125" style="2" customWidth="1"/>
    <col min="14914" max="14914" width="11.85546875" style="2" customWidth="1"/>
    <col min="14915" max="14915" width="12.7109375" style="2" customWidth="1"/>
    <col min="14916" max="14917" width="10.42578125" style="2" customWidth="1"/>
    <col min="14918" max="14918" width="12.140625" style="2" customWidth="1"/>
    <col min="14919" max="14921" width="0" style="2" hidden="1" customWidth="1"/>
    <col min="14922" max="14922" width="13.140625" style="2" customWidth="1"/>
    <col min="14923" max="14924" width="11.42578125" style="2"/>
    <col min="14925" max="14925" width="12.85546875" style="2" customWidth="1"/>
    <col min="14926" max="14926" width="10.42578125" style="2" customWidth="1"/>
    <col min="14927" max="14927" width="11.7109375" style="2" customWidth="1"/>
    <col min="14928" max="14928" width="13.42578125" style="2" customWidth="1"/>
    <col min="14929" max="14929" width="12.85546875" style="2" customWidth="1"/>
    <col min="14930" max="14930" width="13.28515625" style="2" customWidth="1"/>
    <col min="14931" max="14931" width="15.28515625" style="2" customWidth="1"/>
    <col min="14932" max="15138" width="11.42578125" style="2"/>
    <col min="15139" max="15139" width="11.7109375" style="2" customWidth="1"/>
    <col min="15140" max="15140" width="11.140625" style="2" customWidth="1"/>
    <col min="15141" max="15141" width="13.42578125" style="2" customWidth="1"/>
    <col min="15142" max="15142" width="12.140625" style="2" customWidth="1"/>
    <col min="15143" max="15143" width="11.5703125" style="2" customWidth="1"/>
    <col min="15144" max="15144" width="10.140625" style="2" customWidth="1"/>
    <col min="15145" max="15145" width="10.28515625" style="2" customWidth="1"/>
    <col min="15146" max="15146" width="9.140625" style="2" customWidth="1"/>
    <col min="15147" max="15147" width="9.42578125" style="2" customWidth="1"/>
    <col min="15148" max="15150" width="9.140625" style="2" customWidth="1"/>
    <col min="15151" max="15152" width="12.140625" style="2" customWidth="1"/>
    <col min="15153" max="15153" width="8.140625" style="2" customWidth="1"/>
    <col min="15154" max="15155" width="9.28515625" style="2" customWidth="1"/>
    <col min="15156" max="15156" width="12.28515625" style="2" customWidth="1"/>
    <col min="15157" max="15157" width="11.5703125" style="2" customWidth="1"/>
    <col min="15158" max="15159" width="10" style="2" customWidth="1"/>
    <col min="15160" max="15160" width="14" style="2" customWidth="1"/>
    <col min="15161" max="15161" width="16.7109375" style="2" customWidth="1"/>
    <col min="15162" max="15162" width="14" style="2" customWidth="1"/>
    <col min="15163" max="15163" width="8.7109375" style="2" customWidth="1"/>
    <col min="15164" max="15164" width="12.5703125" style="2" customWidth="1"/>
    <col min="15165" max="15166" width="12.42578125" style="2" customWidth="1"/>
    <col min="15167" max="15167" width="0.140625" style="2" customWidth="1"/>
    <col min="15168" max="15168" width="0" style="2" hidden="1" customWidth="1"/>
    <col min="15169" max="15169" width="12.5703125" style="2" customWidth="1"/>
    <col min="15170" max="15170" width="11.85546875" style="2" customWidth="1"/>
    <col min="15171" max="15171" width="12.7109375" style="2" customWidth="1"/>
    <col min="15172" max="15173" width="10.42578125" style="2" customWidth="1"/>
    <col min="15174" max="15174" width="12.140625" style="2" customWidth="1"/>
    <col min="15175" max="15177" width="0" style="2" hidden="1" customWidth="1"/>
    <col min="15178" max="15178" width="13.140625" style="2" customWidth="1"/>
    <col min="15179" max="15180" width="11.42578125" style="2"/>
    <col min="15181" max="15181" width="12.85546875" style="2" customWidth="1"/>
    <col min="15182" max="15182" width="10.42578125" style="2" customWidth="1"/>
    <col min="15183" max="15183" width="11.7109375" style="2" customWidth="1"/>
    <col min="15184" max="15184" width="13.42578125" style="2" customWidth="1"/>
    <col min="15185" max="15185" width="12.85546875" style="2" customWidth="1"/>
    <col min="15186" max="15186" width="13.28515625" style="2" customWidth="1"/>
    <col min="15187" max="15187" width="15.28515625" style="2" customWidth="1"/>
    <col min="15188" max="15394" width="11.42578125" style="2"/>
    <col min="15395" max="15395" width="11.7109375" style="2" customWidth="1"/>
    <col min="15396" max="15396" width="11.140625" style="2" customWidth="1"/>
    <col min="15397" max="15397" width="13.42578125" style="2" customWidth="1"/>
    <col min="15398" max="15398" width="12.140625" style="2" customWidth="1"/>
    <col min="15399" max="15399" width="11.5703125" style="2" customWidth="1"/>
    <col min="15400" max="15400" width="10.140625" style="2" customWidth="1"/>
    <col min="15401" max="15401" width="10.28515625" style="2" customWidth="1"/>
    <col min="15402" max="15402" width="9.140625" style="2" customWidth="1"/>
    <col min="15403" max="15403" width="9.42578125" style="2" customWidth="1"/>
    <col min="15404" max="15406" width="9.140625" style="2" customWidth="1"/>
    <col min="15407" max="15408" width="12.140625" style="2" customWidth="1"/>
    <col min="15409" max="15409" width="8.140625" style="2" customWidth="1"/>
    <col min="15410" max="15411" width="9.28515625" style="2" customWidth="1"/>
    <col min="15412" max="15412" width="12.28515625" style="2" customWidth="1"/>
    <col min="15413" max="15413" width="11.5703125" style="2" customWidth="1"/>
    <col min="15414" max="15415" width="10" style="2" customWidth="1"/>
    <col min="15416" max="15416" width="14" style="2" customWidth="1"/>
    <col min="15417" max="15417" width="16.7109375" style="2" customWidth="1"/>
    <col min="15418" max="15418" width="14" style="2" customWidth="1"/>
    <col min="15419" max="15419" width="8.7109375" style="2" customWidth="1"/>
    <col min="15420" max="15420" width="12.5703125" style="2" customWidth="1"/>
    <col min="15421" max="15422" width="12.42578125" style="2" customWidth="1"/>
    <col min="15423" max="15423" width="0.140625" style="2" customWidth="1"/>
    <col min="15424" max="15424" width="0" style="2" hidden="1" customWidth="1"/>
    <col min="15425" max="15425" width="12.5703125" style="2" customWidth="1"/>
    <col min="15426" max="15426" width="11.85546875" style="2" customWidth="1"/>
    <col min="15427" max="15427" width="12.7109375" style="2" customWidth="1"/>
    <col min="15428" max="15429" width="10.42578125" style="2" customWidth="1"/>
    <col min="15430" max="15430" width="12.140625" style="2" customWidth="1"/>
    <col min="15431" max="15433" width="0" style="2" hidden="1" customWidth="1"/>
    <col min="15434" max="15434" width="13.140625" style="2" customWidth="1"/>
    <col min="15435" max="15436" width="11.42578125" style="2"/>
    <col min="15437" max="15437" width="12.85546875" style="2" customWidth="1"/>
    <col min="15438" max="15438" width="10.42578125" style="2" customWidth="1"/>
    <col min="15439" max="15439" width="11.7109375" style="2" customWidth="1"/>
    <col min="15440" max="15440" width="13.42578125" style="2" customWidth="1"/>
    <col min="15441" max="15441" width="12.85546875" style="2" customWidth="1"/>
    <col min="15442" max="15442" width="13.28515625" style="2" customWidth="1"/>
    <col min="15443" max="15443" width="15.28515625" style="2" customWidth="1"/>
    <col min="15444" max="15650" width="11.42578125" style="2"/>
    <col min="15651" max="15651" width="11.7109375" style="2" customWidth="1"/>
    <col min="15652" max="15652" width="11.140625" style="2" customWidth="1"/>
    <col min="15653" max="15653" width="13.42578125" style="2" customWidth="1"/>
    <col min="15654" max="15654" width="12.140625" style="2" customWidth="1"/>
    <col min="15655" max="15655" width="11.5703125" style="2" customWidth="1"/>
    <col min="15656" max="15656" width="10.140625" style="2" customWidth="1"/>
    <col min="15657" max="15657" width="10.28515625" style="2" customWidth="1"/>
    <col min="15658" max="15658" width="9.140625" style="2" customWidth="1"/>
    <col min="15659" max="15659" width="9.42578125" style="2" customWidth="1"/>
    <col min="15660" max="15662" width="9.140625" style="2" customWidth="1"/>
    <col min="15663" max="15664" width="12.140625" style="2" customWidth="1"/>
    <col min="15665" max="15665" width="8.140625" style="2" customWidth="1"/>
    <col min="15666" max="15667" width="9.28515625" style="2" customWidth="1"/>
    <col min="15668" max="15668" width="12.28515625" style="2" customWidth="1"/>
    <col min="15669" max="15669" width="11.5703125" style="2" customWidth="1"/>
    <col min="15670" max="15671" width="10" style="2" customWidth="1"/>
    <col min="15672" max="15672" width="14" style="2" customWidth="1"/>
    <col min="15673" max="15673" width="16.7109375" style="2" customWidth="1"/>
    <col min="15674" max="15674" width="14" style="2" customWidth="1"/>
    <col min="15675" max="15675" width="8.7109375" style="2" customWidth="1"/>
    <col min="15676" max="15676" width="12.5703125" style="2" customWidth="1"/>
    <col min="15677" max="15678" width="12.42578125" style="2" customWidth="1"/>
    <col min="15679" max="15679" width="0.140625" style="2" customWidth="1"/>
    <col min="15680" max="15680" width="0" style="2" hidden="1" customWidth="1"/>
    <col min="15681" max="15681" width="12.5703125" style="2" customWidth="1"/>
    <col min="15682" max="15682" width="11.85546875" style="2" customWidth="1"/>
    <col min="15683" max="15683" width="12.7109375" style="2" customWidth="1"/>
    <col min="15684" max="15685" width="10.42578125" style="2" customWidth="1"/>
    <col min="15686" max="15686" width="12.140625" style="2" customWidth="1"/>
    <col min="15687" max="15689" width="0" style="2" hidden="1" customWidth="1"/>
    <col min="15690" max="15690" width="13.140625" style="2" customWidth="1"/>
    <col min="15691" max="15692" width="11.42578125" style="2"/>
    <col min="15693" max="15693" width="12.85546875" style="2" customWidth="1"/>
    <col min="15694" max="15694" width="10.42578125" style="2" customWidth="1"/>
    <col min="15695" max="15695" width="11.7109375" style="2" customWidth="1"/>
    <col min="15696" max="15696" width="13.42578125" style="2" customWidth="1"/>
    <col min="15697" max="15697" width="12.85546875" style="2" customWidth="1"/>
    <col min="15698" max="15698" width="13.28515625" style="2" customWidth="1"/>
    <col min="15699" max="15699" width="15.28515625" style="2" customWidth="1"/>
    <col min="15700" max="15906" width="11.42578125" style="2"/>
    <col min="15907" max="15907" width="11.7109375" style="2" customWidth="1"/>
    <col min="15908" max="15908" width="11.140625" style="2" customWidth="1"/>
    <col min="15909" max="15909" width="13.42578125" style="2" customWidth="1"/>
    <col min="15910" max="15910" width="12.140625" style="2" customWidth="1"/>
    <col min="15911" max="15911" width="11.5703125" style="2" customWidth="1"/>
    <col min="15912" max="15912" width="10.140625" style="2" customWidth="1"/>
    <col min="15913" max="15913" width="10.28515625" style="2" customWidth="1"/>
    <col min="15914" max="15914" width="9.140625" style="2" customWidth="1"/>
    <col min="15915" max="15915" width="9.42578125" style="2" customWidth="1"/>
    <col min="15916" max="15918" width="9.140625" style="2" customWidth="1"/>
    <col min="15919" max="15920" width="12.140625" style="2" customWidth="1"/>
    <col min="15921" max="15921" width="8.140625" style="2" customWidth="1"/>
    <col min="15922" max="15923" width="9.28515625" style="2" customWidth="1"/>
    <col min="15924" max="15924" width="12.28515625" style="2" customWidth="1"/>
    <col min="15925" max="15925" width="11.5703125" style="2" customWidth="1"/>
    <col min="15926" max="15927" width="10" style="2" customWidth="1"/>
    <col min="15928" max="15928" width="14" style="2" customWidth="1"/>
    <col min="15929" max="15929" width="16.7109375" style="2" customWidth="1"/>
    <col min="15930" max="15930" width="14" style="2" customWidth="1"/>
    <col min="15931" max="15931" width="8.7109375" style="2" customWidth="1"/>
    <col min="15932" max="15932" width="12.5703125" style="2" customWidth="1"/>
    <col min="15933" max="15934" width="12.42578125" style="2" customWidth="1"/>
    <col min="15935" max="15935" width="0.140625" style="2" customWidth="1"/>
    <col min="15936" max="15936" width="0" style="2" hidden="1" customWidth="1"/>
    <col min="15937" max="15937" width="12.5703125" style="2" customWidth="1"/>
    <col min="15938" max="15938" width="11.85546875" style="2" customWidth="1"/>
    <col min="15939" max="15939" width="12.7109375" style="2" customWidth="1"/>
    <col min="15940" max="15941" width="10.42578125" style="2" customWidth="1"/>
    <col min="15942" max="15942" width="12.140625" style="2" customWidth="1"/>
    <col min="15943" max="15945" width="0" style="2" hidden="1" customWidth="1"/>
    <col min="15946" max="15946" width="13.140625" style="2" customWidth="1"/>
    <col min="15947" max="15948" width="11.42578125" style="2"/>
    <col min="15949" max="15949" width="12.85546875" style="2" customWidth="1"/>
    <col min="15950" max="15950" width="10.42578125" style="2" customWidth="1"/>
    <col min="15951" max="15951" width="11.7109375" style="2" customWidth="1"/>
    <col min="15952" max="15952" width="13.42578125" style="2" customWidth="1"/>
    <col min="15953" max="15953" width="12.85546875" style="2" customWidth="1"/>
    <col min="15954" max="15954" width="13.28515625" style="2" customWidth="1"/>
    <col min="15955" max="15955" width="15.28515625" style="2" customWidth="1"/>
    <col min="15956" max="16162" width="11.42578125" style="2"/>
    <col min="16163" max="16163" width="11.7109375" style="2" customWidth="1"/>
    <col min="16164" max="16164" width="11.140625" style="2" customWidth="1"/>
    <col min="16165" max="16165" width="13.42578125" style="2" customWidth="1"/>
    <col min="16166" max="16166" width="12.140625" style="2" customWidth="1"/>
    <col min="16167" max="16167" width="11.5703125" style="2" customWidth="1"/>
    <col min="16168" max="16168" width="10.140625" style="2" customWidth="1"/>
    <col min="16169" max="16169" width="10.28515625" style="2" customWidth="1"/>
    <col min="16170" max="16170" width="9.140625" style="2" customWidth="1"/>
    <col min="16171" max="16171" width="9.42578125" style="2" customWidth="1"/>
    <col min="16172" max="16174" width="9.140625" style="2" customWidth="1"/>
    <col min="16175" max="16176" width="12.140625" style="2" customWidth="1"/>
    <col min="16177" max="16177" width="8.140625" style="2" customWidth="1"/>
    <col min="16178" max="16179" width="9.28515625" style="2" customWidth="1"/>
    <col min="16180" max="16180" width="12.28515625" style="2" customWidth="1"/>
    <col min="16181" max="16181" width="11.5703125" style="2" customWidth="1"/>
    <col min="16182" max="16183" width="10" style="2" customWidth="1"/>
    <col min="16184" max="16184" width="14" style="2" customWidth="1"/>
    <col min="16185" max="16185" width="16.7109375" style="2" customWidth="1"/>
    <col min="16186" max="16186" width="14" style="2" customWidth="1"/>
    <col min="16187" max="16187" width="8.7109375" style="2" customWidth="1"/>
    <col min="16188" max="16188" width="12.5703125" style="2" customWidth="1"/>
    <col min="16189" max="16190" width="12.42578125" style="2" customWidth="1"/>
    <col min="16191" max="16191" width="0.140625" style="2" customWidth="1"/>
    <col min="16192" max="16192" width="0" style="2" hidden="1" customWidth="1"/>
    <col min="16193" max="16193" width="12.5703125" style="2" customWidth="1"/>
    <col min="16194" max="16194" width="11.85546875" style="2" customWidth="1"/>
    <col min="16195" max="16195" width="12.7109375" style="2" customWidth="1"/>
    <col min="16196" max="16197" width="10.42578125" style="2" customWidth="1"/>
    <col min="16198" max="16198" width="12.140625" style="2" customWidth="1"/>
    <col min="16199" max="16201" width="0" style="2" hidden="1" customWidth="1"/>
    <col min="16202" max="16202" width="13.140625" style="2" customWidth="1"/>
    <col min="16203" max="16204" width="11.42578125" style="2"/>
    <col min="16205" max="16205" width="12.85546875" style="2" customWidth="1"/>
    <col min="16206" max="16206" width="10.42578125" style="2" customWidth="1"/>
    <col min="16207" max="16207" width="11.7109375" style="2" customWidth="1"/>
    <col min="16208" max="16208" width="13.42578125" style="2" customWidth="1"/>
    <col min="16209" max="16209" width="12.85546875" style="2" customWidth="1"/>
    <col min="16210" max="16210" width="13.28515625" style="2" customWidth="1"/>
    <col min="16211" max="16211" width="15.28515625" style="2" customWidth="1"/>
    <col min="16212" max="16384" width="11.42578125" style="2"/>
  </cols>
  <sheetData>
    <row r="1" spans="1:87" ht="15.75" customHeight="1" thickBot="1" x14ac:dyDescent="0.3"/>
    <row r="2" spans="1:87" s="8" customFormat="1" ht="15.75" customHeight="1" thickBot="1" x14ac:dyDescent="0.3">
      <c r="A2" s="3"/>
      <c r="B2" s="4"/>
      <c r="C2" s="96" t="s">
        <v>34</v>
      </c>
      <c r="D2" s="506" t="s">
        <v>42</v>
      </c>
      <c r="E2" s="506"/>
      <c r="F2" s="504" t="s">
        <v>35</v>
      </c>
      <c r="G2" s="505"/>
      <c r="H2" s="502" t="s">
        <v>88</v>
      </c>
      <c r="I2" s="506"/>
      <c r="J2" s="504" t="s">
        <v>40</v>
      </c>
      <c r="K2" s="505"/>
      <c r="L2" s="95" t="s">
        <v>99</v>
      </c>
      <c r="M2" s="540" t="s">
        <v>41</v>
      </c>
      <c r="N2" s="541"/>
      <c r="O2" s="502" t="s">
        <v>100</v>
      </c>
      <c r="P2" s="50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7"/>
    </row>
    <row r="3" spans="1:87" s="13" customFormat="1" ht="15.75" customHeight="1" x14ac:dyDescent="0.25">
      <c r="A3" s="10"/>
      <c r="B3" s="10"/>
      <c r="C3" s="11"/>
      <c r="D3" s="12"/>
      <c r="E3" s="12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1"/>
      <c r="CB3" s="11"/>
      <c r="CC3" s="11"/>
      <c r="CD3" s="11"/>
      <c r="CE3" s="11"/>
    </row>
    <row r="4" spans="1:87" s="13" customFormat="1" ht="15.75" customHeight="1" thickBot="1" x14ac:dyDescent="0.3">
      <c r="A4" s="10"/>
      <c r="B4" s="10"/>
      <c r="C4" s="11"/>
      <c r="D4" s="12"/>
      <c r="E4" s="12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1"/>
      <c r="CB4" s="11"/>
      <c r="CC4" s="11"/>
      <c r="CD4" s="11"/>
      <c r="CE4" s="11"/>
    </row>
    <row r="5" spans="1:87" ht="15.75" customHeight="1" thickBot="1" x14ac:dyDescent="0.3">
      <c r="A5" s="299"/>
      <c r="B5" s="300"/>
      <c r="C5" s="518" t="s">
        <v>2</v>
      </c>
      <c r="D5" s="518"/>
      <c r="E5" s="518"/>
      <c r="F5" s="519"/>
      <c r="G5" s="515" t="s">
        <v>3</v>
      </c>
      <c r="H5" s="516"/>
      <c r="I5" s="516"/>
      <c r="J5" s="516"/>
      <c r="K5" s="516"/>
      <c r="L5" s="516"/>
      <c r="M5" s="516"/>
      <c r="N5" s="516"/>
      <c r="O5" s="516"/>
      <c r="P5" s="516"/>
      <c r="Q5" s="516"/>
      <c r="R5" s="516"/>
      <c r="S5" s="516"/>
      <c r="T5" s="516"/>
      <c r="U5" s="516"/>
      <c r="V5" s="516"/>
      <c r="W5" s="516"/>
      <c r="X5" s="516"/>
      <c r="Y5" s="516"/>
      <c r="Z5" s="516"/>
      <c r="AA5" s="516"/>
      <c r="AB5" s="516"/>
      <c r="AC5" s="517"/>
      <c r="AD5" s="315"/>
      <c r="AE5" s="512" t="s">
        <v>5</v>
      </c>
      <c r="AF5" s="512"/>
      <c r="AG5" s="512"/>
      <c r="AH5" s="512"/>
      <c r="AI5" s="512"/>
      <c r="AJ5" s="512"/>
      <c r="AK5" s="512"/>
      <c r="AL5" s="512"/>
      <c r="AM5" s="512"/>
      <c r="AN5" s="512"/>
      <c r="AO5" s="512"/>
      <c r="AP5" s="512"/>
      <c r="AQ5" s="512"/>
      <c r="AR5" s="512"/>
      <c r="AS5" s="512"/>
      <c r="AT5" s="512"/>
      <c r="AU5" s="512"/>
      <c r="AV5" s="512"/>
      <c r="AW5" s="512"/>
      <c r="AX5" s="512"/>
      <c r="AY5" s="512"/>
      <c r="AZ5" s="512"/>
      <c r="BA5" s="512"/>
      <c r="BB5" s="512"/>
      <c r="BC5" s="512"/>
      <c r="BD5" s="512"/>
      <c r="BE5" s="512"/>
      <c r="BF5" s="512"/>
      <c r="BG5" s="512"/>
      <c r="BH5" s="512"/>
      <c r="BI5" s="512"/>
      <c r="BJ5" s="512"/>
      <c r="BK5" s="512"/>
      <c r="BL5" s="318"/>
      <c r="BM5" s="530" t="s">
        <v>7</v>
      </c>
      <c r="BN5" s="530"/>
      <c r="BO5" s="530"/>
      <c r="BP5" s="530"/>
      <c r="BQ5" s="530"/>
      <c r="BR5" s="530"/>
      <c r="BS5" s="530"/>
      <c r="BT5" s="530"/>
      <c r="BU5" s="530"/>
      <c r="BV5" s="530"/>
      <c r="BW5" s="94"/>
      <c r="BX5" s="94"/>
      <c r="BY5" s="94"/>
      <c r="BZ5" s="327"/>
      <c r="CA5" s="495" t="s">
        <v>2</v>
      </c>
      <c r="CB5" s="495"/>
      <c r="CC5" s="495"/>
      <c r="CD5" s="495"/>
      <c r="CE5" s="496"/>
    </row>
    <row r="6" spans="1:87" ht="15.75" customHeight="1" thickBot="1" x14ac:dyDescent="0.3">
      <c r="A6" s="301"/>
      <c r="B6" s="302"/>
      <c r="C6" s="520"/>
      <c r="D6" s="532"/>
      <c r="E6" s="532"/>
      <c r="F6" s="533"/>
      <c r="G6" s="537" t="s">
        <v>46</v>
      </c>
      <c r="H6" s="538"/>
      <c r="I6" s="538"/>
      <c r="J6" s="538"/>
      <c r="K6" s="538"/>
      <c r="L6" s="538"/>
      <c r="M6" s="534" t="s">
        <v>47</v>
      </c>
      <c r="N6" s="535"/>
      <c r="O6" s="535"/>
      <c r="P6" s="535"/>
      <c r="Q6" s="535"/>
      <c r="R6" s="535"/>
      <c r="S6" s="535"/>
      <c r="T6" s="535"/>
      <c r="U6" s="535"/>
      <c r="V6" s="535"/>
      <c r="W6" s="535"/>
      <c r="X6" s="535"/>
      <c r="Y6" s="535"/>
      <c r="Z6" s="535"/>
      <c r="AA6" s="535"/>
      <c r="AB6" s="535"/>
      <c r="AC6" s="313"/>
      <c r="AD6" s="316"/>
      <c r="AE6" s="539" t="s">
        <v>51</v>
      </c>
      <c r="AF6" s="539"/>
      <c r="AG6" s="539"/>
      <c r="AH6" s="539"/>
      <c r="AI6" s="539"/>
      <c r="AJ6" s="539"/>
      <c r="AK6" s="539"/>
      <c r="AL6" s="539"/>
      <c r="AM6" s="539"/>
      <c r="AN6" s="539"/>
      <c r="AO6" s="539"/>
      <c r="AP6" s="539"/>
      <c r="AQ6" s="539"/>
      <c r="AR6" s="539"/>
      <c r="AS6" s="539"/>
      <c r="AT6" s="539"/>
      <c r="AU6" s="528" t="s">
        <v>52</v>
      </c>
      <c r="AV6" s="514"/>
      <c r="AW6" s="514"/>
      <c r="AX6" s="514"/>
      <c r="AY6" s="514"/>
      <c r="AZ6" s="514"/>
      <c r="BA6" s="514"/>
      <c r="BB6" s="514"/>
      <c r="BC6" s="514"/>
      <c r="BD6" s="514"/>
      <c r="BE6" s="514"/>
      <c r="BF6" s="514"/>
      <c r="BG6" s="514"/>
      <c r="BH6" s="514"/>
      <c r="BI6" s="514"/>
      <c r="BJ6" s="514"/>
      <c r="BK6" s="313"/>
      <c r="BL6" s="339"/>
      <c r="BM6" s="321"/>
      <c r="BN6" s="323"/>
      <c r="BO6" s="531" t="s">
        <v>58</v>
      </c>
      <c r="BP6" s="531"/>
      <c r="BQ6" s="531"/>
      <c r="BR6" s="531"/>
      <c r="BS6" s="531"/>
      <c r="BT6" s="531"/>
      <c r="BU6" s="531"/>
      <c r="BV6" s="531"/>
      <c r="BW6" s="531"/>
      <c r="BX6" s="531"/>
      <c r="BY6" s="325"/>
      <c r="BZ6" s="328"/>
      <c r="CA6" s="526"/>
      <c r="CB6" s="526"/>
      <c r="CC6" s="526"/>
      <c r="CD6" s="526"/>
      <c r="CE6" s="527"/>
    </row>
    <row r="7" spans="1:87" s="345" customFormat="1" ht="45" customHeight="1" thickBot="1" x14ac:dyDescent="0.3">
      <c r="A7" s="303" t="s">
        <v>39</v>
      </c>
      <c r="B7" s="304" t="s">
        <v>1</v>
      </c>
      <c r="C7" s="346" t="s">
        <v>43</v>
      </c>
      <c r="D7" s="283" t="s">
        <v>44</v>
      </c>
      <c r="E7" s="284" t="s">
        <v>45</v>
      </c>
      <c r="F7" s="285" t="s">
        <v>19</v>
      </c>
      <c r="G7" s="281" t="s">
        <v>61</v>
      </c>
      <c r="H7" s="281" t="s">
        <v>66</v>
      </c>
      <c r="I7" s="281" t="s">
        <v>70</v>
      </c>
      <c r="J7" s="281" t="s">
        <v>110</v>
      </c>
      <c r="K7" s="281" t="s">
        <v>170</v>
      </c>
      <c r="L7" s="281" t="s">
        <v>48</v>
      </c>
      <c r="M7" s="282" t="s">
        <v>111</v>
      </c>
      <c r="N7" s="282" t="s">
        <v>112</v>
      </c>
      <c r="O7" s="282" t="s">
        <v>113</v>
      </c>
      <c r="P7" s="282" t="s">
        <v>114</v>
      </c>
      <c r="Q7" s="282" t="s">
        <v>115</v>
      </c>
      <c r="R7" s="282" t="s">
        <v>116</v>
      </c>
      <c r="S7" s="282" t="s">
        <v>117</v>
      </c>
      <c r="T7" s="282" t="s">
        <v>118</v>
      </c>
      <c r="U7" s="282" t="s">
        <v>119</v>
      </c>
      <c r="V7" s="282" t="s">
        <v>120</v>
      </c>
      <c r="W7" s="282" t="s">
        <v>121</v>
      </c>
      <c r="X7" s="282" t="s">
        <v>122</v>
      </c>
      <c r="Y7" s="282" t="s">
        <v>123</v>
      </c>
      <c r="Z7" s="282" t="s">
        <v>124</v>
      </c>
      <c r="AA7" s="282" t="s">
        <v>171</v>
      </c>
      <c r="AB7" s="260" t="s">
        <v>49</v>
      </c>
      <c r="AC7" s="314" t="s">
        <v>50</v>
      </c>
      <c r="AD7" s="317" t="s">
        <v>4</v>
      </c>
      <c r="AE7" s="298" t="s">
        <v>65</v>
      </c>
      <c r="AF7" s="281" t="s">
        <v>83</v>
      </c>
      <c r="AG7" s="281" t="s">
        <v>96</v>
      </c>
      <c r="AH7" s="281" t="s">
        <v>84</v>
      </c>
      <c r="AI7" s="281" t="s">
        <v>125</v>
      </c>
      <c r="AJ7" s="281" t="s">
        <v>126</v>
      </c>
      <c r="AK7" s="281" t="s">
        <v>127</v>
      </c>
      <c r="AL7" s="281" t="s">
        <v>128</v>
      </c>
      <c r="AM7" s="281" t="s">
        <v>129</v>
      </c>
      <c r="AN7" s="281" t="s">
        <v>130</v>
      </c>
      <c r="AO7" s="281" t="s">
        <v>131</v>
      </c>
      <c r="AP7" s="281" t="s">
        <v>132</v>
      </c>
      <c r="AQ7" s="281" t="s">
        <v>133</v>
      </c>
      <c r="AR7" s="281" t="s">
        <v>134</v>
      </c>
      <c r="AS7" s="281" t="s">
        <v>135</v>
      </c>
      <c r="AT7" s="281" t="s">
        <v>53</v>
      </c>
      <c r="AU7" s="286" t="s">
        <v>65</v>
      </c>
      <c r="AV7" s="286" t="s">
        <v>83</v>
      </c>
      <c r="AW7" s="286" t="s">
        <v>96</v>
      </c>
      <c r="AX7" s="286" t="s">
        <v>84</v>
      </c>
      <c r="AY7" s="286" t="s">
        <v>125</v>
      </c>
      <c r="AZ7" s="286" t="s">
        <v>126</v>
      </c>
      <c r="BA7" s="286" t="s">
        <v>127</v>
      </c>
      <c r="BB7" s="286" t="s">
        <v>128</v>
      </c>
      <c r="BC7" s="286" t="s">
        <v>129</v>
      </c>
      <c r="BD7" s="286" t="s">
        <v>130</v>
      </c>
      <c r="BE7" s="286" t="s">
        <v>131</v>
      </c>
      <c r="BF7" s="286" t="s">
        <v>132</v>
      </c>
      <c r="BG7" s="286" t="s">
        <v>133</v>
      </c>
      <c r="BH7" s="286" t="s">
        <v>134</v>
      </c>
      <c r="BI7" s="286" t="s">
        <v>135</v>
      </c>
      <c r="BJ7" s="311" t="s">
        <v>54</v>
      </c>
      <c r="BK7" s="314" t="s">
        <v>55</v>
      </c>
      <c r="BL7" s="340" t="s">
        <v>6</v>
      </c>
      <c r="BM7" s="322" t="s">
        <v>56</v>
      </c>
      <c r="BN7" s="324" t="s">
        <v>57</v>
      </c>
      <c r="BO7" s="261" t="s">
        <v>102</v>
      </c>
      <c r="BP7" s="282" t="s">
        <v>151</v>
      </c>
      <c r="BQ7" s="282" t="s">
        <v>152</v>
      </c>
      <c r="BR7" s="282" t="s">
        <v>153</v>
      </c>
      <c r="BS7" s="282" t="s">
        <v>154</v>
      </c>
      <c r="BT7" s="282" t="s">
        <v>174</v>
      </c>
      <c r="BU7" s="282" t="s">
        <v>175</v>
      </c>
      <c r="BV7" s="282" t="s">
        <v>176</v>
      </c>
      <c r="BW7" s="282" t="s">
        <v>177</v>
      </c>
      <c r="BX7" s="260" t="s">
        <v>178</v>
      </c>
      <c r="BY7" s="326" t="s">
        <v>37</v>
      </c>
      <c r="BZ7" s="329" t="s">
        <v>8</v>
      </c>
      <c r="CA7" s="298" t="s">
        <v>20</v>
      </c>
      <c r="CB7" s="283" t="s">
        <v>21</v>
      </c>
      <c r="CC7" s="285" t="s">
        <v>22</v>
      </c>
      <c r="CD7" s="287" t="s">
        <v>23</v>
      </c>
      <c r="CE7" s="285" t="s">
        <v>24</v>
      </c>
      <c r="CF7" s="288" t="s">
        <v>75</v>
      </c>
      <c r="CG7" s="289" t="s">
        <v>74</v>
      </c>
    </row>
    <row r="8" spans="1:87" hidden="1" x14ac:dyDescent="0.25">
      <c r="A8" s="272" t="s">
        <v>30</v>
      </c>
      <c r="B8" s="99"/>
      <c r="C8" s="199">
        <v>275419</v>
      </c>
      <c r="D8" s="200"/>
      <c r="E8" s="201">
        <v>2675</v>
      </c>
      <c r="F8" s="290">
        <f t="shared" ref="F8:F71" si="0">E8+D8+C8</f>
        <v>278094</v>
      </c>
      <c r="G8" s="341"/>
      <c r="H8" s="104"/>
      <c r="I8" s="104"/>
      <c r="J8" s="104"/>
      <c r="K8" s="104"/>
      <c r="L8" s="102">
        <f t="shared" ref="L8:L71" si="1">SUM(G8:K8)</f>
        <v>0</v>
      </c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2">
        <f t="shared" ref="AB8:AB72" si="2">SUM(M8:AA8)</f>
        <v>0</v>
      </c>
      <c r="AC8" s="104"/>
      <c r="AD8" s="103">
        <f t="shared" ref="AD8:AD71" si="3">L8+AB8+AC8</f>
        <v>0</v>
      </c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2">
        <f t="shared" ref="AT8:AT71" si="4">SUM(AE8:AS8)</f>
        <v>0</v>
      </c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2">
        <f t="shared" ref="BJ8:BJ72" si="5">SUM(AU8:BI8)</f>
        <v>0</v>
      </c>
      <c r="BK8" s="104"/>
      <c r="BL8" s="102">
        <f t="shared" ref="BL8:BL71" si="6">AT8+BJ8+BK8</f>
        <v>0</v>
      </c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>
        <f t="shared" ref="BY8:BY71" si="7">BP8+BQ8</f>
        <v>0</v>
      </c>
      <c r="BZ8" s="102">
        <f t="shared" ref="BZ8:BZ72" si="8">BM8+BN8+BY8</f>
        <v>0</v>
      </c>
      <c r="CA8" s="104">
        <f t="shared" ref="CA8:CA71" si="9">C8+L8-AT8+BN8-BM8-BQ8+BO8</f>
        <v>275419</v>
      </c>
      <c r="CB8" s="104">
        <f t="shared" ref="CB8:CB71" si="10">D8+AB8-BJ8+BM8-BN8+BQ8</f>
        <v>0</v>
      </c>
      <c r="CC8" s="347">
        <f t="shared" ref="CC8:CC72" si="11">CA8+CB8</f>
        <v>275419</v>
      </c>
      <c r="CD8" s="104">
        <f t="shared" ref="CD8:CD71" si="12">E8+AC8-BK8-BO8</f>
        <v>2675</v>
      </c>
      <c r="CE8" s="104">
        <f t="shared" ref="CE8:CE72" si="13">CC8+CD8</f>
        <v>278094</v>
      </c>
      <c r="CF8" s="108"/>
      <c r="CG8" s="109"/>
      <c r="CI8" s="16"/>
    </row>
    <row r="9" spans="1:87" hidden="1" x14ac:dyDescent="0.25">
      <c r="A9" s="272" t="s">
        <v>162</v>
      </c>
      <c r="B9" s="99">
        <v>41640</v>
      </c>
      <c r="C9" s="293">
        <f t="shared" ref="C9:D73" si="14">CA8</f>
        <v>275419</v>
      </c>
      <c r="D9" s="105">
        <f t="shared" si="14"/>
        <v>0</v>
      </c>
      <c r="E9" s="106">
        <f t="shared" ref="E9:E72" si="15">CD8</f>
        <v>2675</v>
      </c>
      <c r="F9" s="197">
        <f t="shared" si="0"/>
        <v>278094</v>
      </c>
      <c r="G9" s="413"/>
      <c r="H9" s="413"/>
      <c r="I9" s="104"/>
      <c r="J9" s="104"/>
      <c r="K9" s="104"/>
      <c r="L9" s="102">
        <f t="shared" si="1"/>
        <v>0</v>
      </c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2">
        <f t="shared" si="2"/>
        <v>0</v>
      </c>
      <c r="AC9" s="104"/>
      <c r="AD9" s="103">
        <f t="shared" si="3"/>
        <v>0</v>
      </c>
      <c r="AE9" s="413"/>
      <c r="AF9" s="413"/>
      <c r="AG9" s="413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2">
        <f t="shared" si="4"/>
        <v>0</v>
      </c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2">
        <f t="shared" si="5"/>
        <v>0</v>
      </c>
      <c r="BK9" s="104"/>
      <c r="BL9" s="102">
        <f t="shared" si="6"/>
        <v>0</v>
      </c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>
        <f t="shared" si="7"/>
        <v>0</v>
      </c>
      <c r="BZ9" s="102">
        <f t="shared" si="8"/>
        <v>0</v>
      </c>
      <c r="CA9" s="104">
        <f t="shared" si="9"/>
        <v>275419</v>
      </c>
      <c r="CB9" s="104">
        <f t="shared" si="10"/>
        <v>0</v>
      </c>
      <c r="CC9" s="347">
        <f t="shared" si="11"/>
        <v>275419</v>
      </c>
      <c r="CD9" s="107">
        <f t="shared" si="12"/>
        <v>2675</v>
      </c>
      <c r="CE9" s="107">
        <f t="shared" si="13"/>
        <v>278094</v>
      </c>
      <c r="CF9" s="108"/>
      <c r="CG9" s="109"/>
      <c r="CI9" s="16"/>
    </row>
    <row r="10" spans="1:87" hidden="1" x14ac:dyDescent="0.25">
      <c r="A10" s="272" t="s">
        <v>163</v>
      </c>
      <c r="B10" s="99">
        <f>B9+1</f>
        <v>41641</v>
      </c>
      <c r="C10" s="293">
        <f t="shared" si="14"/>
        <v>275419</v>
      </c>
      <c r="D10" s="105">
        <f t="shared" si="14"/>
        <v>0</v>
      </c>
      <c r="E10" s="106">
        <f t="shared" si="15"/>
        <v>2675</v>
      </c>
      <c r="F10" s="197">
        <f t="shared" si="0"/>
        <v>278094</v>
      </c>
      <c r="G10" s="413"/>
      <c r="H10" s="413"/>
      <c r="I10" s="104"/>
      <c r="J10" s="104"/>
      <c r="K10" s="104"/>
      <c r="L10" s="102">
        <f t="shared" si="1"/>
        <v>0</v>
      </c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2">
        <f t="shared" si="2"/>
        <v>0</v>
      </c>
      <c r="AC10" s="104"/>
      <c r="AD10" s="103">
        <f t="shared" si="3"/>
        <v>0</v>
      </c>
      <c r="AE10" s="413">
        <v>34000</v>
      </c>
      <c r="AF10" s="413">
        <v>10000</v>
      </c>
      <c r="AG10" s="413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2">
        <f t="shared" si="4"/>
        <v>44000</v>
      </c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2">
        <f t="shared" si="5"/>
        <v>0</v>
      </c>
      <c r="BK10" s="104"/>
      <c r="BL10" s="102">
        <f t="shared" si="6"/>
        <v>44000</v>
      </c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>
        <f t="shared" si="7"/>
        <v>0</v>
      </c>
      <c r="BZ10" s="102">
        <f t="shared" si="8"/>
        <v>0</v>
      </c>
      <c r="CA10" s="104">
        <f t="shared" si="9"/>
        <v>231419</v>
      </c>
      <c r="CB10" s="104">
        <f t="shared" si="10"/>
        <v>0</v>
      </c>
      <c r="CC10" s="347">
        <f t="shared" si="11"/>
        <v>231419</v>
      </c>
      <c r="CD10" s="107">
        <f t="shared" si="12"/>
        <v>2675</v>
      </c>
      <c r="CE10" s="107">
        <f t="shared" si="13"/>
        <v>234094</v>
      </c>
      <c r="CF10" s="108"/>
      <c r="CG10" s="109"/>
      <c r="CI10" s="16"/>
    </row>
    <row r="11" spans="1:87" hidden="1" x14ac:dyDescent="0.25">
      <c r="A11" s="272" t="s">
        <v>164</v>
      </c>
      <c r="B11" s="99">
        <f t="shared" ref="B11:B39" si="16">B10+1</f>
        <v>41642</v>
      </c>
      <c r="C11" s="293">
        <f t="shared" si="14"/>
        <v>231419</v>
      </c>
      <c r="D11" s="105">
        <f t="shared" si="14"/>
        <v>0</v>
      </c>
      <c r="E11" s="106">
        <f t="shared" si="15"/>
        <v>2675</v>
      </c>
      <c r="F11" s="197">
        <f t="shared" si="0"/>
        <v>234094</v>
      </c>
      <c r="G11" s="413">
        <v>180000</v>
      </c>
      <c r="H11" s="413"/>
      <c r="I11" s="104"/>
      <c r="J11" s="104"/>
      <c r="K11" s="104"/>
      <c r="L11" s="102">
        <f t="shared" si="1"/>
        <v>180000</v>
      </c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2">
        <f t="shared" si="2"/>
        <v>0</v>
      </c>
      <c r="AC11" s="104"/>
      <c r="AD11" s="103">
        <f t="shared" si="3"/>
        <v>180000</v>
      </c>
      <c r="AE11" s="413">
        <v>80000</v>
      </c>
      <c r="AF11" s="413"/>
      <c r="AG11" s="413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2">
        <f t="shared" si="4"/>
        <v>80000</v>
      </c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2">
        <f t="shared" si="5"/>
        <v>0</v>
      </c>
      <c r="BK11" s="104"/>
      <c r="BL11" s="102">
        <f t="shared" si="6"/>
        <v>80000</v>
      </c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>
        <f t="shared" si="7"/>
        <v>0</v>
      </c>
      <c r="BZ11" s="102">
        <f t="shared" si="8"/>
        <v>0</v>
      </c>
      <c r="CA11" s="104">
        <f t="shared" si="9"/>
        <v>331419</v>
      </c>
      <c r="CB11" s="104">
        <f t="shared" si="10"/>
        <v>0</v>
      </c>
      <c r="CC11" s="347">
        <f t="shared" si="11"/>
        <v>331419</v>
      </c>
      <c r="CD11" s="107">
        <f t="shared" si="12"/>
        <v>2675</v>
      </c>
      <c r="CE11" s="107">
        <f t="shared" si="13"/>
        <v>334094</v>
      </c>
      <c r="CF11" s="108"/>
      <c r="CG11" s="109"/>
      <c r="CI11" s="16"/>
    </row>
    <row r="12" spans="1:87" hidden="1" x14ac:dyDescent="0.25">
      <c r="A12" s="272" t="s">
        <v>165</v>
      </c>
      <c r="B12" s="99">
        <f t="shared" si="16"/>
        <v>41643</v>
      </c>
      <c r="C12" s="293">
        <f t="shared" si="14"/>
        <v>331419</v>
      </c>
      <c r="D12" s="105">
        <f t="shared" si="14"/>
        <v>0</v>
      </c>
      <c r="E12" s="106">
        <f t="shared" si="15"/>
        <v>2675</v>
      </c>
      <c r="F12" s="197">
        <f t="shared" si="0"/>
        <v>334094</v>
      </c>
      <c r="G12" s="413"/>
      <c r="H12" s="413"/>
      <c r="I12" s="104"/>
      <c r="J12" s="104"/>
      <c r="K12" s="104"/>
      <c r="L12" s="102">
        <f t="shared" si="1"/>
        <v>0</v>
      </c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2">
        <f t="shared" si="2"/>
        <v>0</v>
      </c>
      <c r="AC12" s="104"/>
      <c r="AD12" s="103">
        <f t="shared" si="3"/>
        <v>0</v>
      </c>
      <c r="AE12" s="413"/>
      <c r="AF12" s="413">
        <v>10000</v>
      </c>
      <c r="AG12" s="413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2">
        <f t="shared" si="4"/>
        <v>10000</v>
      </c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2">
        <f t="shared" si="5"/>
        <v>0</v>
      </c>
      <c r="BK12" s="104"/>
      <c r="BL12" s="102">
        <f t="shared" si="6"/>
        <v>10000</v>
      </c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>
        <f t="shared" si="7"/>
        <v>0</v>
      </c>
      <c r="BZ12" s="102">
        <f t="shared" si="8"/>
        <v>0</v>
      </c>
      <c r="CA12" s="104">
        <f t="shared" si="9"/>
        <v>321419</v>
      </c>
      <c r="CB12" s="104">
        <f t="shared" si="10"/>
        <v>0</v>
      </c>
      <c r="CC12" s="347">
        <f t="shared" si="11"/>
        <v>321419</v>
      </c>
      <c r="CD12" s="107">
        <f t="shared" si="12"/>
        <v>2675</v>
      </c>
      <c r="CE12" s="107">
        <f t="shared" si="13"/>
        <v>324094</v>
      </c>
      <c r="CF12" s="108"/>
      <c r="CG12" s="109"/>
      <c r="CI12" s="16"/>
    </row>
    <row r="13" spans="1:87" hidden="1" x14ac:dyDescent="0.25">
      <c r="A13" s="273" t="s">
        <v>166</v>
      </c>
      <c r="B13" s="274">
        <f t="shared" si="16"/>
        <v>41644</v>
      </c>
      <c r="C13" s="293">
        <f t="shared" si="14"/>
        <v>321419</v>
      </c>
      <c r="D13" s="105">
        <f t="shared" si="14"/>
        <v>0</v>
      </c>
      <c r="E13" s="106">
        <f t="shared" si="15"/>
        <v>2675</v>
      </c>
      <c r="F13" s="197">
        <f t="shared" si="0"/>
        <v>324094</v>
      </c>
      <c r="G13" s="413"/>
      <c r="H13" s="413"/>
      <c r="I13" s="104"/>
      <c r="J13" s="104"/>
      <c r="K13" s="104"/>
      <c r="L13" s="102">
        <f t="shared" si="1"/>
        <v>0</v>
      </c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2">
        <f t="shared" si="2"/>
        <v>0</v>
      </c>
      <c r="AC13" s="104"/>
      <c r="AD13" s="103">
        <f t="shared" si="3"/>
        <v>0</v>
      </c>
      <c r="AE13" s="413"/>
      <c r="AF13" s="413"/>
      <c r="AG13" s="413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2">
        <f t="shared" si="4"/>
        <v>0</v>
      </c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2">
        <f t="shared" si="5"/>
        <v>0</v>
      </c>
      <c r="BK13" s="104"/>
      <c r="BL13" s="102">
        <f t="shared" si="6"/>
        <v>0</v>
      </c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>
        <f t="shared" si="7"/>
        <v>0</v>
      </c>
      <c r="BZ13" s="102">
        <f t="shared" si="8"/>
        <v>0</v>
      </c>
      <c r="CA13" s="104">
        <f t="shared" si="9"/>
        <v>321419</v>
      </c>
      <c r="CB13" s="104">
        <f t="shared" si="10"/>
        <v>0</v>
      </c>
      <c r="CC13" s="347">
        <f t="shared" si="11"/>
        <v>321419</v>
      </c>
      <c r="CD13" s="107">
        <f t="shared" si="12"/>
        <v>2675</v>
      </c>
      <c r="CE13" s="107">
        <f t="shared" si="13"/>
        <v>324094</v>
      </c>
      <c r="CF13" s="108"/>
      <c r="CG13" s="109"/>
      <c r="CI13" s="16"/>
    </row>
    <row r="14" spans="1:87" hidden="1" x14ac:dyDescent="0.25">
      <c r="A14" s="272" t="s">
        <v>167</v>
      </c>
      <c r="B14" s="99">
        <f t="shared" si="16"/>
        <v>41645</v>
      </c>
      <c r="C14" s="293">
        <f t="shared" si="14"/>
        <v>321419</v>
      </c>
      <c r="D14" s="105">
        <f t="shared" si="14"/>
        <v>0</v>
      </c>
      <c r="E14" s="106">
        <f t="shared" si="15"/>
        <v>2675</v>
      </c>
      <c r="F14" s="197">
        <f t="shared" si="0"/>
        <v>324094</v>
      </c>
      <c r="G14" s="413"/>
      <c r="H14" s="413"/>
      <c r="I14" s="104"/>
      <c r="J14" s="104"/>
      <c r="K14" s="104"/>
      <c r="L14" s="102">
        <f t="shared" si="1"/>
        <v>0</v>
      </c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2">
        <f t="shared" si="2"/>
        <v>0</v>
      </c>
      <c r="AC14" s="104"/>
      <c r="AD14" s="103">
        <f t="shared" si="3"/>
        <v>0</v>
      </c>
      <c r="AE14" s="413">
        <v>34000</v>
      </c>
      <c r="AF14" s="413">
        <v>12000</v>
      </c>
      <c r="AG14" s="413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2">
        <f t="shared" si="4"/>
        <v>46000</v>
      </c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2">
        <f t="shared" si="5"/>
        <v>0</v>
      </c>
      <c r="BK14" s="104"/>
      <c r="BL14" s="102">
        <f t="shared" si="6"/>
        <v>46000</v>
      </c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>
        <f t="shared" si="7"/>
        <v>0</v>
      </c>
      <c r="BZ14" s="102">
        <f t="shared" si="8"/>
        <v>0</v>
      </c>
      <c r="CA14" s="104">
        <f t="shared" si="9"/>
        <v>275419</v>
      </c>
      <c r="CB14" s="104">
        <f t="shared" si="10"/>
        <v>0</v>
      </c>
      <c r="CC14" s="347">
        <f t="shared" si="11"/>
        <v>275419</v>
      </c>
      <c r="CD14" s="107">
        <f t="shared" si="12"/>
        <v>2675</v>
      </c>
      <c r="CE14" s="107">
        <f t="shared" si="13"/>
        <v>278094</v>
      </c>
      <c r="CF14" s="108"/>
      <c r="CG14" s="109"/>
      <c r="CI14" s="16"/>
    </row>
    <row r="15" spans="1:87" hidden="1" x14ac:dyDescent="0.25">
      <c r="A15" s="272" t="s">
        <v>161</v>
      </c>
      <c r="B15" s="99">
        <f t="shared" si="16"/>
        <v>41646</v>
      </c>
      <c r="C15" s="293">
        <f t="shared" si="14"/>
        <v>275419</v>
      </c>
      <c r="D15" s="105">
        <f t="shared" si="14"/>
        <v>0</v>
      </c>
      <c r="E15" s="106">
        <f t="shared" si="15"/>
        <v>2675</v>
      </c>
      <c r="F15" s="197">
        <f t="shared" si="0"/>
        <v>278094</v>
      </c>
      <c r="G15" s="413"/>
      <c r="H15" s="413"/>
      <c r="I15" s="104"/>
      <c r="J15" s="104"/>
      <c r="K15" s="104"/>
      <c r="L15" s="102">
        <f t="shared" si="1"/>
        <v>0</v>
      </c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2">
        <f t="shared" si="2"/>
        <v>0</v>
      </c>
      <c r="AC15" s="104"/>
      <c r="AD15" s="103">
        <f t="shared" si="3"/>
        <v>0</v>
      </c>
      <c r="AE15" s="413">
        <v>16000</v>
      </c>
      <c r="AF15" s="413">
        <v>12000</v>
      </c>
      <c r="AG15" s="413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2">
        <f t="shared" si="4"/>
        <v>28000</v>
      </c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2">
        <f t="shared" si="5"/>
        <v>0</v>
      </c>
      <c r="BK15" s="104"/>
      <c r="BL15" s="102">
        <f t="shared" si="6"/>
        <v>28000</v>
      </c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>
        <f t="shared" si="7"/>
        <v>0</v>
      </c>
      <c r="BZ15" s="102">
        <f t="shared" si="8"/>
        <v>0</v>
      </c>
      <c r="CA15" s="104">
        <f t="shared" si="9"/>
        <v>247419</v>
      </c>
      <c r="CB15" s="104">
        <f t="shared" si="10"/>
        <v>0</v>
      </c>
      <c r="CC15" s="347">
        <f t="shared" si="11"/>
        <v>247419</v>
      </c>
      <c r="CD15" s="107">
        <f t="shared" si="12"/>
        <v>2675</v>
      </c>
      <c r="CE15" s="107">
        <f t="shared" si="13"/>
        <v>250094</v>
      </c>
      <c r="CF15" s="108"/>
      <c r="CG15" s="109"/>
      <c r="CI15" s="16"/>
    </row>
    <row r="16" spans="1:87" hidden="1" x14ac:dyDescent="0.25">
      <c r="A16" s="272" t="s">
        <v>162</v>
      </c>
      <c r="B16" s="99">
        <f t="shared" si="16"/>
        <v>41647</v>
      </c>
      <c r="C16" s="293">
        <f t="shared" si="14"/>
        <v>247419</v>
      </c>
      <c r="D16" s="105">
        <f t="shared" si="14"/>
        <v>0</v>
      </c>
      <c r="E16" s="106">
        <f t="shared" si="15"/>
        <v>2675</v>
      </c>
      <c r="F16" s="197">
        <f t="shared" si="0"/>
        <v>250094</v>
      </c>
      <c r="G16" s="413"/>
      <c r="H16" s="413"/>
      <c r="I16" s="104"/>
      <c r="J16" s="104"/>
      <c r="K16" s="104"/>
      <c r="L16" s="102">
        <f t="shared" si="1"/>
        <v>0</v>
      </c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2">
        <f t="shared" si="2"/>
        <v>0</v>
      </c>
      <c r="AC16" s="104"/>
      <c r="AD16" s="103">
        <f t="shared" si="3"/>
        <v>0</v>
      </c>
      <c r="AE16" s="413">
        <v>50000</v>
      </c>
      <c r="AF16" s="413">
        <v>10000</v>
      </c>
      <c r="AG16" s="413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2">
        <f t="shared" si="4"/>
        <v>60000</v>
      </c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2">
        <f t="shared" si="5"/>
        <v>0</v>
      </c>
      <c r="BK16" s="104"/>
      <c r="BL16" s="102">
        <f t="shared" si="6"/>
        <v>60000</v>
      </c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>
        <f t="shared" si="7"/>
        <v>0</v>
      </c>
      <c r="BZ16" s="102">
        <f t="shared" si="8"/>
        <v>0</v>
      </c>
      <c r="CA16" s="104">
        <f t="shared" si="9"/>
        <v>187419</v>
      </c>
      <c r="CB16" s="104">
        <f t="shared" si="10"/>
        <v>0</v>
      </c>
      <c r="CC16" s="347">
        <f t="shared" si="11"/>
        <v>187419</v>
      </c>
      <c r="CD16" s="107">
        <f t="shared" si="12"/>
        <v>2675</v>
      </c>
      <c r="CE16" s="107">
        <f t="shared" si="13"/>
        <v>190094</v>
      </c>
      <c r="CF16" s="108"/>
      <c r="CG16" s="109"/>
      <c r="CI16" s="16"/>
    </row>
    <row r="17" spans="1:87" hidden="1" x14ac:dyDescent="0.25">
      <c r="A17" s="272" t="s">
        <v>163</v>
      </c>
      <c r="B17" s="99">
        <f t="shared" si="16"/>
        <v>41648</v>
      </c>
      <c r="C17" s="293">
        <f t="shared" si="14"/>
        <v>187419</v>
      </c>
      <c r="D17" s="105">
        <f t="shared" si="14"/>
        <v>0</v>
      </c>
      <c r="E17" s="106">
        <f t="shared" si="15"/>
        <v>2675</v>
      </c>
      <c r="F17" s="197">
        <f t="shared" si="0"/>
        <v>190094</v>
      </c>
      <c r="G17" s="413"/>
      <c r="H17" s="413"/>
      <c r="I17" s="104"/>
      <c r="J17" s="104"/>
      <c r="K17" s="104"/>
      <c r="L17" s="102">
        <f t="shared" si="1"/>
        <v>0</v>
      </c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2">
        <f t="shared" si="2"/>
        <v>0</v>
      </c>
      <c r="AC17" s="104"/>
      <c r="AD17" s="103">
        <f t="shared" si="3"/>
        <v>0</v>
      </c>
      <c r="AE17" s="413">
        <v>17000</v>
      </c>
      <c r="AF17" s="413"/>
      <c r="AG17" s="413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2">
        <f t="shared" si="4"/>
        <v>17000</v>
      </c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2">
        <f t="shared" si="5"/>
        <v>0</v>
      </c>
      <c r="BK17" s="104"/>
      <c r="BL17" s="102">
        <f t="shared" si="6"/>
        <v>17000</v>
      </c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>
        <f t="shared" si="7"/>
        <v>0</v>
      </c>
      <c r="BZ17" s="102">
        <f t="shared" si="8"/>
        <v>0</v>
      </c>
      <c r="CA17" s="104">
        <f t="shared" si="9"/>
        <v>170419</v>
      </c>
      <c r="CB17" s="104">
        <f t="shared" si="10"/>
        <v>0</v>
      </c>
      <c r="CC17" s="347">
        <f t="shared" si="11"/>
        <v>170419</v>
      </c>
      <c r="CD17" s="107">
        <f t="shared" si="12"/>
        <v>2675</v>
      </c>
      <c r="CE17" s="107">
        <f t="shared" si="13"/>
        <v>173094</v>
      </c>
      <c r="CF17" s="108"/>
      <c r="CG17" s="109"/>
      <c r="CI17" s="16"/>
    </row>
    <row r="18" spans="1:87" hidden="1" x14ac:dyDescent="0.25">
      <c r="A18" s="272" t="s">
        <v>164</v>
      </c>
      <c r="B18" s="99">
        <f t="shared" si="16"/>
        <v>41649</v>
      </c>
      <c r="C18" s="293">
        <f t="shared" si="14"/>
        <v>170419</v>
      </c>
      <c r="D18" s="105">
        <f t="shared" si="14"/>
        <v>0</v>
      </c>
      <c r="E18" s="106">
        <f t="shared" si="15"/>
        <v>2675</v>
      </c>
      <c r="F18" s="197">
        <f t="shared" si="0"/>
        <v>173094</v>
      </c>
      <c r="G18" s="413">
        <v>75000</v>
      </c>
      <c r="H18" s="413"/>
      <c r="I18" s="104"/>
      <c r="J18" s="104"/>
      <c r="K18" s="104"/>
      <c r="L18" s="102">
        <f t="shared" si="1"/>
        <v>75000</v>
      </c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2">
        <f t="shared" si="2"/>
        <v>0</v>
      </c>
      <c r="AC18" s="104"/>
      <c r="AD18" s="103">
        <f t="shared" si="3"/>
        <v>75000</v>
      </c>
      <c r="AE18" s="413">
        <v>75000</v>
      </c>
      <c r="AF18" s="413"/>
      <c r="AG18" s="413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2">
        <f t="shared" si="4"/>
        <v>75000</v>
      </c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2">
        <f t="shared" si="5"/>
        <v>0</v>
      </c>
      <c r="BK18" s="104"/>
      <c r="BL18" s="102">
        <f t="shared" si="6"/>
        <v>75000</v>
      </c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>
        <f t="shared" si="7"/>
        <v>0</v>
      </c>
      <c r="BZ18" s="102">
        <f t="shared" si="8"/>
        <v>0</v>
      </c>
      <c r="CA18" s="104">
        <f t="shared" si="9"/>
        <v>170419</v>
      </c>
      <c r="CB18" s="104">
        <f t="shared" si="10"/>
        <v>0</v>
      </c>
      <c r="CC18" s="347">
        <f t="shared" si="11"/>
        <v>170419</v>
      </c>
      <c r="CD18" s="107">
        <f t="shared" si="12"/>
        <v>2675</v>
      </c>
      <c r="CE18" s="107">
        <f t="shared" si="13"/>
        <v>173094</v>
      </c>
      <c r="CF18" s="108"/>
      <c r="CG18" s="109"/>
      <c r="CI18" s="16"/>
    </row>
    <row r="19" spans="1:87" hidden="1" x14ac:dyDescent="0.25">
      <c r="A19" s="272" t="s">
        <v>165</v>
      </c>
      <c r="B19" s="99">
        <f t="shared" si="16"/>
        <v>41650</v>
      </c>
      <c r="C19" s="293">
        <f t="shared" si="14"/>
        <v>170419</v>
      </c>
      <c r="D19" s="105">
        <f t="shared" si="14"/>
        <v>0</v>
      </c>
      <c r="E19" s="106">
        <f t="shared" si="15"/>
        <v>2675</v>
      </c>
      <c r="F19" s="197">
        <f t="shared" si="0"/>
        <v>173094</v>
      </c>
      <c r="G19" s="413">
        <v>140000</v>
      </c>
      <c r="H19" s="413"/>
      <c r="I19" s="104"/>
      <c r="J19" s="104"/>
      <c r="K19" s="104"/>
      <c r="L19" s="102">
        <f t="shared" si="1"/>
        <v>140000</v>
      </c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2">
        <f t="shared" si="2"/>
        <v>0</v>
      </c>
      <c r="AC19" s="104"/>
      <c r="AD19" s="103">
        <f t="shared" si="3"/>
        <v>140000</v>
      </c>
      <c r="AE19" s="413"/>
      <c r="AF19" s="413"/>
      <c r="AG19" s="413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2">
        <f t="shared" si="4"/>
        <v>0</v>
      </c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2">
        <f t="shared" si="5"/>
        <v>0</v>
      </c>
      <c r="BK19" s="104"/>
      <c r="BL19" s="102">
        <f t="shared" si="6"/>
        <v>0</v>
      </c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>
        <f t="shared" si="7"/>
        <v>0</v>
      </c>
      <c r="BZ19" s="102">
        <f t="shared" si="8"/>
        <v>0</v>
      </c>
      <c r="CA19" s="104">
        <f t="shared" si="9"/>
        <v>310419</v>
      </c>
      <c r="CB19" s="104">
        <f t="shared" si="10"/>
        <v>0</v>
      </c>
      <c r="CC19" s="347">
        <f t="shared" si="11"/>
        <v>310419</v>
      </c>
      <c r="CD19" s="107">
        <f t="shared" si="12"/>
        <v>2675</v>
      </c>
      <c r="CE19" s="107">
        <f t="shared" si="13"/>
        <v>313094</v>
      </c>
      <c r="CF19" s="108"/>
      <c r="CG19" s="109"/>
      <c r="CI19" s="16"/>
    </row>
    <row r="20" spans="1:87" hidden="1" x14ac:dyDescent="0.25">
      <c r="A20" s="273" t="s">
        <v>166</v>
      </c>
      <c r="B20" s="274">
        <f t="shared" si="16"/>
        <v>41651</v>
      </c>
      <c r="C20" s="293">
        <f t="shared" si="14"/>
        <v>310419</v>
      </c>
      <c r="D20" s="105">
        <f t="shared" si="14"/>
        <v>0</v>
      </c>
      <c r="E20" s="106">
        <f t="shared" si="15"/>
        <v>2675</v>
      </c>
      <c r="F20" s="197">
        <f t="shared" si="0"/>
        <v>313094</v>
      </c>
      <c r="G20" s="413"/>
      <c r="H20" s="413"/>
      <c r="I20" s="104"/>
      <c r="J20" s="104"/>
      <c r="K20" s="104"/>
      <c r="L20" s="102">
        <f t="shared" si="1"/>
        <v>0</v>
      </c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2">
        <f t="shared" si="2"/>
        <v>0</v>
      </c>
      <c r="AC20" s="104"/>
      <c r="AD20" s="103">
        <f t="shared" si="3"/>
        <v>0</v>
      </c>
      <c r="AE20" s="413"/>
      <c r="AF20" s="413"/>
      <c r="AG20" s="413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2">
        <f t="shared" si="4"/>
        <v>0</v>
      </c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2">
        <f t="shared" si="5"/>
        <v>0</v>
      </c>
      <c r="BK20" s="104"/>
      <c r="BL20" s="102">
        <f t="shared" si="6"/>
        <v>0</v>
      </c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>
        <f t="shared" si="7"/>
        <v>0</v>
      </c>
      <c r="BZ20" s="102">
        <f t="shared" si="8"/>
        <v>0</v>
      </c>
      <c r="CA20" s="104">
        <f t="shared" si="9"/>
        <v>310419</v>
      </c>
      <c r="CB20" s="104">
        <f t="shared" si="10"/>
        <v>0</v>
      </c>
      <c r="CC20" s="347">
        <f t="shared" si="11"/>
        <v>310419</v>
      </c>
      <c r="CD20" s="107">
        <f t="shared" si="12"/>
        <v>2675</v>
      </c>
      <c r="CE20" s="107">
        <f t="shared" si="13"/>
        <v>313094</v>
      </c>
      <c r="CF20" s="108"/>
      <c r="CG20" s="109"/>
      <c r="CI20" s="16"/>
    </row>
    <row r="21" spans="1:87" hidden="1" x14ac:dyDescent="0.25">
      <c r="A21" s="272" t="s">
        <v>167</v>
      </c>
      <c r="B21" s="99">
        <f t="shared" si="16"/>
        <v>41652</v>
      </c>
      <c r="C21" s="293">
        <f t="shared" si="14"/>
        <v>310419</v>
      </c>
      <c r="D21" s="105">
        <f t="shared" si="14"/>
        <v>0</v>
      </c>
      <c r="E21" s="106">
        <f t="shared" si="15"/>
        <v>2675</v>
      </c>
      <c r="F21" s="197">
        <f t="shared" si="0"/>
        <v>313094</v>
      </c>
      <c r="G21" s="413"/>
      <c r="H21" s="413"/>
      <c r="I21" s="104"/>
      <c r="J21" s="104"/>
      <c r="K21" s="104"/>
      <c r="L21" s="102">
        <f t="shared" si="1"/>
        <v>0</v>
      </c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2">
        <f t="shared" si="2"/>
        <v>0</v>
      </c>
      <c r="AC21" s="104"/>
      <c r="AD21" s="103">
        <f t="shared" si="3"/>
        <v>0</v>
      </c>
      <c r="AE21" s="413">
        <v>44000</v>
      </c>
      <c r="AF21" s="413">
        <v>12000</v>
      </c>
      <c r="AG21" s="413">
        <v>21000</v>
      </c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2">
        <f t="shared" si="4"/>
        <v>77000</v>
      </c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2">
        <f t="shared" si="5"/>
        <v>0</v>
      </c>
      <c r="BK21" s="104"/>
      <c r="BL21" s="102">
        <f t="shared" si="6"/>
        <v>77000</v>
      </c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>
        <f t="shared" si="7"/>
        <v>0</v>
      </c>
      <c r="BZ21" s="102">
        <f t="shared" si="8"/>
        <v>0</v>
      </c>
      <c r="CA21" s="104">
        <f t="shared" si="9"/>
        <v>233419</v>
      </c>
      <c r="CB21" s="104">
        <f t="shared" si="10"/>
        <v>0</v>
      </c>
      <c r="CC21" s="347">
        <f t="shared" si="11"/>
        <v>233419</v>
      </c>
      <c r="CD21" s="107">
        <f t="shared" si="12"/>
        <v>2675</v>
      </c>
      <c r="CE21" s="107">
        <f t="shared" si="13"/>
        <v>236094</v>
      </c>
      <c r="CF21" s="108"/>
      <c r="CG21" s="109"/>
      <c r="CI21" s="16"/>
    </row>
    <row r="22" spans="1:87" hidden="1" x14ac:dyDescent="0.25">
      <c r="A22" s="272" t="s">
        <v>161</v>
      </c>
      <c r="B22" s="99">
        <f t="shared" si="16"/>
        <v>41653</v>
      </c>
      <c r="C22" s="293">
        <f t="shared" si="14"/>
        <v>233419</v>
      </c>
      <c r="D22" s="105">
        <f t="shared" si="14"/>
        <v>0</v>
      </c>
      <c r="E22" s="106">
        <f t="shared" si="15"/>
        <v>2675</v>
      </c>
      <c r="F22" s="197">
        <f t="shared" si="0"/>
        <v>236094</v>
      </c>
      <c r="G22" s="413"/>
      <c r="H22" s="413"/>
      <c r="I22" s="104"/>
      <c r="J22" s="104"/>
      <c r="K22" s="104"/>
      <c r="L22" s="102">
        <f t="shared" si="1"/>
        <v>0</v>
      </c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2">
        <f t="shared" si="2"/>
        <v>0</v>
      </c>
      <c r="AC22" s="104"/>
      <c r="AD22" s="103">
        <f t="shared" si="3"/>
        <v>0</v>
      </c>
      <c r="AE22" s="413">
        <v>31000</v>
      </c>
      <c r="AF22" s="413"/>
      <c r="AG22" s="413">
        <v>10000</v>
      </c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2">
        <f t="shared" si="4"/>
        <v>41000</v>
      </c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2">
        <f t="shared" si="5"/>
        <v>0</v>
      </c>
      <c r="BK22" s="104"/>
      <c r="BL22" s="102">
        <f t="shared" si="6"/>
        <v>41000</v>
      </c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>
        <f t="shared" si="7"/>
        <v>0</v>
      </c>
      <c r="BZ22" s="102">
        <f t="shared" si="8"/>
        <v>0</v>
      </c>
      <c r="CA22" s="104">
        <f t="shared" si="9"/>
        <v>192419</v>
      </c>
      <c r="CB22" s="104">
        <f t="shared" si="10"/>
        <v>0</v>
      </c>
      <c r="CC22" s="347">
        <f t="shared" si="11"/>
        <v>192419</v>
      </c>
      <c r="CD22" s="107">
        <f t="shared" si="12"/>
        <v>2675</v>
      </c>
      <c r="CE22" s="107">
        <f t="shared" si="13"/>
        <v>195094</v>
      </c>
      <c r="CF22" s="108"/>
      <c r="CG22" s="109"/>
      <c r="CI22" s="16"/>
    </row>
    <row r="23" spans="1:87" hidden="1" x14ac:dyDescent="0.25">
      <c r="A23" s="272" t="s">
        <v>162</v>
      </c>
      <c r="B23" s="99">
        <f t="shared" si="16"/>
        <v>41654</v>
      </c>
      <c r="C23" s="293">
        <f t="shared" si="14"/>
        <v>192419</v>
      </c>
      <c r="D23" s="105">
        <f t="shared" si="14"/>
        <v>0</v>
      </c>
      <c r="E23" s="106">
        <f t="shared" si="15"/>
        <v>2675</v>
      </c>
      <c r="F23" s="197">
        <f t="shared" si="0"/>
        <v>195094</v>
      </c>
      <c r="G23" s="413"/>
      <c r="H23" s="413"/>
      <c r="I23" s="104"/>
      <c r="J23" s="104"/>
      <c r="K23" s="104"/>
      <c r="L23" s="102">
        <f t="shared" si="1"/>
        <v>0</v>
      </c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2">
        <f t="shared" si="2"/>
        <v>0</v>
      </c>
      <c r="AC23" s="104"/>
      <c r="AD23" s="103">
        <f t="shared" si="3"/>
        <v>0</v>
      </c>
      <c r="AE23" s="413">
        <v>36000</v>
      </c>
      <c r="AF23" s="413">
        <v>12000</v>
      </c>
      <c r="AG23" s="413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2">
        <f t="shared" si="4"/>
        <v>48000</v>
      </c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2">
        <f t="shared" si="5"/>
        <v>0</v>
      </c>
      <c r="BK23" s="104"/>
      <c r="BL23" s="102">
        <f t="shared" si="6"/>
        <v>48000</v>
      </c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>
        <f t="shared" si="7"/>
        <v>0</v>
      </c>
      <c r="BZ23" s="102">
        <f t="shared" si="8"/>
        <v>0</v>
      </c>
      <c r="CA23" s="104">
        <f t="shared" si="9"/>
        <v>144419</v>
      </c>
      <c r="CB23" s="104">
        <f t="shared" si="10"/>
        <v>0</v>
      </c>
      <c r="CC23" s="347">
        <f t="shared" si="11"/>
        <v>144419</v>
      </c>
      <c r="CD23" s="107">
        <f t="shared" si="12"/>
        <v>2675</v>
      </c>
      <c r="CE23" s="107">
        <f t="shared" si="13"/>
        <v>147094</v>
      </c>
      <c r="CF23" s="108"/>
      <c r="CG23" s="109"/>
      <c r="CI23" s="16"/>
    </row>
    <row r="24" spans="1:87" hidden="1" x14ac:dyDescent="0.25">
      <c r="A24" s="272" t="s">
        <v>163</v>
      </c>
      <c r="B24" s="99">
        <f t="shared" si="16"/>
        <v>41655</v>
      </c>
      <c r="C24" s="293">
        <f t="shared" si="14"/>
        <v>144419</v>
      </c>
      <c r="D24" s="105">
        <f t="shared" si="14"/>
        <v>0</v>
      </c>
      <c r="E24" s="106">
        <f t="shared" si="15"/>
        <v>2675</v>
      </c>
      <c r="F24" s="197">
        <f t="shared" si="0"/>
        <v>147094</v>
      </c>
      <c r="G24" s="413">
        <v>103000</v>
      </c>
      <c r="H24" s="413"/>
      <c r="I24" s="104"/>
      <c r="J24" s="104"/>
      <c r="K24" s="104"/>
      <c r="L24" s="102">
        <f t="shared" si="1"/>
        <v>103000</v>
      </c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2">
        <f t="shared" si="2"/>
        <v>0</v>
      </c>
      <c r="AC24" s="104"/>
      <c r="AD24" s="103">
        <f t="shared" si="3"/>
        <v>103000</v>
      </c>
      <c r="AE24" s="413">
        <v>10000</v>
      </c>
      <c r="AF24" s="413"/>
      <c r="AG24" s="413">
        <v>10000</v>
      </c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2">
        <f t="shared" si="4"/>
        <v>20000</v>
      </c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2">
        <f t="shared" si="5"/>
        <v>0</v>
      </c>
      <c r="BK24" s="104"/>
      <c r="BL24" s="102">
        <f t="shared" si="6"/>
        <v>20000</v>
      </c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>
        <f t="shared" si="7"/>
        <v>0</v>
      </c>
      <c r="BZ24" s="102">
        <f t="shared" si="8"/>
        <v>0</v>
      </c>
      <c r="CA24" s="104">
        <f t="shared" si="9"/>
        <v>227419</v>
      </c>
      <c r="CB24" s="104">
        <f t="shared" si="10"/>
        <v>0</v>
      </c>
      <c r="CC24" s="347">
        <f t="shared" si="11"/>
        <v>227419</v>
      </c>
      <c r="CD24" s="107">
        <f t="shared" si="12"/>
        <v>2675</v>
      </c>
      <c r="CE24" s="107">
        <f t="shared" si="13"/>
        <v>230094</v>
      </c>
      <c r="CF24" s="108"/>
      <c r="CG24" s="109"/>
      <c r="CI24" s="16"/>
    </row>
    <row r="25" spans="1:87" hidden="1" x14ac:dyDescent="0.25">
      <c r="A25" s="272" t="s">
        <v>164</v>
      </c>
      <c r="B25" s="99">
        <f t="shared" si="16"/>
        <v>41656</v>
      </c>
      <c r="C25" s="293">
        <f t="shared" si="14"/>
        <v>227419</v>
      </c>
      <c r="D25" s="105">
        <f t="shared" si="14"/>
        <v>0</v>
      </c>
      <c r="E25" s="106">
        <f t="shared" si="15"/>
        <v>2675</v>
      </c>
      <c r="F25" s="197">
        <f t="shared" si="0"/>
        <v>230094</v>
      </c>
      <c r="G25" s="413">
        <v>35000</v>
      </c>
      <c r="H25" s="413"/>
      <c r="I25" s="104"/>
      <c r="J25" s="104"/>
      <c r="K25" s="104"/>
      <c r="L25" s="102">
        <f t="shared" si="1"/>
        <v>35000</v>
      </c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2">
        <f t="shared" si="2"/>
        <v>0</v>
      </c>
      <c r="AC25" s="104"/>
      <c r="AD25" s="103">
        <f t="shared" si="3"/>
        <v>35000</v>
      </c>
      <c r="AE25" s="413">
        <v>77000</v>
      </c>
      <c r="AF25" s="413">
        <v>12000</v>
      </c>
      <c r="AG25" s="413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2">
        <f t="shared" si="4"/>
        <v>89000</v>
      </c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2">
        <f t="shared" si="5"/>
        <v>0</v>
      </c>
      <c r="BK25" s="104"/>
      <c r="BL25" s="102">
        <f t="shared" si="6"/>
        <v>89000</v>
      </c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>
        <f t="shared" si="7"/>
        <v>0</v>
      </c>
      <c r="BZ25" s="102">
        <f t="shared" si="8"/>
        <v>0</v>
      </c>
      <c r="CA25" s="104">
        <f t="shared" si="9"/>
        <v>173419</v>
      </c>
      <c r="CB25" s="104">
        <f t="shared" si="10"/>
        <v>0</v>
      </c>
      <c r="CC25" s="347">
        <f t="shared" si="11"/>
        <v>173419</v>
      </c>
      <c r="CD25" s="107">
        <f t="shared" si="12"/>
        <v>2675</v>
      </c>
      <c r="CE25" s="107">
        <f t="shared" si="13"/>
        <v>176094</v>
      </c>
      <c r="CF25" s="108"/>
      <c r="CG25" s="109"/>
      <c r="CI25" s="16"/>
    </row>
    <row r="26" spans="1:87" hidden="1" x14ac:dyDescent="0.25">
      <c r="A26" s="272" t="s">
        <v>165</v>
      </c>
      <c r="B26" s="99">
        <f t="shared" si="16"/>
        <v>41657</v>
      </c>
      <c r="C26" s="293">
        <f t="shared" si="14"/>
        <v>173419</v>
      </c>
      <c r="D26" s="105">
        <f t="shared" si="14"/>
        <v>0</v>
      </c>
      <c r="E26" s="106">
        <f t="shared" si="15"/>
        <v>2675</v>
      </c>
      <c r="F26" s="197">
        <f t="shared" si="0"/>
        <v>176094</v>
      </c>
      <c r="G26" s="413">
        <v>117000</v>
      </c>
      <c r="H26" s="413"/>
      <c r="I26" s="104"/>
      <c r="J26" s="104"/>
      <c r="K26" s="104"/>
      <c r="L26" s="102">
        <f t="shared" si="1"/>
        <v>117000</v>
      </c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2">
        <f t="shared" si="2"/>
        <v>0</v>
      </c>
      <c r="AC26" s="104"/>
      <c r="AD26" s="103">
        <f t="shared" si="3"/>
        <v>117000</v>
      </c>
      <c r="AE26" s="413"/>
      <c r="AF26" s="413"/>
      <c r="AG26" s="413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2">
        <f t="shared" si="4"/>
        <v>0</v>
      </c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2">
        <f t="shared" si="5"/>
        <v>0</v>
      </c>
      <c r="BK26" s="104"/>
      <c r="BL26" s="102">
        <f t="shared" si="6"/>
        <v>0</v>
      </c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>
        <f t="shared" si="7"/>
        <v>0</v>
      </c>
      <c r="BZ26" s="102">
        <f t="shared" si="8"/>
        <v>0</v>
      </c>
      <c r="CA26" s="104">
        <f t="shared" si="9"/>
        <v>290419</v>
      </c>
      <c r="CB26" s="104">
        <f t="shared" si="10"/>
        <v>0</v>
      </c>
      <c r="CC26" s="347">
        <f t="shared" si="11"/>
        <v>290419</v>
      </c>
      <c r="CD26" s="107">
        <f t="shared" si="12"/>
        <v>2675</v>
      </c>
      <c r="CE26" s="107">
        <f t="shared" si="13"/>
        <v>293094</v>
      </c>
      <c r="CF26" s="108"/>
      <c r="CG26" s="109"/>
      <c r="CI26" s="16"/>
    </row>
    <row r="27" spans="1:87" hidden="1" x14ac:dyDescent="0.25">
      <c r="A27" s="273" t="s">
        <v>166</v>
      </c>
      <c r="B27" s="274">
        <f t="shared" si="16"/>
        <v>41658</v>
      </c>
      <c r="C27" s="293">
        <f t="shared" si="14"/>
        <v>290419</v>
      </c>
      <c r="D27" s="105">
        <f t="shared" si="14"/>
        <v>0</v>
      </c>
      <c r="E27" s="106">
        <f t="shared" si="15"/>
        <v>2675</v>
      </c>
      <c r="F27" s="197">
        <f t="shared" si="0"/>
        <v>293094</v>
      </c>
      <c r="G27" s="413"/>
      <c r="H27" s="413"/>
      <c r="I27" s="104"/>
      <c r="J27" s="104"/>
      <c r="K27" s="104"/>
      <c r="L27" s="102">
        <f t="shared" si="1"/>
        <v>0</v>
      </c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2">
        <f t="shared" si="2"/>
        <v>0</v>
      </c>
      <c r="AC27" s="104"/>
      <c r="AD27" s="103">
        <f t="shared" si="3"/>
        <v>0</v>
      </c>
      <c r="AE27" s="413"/>
      <c r="AF27" s="413"/>
      <c r="AG27" s="413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2">
        <f t="shared" si="4"/>
        <v>0</v>
      </c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2">
        <f t="shared" si="5"/>
        <v>0</v>
      </c>
      <c r="BK27" s="104"/>
      <c r="BL27" s="102">
        <f t="shared" si="6"/>
        <v>0</v>
      </c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>
        <f t="shared" si="7"/>
        <v>0</v>
      </c>
      <c r="BZ27" s="102">
        <f t="shared" si="8"/>
        <v>0</v>
      </c>
      <c r="CA27" s="104">
        <f t="shared" si="9"/>
        <v>290419</v>
      </c>
      <c r="CB27" s="104">
        <f t="shared" si="10"/>
        <v>0</v>
      </c>
      <c r="CC27" s="347">
        <f t="shared" si="11"/>
        <v>290419</v>
      </c>
      <c r="CD27" s="107">
        <f t="shared" si="12"/>
        <v>2675</v>
      </c>
      <c r="CE27" s="107">
        <f t="shared" si="13"/>
        <v>293094</v>
      </c>
      <c r="CF27" s="108"/>
      <c r="CG27" s="109"/>
      <c r="CI27" s="16"/>
    </row>
    <row r="28" spans="1:87" hidden="1" x14ac:dyDescent="0.25">
      <c r="A28" s="272" t="s">
        <v>167</v>
      </c>
      <c r="B28" s="99">
        <f t="shared" si="16"/>
        <v>41659</v>
      </c>
      <c r="C28" s="293">
        <f t="shared" si="14"/>
        <v>290419</v>
      </c>
      <c r="D28" s="105">
        <f t="shared" si="14"/>
        <v>0</v>
      </c>
      <c r="E28" s="106">
        <f t="shared" si="15"/>
        <v>2675</v>
      </c>
      <c r="F28" s="197">
        <f t="shared" si="0"/>
        <v>293094</v>
      </c>
      <c r="G28" s="413"/>
      <c r="H28" s="413"/>
      <c r="I28" s="104"/>
      <c r="J28" s="104"/>
      <c r="K28" s="104"/>
      <c r="L28" s="102">
        <f t="shared" si="1"/>
        <v>0</v>
      </c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2">
        <f t="shared" si="2"/>
        <v>0</v>
      </c>
      <c r="AC28" s="104"/>
      <c r="AD28" s="103">
        <f t="shared" si="3"/>
        <v>0</v>
      </c>
      <c r="AE28" s="413">
        <v>35500</v>
      </c>
      <c r="AF28" s="413">
        <v>12000</v>
      </c>
      <c r="AG28" s="413">
        <v>20000</v>
      </c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2">
        <f t="shared" si="4"/>
        <v>67500</v>
      </c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2">
        <f t="shared" si="5"/>
        <v>0</v>
      </c>
      <c r="BK28" s="104"/>
      <c r="BL28" s="102">
        <f t="shared" si="6"/>
        <v>67500</v>
      </c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>
        <f t="shared" si="7"/>
        <v>0</v>
      </c>
      <c r="BZ28" s="102">
        <f t="shared" si="8"/>
        <v>0</v>
      </c>
      <c r="CA28" s="104">
        <f t="shared" si="9"/>
        <v>222919</v>
      </c>
      <c r="CB28" s="104">
        <f t="shared" si="10"/>
        <v>0</v>
      </c>
      <c r="CC28" s="347">
        <f t="shared" si="11"/>
        <v>222919</v>
      </c>
      <c r="CD28" s="107">
        <f t="shared" si="12"/>
        <v>2675</v>
      </c>
      <c r="CE28" s="107">
        <f t="shared" si="13"/>
        <v>225594</v>
      </c>
      <c r="CF28" s="108"/>
      <c r="CG28" s="109"/>
      <c r="CI28" s="16"/>
    </row>
    <row r="29" spans="1:87" hidden="1" x14ac:dyDescent="0.25">
      <c r="A29" s="272" t="s">
        <v>161</v>
      </c>
      <c r="B29" s="99">
        <f t="shared" si="16"/>
        <v>41660</v>
      </c>
      <c r="C29" s="293">
        <f t="shared" si="14"/>
        <v>222919</v>
      </c>
      <c r="D29" s="105">
        <f t="shared" si="14"/>
        <v>0</v>
      </c>
      <c r="E29" s="106">
        <f t="shared" si="15"/>
        <v>2675</v>
      </c>
      <c r="F29" s="197">
        <f t="shared" si="0"/>
        <v>225594</v>
      </c>
      <c r="G29" s="413"/>
      <c r="H29" s="413"/>
      <c r="I29" s="104"/>
      <c r="J29" s="104"/>
      <c r="K29" s="104"/>
      <c r="L29" s="102">
        <f t="shared" si="1"/>
        <v>0</v>
      </c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2">
        <f t="shared" si="2"/>
        <v>0</v>
      </c>
      <c r="AC29" s="104"/>
      <c r="AD29" s="103">
        <f t="shared" si="3"/>
        <v>0</v>
      </c>
      <c r="AE29" s="413">
        <v>25000</v>
      </c>
      <c r="AF29" s="413"/>
      <c r="AG29" s="413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2">
        <f t="shared" si="4"/>
        <v>25000</v>
      </c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2">
        <f t="shared" si="5"/>
        <v>0</v>
      </c>
      <c r="BK29" s="104"/>
      <c r="BL29" s="102">
        <f t="shared" si="6"/>
        <v>25000</v>
      </c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>
        <f t="shared" si="7"/>
        <v>0</v>
      </c>
      <c r="BZ29" s="102">
        <f t="shared" si="8"/>
        <v>0</v>
      </c>
      <c r="CA29" s="104">
        <f t="shared" si="9"/>
        <v>197919</v>
      </c>
      <c r="CB29" s="104">
        <f t="shared" si="10"/>
        <v>0</v>
      </c>
      <c r="CC29" s="347">
        <f t="shared" si="11"/>
        <v>197919</v>
      </c>
      <c r="CD29" s="107">
        <f t="shared" si="12"/>
        <v>2675</v>
      </c>
      <c r="CE29" s="107">
        <f t="shared" si="13"/>
        <v>200594</v>
      </c>
      <c r="CF29" s="108"/>
      <c r="CG29" s="109"/>
      <c r="CI29" s="16"/>
    </row>
    <row r="30" spans="1:87" hidden="1" x14ac:dyDescent="0.25">
      <c r="A30" s="272" t="s">
        <v>162</v>
      </c>
      <c r="B30" s="99">
        <f t="shared" si="16"/>
        <v>41661</v>
      </c>
      <c r="C30" s="293">
        <f t="shared" si="14"/>
        <v>197919</v>
      </c>
      <c r="D30" s="105">
        <f t="shared" si="14"/>
        <v>0</v>
      </c>
      <c r="E30" s="106">
        <f t="shared" si="15"/>
        <v>2675</v>
      </c>
      <c r="F30" s="197">
        <f t="shared" si="0"/>
        <v>200594</v>
      </c>
      <c r="G30" s="413"/>
      <c r="H30" s="413"/>
      <c r="I30" s="104"/>
      <c r="J30" s="104"/>
      <c r="K30" s="104"/>
      <c r="L30" s="102">
        <f t="shared" si="1"/>
        <v>0</v>
      </c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2">
        <f t="shared" si="2"/>
        <v>0</v>
      </c>
      <c r="AC30" s="104"/>
      <c r="AD30" s="103">
        <f t="shared" si="3"/>
        <v>0</v>
      </c>
      <c r="AE30" s="413"/>
      <c r="AF30" s="413"/>
      <c r="AG30" s="413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2">
        <f t="shared" si="4"/>
        <v>0</v>
      </c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2">
        <f t="shared" si="5"/>
        <v>0</v>
      </c>
      <c r="BK30" s="104"/>
      <c r="BL30" s="102">
        <f t="shared" si="6"/>
        <v>0</v>
      </c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>
        <f t="shared" si="7"/>
        <v>0</v>
      </c>
      <c r="BZ30" s="102">
        <f t="shared" si="8"/>
        <v>0</v>
      </c>
      <c r="CA30" s="104">
        <f t="shared" si="9"/>
        <v>197919</v>
      </c>
      <c r="CB30" s="104">
        <f t="shared" si="10"/>
        <v>0</v>
      </c>
      <c r="CC30" s="347">
        <f t="shared" si="11"/>
        <v>197919</v>
      </c>
      <c r="CD30" s="107">
        <f t="shared" si="12"/>
        <v>2675</v>
      </c>
      <c r="CE30" s="107">
        <f t="shared" si="13"/>
        <v>200594</v>
      </c>
      <c r="CF30" s="108"/>
      <c r="CG30" s="109"/>
      <c r="CI30" s="16"/>
    </row>
    <row r="31" spans="1:87" hidden="1" x14ac:dyDescent="0.25">
      <c r="A31" s="272" t="s">
        <v>163</v>
      </c>
      <c r="B31" s="99">
        <f t="shared" si="16"/>
        <v>41662</v>
      </c>
      <c r="C31" s="293">
        <f t="shared" si="14"/>
        <v>197919</v>
      </c>
      <c r="D31" s="105">
        <f t="shared" si="14"/>
        <v>0</v>
      </c>
      <c r="E31" s="106">
        <f t="shared" si="15"/>
        <v>2675</v>
      </c>
      <c r="F31" s="197">
        <f t="shared" si="0"/>
        <v>200594</v>
      </c>
      <c r="G31" s="413"/>
      <c r="H31" s="413"/>
      <c r="I31" s="104"/>
      <c r="J31" s="104"/>
      <c r="K31" s="104"/>
      <c r="L31" s="102">
        <f t="shared" si="1"/>
        <v>0</v>
      </c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2">
        <f t="shared" si="2"/>
        <v>0</v>
      </c>
      <c r="AC31" s="104"/>
      <c r="AD31" s="103">
        <f t="shared" si="3"/>
        <v>0</v>
      </c>
      <c r="AE31" s="413">
        <v>51000</v>
      </c>
      <c r="AF31" s="413">
        <v>12000</v>
      </c>
      <c r="AG31" s="413">
        <v>20000</v>
      </c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2">
        <f t="shared" si="4"/>
        <v>83000</v>
      </c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2">
        <f t="shared" si="5"/>
        <v>0</v>
      </c>
      <c r="BK31" s="104"/>
      <c r="BL31" s="102">
        <f t="shared" si="6"/>
        <v>83000</v>
      </c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>
        <f t="shared" si="7"/>
        <v>0</v>
      </c>
      <c r="BZ31" s="102">
        <f t="shared" si="8"/>
        <v>0</v>
      </c>
      <c r="CA31" s="104">
        <f t="shared" si="9"/>
        <v>114919</v>
      </c>
      <c r="CB31" s="104">
        <f t="shared" si="10"/>
        <v>0</v>
      </c>
      <c r="CC31" s="347">
        <f t="shared" si="11"/>
        <v>114919</v>
      </c>
      <c r="CD31" s="107">
        <f t="shared" si="12"/>
        <v>2675</v>
      </c>
      <c r="CE31" s="107">
        <f t="shared" si="13"/>
        <v>117594</v>
      </c>
      <c r="CF31" s="108"/>
      <c r="CG31" s="109"/>
      <c r="CI31" s="16"/>
    </row>
    <row r="32" spans="1:87" hidden="1" x14ac:dyDescent="0.25">
      <c r="A32" s="272" t="s">
        <v>164</v>
      </c>
      <c r="B32" s="99">
        <f t="shared" si="16"/>
        <v>41663</v>
      </c>
      <c r="C32" s="293">
        <f t="shared" si="14"/>
        <v>114919</v>
      </c>
      <c r="D32" s="105">
        <f t="shared" si="14"/>
        <v>0</v>
      </c>
      <c r="E32" s="106">
        <f t="shared" si="15"/>
        <v>2675</v>
      </c>
      <c r="F32" s="197">
        <f t="shared" si="0"/>
        <v>117594</v>
      </c>
      <c r="G32" s="413">
        <v>125000</v>
      </c>
      <c r="H32" s="413"/>
      <c r="I32" s="104"/>
      <c r="J32" s="104"/>
      <c r="K32" s="104"/>
      <c r="L32" s="102">
        <f t="shared" si="1"/>
        <v>125000</v>
      </c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2">
        <f t="shared" si="2"/>
        <v>0</v>
      </c>
      <c r="AC32" s="104"/>
      <c r="AD32" s="103">
        <f t="shared" si="3"/>
        <v>125000</v>
      </c>
      <c r="AE32" s="413">
        <v>84000</v>
      </c>
      <c r="AF32" s="413">
        <v>12000</v>
      </c>
      <c r="AG32" s="413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2">
        <f t="shared" si="4"/>
        <v>96000</v>
      </c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2">
        <f t="shared" si="5"/>
        <v>0</v>
      </c>
      <c r="BK32" s="104"/>
      <c r="BL32" s="102">
        <f t="shared" si="6"/>
        <v>96000</v>
      </c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>
        <f t="shared" si="7"/>
        <v>0</v>
      </c>
      <c r="BZ32" s="102">
        <f t="shared" si="8"/>
        <v>0</v>
      </c>
      <c r="CA32" s="104">
        <f t="shared" si="9"/>
        <v>143919</v>
      </c>
      <c r="CB32" s="104">
        <f t="shared" si="10"/>
        <v>0</v>
      </c>
      <c r="CC32" s="347">
        <f t="shared" si="11"/>
        <v>143919</v>
      </c>
      <c r="CD32" s="107">
        <f t="shared" si="12"/>
        <v>2675</v>
      </c>
      <c r="CE32" s="107">
        <f t="shared" si="13"/>
        <v>146594</v>
      </c>
      <c r="CF32" s="108"/>
      <c r="CG32" s="109"/>
      <c r="CI32" s="16"/>
    </row>
    <row r="33" spans="1:87" hidden="1" x14ac:dyDescent="0.25">
      <c r="A33" s="272" t="s">
        <v>165</v>
      </c>
      <c r="B33" s="99">
        <f t="shared" si="16"/>
        <v>41664</v>
      </c>
      <c r="C33" s="293">
        <f t="shared" si="14"/>
        <v>143919</v>
      </c>
      <c r="D33" s="105">
        <f t="shared" si="14"/>
        <v>0</v>
      </c>
      <c r="E33" s="106">
        <f t="shared" si="15"/>
        <v>2675</v>
      </c>
      <c r="F33" s="197">
        <f t="shared" si="0"/>
        <v>146594</v>
      </c>
      <c r="G33" s="413">
        <v>69000</v>
      </c>
      <c r="H33" s="413"/>
      <c r="I33" s="104"/>
      <c r="J33" s="104"/>
      <c r="K33" s="104"/>
      <c r="L33" s="102">
        <f t="shared" si="1"/>
        <v>69000</v>
      </c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2">
        <f t="shared" si="2"/>
        <v>0</v>
      </c>
      <c r="AC33" s="104"/>
      <c r="AD33" s="103">
        <f t="shared" si="3"/>
        <v>69000</v>
      </c>
      <c r="AE33" s="413"/>
      <c r="AF33" s="413"/>
      <c r="AG33" s="413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2">
        <f t="shared" si="4"/>
        <v>0</v>
      </c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2">
        <f t="shared" si="5"/>
        <v>0</v>
      </c>
      <c r="BK33" s="104"/>
      <c r="BL33" s="102">
        <f t="shared" si="6"/>
        <v>0</v>
      </c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>
        <f t="shared" si="7"/>
        <v>0</v>
      </c>
      <c r="BZ33" s="102">
        <f t="shared" si="8"/>
        <v>0</v>
      </c>
      <c r="CA33" s="104">
        <f t="shared" si="9"/>
        <v>212919</v>
      </c>
      <c r="CB33" s="104">
        <f t="shared" si="10"/>
        <v>0</v>
      </c>
      <c r="CC33" s="347">
        <f t="shared" si="11"/>
        <v>212919</v>
      </c>
      <c r="CD33" s="107">
        <f t="shared" si="12"/>
        <v>2675</v>
      </c>
      <c r="CE33" s="107">
        <f t="shared" si="13"/>
        <v>215594</v>
      </c>
      <c r="CF33" s="108"/>
      <c r="CG33" s="109"/>
      <c r="CI33" s="16"/>
    </row>
    <row r="34" spans="1:87" hidden="1" x14ac:dyDescent="0.25">
      <c r="A34" s="273" t="s">
        <v>166</v>
      </c>
      <c r="B34" s="274">
        <f t="shared" si="16"/>
        <v>41665</v>
      </c>
      <c r="C34" s="293">
        <f t="shared" si="14"/>
        <v>212919</v>
      </c>
      <c r="D34" s="105">
        <f t="shared" si="14"/>
        <v>0</v>
      </c>
      <c r="E34" s="106">
        <f t="shared" si="15"/>
        <v>2675</v>
      </c>
      <c r="F34" s="197">
        <f t="shared" si="0"/>
        <v>215594</v>
      </c>
      <c r="G34" s="413"/>
      <c r="H34" s="413"/>
      <c r="I34" s="104"/>
      <c r="J34" s="104"/>
      <c r="K34" s="104"/>
      <c r="L34" s="102">
        <f t="shared" si="1"/>
        <v>0</v>
      </c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2">
        <f t="shared" si="2"/>
        <v>0</v>
      </c>
      <c r="AC34" s="104"/>
      <c r="AD34" s="103">
        <f t="shared" si="3"/>
        <v>0</v>
      </c>
      <c r="AE34" s="413"/>
      <c r="AF34" s="413"/>
      <c r="AG34" s="413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2">
        <f t="shared" si="4"/>
        <v>0</v>
      </c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2">
        <f t="shared" si="5"/>
        <v>0</v>
      </c>
      <c r="BK34" s="104"/>
      <c r="BL34" s="102">
        <f t="shared" si="6"/>
        <v>0</v>
      </c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>
        <f t="shared" si="7"/>
        <v>0</v>
      </c>
      <c r="BZ34" s="102">
        <f t="shared" si="8"/>
        <v>0</v>
      </c>
      <c r="CA34" s="104">
        <f t="shared" si="9"/>
        <v>212919</v>
      </c>
      <c r="CB34" s="104">
        <f t="shared" si="10"/>
        <v>0</v>
      </c>
      <c r="CC34" s="347">
        <f t="shared" si="11"/>
        <v>212919</v>
      </c>
      <c r="CD34" s="107">
        <f t="shared" si="12"/>
        <v>2675</v>
      </c>
      <c r="CE34" s="107">
        <f t="shared" si="13"/>
        <v>215594</v>
      </c>
      <c r="CF34" s="108"/>
      <c r="CG34" s="109"/>
      <c r="CI34" s="16"/>
    </row>
    <row r="35" spans="1:87" hidden="1" x14ac:dyDescent="0.25">
      <c r="A35" s="272" t="s">
        <v>167</v>
      </c>
      <c r="B35" s="99">
        <f t="shared" si="16"/>
        <v>41666</v>
      </c>
      <c r="C35" s="293">
        <f t="shared" si="14"/>
        <v>212919</v>
      </c>
      <c r="D35" s="105">
        <f t="shared" si="14"/>
        <v>0</v>
      </c>
      <c r="E35" s="106">
        <f t="shared" si="15"/>
        <v>2675</v>
      </c>
      <c r="F35" s="197">
        <f t="shared" si="0"/>
        <v>215594</v>
      </c>
      <c r="G35" s="413"/>
      <c r="H35" s="413"/>
      <c r="I35" s="104"/>
      <c r="J35" s="104"/>
      <c r="K35" s="104"/>
      <c r="L35" s="102">
        <f t="shared" si="1"/>
        <v>0</v>
      </c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2">
        <f t="shared" si="2"/>
        <v>0</v>
      </c>
      <c r="AC35" s="104"/>
      <c r="AD35" s="103">
        <f t="shared" si="3"/>
        <v>0</v>
      </c>
      <c r="AE35" s="413">
        <v>40000</v>
      </c>
      <c r="AF35" s="413">
        <v>12000</v>
      </c>
      <c r="AG35" s="413">
        <v>32000</v>
      </c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2">
        <f t="shared" si="4"/>
        <v>84000</v>
      </c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2">
        <f t="shared" si="5"/>
        <v>0</v>
      </c>
      <c r="BK35" s="104"/>
      <c r="BL35" s="102">
        <f t="shared" si="6"/>
        <v>84000</v>
      </c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>
        <f t="shared" si="7"/>
        <v>0</v>
      </c>
      <c r="BZ35" s="102">
        <f t="shared" si="8"/>
        <v>0</v>
      </c>
      <c r="CA35" s="104">
        <f t="shared" si="9"/>
        <v>128919</v>
      </c>
      <c r="CB35" s="104">
        <f t="shared" si="10"/>
        <v>0</v>
      </c>
      <c r="CC35" s="347">
        <f t="shared" si="11"/>
        <v>128919</v>
      </c>
      <c r="CD35" s="107">
        <f t="shared" si="12"/>
        <v>2675</v>
      </c>
      <c r="CE35" s="107">
        <f t="shared" si="13"/>
        <v>131594</v>
      </c>
      <c r="CF35" s="108"/>
      <c r="CG35" s="109"/>
      <c r="CI35" s="16"/>
    </row>
    <row r="36" spans="1:87" hidden="1" x14ac:dyDescent="0.25">
      <c r="A36" s="272" t="s">
        <v>161</v>
      </c>
      <c r="B36" s="99">
        <f t="shared" si="16"/>
        <v>41667</v>
      </c>
      <c r="C36" s="293">
        <f t="shared" si="14"/>
        <v>128919</v>
      </c>
      <c r="D36" s="105">
        <f t="shared" si="14"/>
        <v>0</v>
      </c>
      <c r="E36" s="106">
        <f t="shared" si="15"/>
        <v>2675</v>
      </c>
      <c r="F36" s="197">
        <f t="shared" si="0"/>
        <v>131594</v>
      </c>
      <c r="G36" s="413"/>
      <c r="H36" s="413"/>
      <c r="I36" s="104"/>
      <c r="J36" s="104"/>
      <c r="K36" s="104"/>
      <c r="L36" s="102">
        <f t="shared" si="1"/>
        <v>0</v>
      </c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2">
        <f t="shared" si="2"/>
        <v>0</v>
      </c>
      <c r="AC36" s="104"/>
      <c r="AD36" s="103">
        <f t="shared" si="3"/>
        <v>0</v>
      </c>
      <c r="AE36" s="413">
        <v>30500</v>
      </c>
      <c r="AF36" s="413"/>
      <c r="AG36" s="413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2">
        <f t="shared" si="4"/>
        <v>30500</v>
      </c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2">
        <f t="shared" si="5"/>
        <v>0</v>
      </c>
      <c r="BK36" s="104"/>
      <c r="BL36" s="102">
        <f t="shared" si="6"/>
        <v>30500</v>
      </c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>
        <f t="shared" si="7"/>
        <v>0</v>
      </c>
      <c r="BZ36" s="102">
        <f t="shared" si="8"/>
        <v>0</v>
      </c>
      <c r="CA36" s="104">
        <f t="shared" si="9"/>
        <v>98419</v>
      </c>
      <c r="CB36" s="104">
        <f t="shared" si="10"/>
        <v>0</v>
      </c>
      <c r="CC36" s="347">
        <f t="shared" si="11"/>
        <v>98419</v>
      </c>
      <c r="CD36" s="107">
        <f t="shared" si="12"/>
        <v>2675</v>
      </c>
      <c r="CE36" s="107">
        <f t="shared" si="13"/>
        <v>101094</v>
      </c>
      <c r="CF36" s="108"/>
      <c r="CG36" s="109"/>
      <c r="CI36" s="16"/>
    </row>
    <row r="37" spans="1:87" hidden="1" x14ac:dyDescent="0.25">
      <c r="A37" s="272" t="s">
        <v>162</v>
      </c>
      <c r="B37" s="99">
        <f t="shared" si="16"/>
        <v>41668</v>
      </c>
      <c r="C37" s="293">
        <f t="shared" si="14"/>
        <v>98419</v>
      </c>
      <c r="D37" s="105">
        <f t="shared" si="14"/>
        <v>0</v>
      </c>
      <c r="E37" s="106">
        <f t="shared" si="15"/>
        <v>2675</v>
      </c>
      <c r="F37" s="197">
        <f t="shared" si="0"/>
        <v>101094</v>
      </c>
      <c r="G37" s="413"/>
      <c r="H37" s="413"/>
      <c r="I37" s="104"/>
      <c r="J37" s="104"/>
      <c r="K37" s="104"/>
      <c r="L37" s="102">
        <f t="shared" si="1"/>
        <v>0</v>
      </c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2">
        <f t="shared" si="2"/>
        <v>0</v>
      </c>
      <c r="AC37" s="104"/>
      <c r="AD37" s="103">
        <f t="shared" si="3"/>
        <v>0</v>
      </c>
      <c r="AE37" s="413">
        <v>28000</v>
      </c>
      <c r="AF37" s="413"/>
      <c r="AG37" s="413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2">
        <f t="shared" si="4"/>
        <v>28000</v>
      </c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2">
        <f t="shared" si="5"/>
        <v>0</v>
      </c>
      <c r="BK37" s="104"/>
      <c r="BL37" s="102">
        <f t="shared" si="6"/>
        <v>28000</v>
      </c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>
        <f t="shared" si="7"/>
        <v>0</v>
      </c>
      <c r="BZ37" s="102">
        <f t="shared" si="8"/>
        <v>0</v>
      </c>
      <c r="CA37" s="104">
        <f t="shared" si="9"/>
        <v>70419</v>
      </c>
      <c r="CB37" s="104">
        <f t="shared" si="10"/>
        <v>0</v>
      </c>
      <c r="CC37" s="347">
        <f t="shared" si="11"/>
        <v>70419</v>
      </c>
      <c r="CD37" s="107">
        <f t="shared" si="12"/>
        <v>2675</v>
      </c>
      <c r="CE37" s="107">
        <f t="shared" si="13"/>
        <v>73094</v>
      </c>
      <c r="CF37" s="108"/>
      <c r="CG37" s="109"/>
      <c r="CI37" s="16"/>
    </row>
    <row r="38" spans="1:87" hidden="1" x14ac:dyDescent="0.25">
      <c r="A38" s="272" t="s">
        <v>163</v>
      </c>
      <c r="B38" s="99">
        <f t="shared" si="16"/>
        <v>41669</v>
      </c>
      <c r="C38" s="293">
        <f t="shared" si="14"/>
        <v>70419</v>
      </c>
      <c r="D38" s="105">
        <f t="shared" si="14"/>
        <v>0</v>
      </c>
      <c r="E38" s="106">
        <f t="shared" si="15"/>
        <v>2675</v>
      </c>
      <c r="F38" s="197">
        <f t="shared" si="0"/>
        <v>73094</v>
      </c>
      <c r="G38" s="413"/>
      <c r="H38" s="413"/>
      <c r="I38" s="104"/>
      <c r="J38" s="104"/>
      <c r="K38" s="104"/>
      <c r="L38" s="102">
        <f t="shared" si="1"/>
        <v>0</v>
      </c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2">
        <f t="shared" si="2"/>
        <v>0</v>
      </c>
      <c r="AC38" s="104"/>
      <c r="AD38" s="103">
        <f t="shared" si="3"/>
        <v>0</v>
      </c>
      <c r="AE38" s="413">
        <v>10000</v>
      </c>
      <c r="AF38" s="413"/>
      <c r="AG38" s="413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2">
        <f t="shared" si="4"/>
        <v>10000</v>
      </c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2">
        <f t="shared" si="5"/>
        <v>0</v>
      </c>
      <c r="BK38" s="104"/>
      <c r="BL38" s="102">
        <f t="shared" si="6"/>
        <v>10000</v>
      </c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>
        <f t="shared" si="7"/>
        <v>0</v>
      </c>
      <c r="BZ38" s="102">
        <f t="shared" si="8"/>
        <v>0</v>
      </c>
      <c r="CA38" s="104">
        <f t="shared" si="9"/>
        <v>60419</v>
      </c>
      <c r="CB38" s="104">
        <f t="shared" si="10"/>
        <v>0</v>
      </c>
      <c r="CC38" s="347">
        <f t="shared" si="11"/>
        <v>60419</v>
      </c>
      <c r="CD38" s="107">
        <f t="shared" si="12"/>
        <v>2675</v>
      </c>
      <c r="CE38" s="107">
        <f t="shared" si="13"/>
        <v>63094</v>
      </c>
      <c r="CF38" s="108"/>
      <c r="CG38" s="109"/>
      <c r="CI38" s="16"/>
    </row>
    <row r="39" spans="1:87" hidden="1" x14ac:dyDescent="0.25">
      <c r="A39" s="272" t="s">
        <v>164</v>
      </c>
      <c r="B39" s="99">
        <f t="shared" si="16"/>
        <v>41670</v>
      </c>
      <c r="C39" s="293">
        <f t="shared" si="14"/>
        <v>60419</v>
      </c>
      <c r="D39" s="105">
        <f t="shared" si="14"/>
        <v>0</v>
      </c>
      <c r="E39" s="106">
        <f t="shared" si="15"/>
        <v>2675</v>
      </c>
      <c r="F39" s="202">
        <f t="shared" si="0"/>
        <v>63094</v>
      </c>
      <c r="G39" s="419">
        <v>236000</v>
      </c>
      <c r="H39" s="419"/>
      <c r="I39" s="204"/>
      <c r="J39" s="204"/>
      <c r="K39" s="204"/>
      <c r="L39" s="204">
        <f t="shared" si="1"/>
        <v>236000</v>
      </c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>
        <f t="shared" si="2"/>
        <v>0</v>
      </c>
      <c r="AC39" s="204"/>
      <c r="AD39" s="205">
        <f t="shared" si="3"/>
        <v>236000</v>
      </c>
      <c r="AE39" s="419">
        <v>57000</v>
      </c>
      <c r="AF39" s="419">
        <v>12000</v>
      </c>
      <c r="AG39" s="419">
        <v>10000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>
        <f t="shared" si="4"/>
        <v>79000</v>
      </c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  <c r="BI39" s="204"/>
      <c r="BJ39" s="204">
        <f t="shared" si="5"/>
        <v>0</v>
      </c>
      <c r="BK39" s="204"/>
      <c r="BL39" s="204">
        <f t="shared" si="6"/>
        <v>79000</v>
      </c>
      <c r="BM39" s="204"/>
      <c r="BN39" s="204"/>
      <c r="BO39" s="204"/>
      <c r="BP39" s="204"/>
      <c r="BQ39" s="204"/>
      <c r="BR39" s="204"/>
      <c r="BS39" s="204"/>
      <c r="BT39" s="204"/>
      <c r="BU39" s="204"/>
      <c r="BV39" s="204"/>
      <c r="BW39" s="204"/>
      <c r="BX39" s="204"/>
      <c r="BY39" s="104">
        <f t="shared" si="7"/>
        <v>0</v>
      </c>
      <c r="BZ39" s="218">
        <f t="shared" si="8"/>
        <v>0</v>
      </c>
      <c r="CA39" s="218">
        <f t="shared" si="9"/>
        <v>217419</v>
      </c>
      <c r="CB39" s="218">
        <f t="shared" si="10"/>
        <v>0</v>
      </c>
      <c r="CC39" s="348">
        <f t="shared" si="11"/>
        <v>217419</v>
      </c>
      <c r="CD39" s="220">
        <f t="shared" si="12"/>
        <v>2675</v>
      </c>
      <c r="CE39" s="220">
        <f t="shared" si="13"/>
        <v>220094</v>
      </c>
      <c r="CF39" s="116">
        <f>CG39-CE39</f>
        <v>1232</v>
      </c>
      <c r="CG39" s="117">
        <f>F40</f>
        <v>221326</v>
      </c>
      <c r="CI39" s="16"/>
    </row>
    <row r="40" spans="1:87" hidden="1" x14ac:dyDescent="0.25">
      <c r="A40" s="272" t="s">
        <v>165</v>
      </c>
      <c r="B40" s="99">
        <f>B39+1</f>
        <v>41671</v>
      </c>
      <c r="C40" s="199">
        <v>218651</v>
      </c>
      <c r="D40" s="200"/>
      <c r="E40" s="201">
        <v>2675</v>
      </c>
      <c r="F40" s="197">
        <f t="shared" si="0"/>
        <v>221326</v>
      </c>
      <c r="G40" s="413"/>
      <c r="H40" s="413"/>
      <c r="I40" s="104"/>
      <c r="J40" s="104"/>
      <c r="K40" s="104"/>
      <c r="L40" s="102">
        <f t="shared" si="1"/>
        <v>0</v>
      </c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2">
        <f t="shared" si="2"/>
        <v>0</v>
      </c>
      <c r="AC40" s="104"/>
      <c r="AD40" s="103">
        <f t="shared" si="3"/>
        <v>0</v>
      </c>
      <c r="AE40" s="413"/>
      <c r="AF40" s="413"/>
      <c r="AG40" s="413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2">
        <f t="shared" si="4"/>
        <v>0</v>
      </c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2">
        <f t="shared" si="5"/>
        <v>0</v>
      </c>
      <c r="BK40" s="104"/>
      <c r="BL40" s="102">
        <f t="shared" si="6"/>
        <v>0</v>
      </c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>
        <f t="shared" si="7"/>
        <v>0</v>
      </c>
      <c r="BZ40" s="102">
        <f t="shared" si="8"/>
        <v>0</v>
      </c>
      <c r="CA40" s="104">
        <f t="shared" si="9"/>
        <v>218651</v>
      </c>
      <c r="CB40" s="104">
        <f t="shared" si="10"/>
        <v>0</v>
      </c>
      <c r="CC40" s="347">
        <f t="shared" si="11"/>
        <v>218651</v>
      </c>
      <c r="CD40" s="107">
        <f t="shared" si="12"/>
        <v>2675</v>
      </c>
      <c r="CE40" s="107">
        <f t="shared" si="13"/>
        <v>221326</v>
      </c>
      <c r="CF40" s="108"/>
      <c r="CG40" s="109"/>
      <c r="CI40" s="16"/>
    </row>
    <row r="41" spans="1:87" hidden="1" x14ac:dyDescent="0.25">
      <c r="A41" s="273" t="s">
        <v>166</v>
      </c>
      <c r="B41" s="274">
        <f>B40+1</f>
        <v>41672</v>
      </c>
      <c r="C41" s="293">
        <f t="shared" si="14"/>
        <v>218651</v>
      </c>
      <c r="D41" s="105">
        <f t="shared" si="14"/>
        <v>0</v>
      </c>
      <c r="E41" s="106">
        <f t="shared" si="15"/>
        <v>2675</v>
      </c>
      <c r="F41" s="197">
        <f t="shared" si="0"/>
        <v>221326</v>
      </c>
      <c r="G41" s="413"/>
      <c r="H41" s="413"/>
      <c r="I41" s="104"/>
      <c r="J41" s="104"/>
      <c r="K41" s="104"/>
      <c r="L41" s="102">
        <f t="shared" si="1"/>
        <v>0</v>
      </c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2">
        <f t="shared" si="2"/>
        <v>0</v>
      </c>
      <c r="AC41" s="104"/>
      <c r="AD41" s="103">
        <f t="shared" si="3"/>
        <v>0</v>
      </c>
      <c r="AE41" s="413"/>
      <c r="AF41" s="413"/>
      <c r="AG41" s="413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2">
        <f t="shared" si="4"/>
        <v>0</v>
      </c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2">
        <f t="shared" si="5"/>
        <v>0</v>
      </c>
      <c r="BK41" s="104"/>
      <c r="BL41" s="102">
        <f t="shared" si="6"/>
        <v>0</v>
      </c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>
        <f t="shared" si="7"/>
        <v>0</v>
      </c>
      <c r="BZ41" s="102">
        <f t="shared" si="8"/>
        <v>0</v>
      </c>
      <c r="CA41" s="104">
        <f t="shared" si="9"/>
        <v>218651</v>
      </c>
      <c r="CB41" s="104">
        <f t="shared" si="10"/>
        <v>0</v>
      </c>
      <c r="CC41" s="347">
        <f t="shared" si="11"/>
        <v>218651</v>
      </c>
      <c r="CD41" s="107">
        <f t="shared" si="12"/>
        <v>2675</v>
      </c>
      <c r="CE41" s="107">
        <f t="shared" si="13"/>
        <v>221326</v>
      </c>
      <c r="CF41" s="108"/>
      <c r="CG41" s="109"/>
      <c r="CI41" s="16"/>
    </row>
    <row r="42" spans="1:87" hidden="1" x14ac:dyDescent="0.25">
      <c r="A42" s="272" t="s">
        <v>167</v>
      </c>
      <c r="B42" s="99">
        <f t="shared" ref="B42:B105" si="17">B41+1</f>
        <v>41673</v>
      </c>
      <c r="C42" s="293">
        <f t="shared" si="14"/>
        <v>218651</v>
      </c>
      <c r="D42" s="105">
        <f t="shared" si="14"/>
        <v>0</v>
      </c>
      <c r="E42" s="106">
        <f t="shared" si="15"/>
        <v>2675</v>
      </c>
      <c r="F42" s="197">
        <f t="shared" si="0"/>
        <v>221326</v>
      </c>
      <c r="G42" s="413"/>
      <c r="H42" s="413"/>
      <c r="I42" s="104"/>
      <c r="J42" s="104"/>
      <c r="K42" s="104"/>
      <c r="L42" s="102">
        <f t="shared" si="1"/>
        <v>0</v>
      </c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2">
        <f t="shared" si="2"/>
        <v>0</v>
      </c>
      <c r="AC42" s="104"/>
      <c r="AD42" s="103">
        <f t="shared" si="3"/>
        <v>0</v>
      </c>
      <c r="AE42" s="413">
        <v>38000</v>
      </c>
      <c r="AF42" s="413">
        <v>12000</v>
      </c>
      <c r="AG42" s="413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2">
        <f t="shared" si="4"/>
        <v>50000</v>
      </c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2">
        <f t="shared" si="5"/>
        <v>0</v>
      </c>
      <c r="BK42" s="104"/>
      <c r="BL42" s="102">
        <f t="shared" si="6"/>
        <v>50000</v>
      </c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>
        <f t="shared" si="7"/>
        <v>0</v>
      </c>
      <c r="BZ42" s="102">
        <f t="shared" si="8"/>
        <v>0</v>
      </c>
      <c r="CA42" s="104">
        <f t="shared" si="9"/>
        <v>168651</v>
      </c>
      <c r="CB42" s="104">
        <f t="shared" si="10"/>
        <v>0</v>
      </c>
      <c r="CC42" s="347">
        <f t="shared" si="11"/>
        <v>168651</v>
      </c>
      <c r="CD42" s="107">
        <f t="shared" si="12"/>
        <v>2675</v>
      </c>
      <c r="CE42" s="107">
        <f t="shared" si="13"/>
        <v>171326</v>
      </c>
      <c r="CF42" s="108"/>
      <c r="CG42" s="109"/>
      <c r="CI42" s="16"/>
    </row>
    <row r="43" spans="1:87" hidden="1" x14ac:dyDescent="0.25">
      <c r="A43" s="272" t="s">
        <v>161</v>
      </c>
      <c r="B43" s="99">
        <f t="shared" si="17"/>
        <v>41674</v>
      </c>
      <c r="C43" s="293">
        <f t="shared" si="14"/>
        <v>168651</v>
      </c>
      <c r="D43" s="105">
        <f t="shared" si="14"/>
        <v>0</v>
      </c>
      <c r="E43" s="106">
        <f t="shared" si="15"/>
        <v>2675</v>
      </c>
      <c r="F43" s="197">
        <f t="shared" si="0"/>
        <v>171326</v>
      </c>
      <c r="G43" s="413"/>
      <c r="H43" s="413"/>
      <c r="I43" s="104"/>
      <c r="J43" s="104"/>
      <c r="K43" s="104"/>
      <c r="L43" s="102">
        <f t="shared" si="1"/>
        <v>0</v>
      </c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2">
        <f t="shared" si="2"/>
        <v>0</v>
      </c>
      <c r="AC43" s="104"/>
      <c r="AD43" s="103">
        <f t="shared" si="3"/>
        <v>0</v>
      </c>
      <c r="AE43" s="413">
        <v>17500</v>
      </c>
      <c r="AF43" s="413">
        <v>12000</v>
      </c>
      <c r="AG43" s="413">
        <v>15000</v>
      </c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2">
        <f t="shared" si="4"/>
        <v>44500</v>
      </c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  <c r="BI43" s="104"/>
      <c r="BJ43" s="102">
        <f t="shared" si="5"/>
        <v>0</v>
      </c>
      <c r="BK43" s="104"/>
      <c r="BL43" s="102">
        <f t="shared" si="6"/>
        <v>44500</v>
      </c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4"/>
      <c r="BX43" s="104"/>
      <c r="BY43" s="104">
        <f t="shared" si="7"/>
        <v>0</v>
      </c>
      <c r="BZ43" s="102">
        <f t="shared" si="8"/>
        <v>0</v>
      </c>
      <c r="CA43" s="104">
        <f t="shared" si="9"/>
        <v>124151</v>
      </c>
      <c r="CB43" s="104">
        <f t="shared" si="10"/>
        <v>0</v>
      </c>
      <c r="CC43" s="347">
        <f t="shared" si="11"/>
        <v>124151</v>
      </c>
      <c r="CD43" s="107">
        <f t="shared" si="12"/>
        <v>2675</v>
      </c>
      <c r="CE43" s="107">
        <f t="shared" si="13"/>
        <v>126826</v>
      </c>
      <c r="CF43" s="108"/>
      <c r="CG43" s="109"/>
      <c r="CI43" s="16"/>
    </row>
    <row r="44" spans="1:87" hidden="1" x14ac:dyDescent="0.25">
      <c r="A44" s="272" t="s">
        <v>162</v>
      </c>
      <c r="B44" s="99">
        <f t="shared" si="17"/>
        <v>41675</v>
      </c>
      <c r="C44" s="293">
        <f t="shared" si="14"/>
        <v>124151</v>
      </c>
      <c r="D44" s="105">
        <f t="shared" si="14"/>
        <v>0</v>
      </c>
      <c r="E44" s="106">
        <f t="shared" si="15"/>
        <v>2675</v>
      </c>
      <c r="F44" s="197">
        <f t="shared" si="0"/>
        <v>126826</v>
      </c>
      <c r="G44" s="413"/>
      <c r="H44" s="413"/>
      <c r="I44" s="104"/>
      <c r="J44" s="104"/>
      <c r="K44" s="104"/>
      <c r="L44" s="102">
        <f t="shared" si="1"/>
        <v>0</v>
      </c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2">
        <f t="shared" si="2"/>
        <v>0</v>
      </c>
      <c r="AC44" s="104"/>
      <c r="AD44" s="103">
        <f t="shared" si="3"/>
        <v>0</v>
      </c>
      <c r="AE44" s="413">
        <v>39000</v>
      </c>
      <c r="AF44" s="413"/>
      <c r="AG44" s="413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2">
        <f t="shared" si="4"/>
        <v>39000</v>
      </c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2">
        <f t="shared" si="5"/>
        <v>0</v>
      </c>
      <c r="BK44" s="104"/>
      <c r="BL44" s="102">
        <f t="shared" si="6"/>
        <v>39000</v>
      </c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>
        <f t="shared" si="7"/>
        <v>0</v>
      </c>
      <c r="BZ44" s="102">
        <f t="shared" si="8"/>
        <v>0</v>
      </c>
      <c r="CA44" s="104">
        <f t="shared" si="9"/>
        <v>85151</v>
      </c>
      <c r="CB44" s="104">
        <f t="shared" si="10"/>
        <v>0</v>
      </c>
      <c r="CC44" s="347">
        <f t="shared" si="11"/>
        <v>85151</v>
      </c>
      <c r="CD44" s="107">
        <f t="shared" si="12"/>
        <v>2675</v>
      </c>
      <c r="CE44" s="107">
        <f t="shared" si="13"/>
        <v>87826</v>
      </c>
      <c r="CF44" s="108"/>
      <c r="CG44" s="109"/>
      <c r="CI44" s="16"/>
    </row>
    <row r="45" spans="1:87" hidden="1" x14ac:dyDescent="0.25">
      <c r="A45" s="272" t="s">
        <v>163</v>
      </c>
      <c r="B45" s="99">
        <f t="shared" si="17"/>
        <v>41676</v>
      </c>
      <c r="C45" s="293">
        <f t="shared" si="14"/>
        <v>85151</v>
      </c>
      <c r="D45" s="105">
        <f t="shared" si="14"/>
        <v>0</v>
      </c>
      <c r="E45" s="106">
        <f t="shared" si="15"/>
        <v>2675</v>
      </c>
      <c r="F45" s="197">
        <f t="shared" si="0"/>
        <v>87826</v>
      </c>
      <c r="G45" s="413"/>
      <c r="H45" s="413"/>
      <c r="I45" s="104"/>
      <c r="J45" s="104"/>
      <c r="K45" s="104"/>
      <c r="L45" s="102">
        <f t="shared" si="1"/>
        <v>0</v>
      </c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2">
        <f t="shared" si="2"/>
        <v>0</v>
      </c>
      <c r="AC45" s="104"/>
      <c r="AD45" s="103">
        <f t="shared" si="3"/>
        <v>0</v>
      </c>
      <c r="AE45" s="413">
        <v>27000</v>
      </c>
      <c r="AF45" s="413">
        <v>12000</v>
      </c>
      <c r="AG45" s="413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2">
        <f t="shared" si="4"/>
        <v>39000</v>
      </c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2">
        <f t="shared" si="5"/>
        <v>0</v>
      </c>
      <c r="BK45" s="104"/>
      <c r="BL45" s="102">
        <f t="shared" si="6"/>
        <v>39000</v>
      </c>
      <c r="BM45" s="104"/>
      <c r="BN45" s="104"/>
      <c r="BO45" s="104"/>
      <c r="BP45" s="104"/>
      <c r="BQ45" s="104"/>
      <c r="BR45" s="104"/>
      <c r="BS45" s="104"/>
      <c r="BT45" s="104"/>
      <c r="BU45" s="104"/>
      <c r="BV45" s="104"/>
      <c r="BW45" s="104"/>
      <c r="BX45" s="104"/>
      <c r="BY45" s="104">
        <f t="shared" si="7"/>
        <v>0</v>
      </c>
      <c r="BZ45" s="102">
        <f t="shared" si="8"/>
        <v>0</v>
      </c>
      <c r="CA45" s="104">
        <f t="shared" si="9"/>
        <v>46151</v>
      </c>
      <c r="CB45" s="104">
        <f t="shared" si="10"/>
        <v>0</v>
      </c>
      <c r="CC45" s="347">
        <f t="shared" si="11"/>
        <v>46151</v>
      </c>
      <c r="CD45" s="107">
        <f t="shared" si="12"/>
        <v>2675</v>
      </c>
      <c r="CE45" s="107">
        <f t="shared" si="13"/>
        <v>48826</v>
      </c>
      <c r="CF45" s="108"/>
      <c r="CG45" s="109"/>
      <c r="CI45" s="16"/>
    </row>
    <row r="46" spans="1:87" hidden="1" x14ac:dyDescent="0.25">
      <c r="A46" s="272" t="s">
        <v>164</v>
      </c>
      <c r="B46" s="99">
        <f t="shared" si="17"/>
        <v>41677</v>
      </c>
      <c r="C46" s="293">
        <f t="shared" si="14"/>
        <v>46151</v>
      </c>
      <c r="D46" s="105">
        <f t="shared" si="14"/>
        <v>0</v>
      </c>
      <c r="E46" s="106">
        <f t="shared" si="15"/>
        <v>2675</v>
      </c>
      <c r="F46" s="197">
        <f t="shared" si="0"/>
        <v>48826</v>
      </c>
      <c r="G46" s="413">
        <v>347000</v>
      </c>
      <c r="H46" s="413"/>
      <c r="I46" s="104"/>
      <c r="J46" s="104"/>
      <c r="K46" s="104"/>
      <c r="L46" s="102">
        <f t="shared" si="1"/>
        <v>347000</v>
      </c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2">
        <f t="shared" si="2"/>
        <v>0</v>
      </c>
      <c r="AC46" s="104">
        <v>99</v>
      </c>
      <c r="AD46" s="103">
        <f t="shared" si="3"/>
        <v>347099</v>
      </c>
      <c r="AE46" s="413">
        <v>92000</v>
      </c>
      <c r="AF46" s="413">
        <v>12000</v>
      </c>
      <c r="AG46" s="413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2">
        <f t="shared" si="4"/>
        <v>104000</v>
      </c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2">
        <f t="shared" si="5"/>
        <v>0</v>
      </c>
      <c r="BK46" s="104"/>
      <c r="BL46" s="102">
        <f t="shared" si="6"/>
        <v>104000</v>
      </c>
      <c r="BM46" s="104"/>
      <c r="BN46" s="104"/>
      <c r="BO46" s="104">
        <v>99</v>
      </c>
      <c r="BP46" s="104"/>
      <c r="BQ46" s="104"/>
      <c r="BR46" s="104"/>
      <c r="BS46" s="104"/>
      <c r="BT46" s="104"/>
      <c r="BU46" s="104"/>
      <c r="BV46" s="104"/>
      <c r="BW46" s="104"/>
      <c r="BX46" s="104"/>
      <c r="BY46" s="104">
        <f t="shared" si="7"/>
        <v>0</v>
      </c>
      <c r="BZ46" s="102">
        <f t="shared" si="8"/>
        <v>0</v>
      </c>
      <c r="CA46" s="104">
        <f t="shared" si="9"/>
        <v>289250</v>
      </c>
      <c r="CB46" s="104">
        <f t="shared" si="10"/>
        <v>0</v>
      </c>
      <c r="CC46" s="347">
        <f t="shared" si="11"/>
        <v>289250</v>
      </c>
      <c r="CD46" s="107">
        <f t="shared" si="12"/>
        <v>2675</v>
      </c>
      <c r="CE46" s="107">
        <f t="shared" si="13"/>
        <v>291925</v>
      </c>
      <c r="CF46" s="108"/>
      <c r="CG46" s="109"/>
      <c r="CI46" s="16"/>
    </row>
    <row r="47" spans="1:87" hidden="1" x14ac:dyDescent="0.25">
      <c r="A47" s="272" t="s">
        <v>165</v>
      </c>
      <c r="B47" s="99">
        <f t="shared" si="17"/>
        <v>41678</v>
      </c>
      <c r="C47" s="293">
        <f t="shared" si="14"/>
        <v>289250</v>
      </c>
      <c r="D47" s="105">
        <f t="shared" si="14"/>
        <v>0</v>
      </c>
      <c r="E47" s="106">
        <f t="shared" si="15"/>
        <v>2675</v>
      </c>
      <c r="F47" s="197">
        <f t="shared" si="0"/>
        <v>291925</v>
      </c>
      <c r="G47" s="413"/>
      <c r="H47" s="413"/>
      <c r="I47" s="104"/>
      <c r="J47" s="104"/>
      <c r="K47" s="104"/>
      <c r="L47" s="102">
        <f t="shared" si="1"/>
        <v>0</v>
      </c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2">
        <f t="shared" si="2"/>
        <v>0</v>
      </c>
      <c r="AC47" s="104"/>
      <c r="AD47" s="103">
        <f t="shared" si="3"/>
        <v>0</v>
      </c>
      <c r="AE47" s="413"/>
      <c r="AF47" s="413"/>
      <c r="AG47" s="413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2">
        <f t="shared" si="4"/>
        <v>0</v>
      </c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2">
        <f t="shared" si="5"/>
        <v>0</v>
      </c>
      <c r="BK47" s="104"/>
      <c r="BL47" s="102">
        <f t="shared" si="6"/>
        <v>0</v>
      </c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>
        <f t="shared" si="7"/>
        <v>0</v>
      </c>
      <c r="BZ47" s="102">
        <f t="shared" si="8"/>
        <v>0</v>
      </c>
      <c r="CA47" s="104">
        <f t="shared" si="9"/>
        <v>289250</v>
      </c>
      <c r="CB47" s="104">
        <f t="shared" si="10"/>
        <v>0</v>
      </c>
      <c r="CC47" s="347">
        <f t="shared" si="11"/>
        <v>289250</v>
      </c>
      <c r="CD47" s="107">
        <f t="shared" si="12"/>
        <v>2675</v>
      </c>
      <c r="CE47" s="107">
        <f t="shared" si="13"/>
        <v>291925</v>
      </c>
      <c r="CF47" s="108"/>
      <c r="CG47" s="109"/>
      <c r="CI47" s="16"/>
    </row>
    <row r="48" spans="1:87" hidden="1" x14ac:dyDescent="0.25">
      <c r="A48" s="273" t="s">
        <v>166</v>
      </c>
      <c r="B48" s="274">
        <f t="shared" si="17"/>
        <v>41679</v>
      </c>
      <c r="C48" s="293">
        <f t="shared" si="14"/>
        <v>289250</v>
      </c>
      <c r="D48" s="105">
        <f t="shared" si="14"/>
        <v>0</v>
      </c>
      <c r="E48" s="106">
        <f t="shared" si="15"/>
        <v>2675</v>
      </c>
      <c r="F48" s="197">
        <f t="shared" si="0"/>
        <v>291925</v>
      </c>
      <c r="G48" s="413"/>
      <c r="H48" s="413"/>
      <c r="I48" s="104"/>
      <c r="J48" s="104"/>
      <c r="K48" s="104"/>
      <c r="L48" s="102">
        <f t="shared" si="1"/>
        <v>0</v>
      </c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2">
        <f t="shared" si="2"/>
        <v>0</v>
      </c>
      <c r="AC48" s="104"/>
      <c r="AD48" s="103">
        <f t="shared" si="3"/>
        <v>0</v>
      </c>
      <c r="AE48" s="413"/>
      <c r="AF48" s="413"/>
      <c r="AG48" s="413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2">
        <f t="shared" si="4"/>
        <v>0</v>
      </c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2">
        <f t="shared" si="5"/>
        <v>0</v>
      </c>
      <c r="BK48" s="104"/>
      <c r="BL48" s="102">
        <f t="shared" si="6"/>
        <v>0</v>
      </c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>
        <f t="shared" si="7"/>
        <v>0</v>
      </c>
      <c r="BZ48" s="102">
        <f t="shared" si="8"/>
        <v>0</v>
      </c>
      <c r="CA48" s="104">
        <f t="shared" si="9"/>
        <v>289250</v>
      </c>
      <c r="CB48" s="104">
        <f t="shared" si="10"/>
        <v>0</v>
      </c>
      <c r="CC48" s="347">
        <f t="shared" si="11"/>
        <v>289250</v>
      </c>
      <c r="CD48" s="107">
        <f t="shared" si="12"/>
        <v>2675</v>
      </c>
      <c r="CE48" s="107">
        <f t="shared" si="13"/>
        <v>291925</v>
      </c>
      <c r="CF48" s="108"/>
      <c r="CG48" s="109"/>
      <c r="CI48" s="16"/>
    </row>
    <row r="49" spans="1:87" hidden="1" x14ac:dyDescent="0.25">
      <c r="A49" s="272" t="s">
        <v>167</v>
      </c>
      <c r="B49" s="99">
        <f t="shared" si="17"/>
        <v>41680</v>
      </c>
      <c r="C49" s="293">
        <f t="shared" si="14"/>
        <v>289250</v>
      </c>
      <c r="D49" s="105">
        <f t="shared" si="14"/>
        <v>0</v>
      </c>
      <c r="E49" s="106">
        <f t="shared" si="15"/>
        <v>2675</v>
      </c>
      <c r="F49" s="197">
        <f t="shared" si="0"/>
        <v>291925</v>
      </c>
      <c r="G49" s="413"/>
      <c r="H49" s="413"/>
      <c r="I49" s="104"/>
      <c r="J49" s="104"/>
      <c r="K49" s="104"/>
      <c r="L49" s="102">
        <f t="shared" si="1"/>
        <v>0</v>
      </c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2">
        <f t="shared" si="2"/>
        <v>0</v>
      </c>
      <c r="AC49" s="104"/>
      <c r="AD49" s="103">
        <f t="shared" si="3"/>
        <v>0</v>
      </c>
      <c r="AE49" s="413"/>
      <c r="AF49" s="413"/>
      <c r="AG49" s="413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2">
        <f t="shared" si="4"/>
        <v>0</v>
      </c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2">
        <f t="shared" si="5"/>
        <v>0</v>
      </c>
      <c r="BK49" s="104"/>
      <c r="BL49" s="102">
        <f t="shared" si="6"/>
        <v>0</v>
      </c>
      <c r="BM49" s="104"/>
      <c r="BN49" s="104"/>
      <c r="BO49" s="104"/>
      <c r="BP49" s="104"/>
      <c r="BQ49" s="104"/>
      <c r="BR49" s="104"/>
      <c r="BS49" s="104"/>
      <c r="BT49" s="104"/>
      <c r="BU49" s="104"/>
      <c r="BV49" s="104"/>
      <c r="BW49" s="104"/>
      <c r="BX49" s="104"/>
      <c r="BY49" s="104">
        <f t="shared" si="7"/>
        <v>0</v>
      </c>
      <c r="BZ49" s="102">
        <f t="shared" si="8"/>
        <v>0</v>
      </c>
      <c r="CA49" s="104">
        <f t="shared" si="9"/>
        <v>289250</v>
      </c>
      <c r="CB49" s="104">
        <f t="shared" si="10"/>
        <v>0</v>
      </c>
      <c r="CC49" s="347">
        <f t="shared" si="11"/>
        <v>289250</v>
      </c>
      <c r="CD49" s="107">
        <f t="shared" si="12"/>
        <v>2675</v>
      </c>
      <c r="CE49" s="107">
        <f t="shared" si="13"/>
        <v>291925</v>
      </c>
      <c r="CF49" s="108"/>
      <c r="CG49" s="109"/>
      <c r="CI49" s="16"/>
    </row>
    <row r="50" spans="1:87" hidden="1" x14ac:dyDescent="0.25">
      <c r="A50" s="272" t="s">
        <v>161</v>
      </c>
      <c r="B50" s="99">
        <f t="shared" si="17"/>
        <v>41681</v>
      </c>
      <c r="C50" s="293">
        <f t="shared" si="14"/>
        <v>289250</v>
      </c>
      <c r="D50" s="105">
        <f t="shared" si="14"/>
        <v>0</v>
      </c>
      <c r="E50" s="106">
        <f t="shared" si="15"/>
        <v>2675</v>
      </c>
      <c r="F50" s="197">
        <f t="shared" si="0"/>
        <v>291925</v>
      </c>
      <c r="G50" s="413"/>
      <c r="H50" s="413"/>
      <c r="I50" s="104"/>
      <c r="J50" s="104"/>
      <c r="K50" s="104"/>
      <c r="L50" s="102">
        <f t="shared" si="1"/>
        <v>0</v>
      </c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2">
        <f t="shared" si="2"/>
        <v>0</v>
      </c>
      <c r="AC50" s="104"/>
      <c r="AD50" s="103">
        <f t="shared" si="3"/>
        <v>0</v>
      </c>
      <c r="AE50" s="413">
        <v>30000</v>
      </c>
      <c r="AF50" s="413">
        <v>12000</v>
      </c>
      <c r="AG50" s="413">
        <v>10000</v>
      </c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2">
        <f t="shared" si="4"/>
        <v>52000</v>
      </c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2">
        <f t="shared" si="5"/>
        <v>0</v>
      </c>
      <c r="BK50" s="104"/>
      <c r="BL50" s="102">
        <f t="shared" si="6"/>
        <v>52000</v>
      </c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>
        <f t="shared" si="7"/>
        <v>0</v>
      </c>
      <c r="BZ50" s="102">
        <f t="shared" si="8"/>
        <v>0</v>
      </c>
      <c r="CA50" s="104">
        <f t="shared" si="9"/>
        <v>237250</v>
      </c>
      <c r="CB50" s="104">
        <f t="shared" si="10"/>
        <v>0</v>
      </c>
      <c r="CC50" s="347">
        <f t="shared" si="11"/>
        <v>237250</v>
      </c>
      <c r="CD50" s="107">
        <f t="shared" si="12"/>
        <v>2675</v>
      </c>
      <c r="CE50" s="107">
        <f t="shared" si="13"/>
        <v>239925</v>
      </c>
      <c r="CF50" s="108"/>
      <c r="CG50" s="109"/>
      <c r="CI50" s="16"/>
    </row>
    <row r="51" spans="1:87" hidden="1" x14ac:dyDescent="0.25">
      <c r="A51" s="272" t="s">
        <v>162</v>
      </c>
      <c r="B51" s="99">
        <f t="shared" si="17"/>
        <v>41682</v>
      </c>
      <c r="C51" s="293">
        <f t="shared" si="14"/>
        <v>237250</v>
      </c>
      <c r="D51" s="105">
        <f t="shared" si="14"/>
        <v>0</v>
      </c>
      <c r="E51" s="106">
        <f t="shared" si="15"/>
        <v>2675</v>
      </c>
      <c r="F51" s="197">
        <f t="shared" si="0"/>
        <v>239925</v>
      </c>
      <c r="G51" s="413"/>
      <c r="H51" s="413"/>
      <c r="I51" s="104"/>
      <c r="J51" s="104"/>
      <c r="K51" s="104"/>
      <c r="L51" s="102">
        <f t="shared" si="1"/>
        <v>0</v>
      </c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2">
        <f t="shared" si="2"/>
        <v>0</v>
      </c>
      <c r="AC51" s="104"/>
      <c r="AD51" s="103">
        <f t="shared" si="3"/>
        <v>0</v>
      </c>
      <c r="AE51" s="413">
        <v>20000</v>
      </c>
      <c r="AF51" s="413"/>
      <c r="AG51" s="413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2">
        <f t="shared" si="4"/>
        <v>20000</v>
      </c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2">
        <f t="shared" si="5"/>
        <v>0</v>
      </c>
      <c r="BK51" s="104"/>
      <c r="BL51" s="102">
        <f t="shared" si="6"/>
        <v>20000</v>
      </c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>
        <f t="shared" si="7"/>
        <v>0</v>
      </c>
      <c r="BZ51" s="102">
        <f t="shared" si="8"/>
        <v>0</v>
      </c>
      <c r="CA51" s="104">
        <f t="shared" si="9"/>
        <v>217250</v>
      </c>
      <c r="CB51" s="104">
        <f t="shared" si="10"/>
        <v>0</v>
      </c>
      <c r="CC51" s="347">
        <f t="shared" si="11"/>
        <v>217250</v>
      </c>
      <c r="CD51" s="107">
        <f t="shared" si="12"/>
        <v>2675</v>
      </c>
      <c r="CE51" s="107">
        <f t="shared" si="13"/>
        <v>219925</v>
      </c>
      <c r="CF51" s="108"/>
      <c r="CG51" s="109"/>
      <c r="CI51" s="16"/>
    </row>
    <row r="52" spans="1:87" hidden="1" x14ac:dyDescent="0.25">
      <c r="A52" s="272" t="s">
        <v>163</v>
      </c>
      <c r="B52" s="99">
        <f t="shared" si="17"/>
        <v>41683</v>
      </c>
      <c r="C52" s="293">
        <f t="shared" si="14"/>
        <v>217250</v>
      </c>
      <c r="D52" s="105">
        <f t="shared" si="14"/>
        <v>0</v>
      </c>
      <c r="E52" s="106">
        <f t="shared" si="15"/>
        <v>2675</v>
      </c>
      <c r="F52" s="197">
        <f t="shared" si="0"/>
        <v>219925</v>
      </c>
      <c r="G52" s="413"/>
      <c r="H52" s="413"/>
      <c r="I52" s="104"/>
      <c r="J52" s="104"/>
      <c r="K52" s="104"/>
      <c r="L52" s="102">
        <f t="shared" si="1"/>
        <v>0</v>
      </c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2">
        <f t="shared" si="2"/>
        <v>0</v>
      </c>
      <c r="AC52" s="104"/>
      <c r="AD52" s="103">
        <f t="shared" si="3"/>
        <v>0</v>
      </c>
      <c r="AE52" s="413">
        <v>37000</v>
      </c>
      <c r="AF52" s="413">
        <v>12000</v>
      </c>
      <c r="AG52" s="413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2">
        <f t="shared" si="4"/>
        <v>49000</v>
      </c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2">
        <f t="shared" si="5"/>
        <v>0</v>
      </c>
      <c r="BK52" s="104"/>
      <c r="BL52" s="102">
        <f t="shared" si="6"/>
        <v>49000</v>
      </c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>
        <f t="shared" si="7"/>
        <v>0</v>
      </c>
      <c r="BZ52" s="102">
        <f t="shared" si="8"/>
        <v>0</v>
      </c>
      <c r="CA52" s="104">
        <f t="shared" si="9"/>
        <v>168250</v>
      </c>
      <c r="CB52" s="104">
        <f t="shared" si="10"/>
        <v>0</v>
      </c>
      <c r="CC52" s="347">
        <f t="shared" si="11"/>
        <v>168250</v>
      </c>
      <c r="CD52" s="107">
        <f t="shared" si="12"/>
        <v>2675</v>
      </c>
      <c r="CE52" s="107">
        <f t="shared" si="13"/>
        <v>170925</v>
      </c>
      <c r="CF52" s="108"/>
      <c r="CG52" s="109"/>
      <c r="CI52" s="16"/>
    </row>
    <row r="53" spans="1:87" hidden="1" x14ac:dyDescent="0.25">
      <c r="A53" s="272" t="s">
        <v>164</v>
      </c>
      <c r="B53" s="99">
        <f t="shared" si="17"/>
        <v>41684</v>
      </c>
      <c r="C53" s="293">
        <f t="shared" si="14"/>
        <v>168250</v>
      </c>
      <c r="D53" s="105">
        <f t="shared" si="14"/>
        <v>0</v>
      </c>
      <c r="E53" s="106">
        <f t="shared" si="15"/>
        <v>2675</v>
      </c>
      <c r="F53" s="197">
        <f t="shared" si="0"/>
        <v>170925</v>
      </c>
      <c r="G53" s="413">
        <v>253000</v>
      </c>
      <c r="H53" s="413"/>
      <c r="I53" s="104"/>
      <c r="J53" s="104"/>
      <c r="K53" s="104"/>
      <c r="L53" s="102">
        <f t="shared" si="1"/>
        <v>253000</v>
      </c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2">
        <f t="shared" si="2"/>
        <v>0</v>
      </c>
      <c r="AC53" s="104"/>
      <c r="AD53" s="103">
        <f t="shared" si="3"/>
        <v>253000</v>
      </c>
      <c r="AE53" s="413">
        <v>78000</v>
      </c>
      <c r="AF53" s="413">
        <v>12000</v>
      </c>
      <c r="AG53" s="413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2">
        <f t="shared" si="4"/>
        <v>90000</v>
      </c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2">
        <f t="shared" si="5"/>
        <v>0</v>
      </c>
      <c r="BK53" s="104"/>
      <c r="BL53" s="102">
        <f t="shared" si="6"/>
        <v>90000</v>
      </c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>
        <f t="shared" si="7"/>
        <v>0</v>
      </c>
      <c r="BZ53" s="102">
        <f t="shared" si="8"/>
        <v>0</v>
      </c>
      <c r="CA53" s="104">
        <f t="shared" si="9"/>
        <v>331250</v>
      </c>
      <c r="CB53" s="104">
        <f t="shared" si="10"/>
        <v>0</v>
      </c>
      <c r="CC53" s="347">
        <f t="shared" si="11"/>
        <v>331250</v>
      </c>
      <c r="CD53" s="107">
        <f t="shared" si="12"/>
        <v>2675</v>
      </c>
      <c r="CE53" s="107">
        <f t="shared" si="13"/>
        <v>333925</v>
      </c>
      <c r="CF53" s="108"/>
      <c r="CG53" s="109"/>
      <c r="CI53" s="16"/>
    </row>
    <row r="54" spans="1:87" hidden="1" x14ac:dyDescent="0.25">
      <c r="A54" s="272" t="s">
        <v>165</v>
      </c>
      <c r="B54" s="99">
        <f t="shared" si="17"/>
        <v>41685</v>
      </c>
      <c r="C54" s="293">
        <f t="shared" si="14"/>
        <v>331250</v>
      </c>
      <c r="D54" s="105">
        <f t="shared" si="14"/>
        <v>0</v>
      </c>
      <c r="E54" s="106">
        <f t="shared" si="15"/>
        <v>2675</v>
      </c>
      <c r="F54" s="197">
        <f t="shared" si="0"/>
        <v>333925</v>
      </c>
      <c r="G54" s="413"/>
      <c r="H54" s="413"/>
      <c r="I54" s="104"/>
      <c r="J54" s="104"/>
      <c r="K54" s="104"/>
      <c r="L54" s="102">
        <f t="shared" si="1"/>
        <v>0</v>
      </c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2">
        <f t="shared" si="2"/>
        <v>0</v>
      </c>
      <c r="AC54" s="104"/>
      <c r="AD54" s="103">
        <f t="shared" si="3"/>
        <v>0</v>
      </c>
      <c r="AE54" s="413"/>
      <c r="AF54" s="413"/>
      <c r="AG54" s="413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2">
        <f t="shared" si="4"/>
        <v>0</v>
      </c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2">
        <f t="shared" si="5"/>
        <v>0</v>
      </c>
      <c r="BK54" s="104"/>
      <c r="BL54" s="102">
        <f t="shared" si="6"/>
        <v>0</v>
      </c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>
        <f t="shared" si="7"/>
        <v>0</v>
      </c>
      <c r="BZ54" s="102">
        <f t="shared" si="8"/>
        <v>0</v>
      </c>
      <c r="CA54" s="104">
        <f t="shared" si="9"/>
        <v>331250</v>
      </c>
      <c r="CB54" s="104">
        <f t="shared" si="10"/>
        <v>0</v>
      </c>
      <c r="CC54" s="347">
        <f t="shared" si="11"/>
        <v>331250</v>
      </c>
      <c r="CD54" s="107">
        <f t="shared" si="12"/>
        <v>2675</v>
      </c>
      <c r="CE54" s="107">
        <f t="shared" si="13"/>
        <v>333925</v>
      </c>
      <c r="CF54" s="108"/>
      <c r="CG54" s="109"/>
      <c r="CI54" s="16"/>
    </row>
    <row r="55" spans="1:87" hidden="1" x14ac:dyDescent="0.25">
      <c r="A55" s="273" t="s">
        <v>166</v>
      </c>
      <c r="B55" s="274">
        <f t="shared" si="17"/>
        <v>41686</v>
      </c>
      <c r="C55" s="293">
        <f t="shared" si="14"/>
        <v>331250</v>
      </c>
      <c r="D55" s="105">
        <f t="shared" si="14"/>
        <v>0</v>
      </c>
      <c r="E55" s="106">
        <f t="shared" si="15"/>
        <v>2675</v>
      </c>
      <c r="F55" s="197">
        <f t="shared" si="0"/>
        <v>333925</v>
      </c>
      <c r="G55" s="413"/>
      <c r="H55" s="413"/>
      <c r="I55" s="104"/>
      <c r="J55" s="104"/>
      <c r="K55" s="104"/>
      <c r="L55" s="102">
        <f t="shared" si="1"/>
        <v>0</v>
      </c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2">
        <f t="shared" si="2"/>
        <v>0</v>
      </c>
      <c r="AC55" s="104"/>
      <c r="AD55" s="103">
        <f t="shared" si="3"/>
        <v>0</v>
      </c>
      <c r="AE55" s="413"/>
      <c r="AF55" s="413"/>
      <c r="AG55" s="413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2">
        <f t="shared" si="4"/>
        <v>0</v>
      </c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2">
        <f t="shared" si="5"/>
        <v>0</v>
      </c>
      <c r="BK55" s="104"/>
      <c r="BL55" s="102">
        <f t="shared" si="6"/>
        <v>0</v>
      </c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>
        <f t="shared" si="7"/>
        <v>0</v>
      </c>
      <c r="BZ55" s="102">
        <f t="shared" si="8"/>
        <v>0</v>
      </c>
      <c r="CA55" s="104">
        <f t="shared" si="9"/>
        <v>331250</v>
      </c>
      <c r="CB55" s="104">
        <f t="shared" si="10"/>
        <v>0</v>
      </c>
      <c r="CC55" s="347">
        <f t="shared" si="11"/>
        <v>331250</v>
      </c>
      <c r="CD55" s="107">
        <f t="shared" si="12"/>
        <v>2675</v>
      </c>
      <c r="CE55" s="107">
        <f t="shared" si="13"/>
        <v>333925</v>
      </c>
      <c r="CF55" s="108"/>
      <c r="CG55" s="109"/>
      <c r="CI55" s="16"/>
    </row>
    <row r="56" spans="1:87" hidden="1" x14ac:dyDescent="0.25">
      <c r="A56" s="272" t="s">
        <v>167</v>
      </c>
      <c r="B56" s="99">
        <f t="shared" si="17"/>
        <v>41687</v>
      </c>
      <c r="C56" s="293">
        <f t="shared" si="14"/>
        <v>331250</v>
      </c>
      <c r="D56" s="105">
        <f t="shared" si="14"/>
        <v>0</v>
      </c>
      <c r="E56" s="106">
        <f t="shared" si="15"/>
        <v>2675</v>
      </c>
      <c r="F56" s="197">
        <f t="shared" si="0"/>
        <v>333925</v>
      </c>
      <c r="G56" s="413"/>
      <c r="H56" s="413"/>
      <c r="I56" s="104"/>
      <c r="J56" s="104"/>
      <c r="K56" s="104"/>
      <c r="L56" s="102">
        <f t="shared" si="1"/>
        <v>0</v>
      </c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2">
        <f t="shared" si="2"/>
        <v>0</v>
      </c>
      <c r="AC56" s="104"/>
      <c r="AD56" s="103">
        <f t="shared" si="3"/>
        <v>0</v>
      </c>
      <c r="AE56" s="413">
        <v>44000</v>
      </c>
      <c r="AF56" s="413">
        <v>12000</v>
      </c>
      <c r="AG56" s="413">
        <v>10000</v>
      </c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2">
        <f t="shared" si="4"/>
        <v>66000</v>
      </c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2">
        <f t="shared" si="5"/>
        <v>0</v>
      </c>
      <c r="BK56" s="104"/>
      <c r="BL56" s="102">
        <f t="shared" si="6"/>
        <v>66000</v>
      </c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>
        <f t="shared" si="7"/>
        <v>0</v>
      </c>
      <c r="BZ56" s="102">
        <f t="shared" si="8"/>
        <v>0</v>
      </c>
      <c r="CA56" s="104">
        <f t="shared" si="9"/>
        <v>265250</v>
      </c>
      <c r="CB56" s="104">
        <f t="shared" si="10"/>
        <v>0</v>
      </c>
      <c r="CC56" s="347">
        <f t="shared" si="11"/>
        <v>265250</v>
      </c>
      <c r="CD56" s="107">
        <f t="shared" si="12"/>
        <v>2675</v>
      </c>
      <c r="CE56" s="107">
        <f t="shared" si="13"/>
        <v>267925</v>
      </c>
      <c r="CF56" s="108"/>
      <c r="CG56" s="109"/>
      <c r="CI56" s="16"/>
    </row>
    <row r="57" spans="1:87" hidden="1" x14ac:dyDescent="0.25">
      <c r="A57" s="272" t="s">
        <v>161</v>
      </c>
      <c r="B57" s="99">
        <f t="shared" si="17"/>
        <v>41688</v>
      </c>
      <c r="C57" s="293">
        <f t="shared" si="14"/>
        <v>265250</v>
      </c>
      <c r="D57" s="105">
        <f t="shared" si="14"/>
        <v>0</v>
      </c>
      <c r="E57" s="106">
        <f t="shared" si="15"/>
        <v>2675</v>
      </c>
      <c r="F57" s="197">
        <f t="shared" si="0"/>
        <v>267925</v>
      </c>
      <c r="G57" s="413"/>
      <c r="H57" s="413"/>
      <c r="I57" s="104"/>
      <c r="J57" s="104"/>
      <c r="K57" s="104"/>
      <c r="L57" s="102">
        <f t="shared" si="1"/>
        <v>0</v>
      </c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2">
        <f t="shared" si="2"/>
        <v>0</v>
      </c>
      <c r="AC57" s="104"/>
      <c r="AD57" s="103">
        <f t="shared" si="3"/>
        <v>0</v>
      </c>
      <c r="AE57" s="413">
        <v>19000</v>
      </c>
      <c r="AF57" s="413"/>
      <c r="AG57" s="413">
        <v>10000</v>
      </c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2">
        <f t="shared" si="4"/>
        <v>29000</v>
      </c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2">
        <f t="shared" si="5"/>
        <v>0</v>
      </c>
      <c r="BK57" s="104"/>
      <c r="BL57" s="102">
        <f t="shared" si="6"/>
        <v>29000</v>
      </c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>
        <f t="shared" si="7"/>
        <v>0</v>
      </c>
      <c r="BZ57" s="102">
        <f t="shared" si="8"/>
        <v>0</v>
      </c>
      <c r="CA57" s="104">
        <f t="shared" si="9"/>
        <v>236250</v>
      </c>
      <c r="CB57" s="104">
        <f t="shared" si="10"/>
        <v>0</v>
      </c>
      <c r="CC57" s="347">
        <f t="shared" si="11"/>
        <v>236250</v>
      </c>
      <c r="CD57" s="107">
        <f t="shared" si="12"/>
        <v>2675</v>
      </c>
      <c r="CE57" s="107">
        <f t="shared" si="13"/>
        <v>238925</v>
      </c>
      <c r="CF57" s="108"/>
      <c r="CG57" s="109"/>
      <c r="CI57" s="16"/>
    </row>
    <row r="58" spans="1:87" hidden="1" x14ac:dyDescent="0.25">
      <c r="A58" s="272" t="s">
        <v>162</v>
      </c>
      <c r="B58" s="99">
        <f t="shared" si="17"/>
        <v>41689</v>
      </c>
      <c r="C58" s="293">
        <f t="shared" si="14"/>
        <v>236250</v>
      </c>
      <c r="D58" s="105">
        <f t="shared" si="14"/>
        <v>0</v>
      </c>
      <c r="E58" s="106">
        <f t="shared" si="15"/>
        <v>2675</v>
      </c>
      <c r="F58" s="197">
        <f t="shared" si="0"/>
        <v>238925</v>
      </c>
      <c r="G58" s="413"/>
      <c r="H58" s="413"/>
      <c r="I58" s="104"/>
      <c r="J58" s="104"/>
      <c r="K58" s="104"/>
      <c r="L58" s="102">
        <f t="shared" si="1"/>
        <v>0</v>
      </c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2">
        <f t="shared" si="2"/>
        <v>0</v>
      </c>
      <c r="AC58" s="104"/>
      <c r="AD58" s="103">
        <f t="shared" si="3"/>
        <v>0</v>
      </c>
      <c r="AE58" s="413">
        <v>31000</v>
      </c>
      <c r="AF58" s="413">
        <v>12000</v>
      </c>
      <c r="AG58" s="413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2">
        <f t="shared" si="4"/>
        <v>43000</v>
      </c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2">
        <f t="shared" si="5"/>
        <v>0</v>
      </c>
      <c r="BK58" s="104"/>
      <c r="BL58" s="102">
        <f t="shared" si="6"/>
        <v>43000</v>
      </c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>
        <f t="shared" si="7"/>
        <v>0</v>
      </c>
      <c r="BZ58" s="102">
        <f t="shared" si="8"/>
        <v>0</v>
      </c>
      <c r="CA58" s="104">
        <f t="shared" si="9"/>
        <v>193250</v>
      </c>
      <c r="CB58" s="104">
        <f t="shared" si="10"/>
        <v>0</v>
      </c>
      <c r="CC58" s="347">
        <f t="shared" si="11"/>
        <v>193250</v>
      </c>
      <c r="CD58" s="107">
        <f t="shared" si="12"/>
        <v>2675</v>
      </c>
      <c r="CE58" s="107">
        <f t="shared" si="13"/>
        <v>195925</v>
      </c>
      <c r="CF58" s="108"/>
      <c r="CG58" s="109"/>
      <c r="CI58" s="16"/>
    </row>
    <row r="59" spans="1:87" hidden="1" x14ac:dyDescent="0.25">
      <c r="A59" s="272" t="s">
        <v>163</v>
      </c>
      <c r="B59" s="99">
        <f t="shared" si="17"/>
        <v>41690</v>
      </c>
      <c r="C59" s="293">
        <f t="shared" si="14"/>
        <v>193250</v>
      </c>
      <c r="D59" s="105">
        <f t="shared" si="14"/>
        <v>0</v>
      </c>
      <c r="E59" s="106">
        <f t="shared" si="15"/>
        <v>2675</v>
      </c>
      <c r="F59" s="197">
        <f t="shared" si="0"/>
        <v>195925</v>
      </c>
      <c r="G59" s="413"/>
      <c r="H59" s="413"/>
      <c r="I59" s="104"/>
      <c r="J59" s="104"/>
      <c r="K59" s="104"/>
      <c r="L59" s="102">
        <f t="shared" si="1"/>
        <v>0</v>
      </c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2">
        <f t="shared" si="2"/>
        <v>0</v>
      </c>
      <c r="AC59" s="104"/>
      <c r="AD59" s="103">
        <f t="shared" si="3"/>
        <v>0</v>
      </c>
      <c r="AE59" s="413">
        <v>24000</v>
      </c>
      <c r="AF59" s="413"/>
      <c r="AG59" s="413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2">
        <f t="shared" si="4"/>
        <v>24000</v>
      </c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2">
        <f t="shared" si="5"/>
        <v>0</v>
      </c>
      <c r="BK59" s="104"/>
      <c r="BL59" s="102">
        <f t="shared" si="6"/>
        <v>24000</v>
      </c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4"/>
      <c r="BY59" s="104">
        <f t="shared" si="7"/>
        <v>0</v>
      </c>
      <c r="BZ59" s="102">
        <f t="shared" si="8"/>
        <v>0</v>
      </c>
      <c r="CA59" s="104">
        <f t="shared" si="9"/>
        <v>169250</v>
      </c>
      <c r="CB59" s="104">
        <f t="shared" si="10"/>
        <v>0</v>
      </c>
      <c r="CC59" s="347">
        <f t="shared" si="11"/>
        <v>169250</v>
      </c>
      <c r="CD59" s="107">
        <f t="shared" si="12"/>
        <v>2675</v>
      </c>
      <c r="CE59" s="107">
        <f t="shared" si="13"/>
        <v>171925</v>
      </c>
      <c r="CF59" s="108"/>
      <c r="CG59" s="109"/>
      <c r="CI59" s="16"/>
    </row>
    <row r="60" spans="1:87" hidden="1" x14ac:dyDescent="0.25">
      <c r="A60" s="272" t="s">
        <v>164</v>
      </c>
      <c r="B60" s="99">
        <f t="shared" si="17"/>
        <v>41691</v>
      </c>
      <c r="C60" s="293">
        <f t="shared" si="14"/>
        <v>169250</v>
      </c>
      <c r="D60" s="105">
        <f t="shared" si="14"/>
        <v>0</v>
      </c>
      <c r="E60" s="106">
        <f t="shared" si="15"/>
        <v>2675</v>
      </c>
      <c r="F60" s="197">
        <f t="shared" si="0"/>
        <v>171925</v>
      </c>
      <c r="G60" s="413">
        <v>56000</v>
      </c>
      <c r="H60" s="413"/>
      <c r="I60" s="104"/>
      <c r="J60" s="104"/>
      <c r="K60" s="104"/>
      <c r="L60" s="102">
        <f t="shared" si="1"/>
        <v>56000</v>
      </c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2">
        <f t="shared" si="2"/>
        <v>0</v>
      </c>
      <c r="AC60" s="104"/>
      <c r="AD60" s="103">
        <f t="shared" si="3"/>
        <v>56000</v>
      </c>
      <c r="AE60" s="413">
        <v>77500</v>
      </c>
      <c r="AF60" s="413">
        <v>12000</v>
      </c>
      <c r="AG60" s="413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2">
        <f t="shared" si="4"/>
        <v>89500</v>
      </c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2">
        <f t="shared" si="5"/>
        <v>0</v>
      </c>
      <c r="BK60" s="104"/>
      <c r="BL60" s="102">
        <f t="shared" si="6"/>
        <v>89500</v>
      </c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>
        <f t="shared" si="7"/>
        <v>0</v>
      </c>
      <c r="BZ60" s="102">
        <f t="shared" si="8"/>
        <v>0</v>
      </c>
      <c r="CA60" s="104">
        <f t="shared" si="9"/>
        <v>135750</v>
      </c>
      <c r="CB60" s="104">
        <f t="shared" si="10"/>
        <v>0</v>
      </c>
      <c r="CC60" s="347">
        <f t="shared" si="11"/>
        <v>135750</v>
      </c>
      <c r="CD60" s="107">
        <f t="shared" si="12"/>
        <v>2675</v>
      </c>
      <c r="CE60" s="107">
        <f t="shared" si="13"/>
        <v>138425</v>
      </c>
      <c r="CF60" s="108"/>
      <c r="CG60" s="109"/>
      <c r="CI60" s="16"/>
    </row>
    <row r="61" spans="1:87" hidden="1" x14ac:dyDescent="0.25">
      <c r="A61" s="272" t="s">
        <v>165</v>
      </c>
      <c r="B61" s="99">
        <f t="shared" si="17"/>
        <v>41692</v>
      </c>
      <c r="C61" s="293">
        <f t="shared" si="14"/>
        <v>135750</v>
      </c>
      <c r="D61" s="105">
        <f t="shared" si="14"/>
        <v>0</v>
      </c>
      <c r="E61" s="106">
        <f t="shared" si="15"/>
        <v>2675</v>
      </c>
      <c r="F61" s="197">
        <f t="shared" si="0"/>
        <v>138425</v>
      </c>
      <c r="G61" s="413"/>
      <c r="H61" s="413"/>
      <c r="I61" s="104"/>
      <c r="J61" s="104"/>
      <c r="K61" s="104"/>
      <c r="L61" s="102">
        <f t="shared" si="1"/>
        <v>0</v>
      </c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2">
        <f t="shared" si="2"/>
        <v>0</v>
      </c>
      <c r="AC61" s="104"/>
      <c r="AD61" s="103">
        <f t="shared" si="3"/>
        <v>0</v>
      </c>
      <c r="AE61" s="413"/>
      <c r="AF61" s="413"/>
      <c r="AG61" s="413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2">
        <f t="shared" si="4"/>
        <v>0</v>
      </c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2">
        <f t="shared" si="5"/>
        <v>0</v>
      </c>
      <c r="BK61" s="104"/>
      <c r="BL61" s="102">
        <f t="shared" si="6"/>
        <v>0</v>
      </c>
      <c r="BM61" s="104"/>
      <c r="BN61" s="104"/>
      <c r="BO61" s="104"/>
      <c r="BP61" s="104"/>
      <c r="BQ61" s="104"/>
      <c r="BR61" s="104"/>
      <c r="BS61" s="104"/>
      <c r="BT61" s="104"/>
      <c r="BU61" s="104"/>
      <c r="BV61" s="104"/>
      <c r="BW61" s="104"/>
      <c r="BX61" s="104"/>
      <c r="BY61" s="104">
        <f t="shared" si="7"/>
        <v>0</v>
      </c>
      <c r="BZ61" s="102">
        <f t="shared" si="8"/>
        <v>0</v>
      </c>
      <c r="CA61" s="104">
        <f t="shared" si="9"/>
        <v>135750</v>
      </c>
      <c r="CB61" s="104">
        <f t="shared" si="10"/>
        <v>0</v>
      </c>
      <c r="CC61" s="347">
        <f t="shared" si="11"/>
        <v>135750</v>
      </c>
      <c r="CD61" s="107">
        <f t="shared" si="12"/>
        <v>2675</v>
      </c>
      <c r="CE61" s="107">
        <f t="shared" si="13"/>
        <v>138425</v>
      </c>
      <c r="CF61" s="108"/>
      <c r="CG61" s="109"/>
      <c r="CI61" s="16"/>
    </row>
    <row r="62" spans="1:87" hidden="1" x14ac:dyDescent="0.25">
      <c r="A62" s="273" t="s">
        <v>166</v>
      </c>
      <c r="B62" s="274">
        <f t="shared" si="17"/>
        <v>41693</v>
      </c>
      <c r="C62" s="293">
        <f t="shared" si="14"/>
        <v>135750</v>
      </c>
      <c r="D62" s="105">
        <f t="shared" si="14"/>
        <v>0</v>
      </c>
      <c r="E62" s="106">
        <f t="shared" si="15"/>
        <v>2675</v>
      </c>
      <c r="F62" s="197">
        <f t="shared" si="0"/>
        <v>138425</v>
      </c>
      <c r="G62" s="413"/>
      <c r="H62" s="413"/>
      <c r="I62" s="104"/>
      <c r="J62" s="104"/>
      <c r="K62" s="104"/>
      <c r="L62" s="102">
        <f t="shared" si="1"/>
        <v>0</v>
      </c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2">
        <f t="shared" si="2"/>
        <v>0</v>
      </c>
      <c r="AC62" s="104"/>
      <c r="AD62" s="103">
        <f t="shared" si="3"/>
        <v>0</v>
      </c>
      <c r="AE62" s="413"/>
      <c r="AF62" s="413"/>
      <c r="AG62" s="413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2">
        <f t="shared" si="4"/>
        <v>0</v>
      </c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2">
        <f t="shared" si="5"/>
        <v>0</v>
      </c>
      <c r="BK62" s="104"/>
      <c r="BL62" s="102">
        <f t="shared" si="6"/>
        <v>0</v>
      </c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>
        <f t="shared" si="7"/>
        <v>0</v>
      </c>
      <c r="BZ62" s="102">
        <f t="shared" si="8"/>
        <v>0</v>
      </c>
      <c r="CA62" s="104">
        <f t="shared" si="9"/>
        <v>135750</v>
      </c>
      <c r="CB62" s="104">
        <f t="shared" si="10"/>
        <v>0</v>
      </c>
      <c r="CC62" s="347">
        <f t="shared" si="11"/>
        <v>135750</v>
      </c>
      <c r="CD62" s="107">
        <f t="shared" si="12"/>
        <v>2675</v>
      </c>
      <c r="CE62" s="107">
        <f t="shared" si="13"/>
        <v>138425</v>
      </c>
      <c r="CF62" s="108"/>
      <c r="CG62" s="109"/>
      <c r="CI62" s="16"/>
    </row>
    <row r="63" spans="1:87" hidden="1" x14ac:dyDescent="0.25">
      <c r="A63" s="272" t="s">
        <v>167</v>
      </c>
      <c r="B63" s="99">
        <f t="shared" si="17"/>
        <v>41694</v>
      </c>
      <c r="C63" s="293">
        <f t="shared" si="14"/>
        <v>135750</v>
      </c>
      <c r="D63" s="105">
        <f t="shared" si="14"/>
        <v>0</v>
      </c>
      <c r="E63" s="106">
        <f t="shared" si="15"/>
        <v>2675</v>
      </c>
      <c r="F63" s="197">
        <f t="shared" si="0"/>
        <v>138425</v>
      </c>
      <c r="G63" s="413">
        <v>136000</v>
      </c>
      <c r="H63" s="413"/>
      <c r="I63" s="104"/>
      <c r="J63" s="104"/>
      <c r="K63" s="104"/>
      <c r="L63" s="102">
        <f t="shared" si="1"/>
        <v>136000</v>
      </c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2">
        <f t="shared" si="2"/>
        <v>0</v>
      </c>
      <c r="AC63" s="104"/>
      <c r="AD63" s="103">
        <f t="shared" si="3"/>
        <v>136000</v>
      </c>
      <c r="AE63" s="413">
        <v>50000</v>
      </c>
      <c r="AF63" s="413">
        <v>12000</v>
      </c>
      <c r="AG63" s="413">
        <v>10000</v>
      </c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2">
        <f t="shared" si="4"/>
        <v>72000</v>
      </c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2">
        <f t="shared" si="5"/>
        <v>0</v>
      </c>
      <c r="BK63" s="104"/>
      <c r="BL63" s="102">
        <f t="shared" si="6"/>
        <v>72000</v>
      </c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4"/>
      <c r="BX63" s="104"/>
      <c r="BY63" s="104">
        <f t="shared" si="7"/>
        <v>0</v>
      </c>
      <c r="BZ63" s="102">
        <f t="shared" si="8"/>
        <v>0</v>
      </c>
      <c r="CA63" s="104">
        <f t="shared" si="9"/>
        <v>199750</v>
      </c>
      <c r="CB63" s="104">
        <f t="shared" si="10"/>
        <v>0</v>
      </c>
      <c r="CC63" s="347">
        <f t="shared" si="11"/>
        <v>199750</v>
      </c>
      <c r="CD63" s="107">
        <f t="shared" si="12"/>
        <v>2675</v>
      </c>
      <c r="CE63" s="107">
        <f t="shared" si="13"/>
        <v>202425</v>
      </c>
      <c r="CF63" s="108"/>
      <c r="CG63" s="109"/>
      <c r="CI63" s="16"/>
    </row>
    <row r="64" spans="1:87" hidden="1" x14ac:dyDescent="0.25">
      <c r="A64" s="272" t="s">
        <v>161</v>
      </c>
      <c r="B64" s="99">
        <f t="shared" si="17"/>
        <v>41695</v>
      </c>
      <c r="C64" s="293">
        <f t="shared" si="14"/>
        <v>199750</v>
      </c>
      <c r="D64" s="105">
        <f t="shared" si="14"/>
        <v>0</v>
      </c>
      <c r="E64" s="106">
        <f t="shared" si="15"/>
        <v>2675</v>
      </c>
      <c r="F64" s="197">
        <f t="shared" si="0"/>
        <v>202425</v>
      </c>
      <c r="G64" s="413"/>
      <c r="H64" s="413"/>
      <c r="I64" s="104"/>
      <c r="J64" s="104"/>
      <c r="K64" s="104"/>
      <c r="L64" s="102">
        <f t="shared" si="1"/>
        <v>0</v>
      </c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2">
        <f t="shared" si="2"/>
        <v>0</v>
      </c>
      <c r="AC64" s="104"/>
      <c r="AD64" s="103">
        <f t="shared" si="3"/>
        <v>0</v>
      </c>
      <c r="AE64" s="413">
        <v>17000</v>
      </c>
      <c r="AF64" s="413"/>
      <c r="AG64" s="413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2">
        <f t="shared" si="4"/>
        <v>17000</v>
      </c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2">
        <f t="shared" si="5"/>
        <v>0</v>
      </c>
      <c r="BK64" s="104"/>
      <c r="BL64" s="102">
        <f t="shared" si="6"/>
        <v>17000</v>
      </c>
      <c r="BM64" s="104"/>
      <c r="BN64" s="104"/>
      <c r="BO64" s="104"/>
      <c r="BP64" s="104"/>
      <c r="BQ64" s="104"/>
      <c r="BR64" s="104"/>
      <c r="BS64" s="104"/>
      <c r="BT64" s="104"/>
      <c r="BU64" s="104"/>
      <c r="BV64" s="104"/>
      <c r="BW64" s="104"/>
      <c r="BX64" s="104"/>
      <c r="BY64" s="104">
        <f t="shared" si="7"/>
        <v>0</v>
      </c>
      <c r="BZ64" s="102">
        <f t="shared" si="8"/>
        <v>0</v>
      </c>
      <c r="CA64" s="104">
        <f t="shared" si="9"/>
        <v>182750</v>
      </c>
      <c r="CB64" s="104">
        <f t="shared" si="10"/>
        <v>0</v>
      </c>
      <c r="CC64" s="347">
        <f t="shared" si="11"/>
        <v>182750</v>
      </c>
      <c r="CD64" s="107">
        <f t="shared" si="12"/>
        <v>2675</v>
      </c>
      <c r="CE64" s="107">
        <f t="shared" si="13"/>
        <v>185425</v>
      </c>
      <c r="CF64" s="108"/>
      <c r="CG64" s="109"/>
      <c r="CI64" s="16"/>
    </row>
    <row r="65" spans="1:87" hidden="1" x14ac:dyDescent="0.25">
      <c r="A65" s="272" t="s">
        <v>162</v>
      </c>
      <c r="B65" s="99">
        <f t="shared" si="17"/>
        <v>41696</v>
      </c>
      <c r="C65" s="293">
        <f t="shared" si="14"/>
        <v>182750</v>
      </c>
      <c r="D65" s="105">
        <f t="shared" si="14"/>
        <v>0</v>
      </c>
      <c r="E65" s="106">
        <f t="shared" si="15"/>
        <v>2675</v>
      </c>
      <c r="F65" s="197">
        <f t="shared" si="0"/>
        <v>185425</v>
      </c>
      <c r="G65" s="413"/>
      <c r="H65" s="413"/>
      <c r="I65" s="104"/>
      <c r="J65" s="104"/>
      <c r="K65" s="104"/>
      <c r="L65" s="102">
        <f t="shared" si="1"/>
        <v>0</v>
      </c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2">
        <f t="shared" si="2"/>
        <v>0</v>
      </c>
      <c r="AC65" s="104"/>
      <c r="AD65" s="103">
        <f t="shared" si="3"/>
        <v>0</v>
      </c>
      <c r="AE65" s="413">
        <v>41000</v>
      </c>
      <c r="AF65" s="413">
        <v>12000</v>
      </c>
      <c r="AG65" s="413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2">
        <f t="shared" si="4"/>
        <v>53000</v>
      </c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2">
        <f t="shared" si="5"/>
        <v>0</v>
      </c>
      <c r="BK65" s="104"/>
      <c r="BL65" s="102">
        <f t="shared" si="6"/>
        <v>53000</v>
      </c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4"/>
      <c r="BX65" s="104"/>
      <c r="BY65" s="104">
        <f t="shared" si="7"/>
        <v>0</v>
      </c>
      <c r="BZ65" s="102">
        <f t="shared" si="8"/>
        <v>0</v>
      </c>
      <c r="CA65" s="104">
        <f t="shared" si="9"/>
        <v>129750</v>
      </c>
      <c r="CB65" s="104">
        <f t="shared" si="10"/>
        <v>0</v>
      </c>
      <c r="CC65" s="347">
        <f t="shared" si="11"/>
        <v>129750</v>
      </c>
      <c r="CD65" s="107">
        <f t="shared" si="12"/>
        <v>2675</v>
      </c>
      <c r="CE65" s="107">
        <f t="shared" si="13"/>
        <v>132425</v>
      </c>
      <c r="CF65" s="108"/>
      <c r="CG65" s="109"/>
      <c r="CI65" s="16"/>
    </row>
    <row r="66" spans="1:87" hidden="1" x14ac:dyDescent="0.25">
      <c r="A66" s="272" t="s">
        <v>163</v>
      </c>
      <c r="B66" s="99">
        <f t="shared" si="17"/>
        <v>41697</v>
      </c>
      <c r="C66" s="293">
        <f t="shared" si="14"/>
        <v>129750</v>
      </c>
      <c r="D66" s="105">
        <f t="shared" si="14"/>
        <v>0</v>
      </c>
      <c r="E66" s="106">
        <f t="shared" si="15"/>
        <v>2675</v>
      </c>
      <c r="F66" s="197">
        <f t="shared" si="0"/>
        <v>132425</v>
      </c>
      <c r="G66" s="413"/>
      <c r="H66" s="413"/>
      <c r="I66" s="104"/>
      <c r="J66" s="104"/>
      <c r="K66" s="104"/>
      <c r="L66" s="102">
        <f t="shared" si="1"/>
        <v>0</v>
      </c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2">
        <f t="shared" si="2"/>
        <v>0</v>
      </c>
      <c r="AC66" s="104"/>
      <c r="AD66" s="103">
        <f t="shared" si="3"/>
        <v>0</v>
      </c>
      <c r="AE66" s="413">
        <v>15000</v>
      </c>
      <c r="AF66" s="413"/>
      <c r="AG66" s="413">
        <v>10000</v>
      </c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04"/>
      <c r="AT66" s="102">
        <f t="shared" si="4"/>
        <v>25000</v>
      </c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2">
        <f t="shared" si="5"/>
        <v>0</v>
      </c>
      <c r="BK66" s="104"/>
      <c r="BL66" s="102">
        <f t="shared" si="6"/>
        <v>25000</v>
      </c>
      <c r="BM66" s="104"/>
      <c r="BN66" s="104"/>
      <c r="BO66" s="104"/>
      <c r="BP66" s="104"/>
      <c r="BQ66" s="104"/>
      <c r="BR66" s="104"/>
      <c r="BS66" s="104"/>
      <c r="BT66" s="104"/>
      <c r="BU66" s="104"/>
      <c r="BV66" s="104"/>
      <c r="BW66" s="104"/>
      <c r="BX66" s="104"/>
      <c r="BY66" s="104">
        <f t="shared" si="7"/>
        <v>0</v>
      </c>
      <c r="BZ66" s="102">
        <f t="shared" si="8"/>
        <v>0</v>
      </c>
      <c r="CA66" s="104">
        <f t="shared" si="9"/>
        <v>104750</v>
      </c>
      <c r="CB66" s="104">
        <f t="shared" si="10"/>
        <v>0</v>
      </c>
      <c r="CC66" s="347">
        <f t="shared" si="11"/>
        <v>104750</v>
      </c>
      <c r="CD66" s="107">
        <f t="shared" si="12"/>
        <v>2675</v>
      </c>
      <c r="CE66" s="107">
        <f t="shared" si="13"/>
        <v>107425</v>
      </c>
      <c r="CF66" s="108"/>
      <c r="CG66" s="109"/>
      <c r="CI66" s="16"/>
    </row>
    <row r="67" spans="1:87" hidden="1" x14ac:dyDescent="0.25">
      <c r="A67" s="272" t="s">
        <v>164</v>
      </c>
      <c r="B67" s="99">
        <f t="shared" si="17"/>
        <v>41698</v>
      </c>
      <c r="C67" s="293">
        <f t="shared" si="14"/>
        <v>104750</v>
      </c>
      <c r="D67" s="105">
        <f t="shared" si="14"/>
        <v>0</v>
      </c>
      <c r="E67" s="106">
        <f t="shared" si="15"/>
        <v>2675</v>
      </c>
      <c r="F67" s="202">
        <f t="shared" si="0"/>
        <v>107425</v>
      </c>
      <c r="G67" s="419">
        <v>235000</v>
      </c>
      <c r="H67" s="419"/>
      <c r="I67" s="204"/>
      <c r="J67" s="204"/>
      <c r="K67" s="204"/>
      <c r="L67" s="204">
        <f t="shared" si="1"/>
        <v>235000</v>
      </c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W67" s="204"/>
      <c r="X67" s="204"/>
      <c r="Y67" s="204"/>
      <c r="Z67" s="204"/>
      <c r="AA67" s="204"/>
      <c r="AB67" s="204">
        <f t="shared" si="2"/>
        <v>0</v>
      </c>
      <c r="AC67" s="204"/>
      <c r="AD67" s="205">
        <f t="shared" si="3"/>
        <v>235000</v>
      </c>
      <c r="AE67" s="419">
        <v>99000</v>
      </c>
      <c r="AF67" s="419">
        <v>24000</v>
      </c>
      <c r="AG67" s="419"/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>
        <f t="shared" si="4"/>
        <v>123000</v>
      </c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  <c r="BI67" s="204"/>
      <c r="BJ67" s="204">
        <f t="shared" si="5"/>
        <v>0</v>
      </c>
      <c r="BK67" s="204"/>
      <c r="BL67" s="204">
        <f t="shared" si="6"/>
        <v>123000</v>
      </c>
      <c r="BM67" s="204"/>
      <c r="BN67" s="204"/>
      <c r="BO67" s="204"/>
      <c r="BP67" s="204"/>
      <c r="BQ67" s="204"/>
      <c r="BR67" s="204"/>
      <c r="BS67" s="204"/>
      <c r="BT67" s="204"/>
      <c r="BU67" s="204"/>
      <c r="BV67" s="204"/>
      <c r="BW67" s="204"/>
      <c r="BX67" s="204"/>
      <c r="BY67" s="104">
        <f t="shared" si="7"/>
        <v>0</v>
      </c>
      <c r="BZ67" s="218">
        <f t="shared" si="8"/>
        <v>0</v>
      </c>
      <c r="CA67" s="218">
        <f t="shared" si="9"/>
        <v>216750</v>
      </c>
      <c r="CB67" s="218">
        <f t="shared" si="10"/>
        <v>0</v>
      </c>
      <c r="CC67" s="348">
        <f t="shared" si="11"/>
        <v>216750</v>
      </c>
      <c r="CD67" s="220">
        <f t="shared" si="12"/>
        <v>2675</v>
      </c>
      <c r="CE67" s="220">
        <f t="shared" si="13"/>
        <v>219425</v>
      </c>
      <c r="CF67" s="116">
        <f>CG67-CE67</f>
        <v>1006</v>
      </c>
      <c r="CG67" s="117">
        <f>F68</f>
        <v>220431</v>
      </c>
      <c r="CI67" s="16"/>
    </row>
    <row r="68" spans="1:87" hidden="1" x14ac:dyDescent="0.25">
      <c r="A68" s="272" t="s">
        <v>165</v>
      </c>
      <c r="B68" s="99">
        <f>B67+1</f>
        <v>41699</v>
      </c>
      <c r="C68" s="199">
        <v>217756</v>
      </c>
      <c r="D68" s="200"/>
      <c r="E68" s="201">
        <v>2675</v>
      </c>
      <c r="F68" s="197">
        <f t="shared" si="0"/>
        <v>220431</v>
      </c>
      <c r="G68" s="413"/>
      <c r="H68" s="413"/>
      <c r="I68" s="104"/>
      <c r="J68" s="104"/>
      <c r="K68" s="104"/>
      <c r="L68" s="102">
        <f t="shared" si="1"/>
        <v>0</v>
      </c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2">
        <f t="shared" si="2"/>
        <v>0</v>
      </c>
      <c r="AC68" s="104"/>
      <c r="AD68" s="103">
        <f t="shared" si="3"/>
        <v>0</v>
      </c>
      <c r="AE68" s="413"/>
      <c r="AF68" s="413"/>
      <c r="AG68" s="413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2">
        <f t="shared" si="4"/>
        <v>0</v>
      </c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2">
        <f t="shared" si="5"/>
        <v>0</v>
      </c>
      <c r="BK68" s="104"/>
      <c r="BL68" s="102">
        <f t="shared" si="6"/>
        <v>0</v>
      </c>
      <c r="BM68" s="104"/>
      <c r="BN68" s="104"/>
      <c r="BO68" s="104"/>
      <c r="BP68" s="104"/>
      <c r="BQ68" s="104"/>
      <c r="BR68" s="104"/>
      <c r="BS68" s="104"/>
      <c r="BT68" s="104"/>
      <c r="BU68" s="104"/>
      <c r="BV68" s="104"/>
      <c r="BW68" s="104"/>
      <c r="BX68" s="104"/>
      <c r="BY68" s="104">
        <f t="shared" si="7"/>
        <v>0</v>
      </c>
      <c r="BZ68" s="102">
        <f t="shared" si="8"/>
        <v>0</v>
      </c>
      <c r="CA68" s="104">
        <f t="shared" si="9"/>
        <v>217756</v>
      </c>
      <c r="CB68" s="104">
        <f t="shared" si="10"/>
        <v>0</v>
      </c>
      <c r="CC68" s="347">
        <f t="shared" si="11"/>
        <v>217756</v>
      </c>
      <c r="CD68" s="107">
        <f t="shared" si="12"/>
        <v>2675</v>
      </c>
      <c r="CE68" s="107">
        <f t="shared" si="13"/>
        <v>220431</v>
      </c>
      <c r="CF68" s="108"/>
      <c r="CG68" s="109"/>
      <c r="CI68" s="16"/>
    </row>
    <row r="69" spans="1:87" hidden="1" x14ac:dyDescent="0.25">
      <c r="A69" s="273" t="s">
        <v>166</v>
      </c>
      <c r="B69" s="274">
        <f t="shared" si="17"/>
        <v>41700</v>
      </c>
      <c r="C69" s="293">
        <f t="shared" si="14"/>
        <v>217756</v>
      </c>
      <c r="D69" s="105">
        <f t="shared" si="14"/>
        <v>0</v>
      </c>
      <c r="E69" s="106">
        <f t="shared" si="15"/>
        <v>2675</v>
      </c>
      <c r="F69" s="197">
        <f t="shared" si="0"/>
        <v>220431</v>
      </c>
      <c r="G69" s="413"/>
      <c r="H69" s="413"/>
      <c r="I69" s="104"/>
      <c r="J69" s="104"/>
      <c r="K69" s="104"/>
      <c r="L69" s="102">
        <f t="shared" si="1"/>
        <v>0</v>
      </c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2">
        <f t="shared" si="2"/>
        <v>0</v>
      </c>
      <c r="AC69" s="104"/>
      <c r="AD69" s="103">
        <f t="shared" si="3"/>
        <v>0</v>
      </c>
      <c r="AE69" s="413"/>
      <c r="AF69" s="413"/>
      <c r="AG69" s="413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  <c r="AR69" s="104"/>
      <c r="AS69" s="104"/>
      <c r="AT69" s="102">
        <f t="shared" si="4"/>
        <v>0</v>
      </c>
      <c r="AU69" s="104"/>
      <c r="AV69" s="104"/>
      <c r="AW69" s="104"/>
      <c r="AX69" s="104"/>
      <c r="AY69" s="104"/>
      <c r="AZ69" s="104"/>
      <c r="BA69" s="104"/>
      <c r="BB69" s="104"/>
      <c r="BC69" s="104"/>
      <c r="BD69" s="104"/>
      <c r="BE69" s="104"/>
      <c r="BF69" s="104"/>
      <c r="BG69" s="104"/>
      <c r="BH69" s="104"/>
      <c r="BI69" s="104"/>
      <c r="BJ69" s="102">
        <f t="shared" si="5"/>
        <v>0</v>
      </c>
      <c r="BK69" s="104"/>
      <c r="BL69" s="102">
        <f t="shared" si="6"/>
        <v>0</v>
      </c>
      <c r="BM69" s="104"/>
      <c r="BN69" s="104"/>
      <c r="BO69" s="104"/>
      <c r="BP69" s="104"/>
      <c r="BQ69" s="104"/>
      <c r="BR69" s="104"/>
      <c r="BS69" s="104"/>
      <c r="BT69" s="104"/>
      <c r="BU69" s="104"/>
      <c r="BV69" s="104"/>
      <c r="BW69" s="104"/>
      <c r="BX69" s="104"/>
      <c r="BY69" s="104">
        <f t="shared" si="7"/>
        <v>0</v>
      </c>
      <c r="BZ69" s="102">
        <f t="shared" si="8"/>
        <v>0</v>
      </c>
      <c r="CA69" s="104">
        <f t="shared" si="9"/>
        <v>217756</v>
      </c>
      <c r="CB69" s="104">
        <f t="shared" si="10"/>
        <v>0</v>
      </c>
      <c r="CC69" s="347">
        <f t="shared" si="11"/>
        <v>217756</v>
      </c>
      <c r="CD69" s="107">
        <f t="shared" si="12"/>
        <v>2675</v>
      </c>
      <c r="CE69" s="107">
        <f t="shared" si="13"/>
        <v>220431</v>
      </c>
      <c r="CF69" s="108"/>
      <c r="CG69" s="109"/>
      <c r="CI69" s="16"/>
    </row>
    <row r="70" spans="1:87" hidden="1" x14ac:dyDescent="0.25">
      <c r="A70" s="272" t="s">
        <v>167</v>
      </c>
      <c r="B70" s="99">
        <f t="shared" si="17"/>
        <v>41701</v>
      </c>
      <c r="C70" s="293">
        <f t="shared" si="14"/>
        <v>217756</v>
      </c>
      <c r="D70" s="105">
        <f t="shared" si="14"/>
        <v>0</v>
      </c>
      <c r="E70" s="106">
        <f t="shared" si="15"/>
        <v>2675</v>
      </c>
      <c r="F70" s="197">
        <f t="shared" si="0"/>
        <v>220431</v>
      </c>
      <c r="G70" s="413"/>
      <c r="H70" s="413"/>
      <c r="I70" s="104"/>
      <c r="J70" s="104"/>
      <c r="K70" s="104"/>
      <c r="L70" s="102">
        <f t="shared" si="1"/>
        <v>0</v>
      </c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2">
        <f t="shared" si="2"/>
        <v>0</v>
      </c>
      <c r="AC70" s="104"/>
      <c r="AD70" s="103">
        <f t="shared" si="3"/>
        <v>0</v>
      </c>
      <c r="AE70" s="413"/>
      <c r="AF70" s="413"/>
      <c r="AG70" s="413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2">
        <f t="shared" si="4"/>
        <v>0</v>
      </c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  <c r="BH70" s="104"/>
      <c r="BI70" s="104"/>
      <c r="BJ70" s="102">
        <f t="shared" si="5"/>
        <v>0</v>
      </c>
      <c r="BK70" s="104"/>
      <c r="BL70" s="102">
        <f t="shared" si="6"/>
        <v>0</v>
      </c>
      <c r="BM70" s="104"/>
      <c r="BN70" s="104"/>
      <c r="BO70" s="104"/>
      <c r="BP70" s="104"/>
      <c r="BQ70" s="104"/>
      <c r="BR70" s="104"/>
      <c r="BS70" s="104"/>
      <c r="BT70" s="104"/>
      <c r="BU70" s="104"/>
      <c r="BV70" s="104"/>
      <c r="BW70" s="104"/>
      <c r="BX70" s="104"/>
      <c r="BY70" s="104">
        <f t="shared" si="7"/>
        <v>0</v>
      </c>
      <c r="BZ70" s="102">
        <f t="shared" si="8"/>
        <v>0</v>
      </c>
      <c r="CA70" s="104">
        <f t="shared" si="9"/>
        <v>217756</v>
      </c>
      <c r="CB70" s="104">
        <f t="shared" si="10"/>
        <v>0</v>
      </c>
      <c r="CC70" s="347">
        <f t="shared" si="11"/>
        <v>217756</v>
      </c>
      <c r="CD70" s="107">
        <f t="shared" si="12"/>
        <v>2675</v>
      </c>
      <c r="CE70" s="107">
        <f t="shared" si="13"/>
        <v>220431</v>
      </c>
      <c r="CF70" s="108"/>
      <c r="CG70" s="109"/>
      <c r="CI70" s="16"/>
    </row>
    <row r="71" spans="1:87" hidden="1" x14ac:dyDescent="0.25">
      <c r="A71" s="272" t="s">
        <v>161</v>
      </c>
      <c r="B71" s="99">
        <f t="shared" si="17"/>
        <v>41702</v>
      </c>
      <c r="C71" s="293">
        <f t="shared" si="14"/>
        <v>217756</v>
      </c>
      <c r="D71" s="105">
        <f t="shared" si="14"/>
        <v>0</v>
      </c>
      <c r="E71" s="106">
        <f t="shared" si="15"/>
        <v>2675</v>
      </c>
      <c r="F71" s="197">
        <f t="shared" si="0"/>
        <v>220431</v>
      </c>
      <c r="G71" s="413"/>
      <c r="H71" s="413"/>
      <c r="I71" s="104"/>
      <c r="J71" s="104"/>
      <c r="K71" s="104"/>
      <c r="L71" s="102">
        <f t="shared" si="1"/>
        <v>0</v>
      </c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2">
        <f t="shared" si="2"/>
        <v>0</v>
      </c>
      <c r="AC71" s="104"/>
      <c r="AD71" s="103">
        <f t="shared" si="3"/>
        <v>0</v>
      </c>
      <c r="AE71" s="413"/>
      <c r="AF71" s="413"/>
      <c r="AG71" s="413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102">
        <f t="shared" si="4"/>
        <v>0</v>
      </c>
      <c r="AU71" s="104"/>
      <c r="AV71" s="104"/>
      <c r="AW71" s="104"/>
      <c r="AX71" s="104"/>
      <c r="AY71" s="104"/>
      <c r="AZ71" s="104"/>
      <c r="BA71" s="104"/>
      <c r="BB71" s="104"/>
      <c r="BC71" s="104"/>
      <c r="BD71" s="104"/>
      <c r="BE71" s="104"/>
      <c r="BF71" s="104"/>
      <c r="BG71" s="104"/>
      <c r="BH71" s="104"/>
      <c r="BI71" s="104"/>
      <c r="BJ71" s="102">
        <f t="shared" si="5"/>
        <v>0</v>
      </c>
      <c r="BK71" s="104"/>
      <c r="BL71" s="102">
        <f t="shared" si="6"/>
        <v>0</v>
      </c>
      <c r="BM71" s="104"/>
      <c r="BN71" s="104"/>
      <c r="BO71" s="104"/>
      <c r="BP71" s="104"/>
      <c r="BQ71" s="104"/>
      <c r="BR71" s="104"/>
      <c r="BS71" s="104"/>
      <c r="BT71" s="104"/>
      <c r="BU71" s="104"/>
      <c r="BV71" s="104"/>
      <c r="BW71" s="104"/>
      <c r="BX71" s="104"/>
      <c r="BY71" s="104">
        <f t="shared" si="7"/>
        <v>0</v>
      </c>
      <c r="BZ71" s="102">
        <f t="shared" si="8"/>
        <v>0</v>
      </c>
      <c r="CA71" s="104">
        <f t="shared" si="9"/>
        <v>217756</v>
      </c>
      <c r="CB71" s="104">
        <f t="shared" si="10"/>
        <v>0</v>
      </c>
      <c r="CC71" s="347">
        <f t="shared" si="11"/>
        <v>217756</v>
      </c>
      <c r="CD71" s="107">
        <f t="shared" si="12"/>
        <v>2675</v>
      </c>
      <c r="CE71" s="107">
        <f t="shared" si="13"/>
        <v>220431</v>
      </c>
      <c r="CF71" s="108"/>
      <c r="CG71" s="109"/>
      <c r="CI71" s="16"/>
    </row>
    <row r="72" spans="1:87" hidden="1" x14ac:dyDescent="0.25">
      <c r="A72" s="272" t="s">
        <v>162</v>
      </c>
      <c r="B72" s="99">
        <f t="shared" si="17"/>
        <v>41703</v>
      </c>
      <c r="C72" s="293">
        <f t="shared" si="14"/>
        <v>217756</v>
      </c>
      <c r="D72" s="105">
        <f t="shared" si="14"/>
        <v>0</v>
      </c>
      <c r="E72" s="106">
        <f t="shared" si="15"/>
        <v>2675</v>
      </c>
      <c r="F72" s="197">
        <f t="shared" ref="F72:F135" si="18">E72+D72+C72</f>
        <v>220431</v>
      </c>
      <c r="G72" s="413"/>
      <c r="H72" s="413"/>
      <c r="I72" s="104"/>
      <c r="J72" s="104"/>
      <c r="K72" s="104"/>
      <c r="L72" s="102">
        <f t="shared" ref="L72:L135" si="19">SUM(G72:K72)</f>
        <v>0</v>
      </c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2">
        <f t="shared" si="2"/>
        <v>0</v>
      </c>
      <c r="AC72" s="104"/>
      <c r="AD72" s="103">
        <f t="shared" ref="AD72:AD135" si="20">L72+AB72+AC72</f>
        <v>0</v>
      </c>
      <c r="AE72" s="413">
        <v>34000</v>
      </c>
      <c r="AF72" s="413"/>
      <c r="AG72" s="413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/>
      <c r="AT72" s="102">
        <f t="shared" ref="AT72:AT135" si="21">SUM(AE72:AS72)</f>
        <v>34000</v>
      </c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  <c r="BI72" s="104"/>
      <c r="BJ72" s="102">
        <f t="shared" si="5"/>
        <v>0</v>
      </c>
      <c r="BK72" s="104"/>
      <c r="BL72" s="102">
        <f t="shared" ref="BL72:BL135" si="22">AT72+BJ72+BK72</f>
        <v>34000</v>
      </c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>
        <f t="shared" ref="BY72:BY135" si="23">BP72+BQ72</f>
        <v>0</v>
      </c>
      <c r="BZ72" s="102">
        <f t="shared" si="8"/>
        <v>0</v>
      </c>
      <c r="CA72" s="104">
        <f t="shared" ref="CA72:CA135" si="24">C72+L72-AT72+BN72-BM72-BQ72+BO72</f>
        <v>183756</v>
      </c>
      <c r="CB72" s="104">
        <f t="shared" ref="CB72:CB135" si="25">D72+AB72-BJ72+BM72-BN72+BQ72</f>
        <v>0</v>
      </c>
      <c r="CC72" s="347">
        <f t="shared" si="11"/>
        <v>183756</v>
      </c>
      <c r="CD72" s="107">
        <f t="shared" ref="CD72:CD135" si="26">E72+AC72-BK72-BO72</f>
        <v>2675</v>
      </c>
      <c r="CE72" s="107">
        <f t="shared" si="13"/>
        <v>186431</v>
      </c>
      <c r="CF72" s="108"/>
      <c r="CG72" s="109"/>
      <c r="CI72" s="16"/>
    </row>
    <row r="73" spans="1:87" hidden="1" x14ac:dyDescent="0.25">
      <c r="A73" s="272" t="s">
        <v>163</v>
      </c>
      <c r="B73" s="99">
        <f t="shared" si="17"/>
        <v>41704</v>
      </c>
      <c r="C73" s="293">
        <f t="shared" si="14"/>
        <v>183756</v>
      </c>
      <c r="D73" s="105">
        <f t="shared" si="14"/>
        <v>0</v>
      </c>
      <c r="E73" s="106">
        <f t="shared" ref="E73:E136" si="27">CD72</f>
        <v>2675</v>
      </c>
      <c r="F73" s="197">
        <f t="shared" si="18"/>
        <v>186431</v>
      </c>
      <c r="G73" s="413"/>
      <c r="H73" s="413"/>
      <c r="I73" s="104"/>
      <c r="J73" s="104"/>
      <c r="K73" s="104"/>
      <c r="L73" s="102">
        <f t="shared" si="19"/>
        <v>0</v>
      </c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2">
        <f t="shared" ref="AB73:AB136" si="28">SUM(M73:AA73)</f>
        <v>0</v>
      </c>
      <c r="AC73" s="104"/>
      <c r="AD73" s="103">
        <f t="shared" si="20"/>
        <v>0</v>
      </c>
      <c r="AE73" s="413">
        <v>26000</v>
      </c>
      <c r="AF73" s="413">
        <v>12000</v>
      </c>
      <c r="AG73" s="413">
        <v>15000</v>
      </c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2">
        <f t="shared" si="21"/>
        <v>53000</v>
      </c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2">
        <f t="shared" ref="BJ73:BJ136" si="29">SUM(AU73:BI73)</f>
        <v>0</v>
      </c>
      <c r="BK73" s="104"/>
      <c r="BL73" s="102">
        <f t="shared" si="22"/>
        <v>53000</v>
      </c>
      <c r="BM73" s="104"/>
      <c r="BN73" s="104"/>
      <c r="BO73" s="104"/>
      <c r="BP73" s="104"/>
      <c r="BQ73" s="104"/>
      <c r="BR73" s="104"/>
      <c r="BS73" s="104"/>
      <c r="BT73" s="104"/>
      <c r="BU73" s="104"/>
      <c r="BV73" s="104"/>
      <c r="BW73" s="104"/>
      <c r="BX73" s="104"/>
      <c r="BY73" s="104">
        <f t="shared" si="23"/>
        <v>0</v>
      </c>
      <c r="BZ73" s="102">
        <f t="shared" ref="BZ73:BZ136" si="30">BM73+BN73+BY73</f>
        <v>0</v>
      </c>
      <c r="CA73" s="104">
        <f t="shared" si="24"/>
        <v>130756</v>
      </c>
      <c r="CB73" s="104">
        <f t="shared" si="25"/>
        <v>0</v>
      </c>
      <c r="CC73" s="347">
        <f t="shared" ref="CC73:CC136" si="31">CA73+CB73</f>
        <v>130756</v>
      </c>
      <c r="CD73" s="107">
        <f t="shared" si="26"/>
        <v>2675</v>
      </c>
      <c r="CE73" s="107">
        <f t="shared" ref="CE73:CE136" si="32">CC73+CD73</f>
        <v>133431</v>
      </c>
      <c r="CF73" s="108"/>
      <c r="CG73" s="109"/>
      <c r="CI73" s="16"/>
    </row>
    <row r="74" spans="1:87" hidden="1" x14ac:dyDescent="0.25">
      <c r="A74" s="272" t="s">
        <v>164</v>
      </c>
      <c r="B74" s="99">
        <f t="shared" si="17"/>
        <v>41705</v>
      </c>
      <c r="C74" s="293">
        <f t="shared" ref="C74:D137" si="33">CA73</f>
        <v>130756</v>
      </c>
      <c r="D74" s="105">
        <f t="shared" si="33"/>
        <v>0</v>
      </c>
      <c r="E74" s="106">
        <f t="shared" si="27"/>
        <v>2675</v>
      </c>
      <c r="F74" s="197">
        <f t="shared" si="18"/>
        <v>133431</v>
      </c>
      <c r="G74" s="413">
        <v>170000</v>
      </c>
      <c r="H74" s="413"/>
      <c r="I74" s="104"/>
      <c r="J74" s="104"/>
      <c r="K74" s="104"/>
      <c r="L74" s="102">
        <f t="shared" si="19"/>
        <v>170000</v>
      </c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2">
        <f t="shared" si="28"/>
        <v>0</v>
      </c>
      <c r="AC74" s="104"/>
      <c r="AD74" s="103">
        <f t="shared" si="20"/>
        <v>170000</v>
      </c>
      <c r="AE74" s="413">
        <v>70000</v>
      </c>
      <c r="AF74" s="413">
        <v>24000</v>
      </c>
      <c r="AG74" s="413">
        <v>10000</v>
      </c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2">
        <f t="shared" si="21"/>
        <v>104000</v>
      </c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2">
        <f t="shared" si="29"/>
        <v>0</v>
      </c>
      <c r="BK74" s="104"/>
      <c r="BL74" s="102">
        <f t="shared" si="22"/>
        <v>104000</v>
      </c>
      <c r="BM74" s="104"/>
      <c r="BN74" s="104"/>
      <c r="BO74" s="104"/>
      <c r="BP74" s="104"/>
      <c r="BQ74" s="104"/>
      <c r="BR74" s="104"/>
      <c r="BS74" s="104"/>
      <c r="BT74" s="104"/>
      <c r="BU74" s="104"/>
      <c r="BV74" s="104"/>
      <c r="BW74" s="104"/>
      <c r="BX74" s="104"/>
      <c r="BY74" s="104">
        <f t="shared" si="23"/>
        <v>0</v>
      </c>
      <c r="BZ74" s="102">
        <f t="shared" si="30"/>
        <v>0</v>
      </c>
      <c r="CA74" s="104">
        <f t="shared" si="24"/>
        <v>196756</v>
      </c>
      <c r="CB74" s="104">
        <f t="shared" si="25"/>
        <v>0</v>
      </c>
      <c r="CC74" s="347">
        <f t="shared" si="31"/>
        <v>196756</v>
      </c>
      <c r="CD74" s="107">
        <f t="shared" si="26"/>
        <v>2675</v>
      </c>
      <c r="CE74" s="107">
        <f t="shared" si="32"/>
        <v>199431</v>
      </c>
      <c r="CF74" s="108"/>
      <c r="CG74" s="109"/>
      <c r="CI74" s="16"/>
    </row>
    <row r="75" spans="1:87" hidden="1" x14ac:dyDescent="0.25">
      <c r="A75" s="272" t="s">
        <v>165</v>
      </c>
      <c r="B75" s="99">
        <f t="shared" si="17"/>
        <v>41706</v>
      </c>
      <c r="C75" s="293">
        <f t="shared" si="33"/>
        <v>196756</v>
      </c>
      <c r="D75" s="105">
        <f t="shared" si="33"/>
        <v>0</v>
      </c>
      <c r="E75" s="106">
        <f t="shared" si="27"/>
        <v>2675</v>
      </c>
      <c r="F75" s="197">
        <f t="shared" si="18"/>
        <v>199431</v>
      </c>
      <c r="G75" s="413"/>
      <c r="H75" s="413"/>
      <c r="I75" s="104"/>
      <c r="J75" s="104"/>
      <c r="K75" s="104"/>
      <c r="L75" s="102">
        <f t="shared" si="19"/>
        <v>0</v>
      </c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2">
        <f t="shared" si="28"/>
        <v>0</v>
      </c>
      <c r="AC75" s="104"/>
      <c r="AD75" s="103">
        <f t="shared" si="20"/>
        <v>0</v>
      </c>
      <c r="AE75" s="413">
        <v>10000</v>
      </c>
      <c r="AF75" s="413"/>
      <c r="AG75" s="413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2">
        <f t="shared" si="21"/>
        <v>10000</v>
      </c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2">
        <f t="shared" si="29"/>
        <v>0</v>
      </c>
      <c r="BK75" s="104"/>
      <c r="BL75" s="102">
        <f t="shared" si="22"/>
        <v>10000</v>
      </c>
      <c r="BM75" s="104"/>
      <c r="BN75" s="104"/>
      <c r="BO75" s="104"/>
      <c r="BP75" s="104"/>
      <c r="BQ75" s="104"/>
      <c r="BR75" s="104"/>
      <c r="BS75" s="104"/>
      <c r="BT75" s="104"/>
      <c r="BU75" s="104"/>
      <c r="BV75" s="104"/>
      <c r="BW75" s="104"/>
      <c r="BX75" s="104"/>
      <c r="BY75" s="104">
        <f t="shared" si="23"/>
        <v>0</v>
      </c>
      <c r="BZ75" s="102">
        <f t="shared" si="30"/>
        <v>0</v>
      </c>
      <c r="CA75" s="104">
        <f t="shared" si="24"/>
        <v>186756</v>
      </c>
      <c r="CB75" s="104">
        <f t="shared" si="25"/>
        <v>0</v>
      </c>
      <c r="CC75" s="347">
        <f t="shared" si="31"/>
        <v>186756</v>
      </c>
      <c r="CD75" s="107">
        <f t="shared" si="26"/>
        <v>2675</v>
      </c>
      <c r="CE75" s="107">
        <f t="shared" si="32"/>
        <v>189431</v>
      </c>
      <c r="CF75" s="108"/>
      <c r="CG75" s="109"/>
      <c r="CI75" s="16"/>
    </row>
    <row r="76" spans="1:87" hidden="1" x14ac:dyDescent="0.25">
      <c r="A76" s="273" t="s">
        <v>166</v>
      </c>
      <c r="B76" s="274">
        <f t="shared" si="17"/>
        <v>41707</v>
      </c>
      <c r="C76" s="293">
        <f t="shared" si="33"/>
        <v>186756</v>
      </c>
      <c r="D76" s="105">
        <f t="shared" si="33"/>
        <v>0</v>
      </c>
      <c r="E76" s="106">
        <f t="shared" si="27"/>
        <v>2675</v>
      </c>
      <c r="F76" s="197">
        <f t="shared" si="18"/>
        <v>189431</v>
      </c>
      <c r="G76" s="413"/>
      <c r="H76" s="413"/>
      <c r="I76" s="104"/>
      <c r="J76" s="104"/>
      <c r="K76" s="104"/>
      <c r="L76" s="102">
        <f t="shared" si="19"/>
        <v>0</v>
      </c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2">
        <f t="shared" si="28"/>
        <v>0</v>
      </c>
      <c r="AC76" s="104"/>
      <c r="AD76" s="103">
        <f t="shared" si="20"/>
        <v>0</v>
      </c>
      <c r="AE76" s="413"/>
      <c r="AF76" s="413"/>
      <c r="AG76" s="413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  <c r="AT76" s="102">
        <f t="shared" si="21"/>
        <v>0</v>
      </c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104"/>
      <c r="BI76" s="104"/>
      <c r="BJ76" s="102">
        <f t="shared" si="29"/>
        <v>0</v>
      </c>
      <c r="BK76" s="104"/>
      <c r="BL76" s="102">
        <f t="shared" si="22"/>
        <v>0</v>
      </c>
      <c r="BM76" s="104"/>
      <c r="BN76" s="104"/>
      <c r="BO76" s="104"/>
      <c r="BP76" s="104"/>
      <c r="BQ76" s="104"/>
      <c r="BR76" s="104"/>
      <c r="BS76" s="104"/>
      <c r="BT76" s="104"/>
      <c r="BU76" s="104"/>
      <c r="BV76" s="104"/>
      <c r="BW76" s="104"/>
      <c r="BX76" s="104"/>
      <c r="BY76" s="104">
        <f t="shared" si="23"/>
        <v>0</v>
      </c>
      <c r="BZ76" s="102">
        <f t="shared" si="30"/>
        <v>0</v>
      </c>
      <c r="CA76" s="104">
        <f t="shared" si="24"/>
        <v>186756</v>
      </c>
      <c r="CB76" s="104">
        <f t="shared" si="25"/>
        <v>0</v>
      </c>
      <c r="CC76" s="347">
        <f t="shared" si="31"/>
        <v>186756</v>
      </c>
      <c r="CD76" s="107">
        <f t="shared" si="26"/>
        <v>2675</v>
      </c>
      <c r="CE76" s="107">
        <f t="shared" si="32"/>
        <v>189431</v>
      </c>
      <c r="CF76" s="108"/>
      <c r="CG76" s="109"/>
      <c r="CI76" s="16"/>
    </row>
    <row r="77" spans="1:87" hidden="1" x14ac:dyDescent="0.25">
      <c r="A77" s="272" t="s">
        <v>167</v>
      </c>
      <c r="B77" s="99">
        <f t="shared" si="17"/>
        <v>41708</v>
      </c>
      <c r="C77" s="293">
        <f t="shared" si="33"/>
        <v>186756</v>
      </c>
      <c r="D77" s="105">
        <f t="shared" si="33"/>
        <v>0</v>
      </c>
      <c r="E77" s="106">
        <f t="shared" si="27"/>
        <v>2675</v>
      </c>
      <c r="F77" s="197">
        <f t="shared" si="18"/>
        <v>189431</v>
      </c>
      <c r="G77" s="413"/>
      <c r="H77" s="413"/>
      <c r="I77" s="104"/>
      <c r="J77" s="104"/>
      <c r="K77" s="104"/>
      <c r="L77" s="102">
        <f t="shared" si="19"/>
        <v>0</v>
      </c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2">
        <f t="shared" si="28"/>
        <v>0</v>
      </c>
      <c r="AC77" s="104"/>
      <c r="AD77" s="103">
        <f t="shared" si="20"/>
        <v>0</v>
      </c>
      <c r="AE77" s="413">
        <v>50000</v>
      </c>
      <c r="AF77" s="413">
        <v>12000</v>
      </c>
      <c r="AG77" s="413">
        <v>10000</v>
      </c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2">
        <f t="shared" si="21"/>
        <v>72000</v>
      </c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2">
        <f t="shared" si="29"/>
        <v>0</v>
      </c>
      <c r="BK77" s="104"/>
      <c r="BL77" s="102">
        <f t="shared" si="22"/>
        <v>72000</v>
      </c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>
        <f t="shared" si="23"/>
        <v>0</v>
      </c>
      <c r="BZ77" s="102">
        <f t="shared" si="30"/>
        <v>0</v>
      </c>
      <c r="CA77" s="104">
        <f t="shared" si="24"/>
        <v>114756</v>
      </c>
      <c r="CB77" s="104">
        <f t="shared" si="25"/>
        <v>0</v>
      </c>
      <c r="CC77" s="347">
        <f t="shared" si="31"/>
        <v>114756</v>
      </c>
      <c r="CD77" s="107">
        <f t="shared" si="26"/>
        <v>2675</v>
      </c>
      <c r="CE77" s="107">
        <f t="shared" si="32"/>
        <v>117431</v>
      </c>
      <c r="CF77" s="108"/>
      <c r="CG77" s="109"/>
      <c r="CI77" s="16"/>
    </row>
    <row r="78" spans="1:87" hidden="1" x14ac:dyDescent="0.25">
      <c r="A78" s="272" t="s">
        <v>161</v>
      </c>
      <c r="B78" s="99">
        <f t="shared" si="17"/>
        <v>41709</v>
      </c>
      <c r="C78" s="293">
        <f t="shared" si="33"/>
        <v>114756</v>
      </c>
      <c r="D78" s="105">
        <f t="shared" si="33"/>
        <v>0</v>
      </c>
      <c r="E78" s="106">
        <f t="shared" si="27"/>
        <v>2675</v>
      </c>
      <c r="F78" s="197">
        <f t="shared" si="18"/>
        <v>117431</v>
      </c>
      <c r="G78" s="413"/>
      <c r="H78" s="413"/>
      <c r="I78" s="104"/>
      <c r="J78" s="104"/>
      <c r="K78" s="104"/>
      <c r="L78" s="102">
        <f t="shared" si="19"/>
        <v>0</v>
      </c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2">
        <f t="shared" si="28"/>
        <v>0</v>
      </c>
      <c r="AC78" s="104"/>
      <c r="AD78" s="103">
        <f t="shared" si="20"/>
        <v>0</v>
      </c>
      <c r="AE78" s="413">
        <v>16000</v>
      </c>
      <c r="AF78" s="413">
        <v>7000</v>
      </c>
      <c r="AG78" s="413">
        <v>21000</v>
      </c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2">
        <f t="shared" si="21"/>
        <v>44000</v>
      </c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2">
        <f t="shared" si="29"/>
        <v>0</v>
      </c>
      <c r="BK78" s="104"/>
      <c r="BL78" s="102">
        <f t="shared" si="22"/>
        <v>44000</v>
      </c>
      <c r="BM78" s="104"/>
      <c r="BN78" s="104"/>
      <c r="BO78" s="104"/>
      <c r="BP78" s="104"/>
      <c r="BQ78" s="104"/>
      <c r="BR78" s="104"/>
      <c r="BS78" s="104"/>
      <c r="BT78" s="104"/>
      <c r="BU78" s="104"/>
      <c r="BV78" s="104"/>
      <c r="BW78" s="104"/>
      <c r="BX78" s="104"/>
      <c r="BY78" s="104">
        <f t="shared" si="23"/>
        <v>0</v>
      </c>
      <c r="BZ78" s="102">
        <f t="shared" si="30"/>
        <v>0</v>
      </c>
      <c r="CA78" s="104">
        <f t="shared" si="24"/>
        <v>70756</v>
      </c>
      <c r="CB78" s="104">
        <f t="shared" si="25"/>
        <v>0</v>
      </c>
      <c r="CC78" s="347">
        <f t="shared" si="31"/>
        <v>70756</v>
      </c>
      <c r="CD78" s="107">
        <f t="shared" si="26"/>
        <v>2675</v>
      </c>
      <c r="CE78" s="107">
        <f t="shared" si="32"/>
        <v>73431</v>
      </c>
      <c r="CF78" s="108"/>
      <c r="CG78" s="109"/>
      <c r="CI78" s="16"/>
    </row>
    <row r="79" spans="1:87" hidden="1" x14ac:dyDescent="0.25">
      <c r="A79" s="272" t="s">
        <v>162</v>
      </c>
      <c r="B79" s="99">
        <f t="shared" si="17"/>
        <v>41710</v>
      </c>
      <c r="C79" s="293">
        <f t="shared" si="33"/>
        <v>70756</v>
      </c>
      <c r="D79" s="105">
        <f t="shared" si="33"/>
        <v>0</v>
      </c>
      <c r="E79" s="106">
        <f t="shared" si="27"/>
        <v>2675</v>
      </c>
      <c r="F79" s="197">
        <f t="shared" si="18"/>
        <v>73431</v>
      </c>
      <c r="G79" s="413">
        <v>102000</v>
      </c>
      <c r="H79" s="413"/>
      <c r="I79" s="104"/>
      <c r="J79" s="104"/>
      <c r="K79" s="104"/>
      <c r="L79" s="102">
        <f t="shared" si="19"/>
        <v>102000</v>
      </c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2">
        <f t="shared" si="28"/>
        <v>0</v>
      </c>
      <c r="AC79" s="104"/>
      <c r="AD79" s="103">
        <f t="shared" si="20"/>
        <v>102000</v>
      </c>
      <c r="AE79" s="413">
        <v>43000</v>
      </c>
      <c r="AF79" s="413"/>
      <c r="AG79" s="413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2">
        <f t="shared" si="21"/>
        <v>43000</v>
      </c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2">
        <f t="shared" si="29"/>
        <v>0</v>
      </c>
      <c r="BK79" s="104"/>
      <c r="BL79" s="102">
        <f t="shared" si="22"/>
        <v>43000</v>
      </c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/>
      <c r="BY79" s="104">
        <f t="shared" si="23"/>
        <v>0</v>
      </c>
      <c r="BZ79" s="102">
        <f t="shared" si="30"/>
        <v>0</v>
      </c>
      <c r="CA79" s="104">
        <f t="shared" si="24"/>
        <v>129756</v>
      </c>
      <c r="CB79" s="104">
        <f t="shared" si="25"/>
        <v>0</v>
      </c>
      <c r="CC79" s="347">
        <f t="shared" si="31"/>
        <v>129756</v>
      </c>
      <c r="CD79" s="107">
        <f t="shared" si="26"/>
        <v>2675</v>
      </c>
      <c r="CE79" s="107">
        <f t="shared" si="32"/>
        <v>132431</v>
      </c>
      <c r="CF79" s="108"/>
      <c r="CG79" s="109"/>
      <c r="CI79" s="16"/>
    </row>
    <row r="80" spans="1:87" hidden="1" x14ac:dyDescent="0.25">
      <c r="A80" s="272" t="s">
        <v>163</v>
      </c>
      <c r="B80" s="99">
        <f t="shared" si="17"/>
        <v>41711</v>
      </c>
      <c r="C80" s="293">
        <f t="shared" si="33"/>
        <v>129756</v>
      </c>
      <c r="D80" s="105">
        <f t="shared" si="33"/>
        <v>0</v>
      </c>
      <c r="E80" s="106">
        <f t="shared" si="27"/>
        <v>2675</v>
      </c>
      <c r="F80" s="197">
        <f t="shared" si="18"/>
        <v>132431</v>
      </c>
      <c r="G80" s="413"/>
      <c r="H80" s="413"/>
      <c r="I80" s="104"/>
      <c r="J80" s="104"/>
      <c r="K80" s="104"/>
      <c r="L80" s="102">
        <f t="shared" si="19"/>
        <v>0</v>
      </c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2">
        <f t="shared" si="28"/>
        <v>0</v>
      </c>
      <c r="AC80" s="104"/>
      <c r="AD80" s="103">
        <f t="shared" si="20"/>
        <v>0</v>
      </c>
      <c r="AE80" s="413">
        <v>39000</v>
      </c>
      <c r="AF80" s="413">
        <v>12000</v>
      </c>
      <c r="AG80" s="413">
        <v>10000</v>
      </c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2">
        <f t="shared" si="21"/>
        <v>61000</v>
      </c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04"/>
      <c r="BI80" s="104"/>
      <c r="BJ80" s="102">
        <f t="shared" si="29"/>
        <v>0</v>
      </c>
      <c r="BK80" s="104"/>
      <c r="BL80" s="102">
        <f t="shared" si="22"/>
        <v>61000</v>
      </c>
      <c r="BM80" s="104"/>
      <c r="BN80" s="104"/>
      <c r="BO80" s="104"/>
      <c r="BP80" s="104"/>
      <c r="BQ80" s="104"/>
      <c r="BR80" s="104"/>
      <c r="BS80" s="104"/>
      <c r="BT80" s="104"/>
      <c r="BU80" s="104"/>
      <c r="BV80" s="104"/>
      <c r="BW80" s="104"/>
      <c r="BX80" s="104"/>
      <c r="BY80" s="104">
        <f t="shared" si="23"/>
        <v>0</v>
      </c>
      <c r="BZ80" s="102">
        <f t="shared" si="30"/>
        <v>0</v>
      </c>
      <c r="CA80" s="104">
        <f t="shared" si="24"/>
        <v>68756</v>
      </c>
      <c r="CB80" s="104">
        <f t="shared" si="25"/>
        <v>0</v>
      </c>
      <c r="CC80" s="347">
        <f t="shared" si="31"/>
        <v>68756</v>
      </c>
      <c r="CD80" s="107">
        <f t="shared" si="26"/>
        <v>2675</v>
      </c>
      <c r="CE80" s="107">
        <f t="shared" si="32"/>
        <v>71431</v>
      </c>
      <c r="CF80" s="108"/>
      <c r="CG80" s="109"/>
      <c r="CI80" s="16"/>
    </row>
    <row r="81" spans="1:87" hidden="1" x14ac:dyDescent="0.25">
      <c r="A81" s="272" t="s">
        <v>164</v>
      </c>
      <c r="B81" s="99">
        <f t="shared" si="17"/>
        <v>41712</v>
      </c>
      <c r="C81" s="293">
        <f t="shared" si="33"/>
        <v>68756</v>
      </c>
      <c r="D81" s="105">
        <f t="shared" si="33"/>
        <v>0</v>
      </c>
      <c r="E81" s="106">
        <f t="shared" si="27"/>
        <v>2675</v>
      </c>
      <c r="F81" s="197">
        <f t="shared" si="18"/>
        <v>71431</v>
      </c>
      <c r="G81" s="413">
        <v>100000</v>
      </c>
      <c r="H81" s="413"/>
      <c r="I81" s="104"/>
      <c r="J81" s="104"/>
      <c r="K81" s="104"/>
      <c r="L81" s="102">
        <f t="shared" si="19"/>
        <v>100000</v>
      </c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2">
        <f t="shared" si="28"/>
        <v>0</v>
      </c>
      <c r="AC81" s="104"/>
      <c r="AD81" s="103">
        <f t="shared" si="20"/>
        <v>100000</v>
      </c>
      <c r="AE81" s="413">
        <v>76500</v>
      </c>
      <c r="AF81" s="413">
        <v>12000</v>
      </c>
      <c r="AG81" s="413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2">
        <f t="shared" si="21"/>
        <v>88500</v>
      </c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2">
        <f t="shared" si="29"/>
        <v>0</v>
      </c>
      <c r="BK81" s="104"/>
      <c r="BL81" s="102">
        <f t="shared" si="22"/>
        <v>88500</v>
      </c>
      <c r="BM81" s="104"/>
      <c r="BN81" s="104"/>
      <c r="BO81" s="104"/>
      <c r="BP81" s="104"/>
      <c r="BQ81" s="104"/>
      <c r="BR81" s="104"/>
      <c r="BS81" s="104"/>
      <c r="BT81" s="104"/>
      <c r="BU81" s="104"/>
      <c r="BV81" s="104"/>
      <c r="BW81" s="104"/>
      <c r="BX81" s="104"/>
      <c r="BY81" s="104">
        <f t="shared" si="23"/>
        <v>0</v>
      </c>
      <c r="BZ81" s="102">
        <f t="shared" si="30"/>
        <v>0</v>
      </c>
      <c r="CA81" s="104">
        <f t="shared" si="24"/>
        <v>80256</v>
      </c>
      <c r="CB81" s="104">
        <f t="shared" si="25"/>
        <v>0</v>
      </c>
      <c r="CC81" s="347">
        <f t="shared" si="31"/>
        <v>80256</v>
      </c>
      <c r="CD81" s="107">
        <f t="shared" si="26"/>
        <v>2675</v>
      </c>
      <c r="CE81" s="107">
        <f t="shared" si="32"/>
        <v>82931</v>
      </c>
      <c r="CF81" s="108"/>
      <c r="CG81" s="109"/>
      <c r="CI81" s="16"/>
    </row>
    <row r="82" spans="1:87" hidden="1" x14ac:dyDescent="0.25">
      <c r="A82" s="272" t="s">
        <v>165</v>
      </c>
      <c r="B82" s="99">
        <f t="shared" si="17"/>
        <v>41713</v>
      </c>
      <c r="C82" s="293">
        <f t="shared" si="33"/>
        <v>80256</v>
      </c>
      <c r="D82" s="105">
        <f t="shared" si="33"/>
        <v>0</v>
      </c>
      <c r="E82" s="106">
        <f t="shared" si="27"/>
        <v>2675</v>
      </c>
      <c r="F82" s="197">
        <f t="shared" si="18"/>
        <v>82931</v>
      </c>
      <c r="G82" s="413">
        <v>138000</v>
      </c>
      <c r="H82" s="413"/>
      <c r="I82" s="104"/>
      <c r="J82" s="104"/>
      <c r="K82" s="104"/>
      <c r="L82" s="102">
        <f t="shared" si="19"/>
        <v>138000</v>
      </c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2">
        <f t="shared" si="28"/>
        <v>0</v>
      </c>
      <c r="AC82" s="104"/>
      <c r="AD82" s="103">
        <f t="shared" si="20"/>
        <v>138000</v>
      </c>
      <c r="AE82" s="413"/>
      <c r="AF82" s="413"/>
      <c r="AG82" s="413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  <c r="AT82" s="102">
        <f t="shared" si="21"/>
        <v>0</v>
      </c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2">
        <f t="shared" si="29"/>
        <v>0</v>
      </c>
      <c r="BK82" s="104"/>
      <c r="BL82" s="102">
        <f t="shared" si="22"/>
        <v>0</v>
      </c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>
        <f t="shared" si="23"/>
        <v>0</v>
      </c>
      <c r="BZ82" s="102">
        <f t="shared" si="30"/>
        <v>0</v>
      </c>
      <c r="CA82" s="104">
        <f t="shared" si="24"/>
        <v>218256</v>
      </c>
      <c r="CB82" s="104">
        <f t="shared" si="25"/>
        <v>0</v>
      </c>
      <c r="CC82" s="347">
        <f t="shared" si="31"/>
        <v>218256</v>
      </c>
      <c r="CD82" s="107">
        <f t="shared" si="26"/>
        <v>2675</v>
      </c>
      <c r="CE82" s="107">
        <f t="shared" si="32"/>
        <v>220931</v>
      </c>
      <c r="CF82" s="108"/>
      <c r="CG82" s="109"/>
      <c r="CI82" s="16"/>
    </row>
    <row r="83" spans="1:87" hidden="1" x14ac:dyDescent="0.25">
      <c r="A83" s="273" t="s">
        <v>166</v>
      </c>
      <c r="B83" s="274">
        <f t="shared" si="17"/>
        <v>41714</v>
      </c>
      <c r="C83" s="293">
        <f t="shared" si="33"/>
        <v>218256</v>
      </c>
      <c r="D83" s="105">
        <f t="shared" si="33"/>
        <v>0</v>
      </c>
      <c r="E83" s="106">
        <f t="shared" si="27"/>
        <v>2675</v>
      </c>
      <c r="F83" s="197">
        <f t="shared" si="18"/>
        <v>220931</v>
      </c>
      <c r="G83" s="413"/>
      <c r="H83" s="413"/>
      <c r="I83" s="104"/>
      <c r="J83" s="104"/>
      <c r="K83" s="104"/>
      <c r="L83" s="102">
        <f t="shared" si="19"/>
        <v>0</v>
      </c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2">
        <f t="shared" si="28"/>
        <v>0</v>
      </c>
      <c r="AC83" s="104"/>
      <c r="AD83" s="103">
        <f t="shared" si="20"/>
        <v>0</v>
      </c>
      <c r="AE83" s="413"/>
      <c r="AF83" s="413"/>
      <c r="AG83" s="413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2">
        <f t="shared" si="21"/>
        <v>0</v>
      </c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2">
        <f t="shared" si="29"/>
        <v>0</v>
      </c>
      <c r="BK83" s="104"/>
      <c r="BL83" s="102">
        <f t="shared" si="22"/>
        <v>0</v>
      </c>
      <c r="BM83" s="104"/>
      <c r="BN83" s="104"/>
      <c r="BO83" s="104"/>
      <c r="BP83" s="104"/>
      <c r="BQ83" s="104"/>
      <c r="BR83" s="104"/>
      <c r="BS83" s="104"/>
      <c r="BT83" s="104"/>
      <c r="BU83" s="104"/>
      <c r="BV83" s="104"/>
      <c r="BW83" s="104"/>
      <c r="BX83" s="104"/>
      <c r="BY83" s="104">
        <f t="shared" si="23"/>
        <v>0</v>
      </c>
      <c r="BZ83" s="102">
        <f t="shared" si="30"/>
        <v>0</v>
      </c>
      <c r="CA83" s="104">
        <f t="shared" si="24"/>
        <v>218256</v>
      </c>
      <c r="CB83" s="104">
        <f t="shared" si="25"/>
        <v>0</v>
      </c>
      <c r="CC83" s="347">
        <f t="shared" si="31"/>
        <v>218256</v>
      </c>
      <c r="CD83" s="107">
        <f t="shared" si="26"/>
        <v>2675</v>
      </c>
      <c r="CE83" s="107">
        <f t="shared" si="32"/>
        <v>220931</v>
      </c>
      <c r="CF83" s="108"/>
      <c r="CG83" s="109"/>
      <c r="CI83" s="16"/>
    </row>
    <row r="84" spans="1:87" hidden="1" x14ac:dyDescent="0.25">
      <c r="A84" s="272" t="s">
        <v>167</v>
      </c>
      <c r="B84" s="99">
        <f t="shared" si="17"/>
        <v>41715</v>
      </c>
      <c r="C84" s="293">
        <f t="shared" si="33"/>
        <v>218256</v>
      </c>
      <c r="D84" s="105">
        <f t="shared" si="33"/>
        <v>0</v>
      </c>
      <c r="E84" s="106">
        <f t="shared" si="27"/>
        <v>2675</v>
      </c>
      <c r="F84" s="197">
        <f t="shared" si="18"/>
        <v>220931</v>
      </c>
      <c r="G84" s="413"/>
      <c r="H84" s="413"/>
      <c r="I84" s="104"/>
      <c r="J84" s="104"/>
      <c r="K84" s="104"/>
      <c r="L84" s="102">
        <f t="shared" si="19"/>
        <v>0</v>
      </c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2">
        <f t="shared" si="28"/>
        <v>0</v>
      </c>
      <c r="AC84" s="104"/>
      <c r="AD84" s="103">
        <f t="shared" si="20"/>
        <v>0</v>
      </c>
      <c r="AE84" s="413">
        <v>34000</v>
      </c>
      <c r="AF84" s="413"/>
      <c r="AG84" s="413">
        <v>11000</v>
      </c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02">
        <f t="shared" si="21"/>
        <v>45000</v>
      </c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2">
        <f t="shared" si="29"/>
        <v>0</v>
      </c>
      <c r="BK84" s="104"/>
      <c r="BL84" s="102">
        <f t="shared" si="22"/>
        <v>45000</v>
      </c>
      <c r="BM84" s="104"/>
      <c r="BN84" s="104"/>
      <c r="BO84" s="104"/>
      <c r="BP84" s="104"/>
      <c r="BQ84" s="104"/>
      <c r="BR84" s="104"/>
      <c r="BS84" s="104"/>
      <c r="BT84" s="104"/>
      <c r="BU84" s="104"/>
      <c r="BV84" s="104"/>
      <c r="BW84" s="104"/>
      <c r="BX84" s="104"/>
      <c r="BY84" s="104">
        <f t="shared" si="23"/>
        <v>0</v>
      </c>
      <c r="BZ84" s="102">
        <f t="shared" si="30"/>
        <v>0</v>
      </c>
      <c r="CA84" s="104">
        <f t="shared" si="24"/>
        <v>173256</v>
      </c>
      <c r="CB84" s="104">
        <f t="shared" si="25"/>
        <v>0</v>
      </c>
      <c r="CC84" s="347">
        <f t="shared" si="31"/>
        <v>173256</v>
      </c>
      <c r="CD84" s="107">
        <f t="shared" si="26"/>
        <v>2675</v>
      </c>
      <c r="CE84" s="107">
        <f t="shared" si="32"/>
        <v>175931</v>
      </c>
      <c r="CF84" s="108"/>
      <c r="CG84" s="109"/>
      <c r="CI84" s="16"/>
    </row>
    <row r="85" spans="1:87" hidden="1" x14ac:dyDescent="0.25">
      <c r="A85" s="272" t="s">
        <v>161</v>
      </c>
      <c r="B85" s="99">
        <f t="shared" si="17"/>
        <v>41716</v>
      </c>
      <c r="C85" s="293">
        <f t="shared" si="33"/>
        <v>173256</v>
      </c>
      <c r="D85" s="105">
        <f t="shared" si="33"/>
        <v>0</v>
      </c>
      <c r="E85" s="106">
        <f t="shared" si="27"/>
        <v>2675</v>
      </c>
      <c r="F85" s="197">
        <f t="shared" si="18"/>
        <v>175931</v>
      </c>
      <c r="G85" s="413"/>
      <c r="H85" s="413"/>
      <c r="I85" s="104"/>
      <c r="J85" s="104"/>
      <c r="K85" s="104"/>
      <c r="L85" s="102">
        <f t="shared" si="19"/>
        <v>0</v>
      </c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2">
        <f t="shared" si="28"/>
        <v>0</v>
      </c>
      <c r="AC85" s="104"/>
      <c r="AD85" s="103">
        <f t="shared" si="20"/>
        <v>0</v>
      </c>
      <c r="AE85" s="413">
        <v>20000</v>
      </c>
      <c r="AF85" s="413">
        <v>12000</v>
      </c>
      <c r="AG85" s="413">
        <v>10000</v>
      </c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2">
        <f t="shared" si="21"/>
        <v>42000</v>
      </c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2">
        <f t="shared" si="29"/>
        <v>0</v>
      </c>
      <c r="BK85" s="104"/>
      <c r="BL85" s="102">
        <f t="shared" si="22"/>
        <v>42000</v>
      </c>
      <c r="BM85" s="104"/>
      <c r="BN85" s="104"/>
      <c r="BO85" s="104"/>
      <c r="BP85" s="104"/>
      <c r="BQ85" s="104"/>
      <c r="BR85" s="104"/>
      <c r="BS85" s="104"/>
      <c r="BT85" s="104"/>
      <c r="BU85" s="104"/>
      <c r="BV85" s="104"/>
      <c r="BW85" s="104"/>
      <c r="BX85" s="104"/>
      <c r="BY85" s="104">
        <f t="shared" si="23"/>
        <v>0</v>
      </c>
      <c r="BZ85" s="102">
        <f t="shared" si="30"/>
        <v>0</v>
      </c>
      <c r="CA85" s="104">
        <f t="shared" si="24"/>
        <v>131256</v>
      </c>
      <c r="CB85" s="104">
        <f t="shared" si="25"/>
        <v>0</v>
      </c>
      <c r="CC85" s="347">
        <f t="shared" si="31"/>
        <v>131256</v>
      </c>
      <c r="CD85" s="107">
        <f t="shared" si="26"/>
        <v>2675</v>
      </c>
      <c r="CE85" s="107">
        <f t="shared" si="32"/>
        <v>133931</v>
      </c>
      <c r="CF85" s="108"/>
      <c r="CG85" s="109"/>
      <c r="CI85" s="16"/>
    </row>
    <row r="86" spans="1:87" hidden="1" x14ac:dyDescent="0.25">
      <c r="A86" s="272" t="s">
        <v>162</v>
      </c>
      <c r="B86" s="99">
        <f t="shared" si="17"/>
        <v>41717</v>
      </c>
      <c r="C86" s="293">
        <f t="shared" si="33"/>
        <v>131256</v>
      </c>
      <c r="D86" s="105">
        <f t="shared" si="33"/>
        <v>0</v>
      </c>
      <c r="E86" s="106">
        <f t="shared" si="27"/>
        <v>2675</v>
      </c>
      <c r="F86" s="197">
        <f t="shared" si="18"/>
        <v>133931</v>
      </c>
      <c r="G86" s="413">
        <v>66000</v>
      </c>
      <c r="H86" s="413"/>
      <c r="I86" s="104"/>
      <c r="J86" s="104"/>
      <c r="K86" s="104"/>
      <c r="L86" s="102">
        <f t="shared" si="19"/>
        <v>66000</v>
      </c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2">
        <f t="shared" si="28"/>
        <v>0</v>
      </c>
      <c r="AC86" s="104"/>
      <c r="AD86" s="103">
        <f t="shared" si="20"/>
        <v>66000</v>
      </c>
      <c r="AE86" s="413">
        <v>44000</v>
      </c>
      <c r="AF86" s="413"/>
      <c r="AG86" s="413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  <c r="AR86" s="104"/>
      <c r="AS86" s="104"/>
      <c r="AT86" s="102">
        <f t="shared" si="21"/>
        <v>44000</v>
      </c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04"/>
      <c r="BI86" s="104"/>
      <c r="BJ86" s="102">
        <f t="shared" si="29"/>
        <v>0</v>
      </c>
      <c r="BK86" s="104"/>
      <c r="BL86" s="102">
        <f t="shared" si="22"/>
        <v>44000</v>
      </c>
      <c r="BM86" s="104"/>
      <c r="BN86" s="104"/>
      <c r="BO86" s="104"/>
      <c r="BP86" s="104"/>
      <c r="BQ86" s="104"/>
      <c r="BR86" s="104"/>
      <c r="BS86" s="104"/>
      <c r="BT86" s="104"/>
      <c r="BU86" s="104"/>
      <c r="BV86" s="104"/>
      <c r="BW86" s="104"/>
      <c r="BX86" s="104"/>
      <c r="BY86" s="104">
        <f t="shared" si="23"/>
        <v>0</v>
      </c>
      <c r="BZ86" s="102">
        <f t="shared" si="30"/>
        <v>0</v>
      </c>
      <c r="CA86" s="104">
        <f t="shared" si="24"/>
        <v>153256</v>
      </c>
      <c r="CB86" s="104">
        <f t="shared" si="25"/>
        <v>0</v>
      </c>
      <c r="CC86" s="347">
        <f t="shared" si="31"/>
        <v>153256</v>
      </c>
      <c r="CD86" s="107">
        <f t="shared" si="26"/>
        <v>2675</v>
      </c>
      <c r="CE86" s="107">
        <f t="shared" si="32"/>
        <v>155931</v>
      </c>
      <c r="CF86" s="108"/>
      <c r="CG86" s="109"/>
      <c r="CI86" s="16"/>
    </row>
    <row r="87" spans="1:87" hidden="1" x14ac:dyDescent="0.25">
      <c r="A87" s="272" t="s">
        <v>163</v>
      </c>
      <c r="B87" s="99">
        <f t="shared" si="17"/>
        <v>41718</v>
      </c>
      <c r="C87" s="293">
        <f t="shared" si="33"/>
        <v>153256</v>
      </c>
      <c r="D87" s="105">
        <f t="shared" si="33"/>
        <v>0</v>
      </c>
      <c r="E87" s="106">
        <f t="shared" si="27"/>
        <v>2675</v>
      </c>
      <c r="F87" s="197">
        <f t="shared" si="18"/>
        <v>155931</v>
      </c>
      <c r="G87" s="413"/>
      <c r="H87" s="413"/>
      <c r="I87" s="104"/>
      <c r="J87" s="104"/>
      <c r="K87" s="104"/>
      <c r="L87" s="102">
        <f t="shared" si="19"/>
        <v>0</v>
      </c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2">
        <f t="shared" si="28"/>
        <v>0</v>
      </c>
      <c r="AC87" s="104"/>
      <c r="AD87" s="103">
        <f t="shared" si="20"/>
        <v>0</v>
      </c>
      <c r="AE87" s="413">
        <v>32000</v>
      </c>
      <c r="AF87" s="413">
        <v>12000</v>
      </c>
      <c r="AG87" s="413">
        <v>11000</v>
      </c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  <c r="AT87" s="102">
        <f t="shared" si="21"/>
        <v>55000</v>
      </c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  <c r="BI87" s="104"/>
      <c r="BJ87" s="102">
        <f t="shared" si="29"/>
        <v>0</v>
      </c>
      <c r="BK87" s="104"/>
      <c r="BL87" s="102">
        <f t="shared" si="22"/>
        <v>55000</v>
      </c>
      <c r="BM87" s="104"/>
      <c r="BN87" s="104"/>
      <c r="BO87" s="104"/>
      <c r="BP87" s="104"/>
      <c r="BQ87" s="104"/>
      <c r="BR87" s="104"/>
      <c r="BS87" s="104"/>
      <c r="BT87" s="104"/>
      <c r="BU87" s="104"/>
      <c r="BV87" s="104"/>
      <c r="BW87" s="104"/>
      <c r="BX87" s="104"/>
      <c r="BY87" s="104">
        <f t="shared" si="23"/>
        <v>0</v>
      </c>
      <c r="BZ87" s="102">
        <f t="shared" si="30"/>
        <v>0</v>
      </c>
      <c r="CA87" s="104">
        <f t="shared" si="24"/>
        <v>98256</v>
      </c>
      <c r="CB87" s="104">
        <f t="shared" si="25"/>
        <v>0</v>
      </c>
      <c r="CC87" s="347">
        <f t="shared" si="31"/>
        <v>98256</v>
      </c>
      <c r="CD87" s="107">
        <f t="shared" si="26"/>
        <v>2675</v>
      </c>
      <c r="CE87" s="107">
        <f t="shared" si="32"/>
        <v>100931</v>
      </c>
      <c r="CF87" s="108"/>
      <c r="CG87" s="109"/>
      <c r="CI87" s="16"/>
    </row>
    <row r="88" spans="1:87" hidden="1" x14ac:dyDescent="0.25">
      <c r="A88" s="272" t="s">
        <v>164</v>
      </c>
      <c r="B88" s="99">
        <f t="shared" si="17"/>
        <v>41719</v>
      </c>
      <c r="C88" s="293">
        <f t="shared" si="33"/>
        <v>98256</v>
      </c>
      <c r="D88" s="105">
        <f t="shared" si="33"/>
        <v>0</v>
      </c>
      <c r="E88" s="106">
        <f t="shared" si="27"/>
        <v>2675</v>
      </c>
      <c r="F88" s="197">
        <f t="shared" si="18"/>
        <v>100931</v>
      </c>
      <c r="G88" s="413"/>
      <c r="H88" s="413"/>
      <c r="I88" s="104"/>
      <c r="J88" s="104"/>
      <c r="K88" s="104"/>
      <c r="L88" s="102">
        <f t="shared" si="19"/>
        <v>0</v>
      </c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2">
        <f t="shared" si="28"/>
        <v>0</v>
      </c>
      <c r="AC88" s="104"/>
      <c r="AD88" s="103">
        <f t="shared" si="20"/>
        <v>0</v>
      </c>
      <c r="AE88" s="413">
        <v>51000</v>
      </c>
      <c r="AF88" s="413">
        <v>10000</v>
      </c>
      <c r="AG88" s="413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  <c r="AT88" s="102">
        <f t="shared" si="21"/>
        <v>61000</v>
      </c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  <c r="BH88" s="104"/>
      <c r="BI88" s="104"/>
      <c r="BJ88" s="102">
        <f t="shared" si="29"/>
        <v>0</v>
      </c>
      <c r="BK88" s="104"/>
      <c r="BL88" s="102">
        <f t="shared" si="22"/>
        <v>61000</v>
      </c>
      <c r="BM88" s="104"/>
      <c r="BN88" s="104"/>
      <c r="BO88" s="104"/>
      <c r="BP88" s="104"/>
      <c r="BQ88" s="104"/>
      <c r="BR88" s="104"/>
      <c r="BS88" s="104"/>
      <c r="BT88" s="104"/>
      <c r="BU88" s="104"/>
      <c r="BV88" s="104"/>
      <c r="BW88" s="104"/>
      <c r="BX88" s="104"/>
      <c r="BY88" s="104">
        <f t="shared" si="23"/>
        <v>0</v>
      </c>
      <c r="BZ88" s="102">
        <f t="shared" si="30"/>
        <v>0</v>
      </c>
      <c r="CA88" s="104">
        <f t="shared" si="24"/>
        <v>37256</v>
      </c>
      <c r="CB88" s="104">
        <f t="shared" si="25"/>
        <v>0</v>
      </c>
      <c r="CC88" s="347">
        <f t="shared" si="31"/>
        <v>37256</v>
      </c>
      <c r="CD88" s="107">
        <f t="shared" si="26"/>
        <v>2675</v>
      </c>
      <c r="CE88" s="107">
        <f t="shared" si="32"/>
        <v>39931</v>
      </c>
      <c r="CF88" s="108"/>
      <c r="CG88" s="109"/>
      <c r="CI88" s="16"/>
    </row>
    <row r="89" spans="1:87" hidden="1" x14ac:dyDescent="0.25">
      <c r="A89" s="272" t="s">
        <v>165</v>
      </c>
      <c r="B89" s="99">
        <f t="shared" si="17"/>
        <v>41720</v>
      </c>
      <c r="C89" s="293">
        <f t="shared" si="33"/>
        <v>37256</v>
      </c>
      <c r="D89" s="105">
        <f t="shared" si="33"/>
        <v>0</v>
      </c>
      <c r="E89" s="106">
        <f t="shared" si="27"/>
        <v>2675</v>
      </c>
      <c r="F89" s="197">
        <f t="shared" si="18"/>
        <v>39931</v>
      </c>
      <c r="G89" s="413">
        <v>99000</v>
      </c>
      <c r="H89" s="413"/>
      <c r="I89" s="104"/>
      <c r="J89" s="104"/>
      <c r="K89" s="104"/>
      <c r="L89" s="102">
        <f t="shared" si="19"/>
        <v>99000</v>
      </c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2">
        <f t="shared" si="28"/>
        <v>0</v>
      </c>
      <c r="AC89" s="104"/>
      <c r="AD89" s="103">
        <f t="shared" si="20"/>
        <v>99000</v>
      </c>
      <c r="AE89" s="413">
        <v>28000</v>
      </c>
      <c r="AF89" s="413"/>
      <c r="AG89" s="413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2">
        <f t="shared" si="21"/>
        <v>28000</v>
      </c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  <c r="BI89" s="104"/>
      <c r="BJ89" s="102">
        <f t="shared" si="29"/>
        <v>0</v>
      </c>
      <c r="BK89" s="104"/>
      <c r="BL89" s="102">
        <f t="shared" si="22"/>
        <v>28000</v>
      </c>
      <c r="BM89" s="104"/>
      <c r="BN89" s="104"/>
      <c r="BO89" s="104"/>
      <c r="BP89" s="104"/>
      <c r="BQ89" s="104"/>
      <c r="BR89" s="104"/>
      <c r="BS89" s="104"/>
      <c r="BT89" s="104"/>
      <c r="BU89" s="104"/>
      <c r="BV89" s="104"/>
      <c r="BW89" s="104"/>
      <c r="BX89" s="104"/>
      <c r="BY89" s="104">
        <f t="shared" si="23"/>
        <v>0</v>
      </c>
      <c r="BZ89" s="102">
        <f t="shared" si="30"/>
        <v>0</v>
      </c>
      <c r="CA89" s="104">
        <f t="shared" si="24"/>
        <v>108256</v>
      </c>
      <c r="CB89" s="104">
        <f t="shared" si="25"/>
        <v>0</v>
      </c>
      <c r="CC89" s="347">
        <f t="shared" si="31"/>
        <v>108256</v>
      </c>
      <c r="CD89" s="107">
        <f t="shared" si="26"/>
        <v>2675</v>
      </c>
      <c r="CE89" s="107">
        <f t="shared" si="32"/>
        <v>110931</v>
      </c>
      <c r="CF89" s="108"/>
      <c r="CG89" s="109"/>
      <c r="CI89" s="16"/>
    </row>
    <row r="90" spans="1:87" hidden="1" x14ac:dyDescent="0.25">
      <c r="A90" s="273" t="s">
        <v>166</v>
      </c>
      <c r="B90" s="274">
        <f t="shared" si="17"/>
        <v>41721</v>
      </c>
      <c r="C90" s="293">
        <f t="shared" si="33"/>
        <v>108256</v>
      </c>
      <c r="D90" s="105">
        <f t="shared" si="33"/>
        <v>0</v>
      </c>
      <c r="E90" s="106">
        <f t="shared" si="27"/>
        <v>2675</v>
      </c>
      <c r="F90" s="197">
        <f t="shared" si="18"/>
        <v>110931</v>
      </c>
      <c r="G90" s="413"/>
      <c r="H90" s="413"/>
      <c r="I90" s="104"/>
      <c r="J90" s="104"/>
      <c r="K90" s="104"/>
      <c r="L90" s="102">
        <f t="shared" si="19"/>
        <v>0</v>
      </c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2">
        <f t="shared" si="28"/>
        <v>0</v>
      </c>
      <c r="AC90" s="104"/>
      <c r="AD90" s="103">
        <f t="shared" si="20"/>
        <v>0</v>
      </c>
      <c r="AE90" s="413"/>
      <c r="AF90" s="413"/>
      <c r="AG90" s="413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  <c r="AR90" s="104"/>
      <c r="AS90" s="104"/>
      <c r="AT90" s="102">
        <f t="shared" si="21"/>
        <v>0</v>
      </c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04"/>
      <c r="BI90" s="104"/>
      <c r="BJ90" s="102">
        <f t="shared" si="29"/>
        <v>0</v>
      </c>
      <c r="BK90" s="104"/>
      <c r="BL90" s="102">
        <f t="shared" si="22"/>
        <v>0</v>
      </c>
      <c r="BM90" s="104"/>
      <c r="BN90" s="104"/>
      <c r="BO90" s="104"/>
      <c r="BP90" s="104"/>
      <c r="BQ90" s="104"/>
      <c r="BR90" s="104"/>
      <c r="BS90" s="104"/>
      <c r="BT90" s="104"/>
      <c r="BU90" s="104"/>
      <c r="BV90" s="104"/>
      <c r="BW90" s="104"/>
      <c r="BX90" s="104"/>
      <c r="BY90" s="104">
        <f t="shared" si="23"/>
        <v>0</v>
      </c>
      <c r="BZ90" s="102">
        <f t="shared" si="30"/>
        <v>0</v>
      </c>
      <c r="CA90" s="104">
        <f t="shared" si="24"/>
        <v>108256</v>
      </c>
      <c r="CB90" s="104">
        <f t="shared" si="25"/>
        <v>0</v>
      </c>
      <c r="CC90" s="347">
        <f t="shared" si="31"/>
        <v>108256</v>
      </c>
      <c r="CD90" s="107">
        <f t="shared" si="26"/>
        <v>2675</v>
      </c>
      <c r="CE90" s="107">
        <f t="shared" si="32"/>
        <v>110931</v>
      </c>
      <c r="CF90" s="108"/>
      <c r="CG90" s="109"/>
      <c r="CI90" s="16"/>
    </row>
    <row r="91" spans="1:87" hidden="1" x14ac:dyDescent="0.25">
      <c r="A91" s="272" t="s">
        <v>167</v>
      </c>
      <c r="B91" s="99">
        <f t="shared" si="17"/>
        <v>41722</v>
      </c>
      <c r="C91" s="293">
        <f t="shared" si="33"/>
        <v>108256</v>
      </c>
      <c r="D91" s="105">
        <f t="shared" si="33"/>
        <v>0</v>
      </c>
      <c r="E91" s="106">
        <f t="shared" si="27"/>
        <v>2675</v>
      </c>
      <c r="F91" s="197">
        <f t="shared" si="18"/>
        <v>110931</v>
      </c>
      <c r="G91" s="413"/>
      <c r="H91" s="413"/>
      <c r="I91" s="104"/>
      <c r="J91" s="104"/>
      <c r="K91" s="104"/>
      <c r="L91" s="102">
        <f t="shared" si="19"/>
        <v>0</v>
      </c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2">
        <f t="shared" si="28"/>
        <v>0</v>
      </c>
      <c r="AC91" s="104"/>
      <c r="AD91" s="103">
        <f t="shared" si="20"/>
        <v>0</v>
      </c>
      <c r="AE91" s="413">
        <v>27000</v>
      </c>
      <c r="AF91" s="413">
        <v>12000</v>
      </c>
      <c r="AG91" s="413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2">
        <f t="shared" si="21"/>
        <v>39000</v>
      </c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2">
        <f t="shared" si="29"/>
        <v>0</v>
      </c>
      <c r="BK91" s="104"/>
      <c r="BL91" s="102">
        <f t="shared" si="22"/>
        <v>39000</v>
      </c>
      <c r="BM91" s="104"/>
      <c r="BN91" s="104"/>
      <c r="BO91" s="104"/>
      <c r="BP91" s="104"/>
      <c r="BQ91" s="104"/>
      <c r="BR91" s="104"/>
      <c r="BS91" s="104"/>
      <c r="BT91" s="104"/>
      <c r="BU91" s="104"/>
      <c r="BV91" s="104"/>
      <c r="BW91" s="104"/>
      <c r="BX91" s="104"/>
      <c r="BY91" s="104">
        <f t="shared" si="23"/>
        <v>0</v>
      </c>
      <c r="BZ91" s="102">
        <f t="shared" si="30"/>
        <v>0</v>
      </c>
      <c r="CA91" s="104">
        <f t="shared" si="24"/>
        <v>69256</v>
      </c>
      <c r="CB91" s="104">
        <f t="shared" si="25"/>
        <v>0</v>
      </c>
      <c r="CC91" s="347">
        <f t="shared" si="31"/>
        <v>69256</v>
      </c>
      <c r="CD91" s="107">
        <f t="shared" si="26"/>
        <v>2675</v>
      </c>
      <c r="CE91" s="107">
        <f t="shared" si="32"/>
        <v>71931</v>
      </c>
      <c r="CF91" s="108"/>
      <c r="CG91" s="109"/>
      <c r="CI91" s="16"/>
    </row>
    <row r="92" spans="1:87" hidden="1" x14ac:dyDescent="0.25">
      <c r="A92" s="272" t="s">
        <v>161</v>
      </c>
      <c r="B92" s="99">
        <f t="shared" si="17"/>
        <v>41723</v>
      </c>
      <c r="C92" s="293">
        <f t="shared" si="33"/>
        <v>69256</v>
      </c>
      <c r="D92" s="105">
        <f t="shared" si="33"/>
        <v>0</v>
      </c>
      <c r="E92" s="106">
        <f t="shared" si="27"/>
        <v>2675</v>
      </c>
      <c r="F92" s="197">
        <f t="shared" si="18"/>
        <v>71931</v>
      </c>
      <c r="G92" s="413">
        <v>68000</v>
      </c>
      <c r="H92" s="413"/>
      <c r="I92" s="104"/>
      <c r="J92" s="104"/>
      <c r="K92" s="104"/>
      <c r="L92" s="102">
        <f t="shared" si="19"/>
        <v>68000</v>
      </c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2">
        <f t="shared" si="28"/>
        <v>0</v>
      </c>
      <c r="AC92" s="104"/>
      <c r="AD92" s="103">
        <f t="shared" si="20"/>
        <v>68000</v>
      </c>
      <c r="AE92" s="413">
        <v>18000</v>
      </c>
      <c r="AF92" s="413">
        <v>12000</v>
      </c>
      <c r="AG92" s="413">
        <v>20000</v>
      </c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  <c r="AR92" s="104"/>
      <c r="AS92" s="104"/>
      <c r="AT92" s="102">
        <f t="shared" si="21"/>
        <v>50000</v>
      </c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  <c r="BI92" s="104"/>
      <c r="BJ92" s="102">
        <f t="shared" si="29"/>
        <v>0</v>
      </c>
      <c r="BK92" s="104"/>
      <c r="BL92" s="102">
        <f t="shared" si="22"/>
        <v>50000</v>
      </c>
      <c r="BM92" s="104"/>
      <c r="BN92" s="104"/>
      <c r="BO92" s="104"/>
      <c r="BP92" s="104"/>
      <c r="BQ92" s="104"/>
      <c r="BR92" s="104"/>
      <c r="BS92" s="104"/>
      <c r="BT92" s="104"/>
      <c r="BU92" s="104"/>
      <c r="BV92" s="104"/>
      <c r="BW92" s="104"/>
      <c r="BX92" s="104"/>
      <c r="BY92" s="104">
        <f t="shared" si="23"/>
        <v>0</v>
      </c>
      <c r="BZ92" s="102">
        <f t="shared" si="30"/>
        <v>0</v>
      </c>
      <c r="CA92" s="104">
        <f t="shared" si="24"/>
        <v>87256</v>
      </c>
      <c r="CB92" s="104">
        <f t="shared" si="25"/>
        <v>0</v>
      </c>
      <c r="CC92" s="347">
        <f t="shared" si="31"/>
        <v>87256</v>
      </c>
      <c r="CD92" s="107">
        <f t="shared" si="26"/>
        <v>2675</v>
      </c>
      <c r="CE92" s="107">
        <f t="shared" si="32"/>
        <v>89931</v>
      </c>
      <c r="CF92" s="108"/>
      <c r="CG92" s="109"/>
      <c r="CI92" s="16"/>
    </row>
    <row r="93" spans="1:87" hidden="1" x14ac:dyDescent="0.25">
      <c r="A93" s="272" t="s">
        <v>162</v>
      </c>
      <c r="B93" s="99">
        <f t="shared" si="17"/>
        <v>41724</v>
      </c>
      <c r="C93" s="293">
        <f t="shared" si="33"/>
        <v>87256</v>
      </c>
      <c r="D93" s="105">
        <f t="shared" si="33"/>
        <v>0</v>
      </c>
      <c r="E93" s="106">
        <f t="shared" si="27"/>
        <v>2675</v>
      </c>
      <c r="F93" s="197">
        <f t="shared" si="18"/>
        <v>89931</v>
      </c>
      <c r="G93" s="413">
        <v>136000</v>
      </c>
      <c r="H93" s="413"/>
      <c r="I93" s="104"/>
      <c r="J93" s="104"/>
      <c r="K93" s="104"/>
      <c r="L93" s="102">
        <f t="shared" si="19"/>
        <v>136000</v>
      </c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2">
        <f t="shared" si="28"/>
        <v>0</v>
      </c>
      <c r="AC93" s="104"/>
      <c r="AD93" s="103">
        <f t="shared" si="20"/>
        <v>136000</v>
      </c>
      <c r="AE93" s="413">
        <v>35000</v>
      </c>
      <c r="AF93" s="413"/>
      <c r="AG93" s="413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  <c r="AR93" s="104"/>
      <c r="AS93" s="104"/>
      <c r="AT93" s="102">
        <f t="shared" si="21"/>
        <v>35000</v>
      </c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  <c r="BI93" s="104"/>
      <c r="BJ93" s="102">
        <f t="shared" si="29"/>
        <v>0</v>
      </c>
      <c r="BK93" s="104"/>
      <c r="BL93" s="102">
        <f t="shared" si="22"/>
        <v>35000</v>
      </c>
      <c r="BM93" s="104"/>
      <c r="BN93" s="104"/>
      <c r="BO93" s="104"/>
      <c r="BP93" s="104"/>
      <c r="BQ93" s="104"/>
      <c r="BR93" s="104"/>
      <c r="BS93" s="104"/>
      <c r="BT93" s="104"/>
      <c r="BU93" s="104"/>
      <c r="BV93" s="104"/>
      <c r="BW93" s="104"/>
      <c r="BX93" s="104"/>
      <c r="BY93" s="104">
        <f t="shared" si="23"/>
        <v>0</v>
      </c>
      <c r="BZ93" s="102">
        <f t="shared" si="30"/>
        <v>0</v>
      </c>
      <c r="CA93" s="104">
        <f t="shared" si="24"/>
        <v>188256</v>
      </c>
      <c r="CB93" s="104">
        <f t="shared" si="25"/>
        <v>0</v>
      </c>
      <c r="CC93" s="347">
        <f t="shared" si="31"/>
        <v>188256</v>
      </c>
      <c r="CD93" s="107">
        <f t="shared" si="26"/>
        <v>2675</v>
      </c>
      <c r="CE93" s="107">
        <f t="shared" si="32"/>
        <v>190931</v>
      </c>
      <c r="CF93" s="108"/>
      <c r="CG93" s="109"/>
      <c r="CI93" s="16"/>
    </row>
    <row r="94" spans="1:87" hidden="1" x14ac:dyDescent="0.25">
      <c r="A94" s="272" t="s">
        <v>163</v>
      </c>
      <c r="B94" s="99">
        <f t="shared" si="17"/>
        <v>41725</v>
      </c>
      <c r="C94" s="293">
        <f t="shared" si="33"/>
        <v>188256</v>
      </c>
      <c r="D94" s="105">
        <f t="shared" si="33"/>
        <v>0</v>
      </c>
      <c r="E94" s="106">
        <f t="shared" si="27"/>
        <v>2675</v>
      </c>
      <c r="F94" s="197">
        <f t="shared" si="18"/>
        <v>190931</v>
      </c>
      <c r="G94" s="413"/>
      <c r="H94" s="413"/>
      <c r="I94" s="104"/>
      <c r="J94" s="104"/>
      <c r="K94" s="104"/>
      <c r="L94" s="102">
        <f t="shared" si="19"/>
        <v>0</v>
      </c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2">
        <f t="shared" si="28"/>
        <v>0</v>
      </c>
      <c r="AC94" s="104"/>
      <c r="AD94" s="103">
        <f t="shared" si="20"/>
        <v>0</v>
      </c>
      <c r="AE94" s="413">
        <v>25000</v>
      </c>
      <c r="AF94" s="413">
        <v>12000</v>
      </c>
      <c r="AG94" s="413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  <c r="AR94" s="104"/>
      <c r="AS94" s="104"/>
      <c r="AT94" s="102">
        <f t="shared" si="21"/>
        <v>37000</v>
      </c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2">
        <f t="shared" si="29"/>
        <v>0</v>
      </c>
      <c r="BK94" s="104"/>
      <c r="BL94" s="102">
        <f t="shared" si="22"/>
        <v>37000</v>
      </c>
      <c r="BM94" s="104"/>
      <c r="BN94" s="104"/>
      <c r="BO94" s="104"/>
      <c r="BP94" s="104"/>
      <c r="BQ94" s="104"/>
      <c r="BR94" s="104"/>
      <c r="BS94" s="104"/>
      <c r="BT94" s="104"/>
      <c r="BU94" s="104"/>
      <c r="BV94" s="104"/>
      <c r="BW94" s="104"/>
      <c r="BX94" s="104"/>
      <c r="BY94" s="104">
        <f t="shared" si="23"/>
        <v>0</v>
      </c>
      <c r="BZ94" s="102">
        <f t="shared" si="30"/>
        <v>0</v>
      </c>
      <c r="CA94" s="104">
        <f t="shared" si="24"/>
        <v>151256</v>
      </c>
      <c r="CB94" s="104">
        <f t="shared" si="25"/>
        <v>0</v>
      </c>
      <c r="CC94" s="347">
        <f t="shared" si="31"/>
        <v>151256</v>
      </c>
      <c r="CD94" s="107">
        <f t="shared" si="26"/>
        <v>2675</v>
      </c>
      <c r="CE94" s="107">
        <f t="shared" si="32"/>
        <v>153931</v>
      </c>
      <c r="CF94" s="108"/>
      <c r="CG94" s="109"/>
      <c r="CI94" s="16"/>
    </row>
    <row r="95" spans="1:87" hidden="1" x14ac:dyDescent="0.25">
      <c r="A95" s="272" t="s">
        <v>164</v>
      </c>
      <c r="B95" s="99">
        <f t="shared" si="17"/>
        <v>41726</v>
      </c>
      <c r="C95" s="293">
        <f t="shared" si="33"/>
        <v>151256</v>
      </c>
      <c r="D95" s="105">
        <f t="shared" si="33"/>
        <v>0</v>
      </c>
      <c r="E95" s="106">
        <f t="shared" si="27"/>
        <v>2675</v>
      </c>
      <c r="F95" s="197">
        <f t="shared" si="18"/>
        <v>153931</v>
      </c>
      <c r="G95" s="413"/>
      <c r="H95" s="413"/>
      <c r="I95" s="104"/>
      <c r="J95" s="104"/>
      <c r="K95" s="104"/>
      <c r="L95" s="102">
        <f t="shared" si="19"/>
        <v>0</v>
      </c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2">
        <f t="shared" si="28"/>
        <v>0</v>
      </c>
      <c r="AC95" s="104"/>
      <c r="AD95" s="103">
        <f t="shared" si="20"/>
        <v>0</v>
      </c>
      <c r="AE95" s="413">
        <v>60000</v>
      </c>
      <c r="AF95" s="413">
        <v>10000</v>
      </c>
      <c r="AG95" s="413"/>
      <c r="AH95" s="104"/>
      <c r="AI95" s="104"/>
      <c r="AJ95" s="104"/>
      <c r="AK95" s="104"/>
      <c r="AL95" s="104"/>
      <c r="AM95" s="104"/>
      <c r="AN95" s="104"/>
      <c r="AO95" s="104"/>
      <c r="AP95" s="104"/>
      <c r="AQ95" s="104"/>
      <c r="AR95" s="104"/>
      <c r="AS95" s="104"/>
      <c r="AT95" s="102">
        <f t="shared" si="21"/>
        <v>70000</v>
      </c>
      <c r="AU95" s="104"/>
      <c r="AV95" s="104"/>
      <c r="AW95" s="104"/>
      <c r="AX95" s="104"/>
      <c r="AY95" s="104"/>
      <c r="AZ95" s="104"/>
      <c r="BA95" s="104"/>
      <c r="BB95" s="104"/>
      <c r="BC95" s="104"/>
      <c r="BD95" s="104"/>
      <c r="BE95" s="104"/>
      <c r="BF95" s="104"/>
      <c r="BG95" s="104"/>
      <c r="BH95" s="104"/>
      <c r="BI95" s="104"/>
      <c r="BJ95" s="102">
        <f t="shared" si="29"/>
        <v>0</v>
      </c>
      <c r="BK95" s="104"/>
      <c r="BL95" s="102">
        <f t="shared" si="22"/>
        <v>70000</v>
      </c>
      <c r="BM95" s="104"/>
      <c r="BN95" s="104"/>
      <c r="BO95" s="104"/>
      <c r="BP95" s="104"/>
      <c r="BQ95" s="104"/>
      <c r="BR95" s="104"/>
      <c r="BS95" s="104"/>
      <c r="BT95" s="104"/>
      <c r="BU95" s="104"/>
      <c r="BV95" s="104"/>
      <c r="BW95" s="104"/>
      <c r="BX95" s="104"/>
      <c r="BY95" s="104">
        <f t="shared" si="23"/>
        <v>0</v>
      </c>
      <c r="BZ95" s="102">
        <f t="shared" si="30"/>
        <v>0</v>
      </c>
      <c r="CA95" s="104">
        <f t="shared" si="24"/>
        <v>81256</v>
      </c>
      <c r="CB95" s="104">
        <f t="shared" si="25"/>
        <v>0</v>
      </c>
      <c r="CC95" s="347">
        <f t="shared" si="31"/>
        <v>81256</v>
      </c>
      <c r="CD95" s="107">
        <f t="shared" si="26"/>
        <v>2675</v>
      </c>
      <c r="CE95" s="107">
        <f t="shared" si="32"/>
        <v>83931</v>
      </c>
      <c r="CF95" s="108"/>
      <c r="CG95" s="109"/>
      <c r="CI95" s="16"/>
    </row>
    <row r="96" spans="1:87" hidden="1" x14ac:dyDescent="0.25">
      <c r="A96" s="272" t="s">
        <v>165</v>
      </c>
      <c r="B96" s="99">
        <f t="shared" si="17"/>
        <v>41727</v>
      </c>
      <c r="C96" s="293">
        <f t="shared" si="33"/>
        <v>81256</v>
      </c>
      <c r="D96" s="105">
        <f t="shared" si="33"/>
        <v>0</v>
      </c>
      <c r="E96" s="106">
        <f t="shared" si="27"/>
        <v>2675</v>
      </c>
      <c r="F96" s="197">
        <f t="shared" si="18"/>
        <v>83931</v>
      </c>
      <c r="G96" s="413"/>
      <c r="H96" s="413"/>
      <c r="I96" s="104"/>
      <c r="J96" s="104"/>
      <c r="K96" s="104"/>
      <c r="L96" s="102">
        <f t="shared" si="19"/>
        <v>0</v>
      </c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2">
        <f t="shared" si="28"/>
        <v>0</v>
      </c>
      <c r="AC96" s="104"/>
      <c r="AD96" s="103">
        <f t="shared" si="20"/>
        <v>0</v>
      </c>
      <c r="AE96" s="413"/>
      <c r="AF96" s="413"/>
      <c r="AG96" s="413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  <c r="AR96" s="104"/>
      <c r="AS96" s="104"/>
      <c r="AT96" s="102">
        <f t="shared" si="21"/>
        <v>0</v>
      </c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2">
        <f t="shared" si="29"/>
        <v>0</v>
      </c>
      <c r="BK96" s="104"/>
      <c r="BL96" s="102">
        <f t="shared" si="22"/>
        <v>0</v>
      </c>
      <c r="BM96" s="104"/>
      <c r="BN96" s="104"/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>
        <f t="shared" si="23"/>
        <v>0</v>
      </c>
      <c r="BZ96" s="102">
        <f t="shared" si="30"/>
        <v>0</v>
      </c>
      <c r="CA96" s="104">
        <f t="shared" si="24"/>
        <v>81256</v>
      </c>
      <c r="CB96" s="104">
        <f t="shared" si="25"/>
        <v>0</v>
      </c>
      <c r="CC96" s="347">
        <f t="shared" si="31"/>
        <v>81256</v>
      </c>
      <c r="CD96" s="107">
        <f t="shared" si="26"/>
        <v>2675</v>
      </c>
      <c r="CE96" s="107">
        <f t="shared" si="32"/>
        <v>83931</v>
      </c>
      <c r="CF96" s="108"/>
      <c r="CG96" s="109"/>
      <c r="CI96" s="16"/>
    </row>
    <row r="97" spans="1:87" hidden="1" x14ac:dyDescent="0.25">
      <c r="A97" s="273" t="s">
        <v>166</v>
      </c>
      <c r="B97" s="274">
        <f t="shared" si="17"/>
        <v>41728</v>
      </c>
      <c r="C97" s="293">
        <f t="shared" si="33"/>
        <v>81256</v>
      </c>
      <c r="D97" s="105">
        <f t="shared" si="33"/>
        <v>0</v>
      </c>
      <c r="E97" s="106">
        <f t="shared" si="27"/>
        <v>2675</v>
      </c>
      <c r="F97" s="197">
        <f t="shared" si="18"/>
        <v>83931</v>
      </c>
      <c r="G97" s="413"/>
      <c r="H97" s="413"/>
      <c r="I97" s="104"/>
      <c r="J97" s="104"/>
      <c r="K97" s="104"/>
      <c r="L97" s="102">
        <f t="shared" si="19"/>
        <v>0</v>
      </c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2">
        <f t="shared" si="28"/>
        <v>0</v>
      </c>
      <c r="AC97" s="104"/>
      <c r="AD97" s="103">
        <f t="shared" si="20"/>
        <v>0</v>
      </c>
      <c r="AE97" s="413"/>
      <c r="AF97" s="413"/>
      <c r="AG97" s="413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  <c r="AR97" s="104"/>
      <c r="AS97" s="104"/>
      <c r="AT97" s="102">
        <f t="shared" si="21"/>
        <v>0</v>
      </c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2">
        <f t="shared" si="29"/>
        <v>0</v>
      </c>
      <c r="BK97" s="104"/>
      <c r="BL97" s="102">
        <f t="shared" si="22"/>
        <v>0</v>
      </c>
      <c r="BM97" s="104"/>
      <c r="BN97" s="104"/>
      <c r="BO97" s="104"/>
      <c r="BP97" s="104"/>
      <c r="BQ97" s="104"/>
      <c r="BR97" s="104"/>
      <c r="BS97" s="104"/>
      <c r="BT97" s="104"/>
      <c r="BU97" s="104"/>
      <c r="BV97" s="104"/>
      <c r="BW97" s="104"/>
      <c r="BX97" s="104"/>
      <c r="BY97" s="104">
        <f t="shared" si="23"/>
        <v>0</v>
      </c>
      <c r="BZ97" s="102">
        <f t="shared" si="30"/>
        <v>0</v>
      </c>
      <c r="CA97" s="104">
        <f t="shared" si="24"/>
        <v>81256</v>
      </c>
      <c r="CB97" s="104">
        <f t="shared" si="25"/>
        <v>0</v>
      </c>
      <c r="CC97" s="347">
        <f t="shared" si="31"/>
        <v>81256</v>
      </c>
      <c r="CD97" s="107">
        <f t="shared" si="26"/>
        <v>2675</v>
      </c>
      <c r="CE97" s="107">
        <f t="shared" si="32"/>
        <v>83931</v>
      </c>
      <c r="CF97" s="116"/>
      <c r="CG97" s="117"/>
      <c r="CI97" s="16"/>
    </row>
    <row r="98" spans="1:87" hidden="1" x14ac:dyDescent="0.25">
      <c r="A98" s="272" t="s">
        <v>167</v>
      </c>
      <c r="B98" s="99">
        <f t="shared" si="17"/>
        <v>41729</v>
      </c>
      <c r="C98" s="293">
        <f t="shared" si="33"/>
        <v>81256</v>
      </c>
      <c r="D98" s="105">
        <f t="shared" si="33"/>
        <v>0</v>
      </c>
      <c r="E98" s="106">
        <f t="shared" si="27"/>
        <v>2675</v>
      </c>
      <c r="F98" s="202">
        <f t="shared" si="18"/>
        <v>83931</v>
      </c>
      <c r="G98" s="419">
        <v>34000</v>
      </c>
      <c r="H98" s="419"/>
      <c r="I98" s="204"/>
      <c r="J98" s="204"/>
      <c r="K98" s="204"/>
      <c r="L98" s="204">
        <f t="shared" si="19"/>
        <v>34000</v>
      </c>
      <c r="M98" s="204"/>
      <c r="N98" s="204"/>
      <c r="O98" s="204"/>
      <c r="P98" s="204"/>
      <c r="Q98" s="204"/>
      <c r="R98" s="204"/>
      <c r="S98" s="204"/>
      <c r="T98" s="204"/>
      <c r="U98" s="204"/>
      <c r="V98" s="204"/>
      <c r="W98" s="204"/>
      <c r="X98" s="204"/>
      <c r="Y98" s="204"/>
      <c r="Z98" s="204"/>
      <c r="AA98" s="204"/>
      <c r="AB98" s="204">
        <f t="shared" si="28"/>
        <v>0</v>
      </c>
      <c r="AC98" s="204"/>
      <c r="AD98" s="205">
        <f t="shared" si="20"/>
        <v>34000</v>
      </c>
      <c r="AE98" s="419">
        <v>32000</v>
      </c>
      <c r="AF98" s="419">
        <v>12000</v>
      </c>
      <c r="AG98" s="419"/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>
        <f t="shared" si="21"/>
        <v>44000</v>
      </c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  <c r="BH98" s="204"/>
      <c r="BI98" s="204"/>
      <c r="BJ98" s="204">
        <f t="shared" si="29"/>
        <v>0</v>
      </c>
      <c r="BK98" s="204"/>
      <c r="BL98" s="204">
        <f t="shared" si="22"/>
        <v>44000</v>
      </c>
      <c r="BM98" s="204"/>
      <c r="BN98" s="204"/>
      <c r="BO98" s="204"/>
      <c r="BP98" s="204"/>
      <c r="BQ98" s="204"/>
      <c r="BR98" s="204"/>
      <c r="BS98" s="204"/>
      <c r="BT98" s="204"/>
      <c r="BU98" s="204"/>
      <c r="BV98" s="204"/>
      <c r="BW98" s="204"/>
      <c r="BX98" s="204"/>
      <c r="BY98" s="104">
        <f t="shared" si="23"/>
        <v>0</v>
      </c>
      <c r="BZ98" s="218">
        <f t="shared" si="30"/>
        <v>0</v>
      </c>
      <c r="CA98" s="218">
        <f t="shared" si="24"/>
        <v>71256</v>
      </c>
      <c r="CB98" s="218">
        <f t="shared" si="25"/>
        <v>0</v>
      </c>
      <c r="CC98" s="348">
        <f t="shared" si="31"/>
        <v>71256</v>
      </c>
      <c r="CD98" s="220">
        <f t="shared" si="26"/>
        <v>2675</v>
      </c>
      <c r="CE98" s="220">
        <f t="shared" si="32"/>
        <v>73931</v>
      </c>
      <c r="CF98" s="344">
        <f>CG98-CE98</f>
        <v>793</v>
      </c>
      <c r="CG98" s="344">
        <f>F99</f>
        <v>74724</v>
      </c>
      <c r="CI98" s="16"/>
    </row>
    <row r="99" spans="1:87" hidden="1" x14ac:dyDescent="0.25">
      <c r="A99" s="272" t="s">
        <v>161</v>
      </c>
      <c r="B99" s="99">
        <f t="shared" si="17"/>
        <v>41730</v>
      </c>
      <c r="C99" s="199">
        <v>72049</v>
      </c>
      <c r="D99" s="200"/>
      <c r="E99" s="201">
        <v>2675</v>
      </c>
      <c r="F99" s="197">
        <f t="shared" si="18"/>
        <v>74724</v>
      </c>
      <c r="G99" s="413"/>
      <c r="H99" s="413"/>
      <c r="I99" s="104"/>
      <c r="J99" s="104"/>
      <c r="K99" s="104"/>
      <c r="L99" s="102">
        <f t="shared" si="19"/>
        <v>0</v>
      </c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2">
        <f t="shared" si="28"/>
        <v>0</v>
      </c>
      <c r="AC99" s="104"/>
      <c r="AD99" s="103">
        <f t="shared" si="20"/>
        <v>0</v>
      </c>
      <c r="AE99" s="413">
        <v>33000</v>
      </c>
      <c r="AF99" s="413">
        <v>12000</v>
      </c>
      <c r="AG99" s="413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  <c r="AR99" s="104"/>
      <c r="AS99" s="104"/>
      <c r="AT99" s="102">
        <f t="shared" si="21"/>
        <v>45000</v>
      </c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  <c r="BI99" s="104"/>
      <c r="BJ99" s="102">
        <f t="shared" si="29"/>
        <v>0</v>
      </c>
      <c r="BK99" s="104"/>
      <c r="BL99" s="102">
        <f t="shared" si="22"/>
        <v>45000</v>
      </c>
      <c r="BM99" s="104"/>
      <c r="BN99" s="104"/>
      <c r="BO99" s="104"/>
      <c r="BP99" s="104"/>
      <c r="BQ99" s="104"/>
      <c r="BR99" s="104"/>
      <c r="BS99" s="104"/>
      <c r="BT99" s="104"/>
      <c r="BU99" s="104"/>
      <c r="BV99" s="104"/>
      <c r="BW99" s="104"/>
      <c r="BX99" s="104"/>
      <c r="BY99" s="104">
        <f t="shared" si="23"/>
        <v>0</v>
      </c>
      <c r="BZ99" s="102">
        <f t="shared" si="30"/>
        <v>0</v>
      </c>
      <c r="CA99" s="104">
        <f t="shared" si="24"/>
        <v>27049</v>
      </c>
      <c r="CB99" s="104">
        <f t="shared" si="25"/>
        <v>0</v>
      </c>
      <c r="CC99" s="347">
        <f t="shared" si="31"/>
        <v>27049</v>
      </c>
      <c r="CD99" s="107">
        <f t="shared" si="26"/>
        <v>2675</v>
      </c>
      <c r="CE99" s="107">
        <f t="shared" si="32"/>
        <v>29724</v>
      </c>
      <c r="CF99" s="108"/>
      <c r="CG99" s="109"/>
      <c r="CI99" s="16"/>
    </row>
    <row r="100" spans="1:87" hidden="1" x14ac:dyDescent="0.25">
      <c r="A100" s="272" t="s">
        <v>162</v>
      </c>
      <c r="B100" s="99">
        <f t="shared" si="17"/>
        <v>41731</v>
      </c>
      <c r="C100" s="293">
        <f t="shared" si="33"/>
        <v>27049</v>
      </c>
      <c r="D100" s="105">
        <f t="shared" si="33"/>
        <v>0</v>
      </c>
      <c r="E100" s="106">
        <f t="shared" si="27"/>
        <v>2675</v>
      </c>
      <c r="F100" s="197">
        <f t="shared" si="18"/>
        <v>29724</v>
      </c>
      <c r="G100" s="413">
        <v>68000</v>
      </c>
      <c r="H100" s="413"/>
      <c r="I100" s="104"/>
      <c r="J100" s="104"/>
      <c r="K100" s="104"/>
      <c r="L100" s="102">
        <f t="shared" si="19"/>
        <v>68000</v>
      </c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2">
        <f t="shared" si="28"/>
        <v>0</v>
      </c>
      <c r="AC100" s="104"/>
      <c r="AD100" s="103">
        <f t="shared" si="20"/>
        <v>68000</v>
      </c>
      <c r="AE100" s="413">
        <v>41000</v>
      </c>
      <c r="AF100" s="413"/>
      <c r="AG100" s="413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  <c r="AR100" s="104"/>
      <c r="AS100" s="104"/>
      <c r="AT100" s="102">
        <f t="shared" si="21"/>
        <v>41000</v>
      </c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  <c r="BI100" s="104"/>
      <c r="BJ100" s="102">
        <f t="shared" si="29"/>
        <v>0</v>
      </c>
      <c r="BK100" s="104"/>
      <c r="BL100" s="102">
        <f t="shared" si="22"/>
        <v>41000</v>
      </c>
      <c r="BM100" s="104"/>
      <c r="BN100" s="104"/>
      <c r="BO100" s="104"/>
      <c r="BP100" s="104"/>
      <c r="BQ100" s="104"/>
      <c r="BR100" s="104"/>
      <c r="BS100" s="104"/>
      <c r="BT100" s="104"/>
      <c r="BU100" s="104"/>
      <c r="BV100" s="104"/>
      <c r="BW100" s="104"/>
      <c r="BX100" s="104"/>
      <c r="BY100" s="104">
        <f t="shared" si="23"/>
        <v>0</v>
      </c>
      <c r="BZ100" s="102">
        <f t="shared" si="30"/>
        <v>0</v>
      </c>
      <c r="CA100" s="104">
        <f t="shared" si="24"/>
        <v>54049</v>
      </c>
      <c r="CB100" s="104">
        <f t="shared" si="25"/>
        <v>0</v>
      </c>
      <c r="CC100" s="347">
        <f t="shared" si="31"/>
        <v>54049</v>
      </c>
      <c r="CD100" s="107">
        <f t="shared" si="26"/>
        <v>2675</v>
      </c>
      <c r="CE100" s="107">
        <f t="shared" si="32"/>
        <v>56724</v>
      </c>
      <c r="CF100" s="108"/>
      <c r="CG100" s="109"/>
      <c r="CI100" s="16"/>
    </row>
    <row r="101" spans="1:87" hidden="1" x14ac:dyDescent="0.25">
      <c r="A101" s="272" t="s">
        <v>163</v>
      </c>
      <c r="B101" s="99">
        <f t="shared" si="17"/>
        <v>41732</v>
      </c>
      <c r="C101" s="293">
        <f t="shared" si="33"/>
        <v>54049</v>
      </c>
      <c r="D101" s="105">
        <f t="shared" si="33"/>
        <v>0</v>
      </c>
      <c r="E101" s="106">
        <f t="shared" si="27"/>
        <v>2675</v>
      </c>
      <c r="F101" s="197">
        <f t="shared" si="18"/>
        <v>56724</v>
      </c>
      <c r="G101" s="413">
        <v>136000</v>
      </c>
      <c r="H101" s="413"/>
      <c r="I101" s="104"/>
      <c r="J101" s="104"/>
      <c r="K101" s="104"/>
      <c r="L101" s="102">
        <f t="shared" si="19"/>
        <v>136000</v>
      </c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2">
        <f t="shared" si="28"/>
        <v>0</v>
      </c>
      <c r="AC101" s="104"/>
      <c r="AD101" s="103">
        <f t="shared" si="20"/>
        <v>136000</v>
      </c>
      <c r="AE101" s="413">
        <v>33000</v>
      </c>
      <c r="AF101" s="413">
        <v>20000</v>
      </c>
      <c r="AG101" s="413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02">
        <f t="shared" si="21"/>
        <v>53000</v>
      </c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2">
        <f t="shared" si="29"/>
        <v>0</v>
      </c>
      <c r="BK101" s="104"/>
      <c r="BL101" s="102">
        <f t="shared" si="22"/>
        <v>53000</v>
      </c>
      <c r="BM101" s="104"/>
      <c r="BN101" s="104"/>
      <c r="BO101" s="104"/>
      <c r="BP101" s="104"/>
      <c r="BQ101" s="104"/>
      <c r="BR101" s="104"/>
      <c r="BS101" s="104"/>
      <c r="BT101" s="104"/>
      <c r="BU101" s="104"/>
      <c r="BV101" s="104"/>
      <c r="BW101" s="104"/>
      <c r="BX101" s="104"/>
      <c r="BY101" s="104">
        <f t="shared" si="23"/>
        <v>0</v>
      </c>
      <c r="BZ101" s="102">
        <f t="shared" si="30"/>
        <v>0</v>
      </c>
      <c r="CA101" s="104">
        <f t="shared" si="24"/>
        <v>137049</v>
      </c>
      <c r="CB101" s="104">
        <f t="shared" si="25"/>
        <v>0</v>
      </c>
      <c r="CC101" s="347">
        <f t="shared" si="31"/>
        <v>137049</v>
      </c>
      <c r="CD101" s="107">
        <f t="shared" si="26"/>
        <v>2675</v>
      </c>
      <c r="CE101" s="107">
        <f t="shared" si="32"/>
        <v>139724</v>
      </c>
      <c r="CF101" s="108"/>
      <c r="CG101" s="109"/>
      <c r="CI101" s="16"/>
    </row>
    <row r="102" spans="1:87" hidden="1" x14ac:dyDescent="0.25">
      <c r="A102" s="272" t="s">
        <v>164</v>
      </c>
      <c r="B102" s="99">
        <f t="shared" si="17"/>
        <v>41733</v>
      </c>
      <c r="C102" s="293">
        <f t="shared" si="33"/>
        <v>137049</v>
      </c>
      <c r="D102" s="105">
        <f t="shared" si="33"/>
        <v>0</v>
      </c>
      <c r="E102" s="106">
        <f t="shared" si="27"/>
        <v>2675</v>
      </c>
      <c r="F102" s="197">
        <f t="shared" si="18"/>
        <v>139724</v>
      </c>
      <c r="G102" s="413"/>
      <c r="H102" s="413"/>
      <c r="I102" s="104"/>
      <c r="J102" s="104"/>
      <c r="K102" s="104"/>
      <c r="L102" s="102">
        <f t="shared" si="19"/>
        <v>0</v>
      </c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2">
        <f t="shared" si="28"/>
        <v>0</v>
      </c>
      <c r="AC102" s="104"/>
      <c r="AD102" s="103">
        <f t="shared" si="20"/>
        <v>0</v>
      </c>
      <c r="AE102" s="413">
        <v>65000</v>
      </c>
      <c r="AF102" s="413">
        <v>22000</v>
      </c>
      <c r="AG102" s="413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  <c r="AR102" s="104"/>
      <c r="AS102" s="104"/>
      <c r="AT102" s="102">
        <f t="shared" si="21"/>
        <v>87000</v>
      </c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2">
        <f t="shared" si="29"/>
        <v>0</v>
      </c>
      <c r="BK102" s="104"/>
      <c r="BL102" s="102">
        <f t="shared" si="22"/>
        <v>87000</v>
      </c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>
        <f t="shared" si="23"/>
        <v>0</v>
      </c>
      <c r="BZ102" s="102">
        <f t="shared" si="30"/>
        <v>0</v>
      </c>
      <c r="CA102" s="104">
        <f t="shared" si="24"/>
        <v>50049</v>
      </c>
      <c r="CB102" s="104">
        <f t="shared" si="25"/>
        <v>0</v>
      </c>
      <c r="CC102" s="347">
        <f t="shared" si="31"/>
        <v>50049</v>
      </c>
      <c r="CD102" s="107">
        <f t="shared" si="26"/>
        <v>2675</v>
      </c>
      <c r="CE102" s="107">
        <f t="shared" si="32"/>
        <v>52724</v>
      </c>
      <c r="CF102" s="108"/>
      <c r="CG102" s="109"/>
      <c r="CI102" s="16"/>
    </row>
    <row r="103" spans="1:87" hidden="1" x14ac:dyDescent="0.25">
      <c r="A103" s="272" t="s">
        <v>165</v>
      </c>
      <c r="B103" s="99">
        <f t="shared" si="17"/>
        <v>41734</v>
      </c>
      <c r="C103" s="293">
        <f t="shared" si="33"/>
        <v>50049</v>
      </c>
      <c r="D103" s="105">
        <f t="shared" si="33"/>
        <v>0</v>
      </c>
      <c r="E103" s="106">
        <f t="shared" si="27"/>
        <v>2675</v>
      </c>
      <c r="F103" s="197">
        <f t="shared" si="18"/>
        <v>52724</v>
      </c>
      <c r="G103" s="413">
        <v>136000</v>
      </c>
      <c r="H103" s="413"/>
      <c r="I103" s="104"/>
      <c r="J103" s="104"/>
      <c r="K103" s="104"/>
      <c r="L103" s="102">
        <f t="shared" si="19"/>
        <v>136000</v>
      </c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2">
        <f t="shared" si="28"/>
        <v>0</v>
      </c>
      <c r="AC103" s="104"/>
      <c r="AD103" s="103">
        <f t="shared" si="20"/>
        <v>136000</v>
      </c>
      <c r="AE103" s="413"/>
      <c r="AF103" s="413">
        <v>15000</v>
      </c>
      <c r="AG103" s="413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02">
        <f t="shared" si="21"/>
        <v>15000</v>
      </c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2">
        <f t="shared" si="29"/>
        <v>0</v>
      </c>
      <c r="BK103" s="104"/>
      <c r="BL103" s="102">
        <f t="shared" si="22"/>
        <v>15000</v>
      </c>
      <c r="BM103" s="104"/>
      <c r="BN103" s="104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>
        <f t="shared" si="23"/>
        <v>0</v>
      </c>
      <c r="BZ103" s="102">
        <f t="shared" si="30"/>
        <v>0</v>
      </c>
      <c r="CA103" s="104">
        <f t="shared" si="24"/>
        <v>171049</v>
      </c>
      <c r="CB103" s="104">
        <f t="shared" si="25"/>
        <v>0</v>
      </c>
      <c r="CC103" s="347">
        <f t="shared" si="31"/>
        <v>171049</v>
      </c>
      <c r="CD103" s="107">
        <f t="shared" si="26"/>
        <v>2675</v>
      </c>
      <c r="CE103" s="107">
        <f t="shared" si="32"/>
        <v>173724</v>
      </c>
      <c r="CF103" s="108"/>
      <c r="CG103" s="109"/>
      <c r="CI103" s="16"/>
    </row>
    <row r="104" spans="1:87" hidden="1" x14ac:dyDescent="0.25">
      <c r="A104" s="273" t="s">
        <v>166</v>
      </c>
      <c r="B104" s="274">
        <f t="shared" si="17"/>
        <v>41735</v>
      </c>
      <c r="C104" s="293">
        <f t="shared" si="33"/>
        <v>171049</v>
      </c>
      <c r="D104" s="105">
        <f t="shared" si="33"/>
        <v>0</v>
      </c>
      <c r="E104" s="106">
        <f t="shared" si="27"/>
        <v>2675</v>
      </c>
      <c r="F104" s="197">
        <f t="shared" si="18"/>
        <v>173724</v>
      </c>
      <c r="G104" s="413"/>
      <c r="H104" s="413"/>
      <c r="I104" s="104"/>
      <c r="J104" s="104"/>
      <c r="K104" s="104"/>
      <c r="L104" s="102">
        <f t="shared" si="19"/>
        <v>0</v>
      </c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2">
        <f t="shared" si="28"/>
        <v>0</v>
      </c>
      <c r="AC104" s="104"/>
      <c r="AD104" s="103">
        <f t="shared" si="20"/>
        <v>0</v>
      </c>
      <c r="AE104" s="413"/>
      <c r="AF104" s="413"/>
      <c r="AG104" s="413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  <c r="AR104" s="104"/>
      <c r="AS104" s="104"/>
      <c r="AT104" s="102">
        <f t="shared" si="21"/>
        <v>0</v>
      </c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  <c r="BH104" s="104"/>
      <c r="BI104" s="104"/>
      <c r="BJ104" s="102">
        <f t="shared" si="29"/>
        <v>0</v>
      </c>
      <c r="BK104" s="104"/>
      <c r="BL104" s="102">
        <f t="shared" si="22"/>
        <v>0</v>
      </c>
      <c r="BM104" s="104"/>
      <c r="BN104" s="104"/>
      <c r="BO104" s="104"/>
      <c r="BP104" s="104"/>
      <c r="BQ104" s="104"/>
      <c r="BR104" s="104"/>
      <c r="BS104" s="104"/>
      <c r="BT104" s="104"/>
      <c r="BU104" s="104"/>
      <c r="BV104" s="104"/>
      <c r="BW104" s="104"/>
      <c r="BX104" s="104"/>
      <c r="BY104" s="104">
        <f t="shared" si="23"/>
        <v>0</v>
      </c>
      <c r="BZ104" s="102">
        <f t="shared" si="30"/>
        <v>0</v>
      </c>
      <c r="CA104" s="104">
        <f t="shared" si="24"/>
        <v>171049</v>
      </c>
      <c r="CB104" s="104">
        <f t="shared" si="25"/>
        <v>0</v>
      </c>
      <c r="CC104" s="347">
        <f t="shared" si="31"/>
        <v>171049</v>
      </c>
      <c r="CD104" s="107">
        <f t="shared" si="26"/>
        <v>2675</v>
      </c>
      <c r="CE104" s="107">
        <f t="shared" si="32"/>
        <v>173724</v>
      </c>
      <c r="CF104" s="108"/>
      <c r="CG104" s="109"/>
      <c r="CI104" s="16"/>
    </row>
    <row r="105" spans="1:87" hidden="1" x14ac:dyDescent="0.25">
      <c r="A105" s="272" t="s">
        <v>167</v>
      </c>
      <c r="B105" s="99">
        <f t="shared" si="17"/>
        <v>41736</v>
      </c>
      <c r="C105" s="293">
        <f t="shared" si="33"/>
        <v>171049</v>
      </c>
      <c r="D105" s="105">
        <f t="shared" si="33"/>
        <v>0</v>
      </c>
      <c r="E105" s="106">
        <f t="shared" si="27"/>
        <v>2675</v>
      </c>
      <c r="F105" s="197">
        <f t="shared" si="18"/>
        <v>173724</v>
      </c>
      <c r="G105" s="413"/>
      <c r="H105" s="413"/>
      <c r="I105" s="104"/>
      <c r="J105" s="104"/>
      <c r="K105" s="104"/>
      <c r="L105" s="102">
        <f t="shared" si="19"/>
        <v>0</v>
      </c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2">
        <f t="shared" si="28"/>
        <v>0</v>
      </c>
      <c r="AC105" s="104"/>
      <c r="AD105" s="103">
        <f t="shared" si="20"/>
        <v>0</v>
      </c>
      <c r="AE105" s="413">
        <v>48000</v>
      </c>
      <c r="AF105" s="413">
        <v>5000</v>
      </c>
      <c r="AG105" s="413"/>
      <c r="AH105" s="104"/>
      <c r="AI105" s="104"/>
      <c r="AJ105" s="104"/>
      <c r="AK105" s="104"/>
      <c r="AL105" s="104"/>
      <c r="AM105" s="104"/>
      <c r="AN105" s="104"/>
      <c r="AO105" s="104"/>
      <c r="AP105" s="104"/>
      <c r="AQ105" s="104"/>
      <c r="AR105" s="104"/>
      <c r="AS105" s="104"/>
      <c r="AT105" s="102">
        <f t="shared" si="21"/>
        <v>53000</v>
      </c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04"/>
      <c r="BI105" s="104"/>
      <c r="BJ105" s="102">
        <f t="shared" si="29"/>
        <v>0</v>
      </c>
      <c r="BK105" s="104"/>
      <c r="BL105" s="102">
        <f t="shared" si="22"/>
        <v>53000</v>
      </c>
      <c r="BM105" s="104"/>
      <c r="BN105" s="104"/>
      <c r="BO105" s="104"/>
      <c r="BP105" s="104"/>
      <c r="BQ105" s="104"/>
      <c r="BR105" s="104"/>
      <c r="BS105" s="104"/>
      <c r="BT105" s="104"/>
      <c r="BU105" s="104"/>
      <c r="BV105" s="104"/>
      <c r="BW105" s="104"/>
      <c r="BX105" s="104"/>
      <c r="BY105" s="104">
        <f t="shared" si="23"/>
        <v>0</v>
      </c>
      <c r="BZ105" s="102">
        <f t="shared" si="30"/>
        <v>0</v>
      </c>
      <c r="CA105" s="104">
        <f t="shared" si="24"/>
        <v>118049</v>
      </c>
      <c r="CB105" s="104">
        <f t="shared" si="25"/>
        <v>0</v>
      </c>
      <c r="CC105" s="347">
        <f t="shared" si="31"/>
        <v>118049</v>
      </c>
      <c r="CD105" s="107">
        <f t="shared" si="26"/>
        <v>2675</v>
      </c>
      <c r="CE105" s="107">
        <f t="shared" si="32"/>
        <v>120724</v>
      </c>
      <c r="CF105" s="108"/>
      <c r="CG105" s="109"/>
      <c r="CI105" s="16"/>
    </row>
    <row r="106" spans="1:87" hidden="1" x14ac:dyDescent="0.25">
      <c r="A106" s="272" t="s">
        <v>161</v>
      </c>
      <c r="B106" s="99">
        <f t="shared" ref="B106:B169" si="34">B105+1</f>
        <v>41737</v>
      </c>
      <c r="C106" s="293">
        <f t="shared" si="33"/>
        <v>118049</v>
      </c>
      <c r="D106" s="105">
        <f t="shared" si="33"/>
        <v>0</v>
      </c>
      <c r="E106" s="106">
        <f t="shared" si="27"/>
        <v>2675</v>
      </c>
      <c r="F106" s="197">
        <f t="shared" si="18"/>
        <v>120724</v>
      </c>
      <c r="G106" s="413"/>
      <c r="H106" s="413"/>
      <c r="I106" s="104"/>
      <c r="J106" s="104"/>
      <c r="K106" s="104"/>
      <c r="L106" s="102">
        <f t="shared" si="19"/>
        <v>0</v>
      </c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2">
        <f t="shared" si="28"/>
        <v>0</v>
      </c>
      <c r="AC106" s="104"/>
      <c r="AD106" s="103">
        <f t="shared" si="20"/>
        <v>0</v>
      </c>
      <c r="AE106" s="413">
        <v>28000</v>
      </c>
      <c r="AF106" s="413">
        <v>12000</v>
      </c>
      <c r="AG106" s="413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  <c r="AR106" s="104"/>
      <c r="AS106" s="104"/>
      <c r="AT106" s="102">
        <f t="shared" si="21"/>
        <v>40000</v>
      </c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  <c r="BI106" s="104"/>
      <c r="BJ106" s="102">
        <f t="shared" si="29"/>
        <v>0</v>
      </c>
      <c r="BK106" s="104"/>
      <c r="BL106" s="102">
        <f t="shared" si="22"/>
        <v>40000</v>
      </c>
      <c r="BM106" s="104"/>
      <c r="BN106" s="104"/>
      <c r="BO106" s="104"/>
      <c r="BP106" s="104"/>
      <c r="BQ106" s="104"/>
      <c r="BR106" s="104"/>
      <c r="BS106" s="104"/>
      <c r="BT106" s="104"/>
      <c r="BU106" s="104"/>
      <c r="BV106" s="104"/>
      <c r="BW106" s="104"/>
      <c r="BX106" s="104"/>
      <c r="BY106" s="104">
        <f t="shared" si="23"/>
        <v>0</v>
      </c>
      <c r="BZ106" s="102">
        <f t="shared" si="30"/>
        <v>0</v>
      </c>
      <c r="CA106" s="104">
        <f t="shared" si="24"/>
        <v>78049</v>
      </c>
      <c r="CB106" s="104">
        <f t="shared" si="25"/>
        <v>0</v>
      </c>
      <c r="CC106" s="347">
        <f t="shared" si="31"/>
        <v>78049</v>
      </c>
      <c r="CD106" s="107">
        <f t="shared" si="26"/>
        <v>2675</v>
      </c>
      <c r="CE106" s="107">
        <f t="shared" si="32"/>
        <v>80724</v>
      </c>
      <c r="CF106" s="108"/>
      <c r="CG106" s="109"/>
      <c r="CI106" s="16"/>
    </row>
    <row r="107" spans="1:87" hidden="1" x14ac:dyDescent="0.25">
      <c r="A107" s="272" t="s">
        <v>162</v>
      </c>
      <c r="B107" s="99">
        <f t="shared" si="34"/>
        <v>41738</v>
      </c>
      <c r="C107" s="293">
        <f t="shared" si="33"/>
        <v>78049</v>
      </c>
      <c r="D107" s="105">
        <f t="shared" si="33"/>
        <v>0</v>
      </c>
      <c r="E107" s="106">
        <f t="shared" si="27"/>
        <v>2675</v>
      </c>
      <c r="F107" s="197">
        <f t="shared" si="18"/>
        <v>80724</v>
      </c>
      <c r="G107" s="413">
        <v>204000</v>
      </c>
      <c r="H107" s="413"/>
      <c r="I107" s="104"/>
      <c r="J107" s="104"/>
      <c r="K107" s="104"/>
      <c r="L107" s="102">
        <f t="shared" si="19"/>
        <v>204000</v>
      </c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2">
        <f t="shared" si="28"/>
        <v>0</v>
      </c>
      <c r="AC107" s="104"/>
      <c r="AD107" s="103">
        <f t="shared" si="20"/>
        <v>204000</v>
      </c>
      <c r="AE107" s="413">
        <v>40000</v>
      </c>
      <c r="AF107" s="413">
        <v>22000</v>
      </c>
      <c r="AG107" s="413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2">
        <f t="shared" si="21"/>
        <v>62000</v>
      </c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2">
        <f t="shared" si="29"/>
        <v>0</v>
      </c>
      <c r="BK107" s="104"/>
      <c r="BL107" s="102">
        <f t="shared" si="22"/>
        <v>62000</v>
      </c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>
        <f t="shared" si="23"/>
        <v>0</v>
      </c>
      <c r="BZ107" s="102">
        <f t="shared" si="30"/>
        <v>0</v>
      </c>
      <c r="CA107" s="104">
        <f t="shared" si="24"/>
        <v>220049</v>
      </c>
      <c r="CB107" s="104">
        <f t="shared" si="25"/>
        <v>0</v>
      </c>
      <c r="CC107" s="105">
        <f t="shared" si="31"/>
        <v>220049</v>
      </c>
      <c r="CD107" s="106">
        <f t="shared" si="26"/>
        <v>2675</v>
      </c>
      <c r="CE107" s="107">
        <f t="shared" si="32"/>
        <v>222724</v>
      </c>
      <c r="CF107" s="108"/>
      <c r="CG107" s="109"/>
      <c r="CI107" s="16"/>
    </row>
    <row r="108" spans="1:87" hidden="1" x14ac:dyDescent="0.25">
      <c r="A108" s="272" t="s">
        <v>163</v>
      </c>
      <c r="B108" s="99">
        <f t="shared" si="34"/>
        <v>41739</v>
      </c>
      <c r="C108" s="293">
        <f t="shared" si="33"/>
        <v>220049</v>
      </c>
      <c r="D108" s="105">
        <f t="shared" si="33"/>
        <v>0</v>
      </c>
      <c r="E108" s="106">
        <f t="shared" si="27"/>
        <v>2675</v>
      </c>
      <c r="F108" s="197">
        <f t="shared" si="18"/>
        <v>222724</v>
      </c>
      <c r="G108" s="413">
        <v>102000</v>
      </c>
      <c r="H108" s="413"/>
      <c r="I108" s="104"/>
      <c r="J108" s="104"/>
      <c r="K108" s="104"/>
      <c r="L108" s="102">
        <f t="shared" si="19"/>
        <v>102000</v>
      </c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2">
        <f t="shared" si="28"/>
        <v>0</v>
      </c>
      <c r="AC108" s="104"/>
      <c r="AD108" s="103">
        <f t="shared" si="20"/>
        <v>102000</v>
      </c>
      <c r="AE108" s="413">
        <v>44000</v>
      </c>
      <c r="AF108" s="413">
        <v>12000</v>
      </c>
      <c r="AG108" s="413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  <c r="AR108" s="104"/>
      <c r="AS108" s="104"/>
      <c r="AT108" s="102">
        <f t="shared" si="21"/>
        <v>56000</v>
      </c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  <c r="BI108" s="104"/>
      <c r="BJ108" s="102">
        <f t="shared" si="29"/>
        <v>0</v>
      </c>
      <c r="BK108" s="104"/>
      <c r="BL108" s="102">
        <f t="shared" si="22"/>
        <v>56000</v>
      </c>
      <c r="BM108" s="104"/>
      <c r="BN108" s="104"/>
      <c r="BO108" s="104"/>
      <c r="BP108" s="104"/>
      <c r="BQ108" s="104"/>
      <c r="BR108" s="104"/>
      <c r="BS108" s="104"/>
      <c r="BT108" s="104"/>
      <c r="BU108" s="104"/>
      <c r="BV108" s="104"/>
      <c r="BW108" s="104"/>
      <c r="BX108" s="104"/>
      <c r="BY108" s="104">
        <f t="shared" si="23"/>
        <v>0</v>
      </c>
      <c r="BZ108" s="102">
        <f t="shared" si="30"/>
        <v>0</v>
      </c>
      <c r="CA108" s="104">
        <f t="shared" si="24"/>
        <v>266049</v>
      </c>
      <c r="CB108" s="104">
        <f t="shared" si="25"/>
        <v>0</v>
      </c>
      <c r="CC108" s="105">
        <f t="shared" si="31"/>
        <v>266049</v>
      </c>
      <c r="CD108" s="106">
        <f t="shared" si="26"/>
        <v>2675</v>
      </c>
      <c r="CE108" s="107">
        <f t="shared" si="32"/>
        <v>268724</v>
      </c>
      <c r="CF108" s="108"/>
      <c r="CG108" s="109"/>
      <c r="CI108" s="16"/>
    </row>
    <row r="109" spans="1:87" hidden="1" x14ac:dyDescent="0.25">
      <c r="A109" s="272" t="s">
        <v>164</v>
      </c>
      <c r="B109" s="99">
        <f t="shared" si="34"/>
        <v>41740</v>
      </c>
      <c r="C109" s="293">
        <f t="shared" si="33"/>
        <v>266049</v>
      </c>
      <c r="D109" s="105">
        <f t="shared" si="33"/>
        <v>0</v>
      </c>
      <c r="E109" s="106">
        <f t="shared" si="27"/>
        <v>2675</v>
      </c>
      <c r="F109" s="197">
        <f t="shared" si="18"/>
        <v>268724</v>
      </c>
      <c r="G109" s="413">
        <v>34000</v>
      </c>
      <c r="H109" s="413"/>
      <c r="I109" s="104"/>
      <c r="J109" s="104"/>
      <c r="K109" s="104"/>
      <c r="L109" s="102">
        <f t="shared" si="19"/>
        <v>34000</v>
      </c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2">
        <f t="shared" si="28"/>
        <v>0</v>
      </c>
      <c r="AC109" s="104"/>
      <c r="AD109" s="103">
        <f t="shared" si="20"/>
        <v>34000</v>
      </c>
      <c r="AE109" s="413">
        <v>74000</v>
      </c>
      <c r="AF109" s="413">
        <v>15000</v>
      </c>
      <c r="AG109" s="413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  <c r="AR109" s="104"/>
      <c r="AS109" s="104"/>
      <c r="AT109" s="102">
        <f t="shared" si="21"/>
        <v>89000</v>
      </c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2">
        <f t="shared" si="29"/>
        <v>0</v>
      </c>
      <c r="BK109" s="104"/>
      <c r="BL109" s="102">
        <f t="shared" si="22"/>
        <v>89000</v>
      </c>
      <c r="BM109" s="104"/>
      <c r="BN109" s="104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>
        <f t="shared" si="23"/>
        <v>0</v>
      </c>
      <c r="BZ109" s="102">
        <f t="shared" si="30"/>
        <v>0</v>
      </c>
      <c r="CA109" s="104">
        <f t="shared" si="24"/>
        <v>211049</v>
      </c>
      <c r="CB109" s="104">
        <f t="shared" si="25"/>
        <v>0</v>
      </c>
      <c r="CC109" s="105">
        <f t="shared" si="31"/>
        <v>211049</v>
      </c>
      <c r="CD109" s="106">
        <f t="shared" si="26"/>
        <v>2675</v>
      </c>
      <c r="CE109" s="107">
        <f t="shared" si="32"/>
        <v>213724</v>
      </c>
      <c r="CF109" s="108"/>
      <c r="CG109" s="109"/>
      <c r="CI109" s="16"/>
    </row>
    <row r="110" spans="1:87" hidden="1" x14ac:dyDescent="0.25">
      <c r="A110" s="272" t="s">
        <v>165</v>
      </c>
      <c r="B110" s="99">
        <f t="shared" si="34"/>
        <v>41741</v>
      </c>
      <c r="C110" s="293">
        <f t="shared" si="33"/>
        <v>211049</v>
      </c>
      <c r="D110" s="105">
        <f t="shared" si="33"/>
        <v>0</v>
      </c>
      <c r="E110" s="106">
        <f t="shared" si="27"/>
        <v>2675</v>
      </c>
      <c r="F110" s="197">
        <f t="shared" si="18"/>
        <v>213724</v>
      </c>
      <c r="G110" s="413"/>
      <c r="H110" s="413"/>
      <c r="I110" s="104"/>
      <c r="J110" s="104"/>
      <c r="K110" s="104"/>
      <c r="L110" s="102">
        <f t="shared" si="19"/>
        <v>0</v>
      </c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2">
        <f t="shared" si="28"/>
        <v>0</v>
      </c>
      <c r="AC110" s="104"/>
      <c r="AD110" s="103">
        <f t="shared" si="20"/>
        <v>0</v>
      </c>
      <c r="AE110" s="413"/>
      <c r="AF110" s="413"/>
      <c r="AG110" s="413"/>
      <c r="AH110" s="104"/>
      <c r="AI110" s="104"/>
      <c r="AJ110" s="104"/>
      <c r="AK110" s="104"/>
      <c r="AL110" s="104"/>
      <c r="AM110" s="104"/>
      <c r="AN110" s="104"/>
      <c r="AO110" s="104"/>
      <c r="AP110" s="104"/>
      <c r="AQ110" s="104"/>
      <c r="AR110" s="104"/>
      <c r="AS110" s="104"/>
      <c r="AT110" s="102">
        <f t="shared" si="21"/>
        <v>0</v>
      </c>
      <c r="AU110" s="104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/>
      <c r="BF110" s="104"/>
      <c r="BG110" s="104"/>
      <c r="BH110" s="104"/>
      <c r="BI110" s="104"/>
      <c r="BJ110" s="102">
        <f t="shared" si="29"/>
        <v>0</v>
      </c>
      <c r="BK110" s="104"/>
      <c r="BL110" s="102">
        <f t="shared" si="22"/>
        <v>0</v>
      </c>
      <c r="BM110" s="104"/>
      <c r="BN110" s="104"/>
      <c r="BO110" s="104"/>
      <c r="BP110" s="104"/>
      <c r="BQ110" s="104"/>
      <c r="BR110" s="104"/>
      <c r="BS110" s="104"/>
      <c r="BT110" s="104"/>
      <c r="BU110" s="104"/>
      <c r="BV110" s="104"/>
      <c r="BW110" s="104"/>
      <c r="BX110" s="104"/>
      <c r="BY110" s="104">
        <f t="shared" si="23"/>
        <v>0</v>
      </c>
      <c r="BZ110" s="102">
        <f t="shared" si="30"/>
        <v>0</v>
      </c>
      <c r="CA110" s="104">
        <f t="shared" si="24"/>
        <v>211049</v>
      </c>
      <c r="CB110" s="104">
        <f t="shared" si="25"/>
        <v>0</v>
      </c>
      <c r="CC110" s="105">
        <f t="shared" si="31"/>
        <v>211049</v>
      </c>
      <c r="CD110" s="106">
        <f t="shared" si="26"/>
        <v>2675</v>
      </c>
      <c r="CE110" s="107">
        <f t="shared" si="32"/>
        <v>213724</v>
      </c>
      <c r="CF110" s="108"/>
      <c r="CG110" s="109"/>
      <c r="CI110" s="16"/>
    </row>
    <row r="111" spans="1:87" hidden="1" x14ac:dyDescent="0.25">
      <c r="A111" s="273" t="s">
        <v>166</v>
      </c>
      <c r="B111" s="274">
        <f t="shared" si="34"/>
        <v>41742</v>
      </c>
      <c r="C111" s="293">
        <f t="shared" si="33"/>
        <v>211049</v>
      </c>
      <c r="D111" s="105">
        <f t="shared" si="33"/>
        <v>0</v>
      </c>
      <c r="E111" s="106">
        <f t="shared" si="27"/>
        <v>2675</v>
      </c>
      <c r="F111" s="197">
        <f t="shared" si="18"/>
        <v>213724</v>
      </c>
      <c r="G111" s="413"/>
      <c r="H111" s="413"/>
      <c r="I111" s="104"/>
      <c r="J111" s="104"/>
      <c r="K111" s="104"/>
      <c r="L111" s="102">
        <f t="shared" si="19"/>
        <v>0</v>
      </c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2">
        <f t="shared" si="28"/>
        <v>0</v>
      </c>
      <c r="AC111" s="104"/>
      <c r="AD111" s="103">
        <f t="shared" si="20"/>
        <v>0</v>
      </c>
      <c r="AE111" s="413"/>
      <c r="AF111" s="413"/>
      <c r="AG111" s="413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  <c r="AR111" s="104"/>
      <c r="AS111" s="104"/>
      <c r="AT111" s="102">
        <f t="shared" si="21"/>
        <v>0</v>
      </c>
      <c r="AU111" s="104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2">
        <f t="shared" si="29"/>
        <v>0</v>
      </c>
      <c r="BK111" s="104"/>
      <c r="BL111" s="102">
        <f t="shared" si="22"/>
        <v>0</v>
      </c>
      <c r="BM111" s="104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>
        <f t="shared" si="23"/>
        <v>0</v>
      </c>
      <c r="BZ111" s="102">
        <f t="shared" si="30"/>
        <v>0</v>
      </c>
      <c r="CA111" s="104">
        <f t="shared" si="24"/>
        <v>211049</v>
      </c>
      <c r="CB111" s="104">
        <f t="shared" si="25"/>
        <v>0</v>
      </c>
      <c r="CC111" s="105">
        <f t="shared" si="31"/>
        <v>211049</v>
      </c>
      <c r="CD111" s="106">
        <f t="shared" si="26"/>
        <v>2675</v>
      </c>
      <c r="CE111" s="107">
        <f t="shared" si="32"/>
        <v>213724</v>
      </c>
      <c r="CF111" s="108"/>
      <c r="CG111" s="109"/>
      <c r="CI111" s="16"/>
    </row>
    <row r="112" spans="1:87" hidden="1" x14ac:dyDescent="0.25">
      <c r="A112" s="272" t="s">
        <v>167</v>
      </c>
      <c r="B112" s="99">
        <f t="shared" si="34"/>
        <v>41743</v>
      </c>
      <c r="C112" s="293">
        <f t="shared" si="33"/>
        <v>211049</v>
      </c>
      <c r="D112" s="105">
        <f t="shared" si="33"/>
        <v>0</v>
      </c>
      <c r="E112" s="106">
        <f t="shared" si="27"/>
        <v>2675</v>
      </c>
      <c r="F112" s="197">
        <f t="shared" si="18"/>
        <v>213724</v>
      </c>
      <c r="G112" s="413"/>
      <c r="H112" s="413"/>
      <c r="I112" s="104"/>
      <c r="J112" s="104"/>
      <c r="K112" s="104"/>
      <c r="L112" s="102">
        <f t="shared" si="19"/>
        <v>0</v>
      </c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2">
        <f t="shared" si="28"/>
        <v>0</v>
      </c>
      <c r="AC112" s="104">
        <v>1056</v>
      </c>
      <c r="AD112" s="103">
        <f t="shared" si="20"/>
        <v>1056</v>
      </c>
      <c r="AE112" s="413">
        <v>32000</v>
      </c>
      <c r="AF112" s="413">
        <v>12000</v>
      </c>
      <c r="AG112" s="413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2">
        <f t="shared" si="21"/>
        <v>44000</v>
      </c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2">
        <f t="shared" si="29"/>
        <v>0</v>
      </c>
      <c r="BK112" s="104"/>
      <c r="BL112" s="102">
        <f t="shared" si="22"/>
        <v>44000</v>
      </c>
      <c r="BM112" s="104"/>
      <c r="BN112" s="104"/>
      <c r="BO112" s="104">
        <v>1056</v>
      </c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>
        <f t="shared" si="23"/>
        <v>0</v>
      </c>
      <c r="BZ112" s="102">
        <f t="shared" si="30"/>
        <v>0</v>
      </c>
      <c r="CA112" s="104">
        <f t="shared" si="24"/>
        <v>168105</v>
      </c>
      <c r="CB112" s="104">
        <f t="shared" si="25"/>
        <v>0</v>
      </c>
      <c r="CC112" s="105">
        <f t="shared" si="31"/>
        <v>168105</v>
      </c>
      <c r="CD112" s="106">
        <f t="shared" si="26"/>
        <v>2675</v>
      </c>
      <c r="CE112" s="107">
        <f t="shared" si="32"/>
        <v>170780</v>
      </c>
      <c r="CF112" s="108"/>
      <c r="CG112" s="109"/>
      <c r="CI112" s="16"/>
    </row>
    <row r="113" spans="1:87" hidden="1" x14ac:dyDescent="0.25">
      <c r="A113" s="272" t="s">
        <v>161</v>
      </c>
      <c r="B113" s="99">
        <f t="shared" si="34"/>
        <v>41744</v>
      </c>
      <c r="C113" s="293">
        <f t="shared" si="33"/>
        <v>168105</v>
      </c>
      <c r="D113" s="105">
        <f t="shared" si="33"/>
        <v>0</v>
      </c>
      <c r="E113" s="106">
        <f t="shared" si="27"/>
        <v>2675</v>
      </c>
      <c r="F113" s="197">
        <f t="shared" si="18"/>
        <v>170780</v>
      </c>
      <c r="G113" s="413"/>
      <c r="H113" s="413"/>
      <c r="I113" s="104"/>
      <c r="J113" s="104"/>
      <c r="K113" s="104"/>
      <c r="L113" s="102">
        <f t="shared" si="19"/>
        <v>0</v>
      </c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2">
        <f t="shared" si="28"/>
        <v>0</v>
      </c>
      <c r="AC113" s="104"/>
      <c r="AD113" s="103">
        <f t="shared" si="20"/>
        <v>0</v>
      </c>
      <c r="AE113" s="413">
        <v>28000</v>
      </c>
      <c r="AF113" s="413">
        <v>12000</v>
      </c>
      <c r="AG113" s="413">
        <v>21000</v>
      </c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  <c r="AR113" s="104"/>
      <c r="AS113" s="104"/>
      <c r="AT113" s="102">
        <f t="shared" si="21"/>
        <v>61000</v>
      </c>
      <c r="AU113" s="104"/>
      <c r="AV113" s="104"/>
      <c r="AW113" s="104"/>
      <c r="AX113" s="104"/>
      <c r="AY113" s="104"/>
      <c r="AZ113" s="104"/>
      <c r="BA113" s="104"/>
      <c r="BB113" s="104"/>
      <c r="BC113" s="104"/>
      <c r="BD113" s="104"/>
      <c r="BE113" s="104"/>
      <c r="BF113" s="104"/>
      <c r="BG113" s="104"/>
      <c r="BH113" s="104"/>
      <c r="BI113" s="104"/>
      <c r="BJ113" s="102">
        <f t="shared" si="29"/>
        <v>0</v>
      </c>
      <c r="BK113" s="104"/>
      <c r="BL113" s="102">
        <f t="shared" si="22"/>
        <v>61000</v>
      </c>
      <c r="BM113" s="104"/>
      <c r="BN113" s="104"/>
      <c r="BO113" s="104"/>
      <c r="BP113" s="104"/>
      <c r="BQ113" s="104"/>
      <c r="BR113" s="104"/>
      <c r="BS113" s="104"/>
      <c r="BT113" s="104"/>
      <c r="BU113" s="104"/>
      <c r="BV113" s="104"/>
      <c r="BW113" s="104"/>
      <c r="BX113" s="104"/>
      <c r="BY113" s="104">
        <f t="shared" si="23"/>
        <v>0</v>
      </c>
      <c r="BZ113" s="102">
        <f t="shared" si="30"/>
        <v>0</v>
      </c>
      <c r="CA113" s="104">
        <f t="shared" si="24"/>
        <v>107105</v>
      </c>
      <c r="CB113" s="104">
        <f t="shared" si="25"/>
        <v>0</v>
      </c>
      <c r="CC113" s="105">
        <f t="shared" si="31"/>
        <v>107105</v>
      </c>
      <c r="CD113" s="106">
        <f t="shared" si="26"/>
        <v>2675</v>
      </c>
      <c r="CE113" s="107">
        <f t="shared" si="32"/>
        <v>109780</v>
      </c>
      <c r="CF113" s="108"/>
      <c r="CG113" s="109"/>
      <c r="CI113" s="16"/>
    </row>
    <row r="114" spans="1:87" hidden="1" x14ac:dyDescent="0.25">
      <c r="A114" s="272" t="s">
        <v>162</v>
      </c>
      <c r="B114" s="99">
        <f t="shared" si="34"/>
        <v>41745</v>
      </c>
      <c r="C114" s="293">
        <f t="shared" si="33"/>
        <v>107105</v>
      </c>
      <c r="D114" s="105">
        <f t="shared" si="33"/>
        <v>0</v>
      </c>
      <c r="E114" s="106">
        <f t="shared" si="27"/>
        <v>2675</v>
      </c>
      <c r="F114" s="197">
        <f t="shared" si="18"/>
        <v>109780</v>
      </c>
      <c r="G114" s="413"/>
      <c r="H114" s="413"/>
      <c r="I114" s="104"/>
      <c r="J114" s="104"/>
      <c r="K114" s="104"/>
      <c r="L114" s="102">
        <f t="shared" si="19"/>
        <v>0</v>
      </c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2">
        <f t="shared" si="28"/>
        <v>0</v>
      </c>
      <c r="AC114" s="104"/>
      <c r="AD114" s="103">
        <f t="shared" si="20"/>
        <v>0</v>
      </c>
      <c r="AE114" s="413">
        <v>52000</v>
      </c>
      <c r="AF114" s="413"/>
      <c r="AG114" s="413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  <c r="AR114" s="104"/>
      <c r="AS114" s="104"/>
      <c r="AT114" s="102">
        <f t="shared" si="21"/>
        <v>52000</v>
      </c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2">
        <f t="shared" si="29"/>
        <v>0</v>
      </c>
      <c r="BK114" s="104"/>
      <c r="BL114" s="102">
        <f t="shared" si="22"/>
        <v>52000</v>
      </c>
      <c r="BM114" s="104"/>
      <c r="BN114" s="104"/>
      <c r="BO114" s="104"/>
      <c r="BP114" s="104"/>
      <c r="BQ114" s="104"/>
      <c r="BR114" s="104"/>
      <c r="BS114" s="104"/>
      <c r="BT114" s="104"/>
      <c r="BU114" s="104"/>
      <c r="BV114" s="104"/>
      <c r="BW114" s="104"/>
      <c r="BX114" s="104"/>
      <c r="BY114" s="104">
        <f t="shared" si="23"/>
        <v>0</v>
      </c>
      <c r="BZ114" s="102">
        <f t="shared" si="30"/>
        <v>0</v>
      </c>
      <c r="CA114" s="104">
        <f t="shared" si="24"/>
        <v>55105</v>
      </c>
      <c r="CB114" s="104">
        <f t="shared" si="25"/>
        <v>0</v>
      </c>
      <c r="CC114" s="105">
        <f t="shared" si="31"/>
        <v>55105</v>
      </c>
      <c r="CD114" s="106">
        <f t="shared" si="26"/>
        <v>2675</v>
      </c>
      <c r="CE114" s="107">
        <f t="shared" si="32"/>
        <v>57780</v>
      </c>
      <c r="CF114" s="108"/>
      <c r="CG114" s="109"/>
      <c r="CI114" s="16"/>
    </row>
    <row r="115" spans="1:87" hidden="1" x14ac:dyDescent="0.25">
      <c r="A115" s="272" t="s">
        <v>163</v>
      </c>
      <c r="B115" s="99">
        <f t="shared" si="34"/>
        <v>41746</v>
      </c>
      <c r="C115" s="293">
        <f t="shared" si="33"/>
        <v>55105</v>
      </c>
      <c r="D115" s="105">
        <f t="shared" si="33"/>
        <v>0</v>
      </c>
      <c r="E115" s="106">
        <f t="shared" si="27"/>
        <v>2675</v>
      </c>
      <c r="F115" s="197">
        <f t="shared" si="18"/>
        <v>57780</v>
      </c>
      <c r="G115" s="413">
        <v>102000</v>
      </c>
      <c r="H115" s="413"/>
      <c r="I115" s="104"/>
      <c r="J115" s="104"/>
      <c r="K115" s="104"/>
      <c r="L115" s="102">
        <f t="shared" si="19"/>
        <v>102000</v>
      </c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2">
        <f t="shared" si="28"/>
        <v>0</v>
      </c>
      <c r="AC115" s="104"/>
      <c r="AD115" s="103">
        <f t="shared" si="20"/>
        <v>102000</v>
      </c>
      <c r="AE115" s="413">
        <v>71000</v>
      </c>
      <c r="AF115" s="413">
        <v>24000</v>
      </c>
      <c r="AG115" s="413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2">
        <f t="shared" si="21"/>
        <v>95000</v>
      </c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2">
        <f t="shared" si="29"/>
        <v>0</v>
      </c>
      <c r="BK115" s="104"/>
      <c r="BL115" s="102">
        <f t="shared" si="22"/>
        <v>95000</v>
      </c>
      <c r="BM115" s="104"/>
      <c r="BN115" s="104"/>
      <c r="BO115" s="104"/>
      <c r="BP115" s="104"/>
      <c r="BQ115" s="104"/>
      <c r="BR115" s="104"/>
      <c r="BS115" s="104"/>
      <c r="BT115" s="104"/>
      <c r="BU115" s="104"/>
      <c r="BV115" s="104"/>
      <c r="BW115" s="104"/>
      <c r="BX115" s="104"/>
      <c r="BY115" s="104">
        <f t="shared" si="23"/>
        <v>0</v>
      </c>
      <c r="BZ115" s="102">
        <f t="shared" si="30"/>
        <v>0</v>
      </c>
      <c r="CA115" s="104">
        <f t="shared" si="24"/>
        <v>62105</v>
      </c>
      <c r="CB115" s="104">
        <f t="shared" si="25"/>
        <v>0</v>
      </c>
      <c r="CC115" s="105">
        <f t="shared" si="31"/>
        <v>62105</v>
      </c>
      <c r="CD115" s="106">
        <f t="shared" si="26"/>
        <v>2675</v>
      </c>
      <c r="CE115" s="107">
        <f t="shared" si="32"/>
        <v>64780</v>
      </c>
      <c r="CF115" s="108"/>
      <c r="CG115" s="109"/>
      <c r="CI115" s="16"/>
    </row>
    <row r="116" spans="1:87" hidden="1" x14ac:dyDescent="0.25">
      <c r="A116" s="272" t="s">
        <v>164</v>
      </c>
      <c r="B116" s="99">
        <f t="shared" si="34"/>
        <v>41747</v>
      </c>
      <c r="C116" s="293">
        <f t="shared" si="33"/>
        <v>62105</v>
      </c>
      <c r="D116" s="105">
        <f t="shared" si="33"/>
        <v>0</v>
      </c>
      <c r="E116" s="106">
        <f t="shared" si="27"/>
        <v>2675</v>
      </c>
      <c r="F116" s="197">
        <f t="shared" si="18"/>
        <v>64780</v>
      </c>
      <c r="G116" s="413"/>
      <c r="H116" s="413"/>
      <c r="I116" s="104"/>
      <c r="J116" s="104"/>
      <c r="K116" s="104"/>
      <c r="L116" s="102">
        <f t="shared" si="19"/>
        <v>0</v>
      </c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2">
        <f t="shared" si="28"/>
        <v>0</v>
      </c>
      <c r="AC116" s="104"/>
      <c r="AD116" s="103">
        <f t="shared" si="20"/>
        <v>0</v>
      </c>
      <c r="AE116" s="413"/>
      <c r="AF116" s="413"/>
      <c r="AG116" s="413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2">
        <f t="shared" si="21"/>
        <v>0</v>
      </c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  <c r="BI116" s="104"/>
      <c r="BJ116" s="102">
        <f t="shared" si="29"/>
        <v>0</v>
      </c>
      <c r="BK116" s="104"/>
      <c r="BL116" s="102">
        <f t="shared" si="22"/>
        <v>0</v>
      </c>
      <c r="BM116" s="104"/>
      <c r="BN116" s="104"/>
      <c r="BO116" s="104"/>
      <c r="BP116" s="104"/>
      <c r="BQ116" s="104"/>
      <c r="BR116" s="104"/>
      <c r="BS116" s="104"/>
      <c r="BT116" s="104"/>
      <c r="BU116" s="104"/>
      <c r="BV116" s="104"/>
      <c r="BW116" s="104"/>
      <c r="BX116" s="104"/>
      <c r="BY116" s="104">
        <f t="shared" si="23"/>
        <v>0</v>
      </c>
      <c r="BZ116" s="102">
        <f t="shared" si="30"/>
        <v>0</v>
      </c>
      <c r="CA116" s="104">
        <f t="shared" si="24"/>
        <v>62105</v>
      </c>
      <c r="CB116" s="104">
        <f t="shared" si="25"/>
        <v>0</v>
      </c>
      <c r="CC116" s="105">
        <f t="shared" si="31"/>
        <v>62105</v>
      </c>
      <c r="CD116" s="106">
        <f t="shared" si="26"/>
        <v>2675</v>
      </c>
      <c r="CE116" s="107">
        <f t="shared" si="32"/>
        <v>64780</v>
      </c>
      <c r="CF116" s="108"/>
      <c r="CG116" s="109"/>
      <c r="CI116" s="16"/>
    </row>
    <row r="117" spans="1:87" hidden="1" x14ac:dyDescent="0.25">
      <c r="A117" s="272" t="s">
        <v>165</v>
      </c>
      <c r="B117" s="99">
        <f t="shared" si="34"/>
        <v>41748</v>
      </c>
      <c r="C117" s="293">
        <f t="shared" si="33"/>
        <v>62105</v>
      </c>
      <c r="D117" s="105">
        <f t="shared" si="33"/>
        <v>0</v>
      </c>
      <c r="E117" s="106">
        <f t="shared" si="27"/>
        <v>2675</v>
      </c>
      <c r="F117" s="197">
        <f t="shared" si="18"/>
        <v>64780</v>
      </c>
      <c r="G117" s="413">
        <v>204000</v>
      </c>
      <c r="H117" s="413"/>
      <c r="I117" s="104"/>
      <c r="J117" s="104"/>
      <c r="K117" s="104"/>
      <c r="L117" s="102">
        <f t="shared" si="19"/>
        <v>204000</v>
      </c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2">
        <f t="shared" si="28"/>
        <v>0</v>
      </c>
      <c r="AC117" s="104"/>
      <c r="AD117" s="103">
        <f t="shared" si="20"/>
        <v>204000</v>
      </c>
      <c r="AE117" s="413">
        <v>20000</v>
      </c>
      <c r="AF117" s="413"/>
      <c r="AG117" s="413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  <c r="AR117" s="104"/>
      <c r="AS117" s="104"/>
      <c r="AT117" s="102">
        <f t="shared" si="21"/>
        <v>20000</v>
      </c>
      <c r="AU117" s="104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2">
        <f t="shared" si="29"/>
        <v>0</v>
      </c>
      <c r="BK117" s="104"/>
      <c r="BL117" s="102">
        <f t="shared" si="22"/>
        <v>20000</v>
      </c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>
        <f t="shared" si="23"/>
        <v>0</v>
      </c>
      <c r="BZ117" s="102">
        <f t="shared" si="30"/>
        <v>0</v>
      </c>
      <c r="CA117" s="104">
        <f t="shared" si="24"/>
        <v>246105</v>
      </c>
      <c r="CB117" s="104">
        <f t="shared" si="25"/>
        <v>0</v>
      </c>
      <c r="CC117" s="105">
        <f t="shared" si="31"/>
        <v>246105</v>
      </c>
      <c r="CD117" s="106">
        <f t="shared" si="26"/>
        <v>2675</v>
      </c>
      <c r="CE117" s="107">
        <f t="shared" si="32"/>
        <v>248780</v>
      </c>
      <c r="CF117" s="108"/>
      <c r="CG117" s="109"/>
      <c r="CI117" s="16"/>
    </row>
    <row r="118" spans="1:87" hidden="1" x14ac:dyDescent="0.25">
      <c r="A118" s="273" t="s">
        <v>166</v>
      </c>
      <c r="B118" s="274">
        <f t="shared" si="34"/>
        <v>41749</v>
      </c>
      <c r="C118" s="293">
        <f t="shared" si="33"/>
        <v>246105</v>
      </c>
      <c r="D118" s="105">
        <f t="shared" si="33"/>
        <v>0</v>
      </c>
      <c r="E118" s="106">
        <f t="shared" si="27"/>
        <v>2675</v>
      </c>
      <c r="F118" s="197">
        <f t="shared" si="18"/>
        <v>248780</v>
      </c>
      <c r="G118" s="413"/>
      <c r="H118" s="413"/>
      <c r="I118" s="104"/>
      <c r="J118" s="104"/>
      <c r="K118" s="104"/>
      <c r="L118" s="102">
        <f t="shared" si="19"/>
        <v>0</v>
      </c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2">
        <f t="shared" si="28"/>
        <v>0</v>
      </c>
      <c r="AC118" s="104"/>
      <c r="AD118" s="103">
        <f t="shared" si="20"/>
        <v>0</v>
      </c>
      <c r="AE118" s="413"/>
      <c r="AF118" s="413"/>
      <c r="AG118" s="413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2">
        <f t="shared" si="21"/>
        <v>0</v>
      </c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2">
        <f t="shared" si="29"/>
        <v>0</v>
      </c>
      <c r="BK118" s="104"/>
      <c r="BL118" s="102">
        <f t="shared" si="22"/>
        <v>0</v>
      </c>
      <c r="BM118" s="104"/>
      <c r="BN118" s="104"/>
      <c r="BO118" s="104"/>
      <c r="BP118" s="104"/>
      <c r="BQ118" s="104"/>
      <c r="BR118" s="104"/>
      <c r="BS118" s="104"/>
      <c r="BT118" s="104"/>
      <c r="BU118" s="104"/>
      <c r="BV118" s="104"/>
      <c r="BW118" s="104"/>
      <c r="BX118" s="104"/>
      <c r="BY118" s="104">
        <f t="shared" si="23"/>
        <v>0</v>
      </c>
      <c r="BZ118" s="102">
        <f t="shared" si="30"/>
        <v>0</v>
      </c>
      <c r="CA118" s="104">
        <f t="shared" si="24"/>
        <v>246105</v>
      </c>
      <c r="CB118" s="104">
        <f t="shared" si="25"/>
        <v>0</v>
      </c>
      <c r="CC118" s="105">
        <f t="shared" si="31"/>
        <v>246105</v>
      </c>
      <c r="CD118" s="106">
        <f t="shared" si="26"/>
        <v>2675</v>
      </c>
      <c r="CE118" s="107">
        <f t="shared" si="32"/>
        <v>248780</v>
      </c>
      <c r="CF118" s="108"/>
      <c r="CG118" s="109"/>
      <c r="CI118" s="16"/>
    </row>
    <row r="119" spans="1:87" hidden="1" x14ac:dyDescent="0.25">
      <c r="A119" s="272" t="s">
        <v>167</v>
      </c>
      <c r="B119" s="99">
        <f t="shared" si="34"/>
        <v>41750</v>
      </c>
      <c r="C119" s="293">
        <f t="shared" si="33"/>
        <v>246105</v>
      </c>
      <c r="D119" s="105">
        <f t="shared" si="33"/>
        <v>0</v>
      </c>
      <c r="E119" s="106">
        <f t="shared" si="27"/>
        <v>2675</v>
      </c>
      <c r="F119" s="197">
        <f t="shared" si="18"/>
        <v>248780</v>
      </c>
      <c r="G119" s="413"/>
      <c r="H119" s="413"/>
      <c r="I119" s="104"/>
      <c r="J119" s="104"/>
      <c r="K119" s="104"/>
      <c r="L119" s="102">
        <f t="shared" si="19"/>
        <v>0</v>
      </c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2">
        <f t="shared" si="28"/>
        <v>0</v>
      </c>
      <c r="AC119" s="104"/>
      <c r="AD119" s="103">
        <f t="shared" si="20"/>
        <v>0</v>
      </c>
      <c r="AE119" s="413">
        <v>32000</v>
      </c>
      <c r="AF119" s="413"/>
      <c r="AG119" s="413">
        <v>21000</v>
      </c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2">
        <f t="shared" si="21"/>
        <v>53000</v>
      </c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2">
        <f t="shared" si="29"/>
        <v>0</v>
      </c>
      <c r="BK119" s="104"/>
      <c r="BL119" s="102">
        <f t="shared" si="22"/>
        <v>53000</v>
      </c>
      <c r="BM119" s="104"/>
      <c r="BN119" s="104"/>
      <c r="BO119" s="104"/>
      <c r="BP119" s="104"/>
      <c r="BQ119" s="104"/>
      <c r="BR119" s="104"/>
      <c r="BS119" s="104"/>
      <c r="BT119" s="104"/>
      <c r="BU119" s="104"/>
      <c r="BV119" s="104"/>
      <c r="BW119" s="104"/>
      <c r="BX119" s="104"/>
      <c r="BY119" s="104">
        <f t="shared" si="23"/>
        <v>0</v>
      </c>
      <c r="BZ119" s="102">
        <f t="shared" si="30"/>
        <v>0</v>
      </c>
      <c r="CA119" s="104">
        <f t="shared" si="24"/>
        <v>193105</v>
      </c>
      <c r="CB119" s="104">
        <f t="shared" si="25"/>
        <v>0</v>
      </c>
      <c r="CC119" s="105">
        <f t="shared" si="31"/>
        <v>193105</v>
      </c>
      <c r="CD119" s="106">
        <f t="shared" si="26"/>
        <v>2675</v>
      </c>
      <c r="CE119" s="107">
        <f t="shared" si="32"/>
        <v>195780</v>
      </c>
      <c r="CF119" s="108"/>
      <c r="CG119" s="109"/>
      <c r="CI119" s="16"/>
    </row>
    <row r="120" spans="1:87" hidden="1" x14ac:dyDescent="0.25">
      <c r="A120" s="272" t="s">
        <v>161</v>
      </c>
      <c r="B120" s="99">
        <f t="shared" si="34"/>
        <v>41751</v>
      </c>
      <c r="C120" s="293">
        <f t="shared" si="33"/>
        <v>193105</v>
      </c>
      <c r="D120" s="105">
        <f t="shared" si="33"/>
        <v>0</v>
      </c>
      <c r="E120" s="106">
        <f t="shared" si="27"/>
        <v>2675</v>
      </c>
      <c r="F120" s="197">
        <f t="shared" si="18"/>
        <v>195780</v>
      </c>
      <c r="G120" s="413"/>
      <c r="H120" s="413"/>
      <c r="I120" s="104"/>
      <c r="J120" s="104"/>
      <c r="K120" s="104"/>
      <c r="L120" s="102">
        <f t="shared" si="19"/>
        <v>0</v>
      </c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2">
        <f t="shared" si="28"/>
        <v>0</v>
      </c>
      <c r="AC120" s="104"/>
      <c r="AD120" s="103">
        <f t="shared" si="20"/>
        <v>0</v>
      </c>
      <c r="AE120" s="413">
        <v>38000</v>
      </c>
      <c r="AF120" s="413">
        <v>15000</v>
      </c>
      <c r="AG120" s="413">
        <v>11000</v>
      </c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2">
        <f t="shared" si="21"/>
        <v>64000</v>
      </c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2">
        <f t="shared" si="29"/>
        <v>0</v>
      </c>
      <c r="BK120" s="104"/>
      <c r="BL120" s="102">
        <f t="shared" si="22"/>
        <v>64000</v>
      </c>
      <c r="BM120" s="104"/>
      <c r="BN120" s="104"/>
      <c r="BO120" s="104"/>
      <c r="BP120" s="104"/>
      <c r="BQ120" s="104"/>
      <c r="BR120" s="104"/>
      <c r="BS120" s="104"/>
      <c r="BT120" s="104"/>
      <c r="BU120" s="104"/>
      <c r="BV120" s="104"/>
      <c r="BW120" s="104"/>
      <c r="BX120" s="104"/>
      <c r="BY120" s="104">
        <f t="shared" si="23"/>
        <v>0</v>
      </c>
      <c r="BZ120" s="102">
        <f t="shared" si="30"/>
        <v>0</v>
      </c>
      <c r="CA120" s="104">
        <f t="shared" si="24"/>
        <v>129105</v>
      </c>
      <c r="CB120" s="104">
        <f t="shared" si="25"/>
        <v>0</v>
      </c>
      <c r="CC120" s="105">
        <f t="shared" si="31"/>
        <v>129105</v>
      </c>
      <c r="CD120" s="106">
        <f t="shared" si="26"/>
        <v>2675</v>
      </c>
      <c r="CE120" s="107">
        <f t="shared" si="32"/>
        <v>131780</v>
      </c>
      <c r="CF120" s="108"/>
      <c r="CG120" s="109"/>
      <c r="CI120" s="16"/>
    </row>
    <row r="121" spans="1:87" hidden="1" x14ac:dyDescent="0.25">
      <c r="A121" s="272" t="s">
        <v>162</v>
      </c>
      <c r="B121" s="99">
        <f t="shared" si="34"/>
        <v>41752</v>
      </c>
      <c r="C121" s="293">
        <f t="shared" si="33"/>
        <v>129105</v>
      </c>
      <c r="D121" s="105">
        <f t="shared" si="33"/>
        <v>0</v>
      </c>
      <c r="E121" s="106">
        <f t="shared" si="27"/>
        <v>2675</v>
      </c>
      <c r="F121" s="197">
        <f t="shared" si="18"/>
        <v>131780</v>
      </c>
      <c r="G121" s="413">
        <v>135000</v>
      </c>
      <c r="H121" s="413"/>
      <c r="I121" s="104"/>
      <c r="J121" s="104"/>
      <c r="K121" s="104"/>
      <c r="L121" s="102">
        <f t="shared" si="19"/>
        <v>135000</v>
      </c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2">
        <f t="shared" si="28"/>
        <v>0</v>
      </c>
      <c r="AC121" s="104"/>
      <c r="AD121" s="103">
        <f t="shared" si="20"/>
        <v>135000</v>
      </c>
      <c r="AE121" s="413">
        <v>37000</v>
      </c>
      <c r="AF121" s="413"/>
      <c r="AG121" s="413"/>
      <c r="AH121" s="104"/>
      <c r="AI121" s="104"/>
      <c r="AJ121" s="104"/>
      <c r="AK121" s="104"/>
      <c r="AL121" s="104"/>
      <c r="AM121" s="104"/>
      <c r="AN121" s="104"/>
      <c r="AO121" s="104"/>
      <c r="AP121" s="104"/>
      <c r="AQ121" s="104"/>
      <c r="AR121" s="104"/>
      <c r="AS121" s="104"/>
      <c r="AT121" s="102">
        <f t="shared" si="21"/>
        <v>37000</v>
      </c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2">
        <f t="shared" si="29"/>
        <v>0</v>
      </c>
      <c r="BK121" s="104"/>
      <c r="BL121" s="102">
        <f t="shared" si="22"/>
        <v>37000</v>
      </c>
      <c r="BM121" s="104"/>
      <c r="BN121" s="104"/>
      <c r="BO121" s="104"/>
      <c r="BP121" s="104"/>
      <c r="BQ121" s="104"/>
      <c r="BR121" s="104"/>
      <c r="BS121" s="104"/>
      <c r="BT121" s="104"/>
      <c r="BU121" s="104"/>
      <c r="BV121" s="104"/>
      <c r="BW121" s="104"/>
      <c r="BX121" s="104"/>
      <c r="BY121" s="104">
        <f t="shared" si="23"/>
        <v>0</v>
      </c>
      <c r="BZ121" s="102">
        <f t="shared" si="30"/>
        <v>0</v>
      </c>
      <c r="CA121" s="104">
        <f t="shared" si="24"/>
        <v>227105</v>
      </c>
      <c r="CB121" s="104">
        <f t="shared" si="25"/>
        <v>0</v>
      </c>
      <c r="CC121" s="105">
        <f t="shared" si="31"/>
        <v>227105</v>
      </c>
      <c r="CD121" s="106">
        <f t="shared" si="26"/>
        <v>2675</v>
      </c>
      <c r="CE121" s="107">
        <f t="shared" si="32"/>
        <v>229780</v>
      </c>
      <c r="CF121" s="108"/>
      <c r="CG121" s="109"/>
      <c r="CI121" s="16"/>
    </row>
    <row r="122" spans="1:87" hidden="1" x14ac:dyDescent="0.25">
      <c r="A122" s="272" t="s">
        <v>163</v>
      </c>
      <c r="B122" s="99">
        <f t="shared" si="34"/>
        <v>41753</v>
      </c>
      <c r="C122" s="293">
        <f t="shared" si="33"/>
        <v>227105</v>
      </c>
      <c r="D122" s="105">
        <f t="shared" si="33"/>
        <v>0</v>
      </c>
      <c r="E122" s="106">
        <f t="shared" si="27"/>
        <v>2675</v>
      </c>
      <c r="F122" s="197">
        <f t="shared" si="18"/>
        <v>229780</v>
      </c>
      <c r="G122" s="413"/>
      <c r="H122" s="413"/>
      <c r="I122" s="104"/>
      <c r="J122" s="104"/>
      <c r="K122" s="104"/>
      <c r="L122" s="102">
        <f t="shared" si="19"/>
        <v>0</v>
      </c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2">
        <f t="shared" si="28"/>
        <v>0</v>
      </c>
      <c r="AC122" s="104"/>
      <c r="AD122" s="103">
        <f t="shared" si="20"/>
        <v>0</v>
      </c>
      <c r="AE122" s="413">
        <v>38000</v>
      </c>
      <c r="AF122" s="413">
        <v>12000</v>
      </c>
      <c r="AG122" s="413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2">
        <f t="shared" si="21"/>
        <v>50000</v>
      </c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2">
        <f t="shared" si="29"/>
        <v>0</v>
      </c>
      <c r="BK122" s="104"/>
      <c r="BL122" s="102">
        <f t="shared" si="22"/>
        <v>50000</v>
      </c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>
        <f t="shared" si="23"/>
        <v>0</v>
      </c>
      <c r="BZ122" s="102">
        <f t="shared" si="30"/>
        <v>0</v>
      </c>
      <c r="CA122" s="104">
        <f t="shared" si="24"/>
        <v>177105</v>
      </c>
      <c r="CB122" s="104">
        <f t="shared" si="25"/>
        <v>0</v>
      </c>
      <c r="CC122" s="105">
        <f t="shared" si="31"/>
        <v>177105</v>
      </c>
      <c r="CD122" s="106">
        <f t="shared" si="26"/>
        <v>2675</v>
      </c>
      <c r="CE122" s="107">
        <f t="shared" si="32"/>
        <v>179780</v>
      </c>
      <c r="CF122" s="108"/>
      <c r="CG122" s="109"/>
      <c r="CI122" s="16"/>
    </row>
    <row r="123" spans="1:87" hidden="1" x14ac:dyDescent="0.25">
      <c r="A123" s="272" t="s">
        <v>164</v>
      </c>
      <c r="B123" s="99">
        <f t="shared" si="34"/>
        <v>41754</v>
      </c>
      <c r="C123" s="293">
        <f t="shared" si="33"/>
        <v>177105</v>
      </c>
      <c r="D123" s="105">
        <f t="shared" si="33"/>
        <v>0</v>
      </c>
      <c r="E123" s="106">
        <f t="shared" si="27"/>
        <v>2675</v>
      </c>
      <c r="F123" s="197">
        <f t="shared" si="18"/>
        <v>179780</v>
      </c>
      <c r="G123" s="413">
        <v>103000</v>
      </c>
      <c r="H123" s="413"/>
      <c r="I123" s="104"/>
      <c r="J123" s="104"/>
      <c r="K123" s="104"/>
      <c r="L123" s="102">
        <f t="shared" si="19"/>
        <v>103000</v>
      </c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2">
        <f t="shared" si="28"/>
        <v>0</v>
      </c>
      <c r="AC123" s="104"/>
      <c r="AD123" s="103">
        <f t="shared" si="20"/>
        <v>103000</v>
      </c>
      <c r="AE123" s="413">
        <v>56000</v>
      </c>
      <c r="AF123" s="413">
        <v>12000</v>
      </c>
      <c r="AG123" s="413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  <c r="AR123" s="104"/>
      <c r="AS123" s="104"/>
      <c r="AT123" s="102">
        <f t="shared" si="21"/>
        <v>68000</v>
      </c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2">
        <f t="shared" si="29"/>
        <v>0</v>
      </c>
      <c r="BK123" s="104"/>
      <c r="BL123" s="102">
        <f t="shared" si="22"/>
        <v>68000</v>
      </c>
      <c r="BM123" s="104"/>
      <c r="BN123" s="104"/>
      <c r="BO123" s="104"/>
      <c r="BP123" s="104"/>
      <c r="BQ123" s="104"/>
      <c r="BR123" s="104"/>
      <c r="BS123" s="104"/>
      <c r="BT123" s="104"/>
      <c r="BU123" s="104"/>
      <c r="BV123" s="104"/>
      <c r="BW123" s="104"/>
      <c r="BX123" s="104"/>
      <c r="BY123" s="104">
        <f t="shared" si="23"/>
        <v>0</v>
      </c>
      <c r="BZ123" s="102">
        <f t="shared" si="30"/>
        <v>0</v>
      </c>
      <c r="CA123" s="104">
        <f t="shared" si="24"/>
        <v>212105</v>
      </c>
      <c r="CB123" s="104">
        <f t="shared" si="25"/>
        <v>0</v>
      </c>
      <c r="CC123" s="105">
        <f t="shared" si="31"/>
        <v>212105</v>
      </c>
      <c r="CD123" s="106">
        <f t="shared" si="26"/>
        <v>2675</v>
      </c>
      <c r="CE123" s="107">
        <f t="shared" si="32"/>
        <v>214780</v>
      </c>
      <c r="CF123" s="108"/>
      <c r="CG123" s="109"/>
      <c r="CI123" s="16"/>
    </row>
    <row r="124" spans="1:87" hidden="1" x14ac:dyDescent="0.25">
      <c r="A124" s="272" t="s">
        <v>165</v>
      </c>
      <c r="B124" s="99">
        <f t="shared" si="34"/>
        <v>41755</v>
      </c>
      <c r="C124" s="293">
        <f t="shared" si="33"/>
        <v>212105</v>
      </c>
      <c r="D124" s="105">
        <f t="shared" si="33"/>
        <v>0</v>
      </c>
      <c r="E124" s="106">
        <f t="shared" si="27"/>
        <v>2675</v>
      </c>
      <c r="F124" s="197">
        <f t="shared" si="18"/>
        <v>214780</v>
      </c>
      <c r="G124" s="413"/>
      <c r="H124" s="413"/>
      <c r="I124" s="104"/>
      <c r="J124" s="104"/>
      <c r="K124" s="104"/>
      <c r="L124" s="102">
        <f t="shared" si="19"/>
        <v>0</v>
      </c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2">
        <f t="shared" si="28"/>
        <v>0</v>
      </c>
      <c r="AC124" s="104"/>
      <c r="AD124" s="103">
        <f t="shared" si="20"/>
        <v>0</v>
      </c>
      <c r="AE124" s="413"/>
      <c r="AF124" s="413"/>
      <c r="AG124" s="413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  <c r="AR124" s="104"/>
      <c r="AS124" s="104"/>
      <c r="AT124" s="102">
        <f t="shared" si="21"/>
        <v>0</v>
      </c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BJ124" s="102">
        <f t="shared" si="29"/>
        <v>0</v>
      </c>
      <c r="BK124" s="104"/>
      <c r="BL124" s="102">
        <f t="shared" si="22"/>
        <v>0</v>
      </c>
      <c r="BM124" s="104"/>
      <c r="BN124" s="104"/>
      <c r="BO124" s="104"/>
      <c r="BP124" s="104"/>
      <c r="BQ124" s="104"/>
      <c r="BR124" s="104"/>
      <c r="BS124" s="104"/>
      <c r="BT124" s="104"/>
      <c r="BU124" s="104"/>
      <c r="BV124" s="104"/>
      <c r="BW124" s="104"/>
      <c r="BX124" s="104"/>
      <c r="BY124" s="104">
        <f t="shared" si="23"/>
        <v>0</v>
      </c>
      <c r="BZ124" s="102">
        <f t="shared" si="30"/>
        <v>0</v>
      </c>
      <c r="CA124" s="104">
        <f t="shared" si="24"/>
        <v>212105</v>
      </c>
      <c r="CB124" s="104">
        <f t="shared" si="25"/>
        <v>0</v>
      </c>
      <c r="CC124" s="105">
        <f t="shared" si="31"/>
        <v>212105</v>
      </c>
      <c r="CD124" s="106">
        <f t="shared" si="26"/>
        <v>2675</v>
      </c>
      <c r="CE124" s="107">
        <f t="shared" si="32"/>
        <v>214780</v>
      </c>
      <c r="CF124" s="108"/>
      <c r="CG124" s="109"/>
      <c r="CI124" s="16"/>
    </row>
    <row r="125" spans="1:87" hidden="1" x14ac:dyDescent="0.25">
      <c r="A125" s="273" t="s">
        <v>166</v>
      </c>
      <c r="B125" s="274">
        <f t="shared" si="34"/>
        <v>41756</v>
      </c>
      <c r="C125" s="293">
        <f t="shared" si="33"/>
        <v>212105</v>
      </c>
      <c r="D125" s="105">
        <f t="shared" si="33"/>
        <v>0</v>
      </c>
      <c r="E125" s="106">
        <f t="shared" si="27"/>
        <v>2675</v>
      </c>
      <c r="F125" s="197">
        <f t="shared" si="18"/>
        <v>214780</v>
      </c>
      <c r="G125" s="413"/>
      <c r="H125" s="413"/>
      <c r="I125" s="104"/>
      <c r="J125" s="104"/>
      <c r="K125" s="104"/>
      <c r="L125" s="102">
        <f t="shared" si="19"/>
        <v>0</v>
      </c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2">
        <f t="shared" si="28"/>
        <v>0</v>
      </c>
      <c r="AC125" s="104"/>
      <c r="AD125" s="103">
        <f t="shared" si="20"/>
        <v>0</v>
      </c>
      <c r="AE125" s="413"/>
      <c r="AF125" s="413"/>
      <c r="AG125" s="413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  <c r="AR125" s="104"/>
      <c r="AS125" s="104"/>
      <c r="AT125" s="102">
        <f t="shared" si="21"/>
        <v>0</v>
      </c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  <c r="BI125" s="104"/>
      <c r="BJ125" s="102">
        <f t="shared" si="29"/>
        <v>0</v>
      </c>
      <c r="BK125" s="104"/>
      <c r="BL125" s="102">
        <f t="shared" si="22"/>
        <v>0</v>
      </c>
      <c r="BM125" s="104"/>
      <c r="BN125" s="104"/>
      <c r="BO125" s="104"/>
      <c r="BP125" s="104"/>
      <c r="BQ125" s="104"/>
      <c r="BR125" s="104"/>
      <c r="BS125" s="104"/>
      <c r="BT125" s="104"/>
      <c r="BU125" s="104"/>
      <c r="BV125" s="104"/>
      <c r="BW125" s="104"/>
      <c r="BX125" s="104"/>
      <c r="BY125" s="104">
        <f t="shared" si="23"/>
        <v>0</v>
      </c>
      <c r="BZ125" s="102">
        <f t="shared" si="30"/>
        <v>0</v>
      </c>
      <c r="CA125" s="104">
        <f t="shared" si="24"/>
        <v>212105</v>
      </c>
      <c r="CB125" s="104">
        <f t="shared" si="25"/>
        <v>0</v>
      </c>
      <c r="CC125" s="105">
        <f t="shared" si="31"/>
        <v>212105</v>
      </c>
      <c r="CD125" s="106">
        <f t="shared" si="26"/>
        <v>2675</v>
      </c>
      <c r="CE125" s="107">
        <f t="shared" si="32"/>
        <v>214780</v>
      </c>
      <c r="CF125" s="108"/>
      <c r="CG125" s="109"/>
      <c r="CI125" s="16"/>
    </row>
    <row r="126" spans="1:87" hidden="1" x14ac:dyDescent="0.25">
      <c r="A126" s="272" t="s">
        <v>167</v>
      </c>
      <c r="B126" s="99">
        <f t="shared" si="34"/>
        <v>41757</v>
      </c>
      <c r="C126" s="293">
        <f t="shared" si="33"/>
        <v>212105</v>
      </c>
      <c r="D126" s="105">
        <f t="shared" si="33"/>
        <v>0</v>
      </c>
      <c r="E126" s="106">
        <f t="shared" si="27"/>
        <v>2675</v>
      </c>
      <c r="F126" s="197">
        <f t="shared" si="18"/>
        <v>214780</v>
      </c>
      <c r="G126" s="413"/>
      <c r="H126" s="413"/>
      <c r="I126" s="104"/>
      <c r="J126" s="104"/>
      <c r="K126" s="104"/>
      <c r="L126" s="102">
        <f t="shared" si="19"/>
        <v>0</v>
      </c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2">
        <f t="shared" si="28"/>
        <v>0</v>
      </c>
      <c r="AC126" s="104"/>
      <c r="AD126" s="103">
        <f t="shared" si="20"/>
        <v>0</v>
      </c>
      <c r="AE126" s="413">
        <v>32000</v>
      </c>
      <c r="AF126" s="413">
        <v>12000</v>
      </c>
      <c r="AG126" s="413">
        <v>21500</v>
      </c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2">
        <f t="shared" si="21"/>
        <v>65500</v>
      </c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  <c r="BI126" s="104"/>
      <c r="BJ126" s="102">
        <f t="shared" si="29"/>
        <v>0</v>
      </c>
      <c r="BK126" s="104"/>
      <c r="BL126" s="102">
        <f t="shared" si="22"/>
        <v>65500</v>
      </c>
      <c r="BM126" s="104"/>
      <c r="BN126" s="104"/>
      <c r="BO126" s="104"/>
      <c r="BP126" s="104"/>
      <c r="BQ126" s="104"/>
      <c r="BR126" s="104"/>
      <c r="BS126" s="104"/>
      <c r="BT126" s="104"/>
      <c r="BU126" s="104"/>
      <c r="BV126" s="104"/>
      <c r="BW126" s="104"/>
      <c r="BX126" s="104"/>
      <c r="BY126" s="104">
        <f t="shared" si="23"/>
        <v>0</v>
      </c>
      <c r="BZ126" s="102">
        <f t="shared" si="30"/>
        <v>0</v>
      </c>
      <c r="CA126" s="104">
        <f t="shared" si="24"/>
        <v>146605</v>
      </c>
      <c r="CB126" s="104">
        <f t="shared" si="25"/>
        <v>0</v>
      </c>
      <c r="CC126" s="105">
        <f t="shared" si="31"/>
        <v>146605</v>
      </c>
      <c r="CD126" s="106">
        <f t="shared" si="26"/>
        <v>2675</v>
      </c>
      <c r="CE126" s="107">
        <f t="shared" si="32"/>
        <v>149280</v>
      </c>
      <c r="CF126" s="108"/>
      <c r="CG126" s="109"/>
      <c r="CI126" s="16"/>
    </row>
    <row r="127" spans="1:87" hidden="1" x14ac:dyDescent="0.25">
      <c r="A127" s="272" t="s">
        <v>161</v>
      </c>
      <c r="B127" s="99">
        <f t="shared" si="34"/>
        <v>41758</v>
      </c>
      <c r="C127" s="293">
        <f t="shared" si="33"/>
        <v>146605</v>
      </c>
      <c r="D127" s="105">
        <f t="shared" si="33"/>
        <v>0</v>
      </c>
      <c r="E127" s="106">
        <f t="shared" si="27"/>
        <v>2675</v>
      </c>
      <c r="F127" s="197">
        <f t="shared" si="18"/>
        <v>149280</v>
      </c>
      <c r="G127" s="413"/>
      <c r="H127" s="413"/>
      <c r="I127" s="104"/>
      <c r="J127" s="104"/>
      <c r="K127" s="104"/>
      <c r="L127" s="102">
        <f t="shared" si="19"/>
        <v>0</v>
      </c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2">
        <f t="shared" si="28"/>
        <v>0</v>
      </c>
      <c r="AC127" s="104"/>
      <c r="AD127" s="103">
        <f t="shared" si="20"/>
        <v>0</v>
      </c>
      <c r="AE127" s="413">
        <v>37000</v>
      </c>
      <c r="AF127" s="413"/>
      <c r="AG127" s="413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  <c r="AR127" s="104"/>
      <c r="AS127" s="104"/>
      <c r="AT127" s="102">
        <f t="shared" si="21"/>
        <v>37000</v>
      </c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2">
        <f t="shared" si="29"/>
        <v>0</v>
      </c>
      <c r="BK127" s="104"/>
      <c r="BL127" s="102">
        <f t="shared" si="22"/>
        <v>37000</v>
      </c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>
        <f t="shared" si="23"/>
        <v>0</v>
      </c>
      <c r="BZ127" s="102">
        <f t="shared" si="30"/>
        <v>0</v>
      </c>
      <c r="CA127" s="104">
        <f t="shared" si="24"/>
        <v>109605</v>
      </c>
      <c r="CB127" s="104">
        <f t="shared" si="25"/>
        <v>0</v>
      </c>
      <c r="CC127" s="105">
        <f t="shared" si="31"/>
        <v>109605</v>
      </c>
      <c r="CD127" s="106">
        <f t="shared" si="26"/>
        <v>2675</v>
      </c>
      <c r="CE127" s="107">
        <f t="shared" si="32"/>
        <v>112280</v>
      </c>
      <c r="CF127" s="108"/>
      <c r="CG127" s="109"/>
      <c r="CI127" s="16"/>
    </row>
    <row r="128" spans="1:87" hidden="1" x14ac:dyDescent="0.25">
      <c r="A128" s="272" t="s">
        <v>162</v>
      </c>
      <c r="B128" s="99">
        <f t="shared" si="34"/>
        <v>41759</v>
      </c>
      <c r="C128" s="293">
        <f t="shared" si="33"/>
        <v>109605</v>
      </c>
      <c r="D128" s="105">
        <f t="shared" si="33"/>
        <v>0</v>
      </c>
      <c r="E128" s="106">
        <f t="shared" si="27"/>
        <v>2675</v>
      </c>
      <c r="F128" s="216">
        <f t="shared" si="18"/>
        <v>112280</v>
      </c>
      <c r="G128" s="450">
        <v>338000</v>
      </c>
      <c r="H128" s="450"/>
      <c r="I128" s="204"/>
      <c r="J128" s="204"/>
      <c r="K128" s="204"/>
      <c r="L128" s="204">
        <f t="shared" si="19"/>
        <v>338000</v>
      </c>
      <c r="M128" s="204"/>
      <c r="N128" s="204"/>
      <c r="O128" s="204"/>
      <c r="P128" s="204"/>
      <c r="Q128" s="204"/>
      <c r="R128" s="204"/>
      <c r="S128" s="204"/>
      <c r="T128" s="204"/>
      <c r="U128" s="204"/>
      <c r="V128" s="204"/>
      <c r="W128" s="204"/>
      <c r="X128" s="204"/>
      <c r="Y128" s="204"/>
      <c r="Z128" s="204"/>
      <c r="AA128" s="204"/>
      <c r="AB128" s="204">
        <f t="shared" si="28"/>
        <v>0</v>
      </c>
      <c r="AC128" s="204"/>
      <c r="AD128" s="205">
        <f t="shared" si="20"/>
        <v>338000</v>
      </c>
      <c r="AE128" s="419">
        <v>54000</v>
      </c>
      <c r="AF128" s="419">
        <v>10000</v>
      </c>
      <c r="AG128" s="204"/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>
        <f t="shared" si="21"/>
        <v>64000</v>
      </c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  <c r="BF128" s="204"/>
      <c r="BG128" s="204"/>
      <c r="BH128" s="204"/>
      <c r="BI128" s="204"/>
      <c r="BJ128" s="204">
        <f t="shared" si="29"/>
        <v>0</v>
      </c>
      <c r="BK128" s="204"/>
      <c r="BL128" s="204">
        <f t="shared" si="22"/>
        <v>64000</v>
      </c>
      <c r="BM128" s="204"/>
      <c r="BN128" s="204"/>
      <c r="BO128" s="204"/>
      <c r="BP128" s="204"/>
      <c r="BQ128" s="204"/>
      <c r="BR128" s="204"/>
      <c r="BS128" s="204"/>
      <c r="BT128" s="204"/>
      <c r="BU128" s="204"/>
      <c r="BV128" s="204"/>
      <c r="BW128" s="204"/>
      <c r="BX128" s="204"/>
      <c r="BY128" s="104">
        <f t="shared" si="23"/>
        <v>0</v>
      </c>
      <c r="BZ128" s="218">
        <f t="shared" si="30"/>
        <v>0</v>
      </c>
      <c r="CA128" s="218">
        <f t="shared" si="24"/>
        <v>383605</v>
      </c>
      <c r="CB128" s="218">
        <f t="shared" si="25"/>
        <v>0</v>
      </c>
      <c r="CC128" s="214">
        <f t="shared" si="31"/>
        <v>383605</v>
      </c>
      <c r="CD128" s="215">
        <f t="shared" si="26"/>
        <v>2675</v>
      </c>
      <c r="CE128" s="220">
        <f t="shared" si="32"/>
        <v>386280</v>
      </c>
      <c r="CF128" s="116">
        <f>CG128-CE128</f>
        <v>-37</v>
      </c>
      <c r="CG128" s="117">
        <f>F129</f>
        <v>386243</v>
      </c>
      <c r="CI128" s="16"/>
    </row>
    <row r="129" spans="1:105" hidden="1" x14ac:dyDescent="0.25">
      <c r="A129" s="272" t="s">
        <v>163</v>
      </c>
      <c r="B129" s="99">
        <f t="shared" si="34"/>
        <v>41760</v>
      </c>
      <c r="C129" s="199">
        <v>383568</v>
      </c>
      <c r="D129" s="200"/>
      <c r="E129" s="201">
        <v>2675</v>
      </c>
      <c r="F129" s="197">
        <f t="shared" si="18"/>
        <v>386243</v>
      </c>
      <c r="G129" s="413"/>
      <c r="H129" s="413"/>
      <c r="I129" s="104"/>
      <c r="J129" s="104"/>
      <c r="K129" s="104"/>
      <c r="L129" s="102">
        <f t="shared" si="19"/>
        <v>0</v>
      </c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2">
        <f t="shared" si="28"/>
        <v>0</v>
      </c>
      <c r="AC129" s="104"/>
      <c r="AD129" s="103">
        <f t="shared" si="20"/>
        <v>0</v>
      </c>
      <c r="AE129" s="474"/>
      <c r="AF129" s="474"/>
      <c r="AG129" s="413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2">
        <f t="shared" si="21"/>
        <v>0</v>
      </c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2">
        <f t="shared" si="29"/>
        <v>0</v>
      </c>
      <c r="BK129" s="104"/>
      <c r="BL129" s="102">
        <f t="shared" si="22"/>
        <v>0</v>
      </c>
      <c r="BM129" s="104"/>
      <c r="BN129" s="104"/>
      <c r="BO129" s="104"/>
      <c r="BP129" s="104"/>
      <c r="BQ129" s="104"/>
      <c r="BR129" s="104"/>
      <c r="BS129" s="104"/>
      <c r="BT129" s="104"/>
      <c r="BU129" s="104"/>
      <c r="BV129" s="104"/>
      <c r="BW129" s="104"/>
      <c r="BX129" s="104"/>
      <c r="BY129" s="104">
        <f t="shared" si="23"/>
        <v>0</v>
      </c>
      <c r="BZ129" s="102">
        <f t="shared" si="30"/>
        <v>0</v>
      </c>
      <c r="CA129" s="104">
        <f t="shared" si="24"/>
        <v>383568</v>
      </c>
      <c r="CB129" s="104">
        <f t="shared" si="25"/>
        <v>0</v>
      </c>
      <c r="CC129" s="105">
        <f t="shared" si="31"/>
        <v>383568</v>
      </c>
      <c r="CD129" s="106">
        <f t="shared" si="26"/>
        <v>2675</v>
      </c>
      <c r="CE129" s="107">
        <f t="shared" si="32"/>
        <v>386243</v>
      </c>
      <c r="CF129" s="108"/>
      <c r="CG129" s="109"/>
      <c r="CI129" s="16"/>
    </row>
    <row r="130" spans="1:105" hidden="1" x14ac:dyDescent="0.25">
      <c r="A130" s="272" t="s">
        <v>164</v>
      </c>
      <c r="B130" s="99">
        <f t="shared" si="34"/>
        <v>41761</v>
      </c>
      <c r="C130" s="293">
        <f t="shared" si="33"/>
        <v>383568</v>
      </c>
      <c r="D130" s="105">
        <f t="shared" si="33"/>
        <v>0</v>
      </c>
      <c r="E130" s="106">
        <f t="shared" si="27"/>
        <v>2675</v>
      </c>
      <c r="F130" s="197">
        <f t="shared" si="18"/>
        <v>386243</v>
      </c>
      <c r="G130" s="413"/>
      <c r="H130" s="413"/>
      <c r="I130" s="104"/>
      <c r="J130" s="104"/>
      <c r="K130" s="104"/>
      <c r="L130" s="102">
        <f t="shared" si="19"/>
        <v>0</v>
      </c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2">
        <f t="shared" si="28"/>
        <v>0</v>
      </c>
      <c r="AC130" s="104"/>
      <c r="AD130" s="103">
        <f t="shared" si="20"/>
        <v>0</v>
      </c>
      <c r="AE130" s="413">
        <v>55000</v>
      </c>
      <c r="AF130" s="413">
        <v>12000</v>
      </c>
      <c r="AG130" s="413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2">
        <f t="shared" si="21"/>
        <v>67000</v>
      </c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2">
        <f t="shared" si="29"/>
        <v>0</v>
      </c>
      <c r="BK130" s="104"/>
      <c r="BL130" s="102">
        <f t="shared" si="22"/>
        <v>67000</v>
      </c>
      <c r="BM130" s="104"/>
      <c r="BN130" s="104"/>
      <c r="BO130" s="104"/>
      <c r="BP130" s="104"/>
      <c r="BQ130" s="104"/>
      <c r="BR130" s="104"/>
      <c r="BS130" s="104"/>
      <c r="BT130" s="104"/>
      <c r="BU130" s="104"/>
      <c r="BV130" s="104"/>
      <c r="BW130" s="104"/>
      <c r="BX130" s="104"/>
      <c r="BY130" s="104">
        <f t="shared" si="23"/>
        <v>0</v>
      </c>
      <c r="BZ130" s="102">
        <f t="shared" si="30"/>
        <v>0</v>
      </c>
      <c r="CA130" s="104">
        <f t="shared" si="24"/>
        <v>316568</v>
      </c>
      <c r="CB130" s="104">
        <f t="shared" si="25"/>
        <v>0</v>
      </c>
      <c r="CC130" s="105">
        <f t="shared" si="31"/>
        <v>316568</v>
      </c>
      <c r="CD130" s="106">
        <f t="shared" si="26"/>
        <v>2675</v>
      </c>
      <c r="CE130" s="107">
        <f t="shared" si="32"/>
        <v>319243</v>
      </c>
      <c r="CF130" s="108"/>
      <c r="CG130" s="109"/>
    </row>
    <row r="131" spans="1:105" hidden="1" x14ac:dyDescent="0.25">
      <c r="A131" s="272" t="s">
        <v>165</v>
      </c>
      <c r="B131" s="99">
        <f t="shared" si="34"/>
        <v>41762</v>
      </c>
      <c r="C131" s="293">
        <f t="shared" si="33"/>
        <v>316568</v>
      </c>
      <c r="D131" s="105">
        <f t="shared" si="33"/>
        <v>0</v>
      </c>
      <c r="E131" s="106">
        <f t="shared" si="27"/>
        <v>2675</v>
      </c>
      <c r="F131" s="197">
        <f t="shared" si="18"/>
        <v>319243</v>
      </c>
      <c r="G131" s="413"/>
      <c r="H131" s="413"/>
      <c r="I131" s="104"/>
      <c r="J131" s="104"/>
      <c r="K131" s="104"/>
      <c r="L131" s="102">
        <f t="shared" si="19"/>
        <v>0</v>
      </c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2">
        <f t="shared" si="28"/>
        <v>0</v>
      </c>
      <c r="AC131" s="104"/>
      <c r="AD131" s="103">
        <f t="shared" si="20"/>
        <v>0</v>
      </c>
      <c r="AE131" s="413"/>
      <c r="AF131" s="413"/>
      <c r="AG131" s="413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2">
        <f t="shared" si="21"/>
        <v>0</v>
      </c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2">
        <f t="shared" si="29"/>
        <v>0</v>
      </c>
      <c r="BK131" s="104"/>
      <c r="BL131" s="102">
        <f t="shared" si="22"/>
        <v>0</v>
      </c>
      <c r="BM131" s="104"/>
      <c r="BN131" s="104"/>
      <c r="BO131" s="104"/>
      <c r="BP131" s="104"/>
      <c r="BQ131" s="104"/>
      <c r="BR131" s="104"/>
      <c r="BS131" s="104"/>
      <c r="BT131" s="104"/>
      <c r="BU131" s="104"/>
      <c r="BV131" s="104"/>
      <c r="BW131" s="104"/>
      <c r="BX131" s="104"/>
      <c r="BY131" s="104">
        <f t="shared" si="23"/>
        <v>0</v>
      </c>
      <c r="BZ131" s="102">
        <f t="shared" si="30"/>
        <v>0</v>
      </c>
      <c r="CA131" s="104">
        <f t="shared" si="24"/>
        <v>316568</v>
      </c>
      <c r="CB131" s="104">
        <f t="shared" si="25"/>
        <v>0</v>
      </c>
      <c r="CC131" s="105">
        <f t="shared" si="31"/>
        <v>316568</v>
      </c>
      <c r="CD131" s="106">
        <f t="shared" si="26"/>
        <v>2675</v>
      </c>
      <c r="CE131" s="107">
        <f t="shared" si="32"/>
        <v>319243</v>
      </c>
      <c r="CF131" s="108"/>
      <c r="CG131" s="109"/>
    </row>
    <row r="132" spans="1:105" hidden="1" x14ac:dyDescent="0.25">
      <c r="A132" s="273" t="s">
        <v>166</v>
      </c>
      <c r="B132" s="274">
        <f t="shared" si="34"/>
        <v>41763</v>
      </c>
      <c r="C132" s="293">
        <f t="shared" si="33"/>
        <v>316568</v>
      </c>
      <c r="D132" s="105">
        <f t="shared" si="33"/>
        <v>0</v>
      </c>
      <c r="E132" s="106">
        <f t="shared" si="27"/>
        <v>2675</v>
      </c>
      <c r="F132" s="197">
        <f t="shared" si="18"/>
        <v>319243</v>
      </c>
      <c r="G132" s="413"/>
      <c r="H132" s="413"/>
      <c r="I132" s="104"/>
      <c r="J132" s="104"/>
      <c r="K132" s="104"/>
      <c r="L132" s="102">
        <f t="shared" si="19"/>
        <v>0</v>
      </c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2">
        <f t="shared" si="28"/>
        <v>0</v>
      </c>
      <c r="AC132" s="104"/>
      <c r="AD132" s="103">
        <f t="shared" si="20"/>
        <v>0</v>
      </c>
      <c r="AE132" s="413"/>
      <c r="AF132" s="413"/>
      <c r="AG132" s="413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2">
        <f t="shared" si="21"/>
        <v>0</v>
      </c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2">
        <f t="shared" si="29"/>
        <v>0</v>
      </c>
      <c r="BK132" s="104"/>
      <c r="BL132" s="102">
        <f t="shared" si="22"/>
        <v>0</v>
      </c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>
        <f t="shared" si="23"/>
        <v>0</v>
      </c>
      <c r="BZ132" s="102">
        <f t="shared" si="30"/>
        <v>0</v>
      </c>
      <c r="CA132" s="104">
        <f t="shared" si="24"/>
        <v>316568</v>
      </c>
      <c r="CB132" s="104">
        <f t="shared" si="25"/>
        <v>0</v>
      </c>
      <c r="CC132" s="105">
        <f t="shared" si="31"/>
        <v>316568</v>
      </c>
      <c r="CD132" s="106">
        <f t="shared" si="26"/>
        <v>2675</v>
      </c>
      <c r="CE132" s="107">
        <f t="shared" si="32"/>
        <v>319243</v>
      </c>
      <c r="CF132" s="120"/>
      <c r="CG132" s="121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</row>
    <row r="133" spans="1:105" s="17" customFormat="1" hidden="1" x14ac:dyDescent="0.25">
      <c r="A133" s="272" t="s">
        <v>167</v>
      </c>
      <c r="B133" s="99">
        <f t="shared" si="34"/>
        <v>41764</v>
      </c>
      <c r="C133" s="293">
        <f t="shared" si="33"/>
        <v>316568</v>
      </c>
      <c r="D133" s="105">
        <f t="shared" si="33"/>
        <v>0</v>
      </c>
      <c r="E133" s="106">
        <f t="shared" si="27"/>
        <v>2675</v>
      </c>
      <c r="F133" s="197">
        <f t="shared" si="18"/>
        <v>319243</v>
      </c>
      <c r="G133" s="413"/>
      <c r="H133" s="413"/>
      <c r="I133" s="104"/>
      <c r="J133" s="104"/>
      <c r="K133" s="104"/>
      <c r="L133" s="102">
        <f t="shared" si="19"/>
        <v>0</v>
      </c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2">
        <f t="shared" si="28"/>
        <v>0</v>
      </c>
      <c r="AC133" s="104"/>
      <c r="AD133" s="103">
        <f t="shared" si="20"/>
        <v>0</v>
      </c>
      <c r="AE133" s="413">
        <v>39000</v>
      </c>
      <c r="AF133" s="413"/>
      <c r="AG133" s="413"/>
      <c r="AH133" s="104"/>
      <c r="AI133" s="104"/>
      <c r="AJ133" s="104"/>
      <c r="AK133" s="104"/>
      <c r="AL133" s="104"/>
      <c r="AM133" s="104"/>
      <c r="AN133" s="104"/>
      <c r="AO133" s="104"/>
      <c r="AP133" s="104"/>
      <c r="AQ133" s="104"/>
      <c r="AR133" s="104"/>
      <c r="AS133" s="104"/>
      <c r="AT133" s="102">
        <f t="shared" si="21"/>
        <v>39000</v>
      </c>
      <c r="AU133" s="104"/>
      <c r="AV133" s="104"/>
      <c r="AW133" s="104"/>
      <c r="AX133" s="104"/>
      <c r="AY133" s="104"/>
      <c r="AZ133" s="104"/>
      <c r="BA133" s="104"/>
      <c r="BB133" s="104"/>
      <c r="BC133" s="104"/>
      <c r="BD133" s="104"/>
      <c r="BE133" s="104"/>
      <c r="BF133" s="104"/>
      <c r="BG133" s="104"/>
      <c r="BH133" s="104"/>
      <c r="BI133" s="104"/>
      <c r="BJ133" s="102">
        <f t="shared" si="29"/>
        <v>0</v>
      </c>
      <c r="BK133" s="104"/>
      <c r="BL133" s="102">
        <f t="shared" si="22"/>
        <v>39000</v>
      </c>
      <c r="BM133" s="104"/>
      <c r="BN133" s="104"/>
      <c r="BO133" s="104"/>
      <c r="BP133" s="104"/>
      <c r="BQ133" s="104"/>
      <c r="BR133" s="104"/>
      <c r="BS133" s="104"/>
      <c r="BT133" s="104"/>
      <c r="BU133" s="104"/>
      <c r="BV133" s="104"/>
      <c r="BW133" s="104"/>
      <c r="BX133" s="104"/>
      <c r="BY133" s="104">
        <f t="shared" si="23"/>
        <v>0</v>
      </c>
      <c r="BZ133" s="102">
        <f t="shared" si="30"/>
        <v>0</v>
      </c>
      <c r="CA133" s="104">
        <f t="shared" si="24"/>
        <v>277568</v>
      </c>
      <c r="CB133" s="104">
        <f t="shared" si="25"/>
        <v>0</v>
      </c>
      <c r="CC133" s="105">
        <f t="shared" si="31"/>
        <v>277568</v>
      </c>
      <c r="CD133" s="106">
        <f t="shared" si="26"/>
        <v>2675</v>
      </c>
      <c r="CE133" s="107">
        <f t="shared" si="32"/>
        <v>280243</v>
      </c>
      <c r="CF133" s="120"/>
      <c r="CG133" s="109"/>
      <c r="CH133" s="2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</row>
    <row r="134" spans="1:105" s="17" customFormat="1" hidden="1" x14ac:dyDescent="0.25">
      <c r="A134" s="272" t="s">
        <v>161</v>
      </c>
      <c r="B134" s="99">
        <f t="shared" si="34"/>
        <v>41765</v>
      </c>
      <c r="C134" s="293">
        <f t="shared" si="33"/>
        <v>277568</v>
      </c>
      <c r="D134" s="105">
        <f t="shared" si="33"/>
        <v>0</v>
      </c>
      <c r="E134" s="106">
        <f t="shared" si="27"/>
        <v>2675</v>
      </c>
      <c r="F134" s="197">
        <f t="shared" si="18"/>
        <v>280243</v>
      </c>
      <c r="G134" s="413">
        <v>136000</v>
      </c>
      <c r="H134" s="413"/>
      <c r="I134" s="104"/>
      <c r="J134" s="104"/>
      <c r="K134" s="104"/>
      <c r="L134" s="102">
        <f t="shared" si="19"/>
        <v>136000</v>
      </c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2">
        <f t="shared" si="28"/>
        <v>0</v>
      </c>
      <c r="AC134" s="104">
        <v>1138</v>
      </c>
      <c r="AD134" s="103">
        <f t="shared" si="20"/>
        <v>137138</v>
      </c>
      <c r="AE134" s="413">
        <v>42000</v>
      </c>
      <c r="AF134" s="413">
        <v>12000</v>
      </c>
      <c r="AG134" s="413">
        <v>21500</v>
      </c>
      <c r="AH134" s="104"/>
      <c r="AI134" s="104"/>
      <c r="AJ134" s="104"/>
      <c r="AK134" s="104"/>
      <c r="AL134" s="104"/>
      <c r="AM134" s="104"/>
      <c r="AN134" s="104"/>
      <c r="AO134" s="104"/>
      <c r="AP134" s="104"/>
      <c r="AQ134" s="104"/>
      <c r="AR134" s="104"/>
      <c r="AS134" s="104"/>
      <c r="AT134" s="102">
        <f t="shared" si="21"/>
        <v>75500</v>
      </c>
      <c r="AU134" s="104"/>
      <c r="AV134" s="104"/>
      <c r="AW134" s="104"/>
      <c r="AX134" s="104"/>
      <c r="AY134" s="104"/>
      <c r="AZ134" s="104"/>
      <c r="BA134" s="104"/>
      <c r="BB134" s="104"/>
      <c r="BC134" s="104"/>
      <c r="BD134" s="104"/>
      <c r="BE134" s="104"/>
      <c r="BF134" s="104"/>
      <c r="BG134" s="104"/>
      <c r="BH134" s="104"/>
      <c r="BI134" s="104"/>
      <c r="BJ134" s="102">
        <f t="shared" si="29"/>
        <v>0</v>
      </c>
      <c r="BK134" s="104"/>
      <c r="BL134" s="102">
        <f t="shared" si="22"/>
        <v>75500</v>
      </c>
      <c r="BM134" s="104"/>
      <c r="BN134" s="104"/>
      <c r="BO134" s="104"/>
      <c r="BP134" s="104"/>
      <c r="BQ134" s="104"/>
      <c r="BR134" s="104"/>
      <c r="BS134" s="104"/>
      <c r="BT134" s="104"/>
      <c r="BU134" s="104"/>
      <c r="BV134" s="104"/>
      <c r="BW134" s="104"/>
      <c r="BX134" s="104"/>
      <c r="BY134" s="104">
        <f t="shared" si="23"/>
        <v>0</v>
      </c>
      <c r="BZ134" s="102">
        <f t="shared" si="30"/>
        <v>0</v>
      </c>
      <c r="CA134" s="104">
        <f t="shared" si="24"/>
        <v>338068</v>
      </c>
      <c r="CB134" s="104">
        <f t="shared" si="25"/>
        <v>0</v>
      </c>
      <c r="CC134" s="105">
        <f t="shared" si="31"/>
        <v>338068</v>
      </c>
      <c r="CD134" s="106">
        <f t="shared" si="26"/>
        <v>3813</v>
      </c>
      <c r="CE134" s="107">
        <f t="shared" si="32"/>
        <v>341881</v>
      </c>
      <c r="CF134" s="122"/>
      <c r="CG134" s="123"/>
    </row>
    <row r="135" spans="1:105" s="17" customFormat="1" hidden="1" x14ac:dyDescent="0.25">
      <c r="A135" s="272" t="s">
        <v>162</v>
      </c>
      <c r="B135" s="99">
        <f t="shared" si="34"/>
        <v>41766</v>
      </c>
      <c r="C135" s="293">
        <f t="shared" si="33"/>
        <v>338068</v>
      </c>
      <c r="D135" s="105">
        <f t="shared" si="33"/>
        <v>0</v>
      </c>
      <c r="E135" s="106">
        <f t="shared" si="27"/>
        <v>3813</v>
      </c>
      <c r="F135" s="197">
        <f t="shared" si="18"/>
        <v>341881</v>
      </c>
      <c r="G135" s="413"/>
      <c r="H135" s="413"/>
      <c r="I135" s="104"/>
      <c r="J135" s="104"/>
      <c r="K135" s="104"/>
      <c r="L135" s="102">
        <f t="shared" si="19"/>
        <v>0</v>
      </c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2">
        <f t="shared" si="28"/>
        <v>0</v>
      </c>
      <c r="AC135" s="104"/>
      <c r="AD135" s="103">
        <f t="shared" si="20"/>
        <v>0</v>
      </c>
      <c r="AE135" s="413">
        <v>32000</v>
      </c>
      <c r="AF135" s="413"/>
      <c r="AG135" s="413"/>
      <c r="AH135" s="104"/>
      <c r="AI135" s="104"/>
      <c r="AJ135" s="104"/>
      <c r="AK135" s="104"/>
      <c r="AL135" s="104"/>
      <c r="AM135" s="104"/>
      <c r="AN135" s="104"/>
      <c r="AO135" s="104"/>
      <c r="AP135" s="104"/>
      <c r="AQ135" s="104"/>
      <c r="AR135" s="104"/>
      <c r="AS135" s="104"/>
      <c r="AT135" s="102">
        <f t="shared" si="21"/>
        <v>32000</v>
      </c>
      <c r="AU135" s="104"/>
      <c r="AV135" s="104"/>
      <c r="AW135" s="104"/>
      <c r="AX135" s="104"/>
      <c r="AY135" s="104"/>
      <c r="AZ135" s="104"/>
      <c r="BA135" s="104"/>
      <c r="BB135" s="104"/>
      <c r="BC135" s="104"/>
      <c r="BD135" s="104"/>
      <c r="BE135" s="104"/>
      <c r="BF135" s="104"/>
      <c r="BG135" s="104"/>
      <c r="BH135" s="104"/>
      <c r="BI135" s="104"/>
      <c r="BJ135" s="102">
        <f t="shared" si="29"/>
        <v>0</v>
      </c>
      <c r="BK135" s="104"/>
      <c r="BL135" s="102">
        <f t="shared" si="22"/>
        <v>32000</v>
      </c>
      <c r="BM135" s="104"/>
      <c r="BN135" s="104"/>
      <c r="BO135" s="104">
        <v>1138</v>
      </c>
      <c r="BP135" s="104"/>
      <c r="BQ135" s="104"/>
      <c r="BR135" s="104"/>
      <c r="BS135" s="104"/>
      <c r="BT135" s="104"/>
      <c r="BU135" s="104"/>
      <c r="BV135" s="104"/>
      <c r="BW135" s="104"/>
      <c r="BX135" s="104"/>
      <c r="BY135" s="104">
        <f t="shared" si="23"/>
        <v>0</v>
      </c>
      <c r="BZ135" s="102">
        <f t="shared" si="30"/>
        <v>0</v>
      </c>
      <c r="CA135" s="104">
        <f t="shared" si="24"/>
        <v>307206</v>
      </c>
      <c r="CB135" s="104">
        <f t="shared" si="25"/>
        <v>0</v>
      </c>
      <c r="CC135" s="105">
        <f t="shared" si="31"/>
        <v>307206</v>
      </c>
      <c r="CD135" s="106">
        <f t="shared" si="26"/>
        <v>2675</v>
      </c>
      <c r="CE135" s="107">
        <f t="shared" si="32"/>
        <v>309881</v>
      </c>
      <c r="CF135" s="122"/>
      <c r="CG135" s="123"/>
    </row>
    <row r="136" spans="1:105" s="17" customFormat="1" hidden="1" x14ac:dyDescent="0.25">
      <c r="A136" s="272" t="s">
        <v>163</v>
      </c>
      <c r="B136" s="99">
        <f t="shared" si="34"/>
        <v>41767</v>
      </c>
      <c r="C136" s="293">
        <f t="shared" si="33"/>
        <v>307206</v>
      </c>
      <c r="D136" s="105">
        <f t="shared" si="33"/>
        <v>0</v>
      </c>
      <c r="E136" s="106">
        <f t="shared" si="27"/>
        <v>2675</v>
      </c>
      <c r="F136" s="197">
        <f t="shared" ref="F136:F199" si="35">E136+D136+C136</f>
        <v>309881</v>
      </c>
      <c r="G136" s="413">
        <v>133000</v>
      </c>
      <c r="H136" s="413"/>
      <c r="I136" s="104"/>
      <c r="J136" s="104"/>
      <c r="K136" s="104"/>
      <c r="L136" s="102">
        <f t="shared" ref="L136:L199" si="36">SUM(G136:K136)</f>
        <v>133000</v>
      </c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2">
        <f t="shared" si="28"/>
        <v>0</v>
      </c>
      <c r="AC136" s="104"/>
      <c r="AD136" s="103">
        <f t="shared" ref="AD136:AD199" si="37">L136+AB136+AC136</f>
        <v>133000</v>
      </c>
      <c r="AE136" s="413">
        <v>32000</v>
      </c>
      <c r="AF136" s="413">
        <v>15000</v>
      </c>
      <c r="AG136" s="413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  <c r="AR136" s="104"/>
      <c r="AS136" s="104"/>
      <c r="AT136" s="102">
        <f t="shared" ref="AT136:AT199" si="38">SUM(AE136:AS136)</f>
        <v>47000</v>
      </c>
      <c r="AU136" s="104"/>
      <c r="AV136" s="104"/>
      <c r="AW136" s="104"/>
      <c r="AX136" s="104"/>
      <c r="AY136" s="104"/>
      <c r="AZ136" s="104"/>
      <c r="BA136" s="104"/>
      <c r="BB136" s="104"/>
      <c r="BC136" s="104"/>
      <c r="BD136" s="104"/>
      <c r="BE136" s="104"/>
      <c r="BF136" s="104"/>
      <c r="BG136" s="104"/>
      <c r="BH136" s="104"/>
      <c r="BI136" s="104"/>
      <c r="BJ136" s="102">
        <f t="shared" si="29"/>
        <v>0</v>
      </c>
      <c r="BK136" s="104"/>
      <c r="BL136" s="102">
        <f t="shared" ref="BL136:BL199" si="39">AT136+BJ136+BK136</f>
        <v>47000</v>
      </c>
      <c r="BM136" s="104"/>
      <c r="BN136" s="104"/>
      <c r="BO136" s="104"/>
      <c r="BP136" s="104"/>
      <c r="BQ136" s="104"/>
      <c r="BR136" s="104"/>
      <c r="BS136" s="104"/>
      <c r="BT136" s="104"/>
      <c r="BU136" s="104"/>
      <c r="BV136" s="104"/>
      <c r="BW136" s="104"/>
      <c r="BX136" s="104"/>
      <c r="BY136" s="104">
        <f t="shared" ref="BY136:BY199" si="40">BP136+BQ136</f>
        <v>0</v>
      </c>
      <c r="BZ136" s="102">
        <f t="shared" si="30"/>
        <v>0</v>
      </c>
      <c r="CA136" s="104">
        <f t="shared" ref="CA136:CA199" si="41">C136+L136-AT136+BN136-BM136-BQ136+BO136</f>
        <v>393206</v>
      </c>
      <c r="CB136" s="104">
        <f t="shared" ref="CB136:CB199" si="42">D136+AB136-BJ136+BM136-BN136+BQ136</f>
        <v>0</v>
      </c>
      <c r="CC136" s="105">
        <f t="shared" si="31"/>
        <v>393206</v>
      </c>
      <c r="CD136" s="106">
        <f t="shared" ref="CD136:CD199" si="43">E136+AC136-BK136-BO136</f>
        <v>2675</v>
      </c>
      <c r="CE136" s="107">
        <f t="shared" si="32"/>
        <v>395881</v>
      </c>
      <c r="CF136" s="120"/>
      <c r="CG136" s="109"/>
      <c r="CH136" s="2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</row>
    <row r="137" spans="1:105" s="19" customFormat="1" hidden="1" x14ac:dyDescent="0.25">
      <c r="A137" s="272" t="s">
        <v>164</v>
      </c>
      <c r="B137" s="99">
        <f t="shared" si="34"/>
        <v>41768</v>
      </c>
      <c r="C137" s="293">
        <f t="shared" si="33"/>
        <v>393206</v>
      </c>
      <c r="D137" s="105">
        <f t="shared" si="33"/>
        <v>0</v>
      </c>
      <c r="E137" s="106">
        <f t="shared" ref="E137:E200" si="44">CD136</f>
        <v>2675</v>
      </c>
      <c r="F137" s="197">
        <f t="shared" si="35"/>
        <v>395881</v>
      </c>
      <c r="G137" s="413"/>
      <c r="H137" s="413"/>
      <c r="I137" s="104"/>
      <c r="J137" s="104"/>
      <c r="K137" s="104"/>
      <c r="L137" s="102">
        <f t="shared" si="36"/>
        <v>0</v>
      </c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2">
        <f t="shared" ref="AB137:AB200" si="45">SUM(M137:AA137)</f>
        <v>0</v>
      </c>
      <c r="AC137" s="104"/>
      <c r="AD137" s="103">
        <f t="shared" si="37"/>
        <v>0</v>
      </c>
      <c r="AE137" s="413">
        <v>75000</v>
      </c>
      <c r="AF137" s="413"/>
      <c r="AG137" s="413"/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  <c r="AR137" s="104"/>
      <c r="AS137" s="104"/>
      <c r="AT137" s="102">
        <f t="shared" si="38"/>
        <v>75000</v>
      </c>
      <c r="AU137" s="104"/>
      <c r="AV137" s="104"/>
      <c r="AW137" s="104"/>
      <c r="AX137" s="104"/>
      <c r="AY137" s="104"/>
      <c r="AZ137" s="104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2">
        <f t="shared" ref="BJ137:BJ200" si="46">SUM(AU137:BI137)</f>
        <v>0</v>
      </c>
      <c r="BK137" s="104"/>
      <c r="BL137" s="102">
        <f t="shared" si="39"/>
        <v>75000</v>
      </c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>
        <f t="shared" si="40"/>
        <v>0</v>
      </c>
      <c r="BZ137" s="102">
        <f t="shared" ref="BZ137:BZ200" si="47">BM137+BN137+BY137</f>
        <v>0</v>
      </c>
      <c r="CA137" s="104">
        <f t="shared" si="41"/>
        <v>318206</v>
      </c>
      <c r="CB137" s="104">
        <f t="shared" si="42"/>
        <v>0</v>
      </c>
      <c r="CC137" s="105">
        <f t="shared" ref="CC137:CC200" si="48">CA137+CB137</f>
        <v>318206</v>
      </c>
      <c r="CD137" s="106">
        <f t="shared" si="43"/>
        <v>2675</v>
      </c>
      <c r="CE137" s="107">
        <f t="shared" ref="CE137:CE200" si="49">CC137+CD137</f>
        <v>320881</v>
      </c>
      <c r="CF137" s="120"/>
      <c r="CG137" s="109"/>
      <c r="CH137" s="2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</row>
    <row r="138" spans="1:105" s="19" customFormat="1" ht="12.75" hidden="1" x14ac:dyDescent="0.2">
      <c r="A138" s="272" t="s">
        <v>165</v>
      </c>
      <c r="B138" s="99">
        <f t="shared" si="34"/>
        <v>41769</v>
      </c>
      <c r="C138" s="293">
        <f t="shared" ref="C138:D201" si="50">CA137</f>
        <v>318206</v>
      </c>
      <c r="D138" s="105">
        <f t="shared" si="50"/>
        <v>0</v>
      </c>
      <c r="E138" s="106">
        <f t="shared" si="44"/>
        <v>2675</v>
      </c>
      <c r="F138" s="197">
        <f t="shared" si="35"/>
        <v>320881</v>
      </c>
      <c r="G138" s="413"/>
      <c r="H138" s="413"/>
      <c r="I138" s="104"/>
      <c r="J138" s="104"/>
      <c r="K138" s="104"/>
      <c r="L138" s="102">
        <f t="shared" si="36"/>
        <v>0</v>
      </c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2">
        <f t="shared" si="45"/>
        <v>0</v>
      </c>
      <c r="AC138" s="104"/>
      <c r="AD138" s="103">
        <f t="shared" si="37"/>
        <v>0</v>
      </c>
      <c r="AE138" s="413"/>
      <c r="AF138" s="413">
        <v>12000</v>
      </c>
      <c r="AG138" s="413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  <c r="AR138" s="104"/>
      <c r="AS138" s="104"/>
      <c r="AT138" s="102">
        <f t="shared" si="38"/>
        <v>12000</v>
      </c>
      <c r="AU138" s="104"/>
      <c r="AV138" s="104"/>
      <c r="AW138" s="104"/>
      <c r="AX138" s="104"/>
      <c r="AY138" s="104"/>
      <c r="AZ138" s="104"/>
      <c r="BA138" s="104"/>
      <c r="BB138" s="104"/>
      <c r="BC138" s="104"/>
      <c r="BD138" s="104"/>
      <c r="BE138" s="104"/>
      <c r="BF138" s="104"/>
      <c r="BG138" s="104"/>
      <c r="BH138" s="104"/>
      <c r="BI138" s="104"/>
      <c r="BJ138" s="102">
        <f t="shared" si="46"/>
        <v>0</v>
      </c>
      <c r="BK138" s="104"/>
      <c r="BL138" s="102">
        <f t="shared" si="39"/>
        <v>12000</v>
      </c>
      <c r="BM138" s="104"/>
      <c r="BN138" s="104"/>
      <c r="BO138" s="104"/>
      <c r="BP138" s="104"/>
      <c r="BQ138" s="104"/>
      <c r="BR138" s="104"/>
      <c r="BS138" s="104"/>
      <c r="BT138" s="104"/>
      <c r="BU138" s="104"/>
      <c r="BV138" s="104"/>
      <c r="BW138" s="104"/>
      <c r="BX138" s="104"/>
      <c r="BY138" s="104">
        <f t="shared" si="40"/>
        <v>0</v>
      </c>
      <c r="BZ138" s="102">
        <f t="shared" si="47"/>
        <v>0</v>
      </c>
      <c r="CA138" s="104">
        <f t="shared" si="41"/>
        <v>306206</v>
      </c>
      <c r="CB138" s="104">
        <f t="shared" si="42"/>
        <v>0</v>
      </c>
      <c r="CC138" s="105">
        <f t="shared" si="48"/>
        <v>306206</v>
      </c>
      <c r="CD138" s="106">
        <f t="shared" si="43"/>
        <v>2675</v>
      </c>
      <c r="CE138" s="107">
        <f t="shared" si="49"/>
        <v>308881</v>
      </c>
      <c r="CF138" s="120"/>
      <c r="CG138" s="109"/>
      <c r="CH138" s="20"/>
      <c r="CI138" s="20"/>
      <c r="CJ138" s="21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</row>
    <row r="139" spans="1:105" s="19" customFormat="1" hidden="1" x14ac:dyDescent="0.25">
      <c r="A139" s="273" t="s">
        <v>166</v>
      </c>
      <c r="B139" s="274">
        <f t="shared" si="34"/>
        <v>41770</v>
      </c>
      <c r="C139" s="293">
        <f t="shared" si="50"/>
        <v>306206</v>
      </c>
      <c r="D139" s="105">
        <f t="shared" si="50"/>
        <v>0</v>
      </c>
      <c r="E139" s="106">
        <f t="shared" si="44"/>
        <v>2675</v>
      </c>
      <c r="F139" s="197">
        <f t="shared" si="35"/>
        <v>308881</v>
      </c>
      <c r="G139" s="413"/>
      <c r="H139" s="413"/>
      <c r="I139" s="104"/>
      <c r="J139" s="104"/>
      <c r="K139" s="104"/>
      <c r="L139" s="102">
        <f t="shared" si="36"/>
        <v>0</v>
      </c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2">
        <f t="shared" si="45"/>
        <v>0</v>
      </c>
      <c r="AC139" s="104"/>
      <c r="AD139" s="103">
        <f t="shared" si="37"/>
        <v>0</v>
      </c>
      <c r="AE139" s="413"/>
      <c r="AF139" s="413"/>
      <c r="AG139" s="413"/>
      <c r="AH139" s="104"/>
      <c r="AI139" s="104"/>
      <c r="AJ139" s="104"/>
      <c r="AK139" s="104"/>
      <c r="AL139" s="104"/>
      <c r="AM139" s="104"/>
      <c r="AN139" s="104"/>
      <c r="AO139" s="104"/>
      <c r="AP139" s="104"/>
      <c r="AQ139" s="104"/>
      <c r="AR139" s="104"/>
      <c r="AS139" s="104"/>
      <c r="AT139" s="102">
        <f t="shared" si="38"/>
        <v>0</v>
      </c>
      <c r="AU139" s="104"/>
      <c r="AV139" s="104"/>
      <c r="AW139" s="104"/>
      <c r="AX139" s="104"/>
      <c r="AY139" s="104"/>
      <c r="AZ139" s="104"/>
      <c r="BA139" s="104"/>
      <c r="BB139" s="104"/>
      <c r="BC139" s="104"/>
      <c r="BD139" s="104"/>
      <c r="BE139" s="104"/>
      <c r="BF139" s="104"/>
      <c r="BG139" s="104"/>
      <c r="BH139" s="104"/>
      <c r="BI139" s="104"/>
      <c r="BJ139" s="102">
        <f t="shared" si="46"/>
        <v>0</v>
      </c>
      <c r="BK139" s="104"/>
      <c r="BL139" s="102">
        <f t="shared" si="39"/>
        <v>0</v>
      </c>
      <c r="BM139" s="104"/>
      <c r="BN139" s="104"/>
      <c r="BO139" s="104"/>
      <c r="BP139" s="104"/>
      <c r="BQ139" s="104"/>
      <c r="BR139" s="104"/>
      <c r="BS139" s="104"/>
      <c r="BT139" s="104"/>
      <c r="BU139" s="104"/>
      <c r="BV139" s="104"/>
      <c r="BW139" s="104"/>
      <c r="BX139" s="104"/>
      <c r="BY139" s="104">
        <f t="shared" si="40"/>
        <v>0</v>
      </c>
      <c r="BZ139" s="102">
        <f t="shared" si="47"/>
        <v>0</v>
      </c>
      <c r="CA139" s="104">
        <f t="shared" si="41"/>
        <v>306206</v>
      </c>
      <c r="CB139" s="104">
        <f t="shared" si="42"/>
        <v>0</v>
      </c>
      <c r="CC139" s="105">
        <f t="shared" si="48"/>
        <v>306206</v>
      </c>
      <c r="CD139" s="106">
        <f t="shared" si="43"/>
        <v>2675</v>
      </c>
      <c r="CE139" s="107">
        <f t="shared" si="49"/>
        <v>308881</v>
      </c>
      <c r="CF139" s="120"/>
      <c r="CG139" s="109"/>
      <c r="CH139" s="2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</row>
    <row r="140" spans="1:105" s="17" customFormat="1" hidden="1" x14ac:dyDescent="0.25">
      <c r="A140" s="272" t="s">
        <v>167</v>
      </c>
      <c r="B140" s="99">
        <f t="shared" si="34"/>
        <v>41771</v>
      </c>
      <c r="C140" s="293">
        <f t="shared" si="50"/>
        <v>306206</v>
      </c>
      <c r="D140" s="105">
        <f t="shared" si="50"/>
        <v>0</v>
      </c>
      <c r="E140" s="106">
        <f t="shared" si="44"/>
        <v>2675</v>
      </c>
      <c r="F140" s="197">
        <f t="shared" si="35"/>
        <v>308881</v>
      </c>
      <c r="G140" s="413">
        <v>170000</v>
      </c>
      <c r="H140" s="413"/>
      <c r="I140" s="104"/>
      <c r="J140" s="104"/>
      <c r="K140" s="104"/>
      <c r="L140" s="102">
        <f t="shared" si="36"/>
        <v>170000</v>
      </c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2">
        <f t="shared" si="45"/>
        <v>0</v>
      </c>
      <c r="AC140" s="104"/>
      <c r="AD140" s="103">
        <f t="shared" si="37"/>
        <v>170000</v>
      </c>
      <c r="AE140" s="413">
        <v>40000</v>
      </c>
      <c r="AF140" s="413">
        <v>12000</v>
      </c>
      <c r="AG140" s="413">
        <v>21500</v>
      </c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  <c r="AR140" s="104"/>
      <c r="AS140" s="104"/>
      <c r="AT140" s="102">
        <f t="shared" si="38"/>
        <v>73500</v>
      </c>
      <c r="AU140" s="104"/>
      <c r="AV140" s="104"/>
      <c r="AW140" s="104"/>
      <c r="AX140" s="104"/>
      <c r="AY140" s="104"/>
      <c r="AZ140" s="104"/>
      <c r="BA140" s="104"/>
      <c r="BB140" s="104"/>
      <c r="BC140" s="104"/>
      <c r="BD140" s="104"/>
      <c r="BE140" s="104"/>
      <c r="BF140" s="104"/>
      <c r="BG140" s="104"/>
      <c r="BH140" s="104"/>
      <c r="BI140" s="104"/>
      <c r="BJ140" s="102">
        <f t="shared" si="46"/>
        <v>0</v>
      </c>
      <c r="BK140" s="104"/>
      <c r="BL140" s="102">
        <f t="shared" si="39"/>
        <v>73500</v>
      </c>
      <c r="BM140" s="104"/>
      <c r="BN140" s="104"/>
      <c r="BO140" s="104"/>
      <c r="BP140" s="104"/>
      <c r="BQ140" s="104"/>
      <c r="BR140" s="104"/>
      <c r="BS140" s="104"/>
      <c r="BT140" s="104"/>
      <c r="BU140" s="104"/>
      <c r="BV140" s="104"/>
      <c r="BW140" s="104"/>
      <c r="BX140" s="104"/>
      <c r="BY140" s="104">
        <f t="shared" si="40"/>
        <v>0</v>
      </c>
      <c r="BZ140" s="102">
        <f t="shared" si="47"/>
        <v>0</v>
      </c>
      <c r="CA140" s="104">
        <f t="shared" si="41"/>
        <v>402706</v>
      </c>
      <c r="CB140" s="104">
        <f t="shared" si="42"/>
        <v>0</v>
      </c>
      <c r="CC140" s="105">
        <f t="shared" si="48"/>
        <v>402706</v>
      </c>
      <c r="CD140" s="106">
        <f t="shared" si="43"/>
        <v>2675</v>
      </c>
      <c r="CE140" s="107">
        <f t="shared" si="49"/>
        <v>405381</v>
      </c>
      <c r="CF140" s="120"/>
      <c r="CG140" s="109"/>
      <c r="CH140" s="2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</row>
    <row r="141" spans="1:105" s="13" customFormat="1" hidden="1" x14ac:dyDescent="0.25">
      <c r="A141" s="272" t="s">
        <v>161</v>
      </c>
      <c r="B141" s="99">
        <f t="shared" si="34"/>
        <v>41772</v>
      </c>
      <c r="C141" s="293">
        <f t="shared" si="50"/>
        <v>402706</v>
      </c>
      <c r="D141" s="105">
        <f t="shared" si="50"/>
        <v>0</v>
      </c>
      <c r="E141" s="106">
        <f t="shared" si="44"/>
        <v>2675</v>
      </c>
      <c r="F141" s="197">
        <f t="shared" si="35"/>
        <v>405381</v>
      </c>
      <c r="G141" s="413"/>
      <c r="H141" s="413"/>
      <c r="I141" s="104"/>
      <c r="J141" s="104"/>
      <c r="K141" s="104"/>
      <c r="L141" s="102">
        <f t="shared" si="36"/>
        <v>0</v>
      </c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2">
        <f t="shared" si="45"/>
        <v>0</v>
      </c>
      <c r="AC141" s="104"/>
      <c r="AD141" s="103">
        <f t="shared" si="37"/>
        <v>0</v>
      </c>
      <c r="AE141" s="413">
        <v>30000</v>
      </c>
      <c r="AF141" s="413"/>
      <c r="AG141" s="413"/>
      <c r="AH141" s="104"/>
      <c r="AI141" s="104"/>
      <c r="AJ141" s="104"/>
      <c r="AK141" s="104"/>
      <c r="AL141" s="104"/>
      <c r="AM141" s="104"/>
      <c r="AN141" s="104"/>
      <c r="AO141" s="104"/>
      <c r="AP141" s="104"/>
      <c r="AQ141" s="104"/>
      <c r="AR141" s="104"/>
      <c r="AS141" s="104"/>
      <c r="AT141" s="102">
        <f t="shared" si="38"/>
        <v>30000</v>
      </c>
      <c r="AU141" s="104"/>
      <c r="AV141" s="104"/>
      <c r="AW141" s="104"/>
      <c r="AX141" s="104"/>
      <c r="AY141" s="104"/>
      <c r="AZ141" s="104"/>
      <c r="BA141" s="104"/>
      <c r="BB141" s="104"/>
      <c r="BC141" s="104"/>
      <c r="BD141" s="104"/>
      <c r="BE141" s="104"/>
      <c r="BF141" s="104"/>
      <c r="BG141" s="104"/>
      <c r="BH141" s="104"/>
      <c r="BI141" s="104"/>
      <c r="BJ141" s="102">
        <f t="shared" si="46"/>
        <v>0</v>
      </c>
      <c r="BK141" s="104"/>
      <c r="BL141" s="102">
        <f t="shared" si="39"/>
        <v>30000</v>
      </c>
      <c r="BM141" s="104"/>
      <c r="BN141" s="104"/>
      <c r="BO141" s="104"/>
      <c r="BP141" s="104"/>
      <c r="BQ141" s="104"/>
      <c r="BR141" s="104"/>
      <c r="BS141" s="104"/>
      <c r="BT141" s="104"/>
      <c r="BU141" s="104"/>
      <c r="BV141" s="104"/>
      <c r="BW141" s="104"/>
      <c r="BX141" s="104"/>
      <c r="BY141" s="104">
        <f t="shared" si="40"/>
        <v>0</v>
      </c>
      <c r="BZ141" s="102">
        <f t="shared" si="47"/>
        <v>0</v>
      </c>
      <c r="CA141" s="104">
        <f t="shared" si="41"/>
        <v>372706</v>
      </c>
      <c r="CB141" s="104">
        <f t="shared" si="42"/>
        <v>0</v>
      </c>
      <c r="CC141" s="105">
        <f t="shared" si="48"/>
        <v>372706</v>
      </c>
      <c r="CD141" s="106">
        <f t="shared" si="43"/>
        <v>2675</v>
      </c>
      <c r="CE141" s="107">
        <f t="shared" si="49"/>
        <v>375381</v>
      </c>
      <c r="CF141" s="120"/>
      <c r="CG141" s="109"/>
      <c r="CH141" s="2"/>
    </row>
    <row r="142" spans="1:105" s="17" customFormat="1" hidden="1" x14ac:dyDescent="0.25">
      <c r="A142" s="272" t="s">
        <v>162</v>
      </c>
      <c r="B142" s="99">
        <f t="shared" si="34"/>
        <v>41773</v>
      </c>
      <c r="C142" s="293">
        <f t="shared" si="50"/>
        <v>372706</v>
      </c>
      <c r="D142" s="105">
        <f t="shared" si="50"/>
        <v>0</v>
      </c>
      <c r="E142" s="106">
        <f t="shared" si="44"/>
        <v>2675</v>
      </c>
      <c r="F142" s="197">
        <f t="shared" si="35"/>
        <v>375381</v>
      </c>
      <c r="G142" s="413">
        <v>102000</v>
      </c>
      <c r="H142" s="413"/>
      <c r="I142" s="104"/>
      <c r="J142" s="104"/>
      <c r="K142" s="104"/>
      <c r="L142" s="102">
        <f t="shared" si="36"/>
        <v>102000</v>
      </c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2">
        <f t="shared" si="45"/>
        <v>0</v>
      </c>
      <c r="AC142" s="104"/>
      <c r="AD142" s="103">
        <f t="shared" si="37"/>
        <v>102000</v>
      </c>
      <c r="AE142" s="413">
        <v>35000</v>
      </c>
      <c r="AF142" s="413">
        <v>12000</v>
      </c>
      <c r="AG142" s="413"/>
      <c r="AH142" s="104"/>
      <c r="AI142" s="104"/>
      <c r="AJ142" s="104"/>
      <c r="AK142" s="104"/>
      <c r="AL142" s="104"/>
      <c r="AM142" s="104"/>
      <c r="AN142" s="104"/>
      <c r="AO142" s="104"/>
      <c r="AP142" s="104"/>
      <c r="AQ142" s="104"/>
      <c r="AR142" s="104"/>
      <c r="AS142" s="104"/>
      <c r="AT142" s="102">
        <f t="shared" si="38"/>
        <v>47000</v>
      </c>
      <c r="AU142" s="104"/>
      <c r="AV142" s="104"/>
      <c r="AW142" s="104"/>
      <c r="AX142" s="104"/>
      <c r="AY142" s="104"/>
      <c r="AZ142" s="104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2">
        <f t="shared" si="46"/>
        <v>0</v>
      </c>
      <c r="BK142" s="104"/>
      <c r="BL142" s="102">
        <f t="shared" si="39"/>
        <v>47000</v>
      </c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>
        <f t="shared" si="40"/>
        <v>0</v>
      </c>
      <c r="BZ142" s="102">
        <f t="shared" si="47"/>
        <v>0</v>
      </c>
      <c r="CA142" s="104">
        <f t="shared" si="41"/>
        <v>427706</v>
      </c>
      <c r="CB142" s="104">
        <f t="shared" si="42"/>
        <v>0</v>
      </c>
      <c r="CC142" s="105">
        <f t="shared" si="48"/>
        <v>427706</v>
      </c>
      <c r="CD142" s="106">
        <f t="shared" si="43"/>
        <v>2675</v>
      </c>
      <c r="CE142" s="107">
        <f t="shared" si="49"/>
        <v>430381</v>
      </c>
      <c r="CF142" s="124"/>
      <c r="CG142" s="109"/>
      <c r="CH142" s="2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</row>
    <row r="143" spans="1:105" s="17" customFormat="1" hidden="1" x14ac:dyDescent="0.25">
      <c r="A143" s="272" t="s">
        <v>163</v>
      </c>
      <c r="B143" s="99">
        <f t="shared" si="34"/>
        <v>41774</v>
      </c>
      <c r="C143" s="293">
        <f t="shared" si="50"/>
        <v>427706</v>
      </c>
      <c r="D143" s="105">
        <f t="shared" si="50"/>
        <v>0</v>
      </c>
      <c r="E143" s="106">
        <f t="shared" si="44"/>
        <v>2675</v>
      </c>
      <c r="F143" s="197">
        <f t="shared" si="35"/>
        <v>430381</v>
      </c>
      <c r="G143" s="413"/>
      <c r="H143" s="413"/>
      <c r="I143" s="104"/>
      <c r="J143" s="104"/>
      <c r="K143" s="104"/>
      <c r="L143" s="102">
        <f t="shared" si="36"/>
        <v>0</v>
      </c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2">
        <f t="shared" si="45"/>
        <v>0</v>
      </c>
      <c r="AC143" s="104"/>
      <c r="AD143" s="103">
        <f t="shared" si="37"/>
        <v>0</v>
      </c>
      <c r="AE143" s="413">
        <v>30000</v>
      </c>
      <c r="AF143" s="413"/>
      <c r="AG143" s="413">
        <v>10000</v>
      </c>
      <c r="AH143" s="104"/>
      <c r="AI143" s="104"/>
      <c r="AJ143" s="104"/>
      <c r="AK143" s="104"/>
      <c r="AL143" s="104"/>
      <c r="AM143" s="104"/>
      <c r="AN143" s="104"/>
      <c r="AO143" s="104"/>
      <c r="AP143" s="104"/>
      <c r="AQ143" s="104"/>
      <c r="AR143" s="104"/>
      <c r="AS143" s="104"/>
      <c r="AT143" s="102">
        <f t="shared" si="38"/>
        <v>40000</v>
      </c>
      <c r="AU143" s="104"/>
      <c r="AV143" s="104"/>
      <c r="AW143" s="104"/>
      <c r="AX143" s="104"/>
      <c r="AY143" s="104"/>
      <c r="AZ143" s="104"/>
      <c r="BA143" s="104"/>
      <c r="BB143" s="104"/>
      <c r="BC143" s="104"/>
      <c r="BD143" s="104"/>
      <c r="BE143" s="104"/>
      <c r="BF143" s="104"/>
      <c r="BG143" s="104"/>
      <c r="BH143" s="104"/>
      <c r="BI143" s="104"/>
      <c r="BJ143" s="102">
        <f t="shared" si="46"/>
        <v>0</v>
      </c>
      <c r="BK143" s="104"/>
      <c r="BL143" s="102">
        <f t="shared" si="39"/>
        <v>40000</v>
      </c>
      <c r="BM143" s="104"/>
      <c r="BN143" s="104"/>
      <c r="BO143" s="104"/>
      <c r="BP143" s="104"/>
      <c r="BQ143" s="104"/>
      <c r="BR143" s="104"/>
      <c r="BS143" s="104"/>
      <c r="BT143" s="104"/>
      <c r="BU143" s="104"/>
      <c r="BV143" s="104"/>
      <c r="BW143" s="104"/>
      <c r="BX143" s="104"/>
      <c r="BY143" s="104">
        <f t="shared" si="40"/>
        <v>0</v>
      </c>
      <c r="BZ143" s="102">
        <f t="shared" si="47"/>
        <v>0</v>
      </c>
      <c r="CA143" s="104">
        <f t="shared" si="41"/>
        <v>387706</v>
      </c>
      <c r="CB143" s="104">
        <f t="shared" si="42"/>
        <v>0</v>
      </c>
      <c r="CC143" s="105">
        <f t="shared" si="48"/>
        <v>387706</v>
      </c>
      <c r="CD143" s="106">
        <f t="shared" si="43"/>
        <v>2675</v>
      </c>
      <c r="CE143" s="107">
        <f t="shared" si="49"/>
        <v>390381</v>
      </c>
      <c r="CF143" s="124"/>
      <c r="CG143" s="109"/>
      <c r="CH143" s="2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</row>
    <row r="144" spans="1:105" s="17" customFormat="1" hidden="1" x14ac:dyDescent="0.25">
      <c r="A144" s="272" t="s">
        <v>164</v>
      </c>
      <c r="B144" s="99">
        <f t="shared" si="34"/>
        <v>41775</v>
      </c>
      <c r="C144" s="293">
        <f t="shared" si="50"/>
        <v>387706</v>
      </c>
      <c r="D144" s="105">
        <f t="shared" si="50"/>
        <v>0</v>
      </c>
      <c r="E144" s="106">
        <f t="shared" si="44"/>
        <v>2675</v>
      </c>
      <c r="F144" s="197">
        <f t="shared" si="35"/>
        <v>390381</v>
      </c>
      <c r="G144" s="413"/>
      <c r="H144" s="413"/>
      <c r="I144" s="104"/>
      <c r="J144" s="104"/>
      <c r="K144" s="104"/>
      <c r="L144" s="102">
        <f t="shared" si="36"/>
        <v>0</v>
      </c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2">
        <f t="shared" si="45"/>
        <v>0</v>
      </c>
      <c r="AC144" s="104"/>
      <c r="AD144" s="103">
        <f t="shared" si="37"/>
        <v>0</v>
      </c>
      <c r="AE144" s="413">
        <v>78000</v>
      </c>
      <c r="AF144" s="413">
        <v>22000</v>
      </c>
      <c r="AG144" s="413">
        <v>10000</v>
      </c>
      <c r="AH144" s="104"/>
      <c r="AI144" s="104"/>
      <c r="AJ144" s="104"/>
      <c r="AK144" s="104"/>
      <c r="AL144" s="104"/>
      <c r="AM144" s="104"/>
      <c r="AN144" s="104"/>
      <c r="AO144" s="104"/>
      <c r="AP144" s="104"/>
      <c r="AQ144" s="104"/>
      <c r="AR144" s="104"/>
      <c r="AS144" s="104"/>
      <c r="AT144" s="102">
        <f t="shared" si="38"/>
        <v>110000</v>
      </c>
      <c r="AU144" s="104"/>
      <c r="AV144" s="104"/>
      <c r="AW144" s="104"/>
      <c r="AX144" s="104"/>
      <c r="AY144" s="104"/>
      <c r="AZ144" s="104"/>
      <c r="BA144" s="104"/>
      <c r="BB144" s="104"/>
      <c r="BC144" s="104"/>
      <c r="BD144" s="104"/>
      <c r="BE144" s="104"/>
      <c r="BF144" s="104"/>
      <c r="BG144" s="104"/>
      <c r="BH144" s="104"/>
      <c r="BI144" s="104"/>
      <c r="BJ144" s="102">
        <f t="shared" si="46"/>
        <v>0</v>
      </c>
      <c r="BK144" s="104"/>
      <c r="BL144" s="102">
        <f t="shared" si="39"/>
        <v>110000</v>
      </c>
      <c r="BM144" s="104"/>
      <c r="BN144" s="104"/>
      <c r="BO144" s="104"/>
      <c r="BP144" s="104"/>
      <c r="BQ144" s="104"/>
      <c r="BR144" s="104"/>
      <c r="BS144" s="104"/>
      <c r="BT144" s="104"/>
      <c r="BU144" s="104"/>
      <c r="BV144" s="104"/>
      <c r="BW144" s="104"/>
      <c r="BX144" s="104"/>
      <c r="BY144" s="104">
        <f t="shared" si="40"/>
        <v>0</v>
      </c>
      <c r="BZ144" s="102">
        <f t="shared" si="47"/>
        <v>0</v>
      </c>
      <c r="CA144" s="104">
        <f t="shared" si="41"/>
        <v>277706</v>
      </c>
      <c r="CB144" s="104">
        <f t="shared" si="42"/>
        <v>0</v>
      </c>
      <c r="CC144" s="105">
        <f t="shared" si="48"/>
        <v>277706</v>
      </c>
      <c r="CD144" s="106">
        <f t="shared" si="43"/>
        <v>2675</v>
      </c>
      <c r="CE144" s="107">
        <f t="shared" si="49"/>
        <v>280381</v>
      </c>
      <c r="CF144" s="124"/>
      <c r="CG144" s="109"/>
      <c r="CH144" s="2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</row>
    <row r="145" spans="1:105" s="17" customFormat="1" hidden="1" x14ac:dyDescent="0.25">
      <c r="A145" s="272" t="s">
        <v>165</v>
      </c>
      <c r="B145" s="99">
        <f t="shared" si="34"/>
        <v>41776</v>
      </c>
      <c r="C145" s="293">
        <f t="shared" si="50"/>
        <v>277706</v>
      </c>
      <c r="D145" s="105">
        <f t="shared" si="50"/>
        <v>0</v>
      </c>
      <c r="E145" s="106">
        <f t="shared" si="44"/>
        <v>2675</v>
      </c>
      <c r="F145" s="197">
        <f t="shared" si="35"/>
        <v>280381</v>
      </c>
      <c r="G145" s="413"/>
      <c r="H145" s="413"/>
      <c r="I145" s="104"/>
      <c r="J145" s="104"/>
      <c r="K145" s="104"/>
      <c r="L145" s="102">
        <f t="shared" si="36"/>
        <v>0</v>
      </c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2">
        <f t="shared" si="45"/>
        <v>0</v>
      </c>
      <c r="AC145" s="104"/>
      <c r="AD145" s="103">
        <f t="shared" si="37"/>
        <v>0</v>
      </c>
      <c r="AE145" s="413"/>
      <c r="AF145" s="413"/>
      <c r="AG145" s="413"/>
      <c r="AH145" s="104"/>
      <c r="AI145" s="104"/>
      <c r="AJ145" s="104"/>
      <c r="AK145" s="104"/>
      <c r="AL145" s="104"/>
      <c r="AM145" s="104"/>
      <c r="AN145" s="104"/>
      <c r="AO145" s="104"/>
      <c r="AP145" s="104"/>
      <c r="AQ145" s="104"/>
      <c r="AR145" s="104"/>
      <c r="AS145" s="104"/>
      <c r="AT145" s="102">
        <f t="shared" si="38"/>
        <v>0</v>
      </c>
      <c r="AU145" s="104"/>
      <c r="AV145" s="104"/>
      <c r="AW145" s="104"/>
      <c r="AX145" s="104"/>
      <c r="AY145" s="104"/>
      <c r="AZ145" s="104"/>
      <c r="BA145" s="104"/>
      <c r="BB145" s="104"/>
      <c r="BC145" s="104"/>
      <c r="BD145" s="104"/>
      <c r="BE145" s="104"/>
      <c r="BF145" s="104"/>
      <c r="BG145" s="104"/>
      <c r="BH145" s="104"/>
      <c r="BI145" s="104"/>
      <c r="BJ145" s="102">
        <f t="shared" si="46"/>
        <v>0</v>
      </c>
      <c r="BK145" s="104"/>
      <c r="BL145" s="102">
        <f t="shared" si="39"/>
        <v>0</v>
      </c>
      <c r="BM145" s="104"/>
      <c r="BN145" s="104"/>
      <c r="BO145" s="104"/>
      <c r="BP145" s="104"/>
      <c r="BQ145" s="104"/>
      <c r="BR145" s="104"/>
      <c r="BS145" s="104"/>
      <c r="BT145" s="104"/>
      <c r="BU145" s="104"/>
      <c r="BV145" s="104"/>
      <c r="BW145" s="104"/>
      <c r="BX145" s="104"/>
      <c r="BY145" s="104">
        <f t="shared" si="40"/>
        <v>0</v>
      </c>
      <c r="BZ145" s="102">
        <f t="shared" si="47"/>
        <v>0</v>
      </c>
      <c r="CA145" s="104">
        <f t="shared" si="41"/>
        <v>277706</v>
      </c>
      <c r="CB145" s="104">
        <f t="shared" si="42"/>
        <v>0</v>
      </c>
      <c r="CC145" s="105">
        <f t="shared" si="48"/>
        <v>277706</v>
      </c>
      <c r="CD145" s="106">
        <f t="shared" si="43"/>
        <v>2675</v>
      </c>
      <c r="CE145" s="107">
        <f t="shared" si="49"/>
        <v>280381</v>
      </c>
      <c r="CF145" s="120"/>
      <c r="CG145" s="109"/>
      <c r="CH145" s="2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</row>
    <row r="146" spans="1:105" s="17" customFormat="1" hidden="1" x14ac:dyDescent="0.25">
      <c r="A146" s="273" t="s">
        <v>166</v>
      </c>
      <c r="B146" s="274">
        <f t="shared" si="34"/>
        <v>41777</v>
      </c>
      <c r="C146" s="293">
        <f t="shared" si="50"/>
        <v>277706</v>
      </c>
      <c r="D146" s="105">
        <f t="shared" si="50"/>
        <v>0</v>
      </c>
      <c r="E146" s="106">
        <f t="shared" si="44"/>
        <v>2675</v>
      </c>
      <c r="F146" s="197">
        <f t="shared" si="35"/>
        <v>280381</v>
      </c>
      <c r="G146" s="413"/>
      <c r="H146" s="413"/>
      <c r="I146" s="104"/>
      <c r="J146" s="104"/>
      <c r="K146" s="104"/>
      <c r="L146" s="102">
        <f t="shared" si="36"/>
        <v>0</v>
      </c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2">
        <f t="shared" si="45"/>
        <v>0</v>
      </c>
      <c r="AC146" s="104"/>
      <c r="AD146" s="103">
        <f t="shared" si="37"/>
        <v>0</v>
      </c>
      <c r="AE146" s="413"/>
      <c r="AF146" s="413"/>
      <c r="AG146" s="413"/>
      <c r="AH146" s="104"/>
      <c r="AI146" s="104"/>
      <c r="AJ146" s="104"/>
      <c r="AK146" s="104"/>
      <c r="AL146" s="104"/>
      <c r="AM146" s="104"/>
      <c r="AN146" s="104"/>
      <c r="AO146" s="104"/>
      <c r="AP146" s="104"/>
      <c r="AQ146" s="104"/>
      <c r="AR146" s="104"/>
      <c r="AS146" s="104"/>
      <c r="AT146" s="102">
        <f t="shared" si="38"/>
        <v>0</v>
      </c>
      <c r="AU146" s="104"/>
      <c r="AV146" s="104"/>
      <c r="AW146" s="104"/>
      <c r="AX146" s="104"/>
      <c r="AY146" s="104"/>
      <c r="AZ146" s="104"/>
      <c r="BA146" s="104"/>
      <c r="BB146" s="104"/>
      <c r="BC146" s="104"/>
      <c r="BD146" s="104"/>
      <c r="BE146" s="104"/>
      <c r="BF146" s="104"/>
      <c r="BG146" s="104"/>
      <c r="BH146" s="104"/>
      <c r="BI146" s="104"/>
      <c r="BJ146" s="102">
        <f t="shared" si="46"/>
        <v>0</v>
      </c>
      <c r="BK146" s="104"/>
      <c r="BL146" s="102">
        <f t="shared" si="39"/>
        <v>0</v>
      </c>
      <c r="BM146" s="104"/>
      <c r="BN146" s="104"/>
      <c r="BO146" s="104"/>
      <c r="BP146" s="104"/>
      <c r="BQ146" s="104"/>
      <c r="BR146" s="104"/>
      <c r="BS146" s="104"/>
      <c r="BT146" s="104"/>
      <c r="BU146" s="104"/>
      <c r="BV146" s="104"/>
      <c r="BW146" s="104"/>
      <c r="BX146" s="104"/>
      <c r="BY146" s="104">
        <f t="shared" si="40"/>
        <v>0</v>
      </c>
      <c r="BZ146" s="102">
        <f t="shared" si="47"/>
        <v>0</v>
      </c>
      <c r="CA146" s="104">
        <f t="shared" si="41"/>
        <v>277706</v>
      </c>
      <c r="CB146" s="104">
        <f t="shared" si="42"/>
        <v>0</v>
      </c>
      <c r="CC146" s="105">
        <f t="shared" si="48"/>
        <v>277706</v>
      </c>
      <c r="CD146" s="106">
        <f t="shared" si="43"/>
        <v>2675</v>
      </c>
      <c r="CE146" s="107">
        <f t="shared" si="49"/>
        <v>280381</v>
      </c>
      <c r="CF146" s="124"/>
      <c r="CG146" s="109"/>
      <c r="CH146" s="2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</row>
    <row r="147" spans="1:105" s="17" customFormat="1" hidden="1" x14ac:dyDescent="0.25">
      <c r="A147" s="272" t="s">
        <v>167</v>
      </c>
      <c r="B147" s="99">
        <f t="shared" si="34"/>
        <v>41778</v>
      </c>
      <c r="C147" s="293">
        <f t="shared" si="50"/>
        <v>277706</v>
      </c>
      <c r="D147" s="105">
        <f t="shared" si="50"/>
        <v>0</v>
      </c>
      <c r="E147" s="106">
        <f t="shared" si="44"/>
        <v>2675</v>
      </c>
      <c r="F147" s="197">
        <f t="shared" si="35"/>
        <v>280381</v>
      </c>
      <c r="G147" s="413"/>
      <c r="H147" s="413"/>
      <c r="I147" s="104"/>
      <c r="J147" s="104"/>
      <c r="K147" s="104"/>
      <c r="L147" s="102">
        <f t="shared" si="36"/>
        <v>0</v>
      </c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2">
        <f t="shared" si="45"/>
        <v>0</v>
      </c>
      <c r="AC147" s="104"/>
      <c r="AD147" s="103">
        <f t="shared" si="37"/>
        <v>0</v>
      </c>
      <c r="AE147" s="413">
        <v>48000</v>
      </c>
      <c r="AF147" s="413"/>
      <c r="AG147" s="413">
        <v>10000</v>
      </c>
      <c r="AH147" s="104"/>
      <c r="AI147" s="104"/>
      <c r="AJ147" s="104"/>
      <c r="AK147" s="104"/>
      <c r="AL147" s="104"/>
      <c r="AM147" s="104"/>
      <c r="AN147" s="104"/>
      <c r="AO147" s="104"/>
      <c r="AP147" s="104"/>
      <c r="AQ147" s="104"/>
      <c r="AR147" s="104"/>
      <c r="AS147" s="104"/>
      <c r="AT147" s="102">
        <f t="shared" si="38"/>
        <v>58000</v>
      </c>
      <c r="AU147" s="104"/>
      <c r="AV147" s="104"/>
      <c r="AW147" s="104"/>
      <c r="AX147" s="104"/>
      <c r="AY147" s="104"/>
      <c r="AZ147" s="104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2">
        <f t="shared" si="46"/>
        <v>0</v>
      </c>
      <c r="BK147" s="104"/>
      <c r="BL147" s="102">
        <f t="shared" si="39"/>
        <v>58000</v>
      </c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>
        <f t="shared" si="40"/>
        <v>0</v>
      </c>
      <c r="BZ147" s="102">
        <f t="shared" si="47"/>
        <v>0</v>
      </c>
      <c r="CA147" s="104">
        <f t="shared" si="41"/>
        <v>219706</v>
      </c>
      <c r="CB147" s="104">
        <f t="shared" si="42"/>
        <v>0</v>
      </c>
      <c r="CC147" s="105">
        <f t="shared" si="48"/>
        <v>219706</v>
      </c>
      <c r="CD147" s="106">
        <f t="shared" si="43"/>
        <v>2675</v>
      </c>
      <c r="CE147" s="107">
        <f t="shared" si="49"/>
        <v>222381</v>
      </c>
      <c r="CF147" s="120"/>
      <c r="CG147" s="121"/>
      <c r="CH147" s="2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</row>
    <row r="148" spans="1:105" s="13" customFormat="1" hidden="1" x14ac:dyDescent="0.25">
      <c r="A148" s="272" t="s">
        <v>161</v>
      </c>
      <c r="B148" s="99">
        <f t="shared" si="34"/>
        <v>41779</v>
      </c>
      <c r="C148" s="293">
        <f t="shared" si="50"/>
        <v>219706</v>
      </c>
      <c r="D148" s="105">
        <f t="shared" si="50"/>
        <v>0</v>
      </c>
      <c r="E148" s="106">
        <f t="shared" si="44"/>
        <v>2675</v>
      </c>
      <c r="F148" s="197">
        <f t="shared" si="35"/>
        <v>222381</v>
      </c>
      <c r="G148" s="413">
        <v>165000</v>
      </c>
      <c r="H148" s="413"/>
      <c r="I148" s="104"/>
      <c r="J148" s="104"/>
      <c r="K148" s="104"/>
      <c r="L148" s="102">
        <f t="shared" si="36"/>
        <v>165000</v>
      </c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2">
        <f t="shared" si="45"/>
        <v>0</v>
      </c>
      <c r="AC148" s="104"/>
      <c r="AD148" s="103">
        <f t="shared" si="37"/>
        <v>165000</v>
      </c>
      <c r="AE148" s="413">
        <v>39000</v>
      </c>
      <c r="AF148" s="413">
        <v>12000</v>
      </c>
      <c r="AG148" s="413">
        <v>11000</v>
      </c>
      <c r="AH148" s="104"/>
      <c r="AI148" s="104"/>
      <c r="AJ148" s="104"/>
      <c r="AK148" s="104"/>
      <c r="AL148" s="104"/>
      <c r="AM148" s="104"/>
      <c r="AN148" s="104"/>
      <c r="AO148" s="104"/>
      <c r="AP148" s="104"/>
      <c r="AQ148" s="104"/>
      <c r="AR148" s="104"/>
      <c r="AS148" s="104"/>
      <c r="AT148" s="102">
        <f t="shared" si="38"/>
        <v>62000</v>
      </c>
      <c r="AU148" s="104"/>
      <c r="AV148" s="104"/>
      <c r="AW148" s="104"/>
      <c r="AX148" s="104"/>
      <c r="AY148" s="104"/>
      <c r="AZ148" s="104"/>
      <c r="BA148" s="104"/>
      <c r="BB148" s="104"/>
      <c r="BC148" s="104"/>
      <c r="BD148" s="104"/>
      <c r="BE148" s="104"/>
      <c r="BF148" s="104"/>
      <c r="BG148" s="104"/>
      <c r="BH148" s="104"/>
      <c r="BI148" s="104"/>
      <c r="BJ148" s="102">
        <f t="shared" si="46"/>
        <v>0</v>
      </c>
      <c r="BK148" s="104"/>
      <c r="BL148" s="102">
        <f t="shared" si="39"/>
        <v>62000</v>
      </c>
      <c r="BM148" s="104"/>
      <c r="BN148" s="104"/>
      <c r="BO148" s="104"/>
      <c r="BP148" s="104"/>
      <c r="BQ148" s="104"/>
      <c r="BR148" s="104"/>
      <c r="BS148" s="104"/>
      <c r="BT148" s="104"/>
      <c r="BU148" s="104"/>
      <c r="BV148" s="104"/>
      <c r="BW148" s="104"/>
      <c r="BX148" s="104"/>
      <c r="BY148" s="104">
        <f t="shared" si="40"/>
        <v>0</v>
      </c>
      <c r="BZ148" s="102">
        <f t="shared" si="47"/>
        <v>0</v>
      </c>
      <c r="CA148" s="104">
        <f t="shared" si="41"/>
        <v>322706</v>
      </c>
      <c r="CB148" s="104">
        <f t="shared" si="42"/>
        <v>0</v>
      </c>
      <c r="CC148" s="105">
        <f t="shared" si="48"/>
        <v>322706</v>
      </c>
      <c r="CD148" s="106">
        <f t="shared" si="43"/>
        <v>2675</v>
      </c>
      <c r="CE148" s="107">
        <f t="shared" si="49"/>
        <v>325381</v>
      </c>
      <c r="CF148" s="120"/>
      <c r="CG148" s="121"/>
      <c r="CH148" s="2"/>
    </row>
    <row r="149" spans="1:105" s="17" customFormat="1" hidden="1" x14ac:dyDescent="0.25">
      <c r="A149" s="272" t="s">
        <v>162</v>
      </c>
      <c r="B149" s="99">
        <f t="shared" si="34"/>
        <v>41780</v>
      </c>
      <c r="C149" s="293">
        <f t="shared" si="50"/>
        <v>322706</v>
      </c>
      <c r="D149" s="105">
        <f t="shared" si="50"/>
        <v>0</v>
      </c>
      <c r="E149" s="106">
        <f t="shared" si="44"/>
        <v>2675</v>
      </c>
      <c r="F149" s="197">
        <f t="shared" si="35"/>
        <v>325381</v>
      </c>
      <c r="G149" s="413"/>
      <c r="H149" s="413"/>
      <c r="I149" s="104"/>
      <c r="J149" s="104"/>
      <c r="K149" s="104"/>
      <c r="L149" s="102">
        <f t="shared" si="36"/>
        <v>0</v>
      </c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2">
        <f t="shared" si="45"/>
        <v>0</v>
      </c>
      <c r="AC149" s="104"/>
      <c r="AD149" s="103">
        <f t="shared" si="37"/>
        <v>0</v>
      </c>
      <c r="AE149" s="413">
        <v>30000</v>
      </c>
      <c r="AF149" s="413"/>
      <c r="AG149" s="413">
        <v>11000</v>
      </c>
      <c r="AH149" s="104"/>
      <c r="AI149" s="104"/>
      <c r="AJ149" s="104"/>
      <c r="AK149" s="104"/>
      <c r="AL149" s="104"/>
      <c r="AM149" s="104"/>
      <c r="AN149" s="104"/>
      <c r="AO149" s="104"/>
      <c r="AP149" s="104"/>
      <c r="AQ149" s="104"/>
      <c r="AR149" s="104"/>
      <c r="AS149" s="104"/>
      <c r="AT149" s="102">
        <f t="shared" si="38"/>
        <v>41000</v>
      </c>
      <c r="AU149" s="104"/>
      <c r="AV149" s="104"/>
      <c r="AW149" s="104"/>
      <c r="AX149" s="104"/>
      <c r="AY149" s="104"/>
      <c r="AZ149" s="104"/>
      <c r="BA149" s="104"/>
      <c r="BB149" s="104"/>
      <c r="BC149" s="104"/>
      <c r="BD149" s="104"/>
      <c r="BE149" s="104"/>
      <c r="BF149" s="104"/>
      <c r="BG149" s="104"/>
      <c r="BH149" s="104"/>
      <c r="BI149" s="104"/>
      <c r="BJ149" s="102">
        <f t="shared" si="46"/>
        <v>0</v>
      </c>
      <c r="BK149" s="104"/>
      <c r="BL149" s="102">
        <f t="shared" si="39"/>
        <v>41000</v>
      </c>
      <c r="BM149" s="104"/>
      <c r="BN149" s="104"/>
      <c r="BO149" s="104"/>
      <c r="BP149" s="104"/>
      <c r="BQ149" s="104"/>
      <c r="BR149" s="104"/>
      <c r="BS149" s="104"/>
      <c r="BT149" s="104"/>
      <c r="BU149" s="104"/>
      <c r="BV149" s="104"/>
      <c r="BW149" s="104"/>
      <c r="BX149" s="104"/>
      <c r="BY149" s="104">
        <f t="shared" si="40"/>
        <v>0</v>
      </c>
      <c r="BZ149" s="102">
        <f t="shared" si="47"/>
        <v>0</v>
      </c>
      <c r="CA149" s="104">
        <f t="shared" si="41"/>
        <v>281706</v>
      </c>
      <c r="CB149" s="104">
        <f t="shared" si="42"/>
        <v>0</v>
      </c>
      <c r="CC149" s="105">
        <f t="shared" si="48"/>
        <v>281706</v>
      </c>
      <c r="CD149" s="106">
        <f t="shared" si="43"/>
        <v>2675</v>
      </c>
      <c r="CE149" s="107">
        <f t="shared" si="49"/>
        <v>284381</v>
      </c>
      <c r="CF149" s="120"/>
      <c r="CG149" s="109"/>
      <c r="CH149" s="2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</row>
    <row r="150" spans="1:105" s="17" customFormat="1" hidden="1" x14ac:dyDescent="0.25">
      <c r="A150" s="272" t="s">
        <v>163</v>
      </c>
      <c r="B150" s="99">
        <f t="shared" si="34"/>
        <v>41781</v>
      </c>
      <c r="C150" s="293">
        <f t="shared" si="50"/>
        <v>281706</v>
      </c>
      <c r="D150" s="105">
        <f t="shared" si="50"/>
        <v>0</v>
      </c>
      <c r="E150" s="106">
        <f t="shared" si="44"/>
        <v>2675</v>
      </c>
      <c r="F150" s="197">
        <f t="shared" si="35"/>
        <v>284381</v>
      </c>
      <c r="G150" s="413">
        <v>133000</v>
      </c>
      <c r="H150" s="413"/>
      <c r="I150" s="104"/>
      <c r="J150" s="104"/>
      <c r="K150" s="104"/>
      <c r="L150" s="102">
        <f t="shared" si="36"/>
        <v>133000</v>
      </c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2">
        <f t="shared" si="45"/>
        <v>0</v>
      </c>
      <c r="AC150" s="104"/>
      <c r="AD150" s="103">
        <f t="shared" si="37"/>
        <v>133000</v>
      </c>
      <c r="AE150" s="413">
        <v>30000</v>
      </c>
      <c r="AF150" s="413">
        <v>12000</v>
      </c>
      <c r="AG150" s="413"/>
      <c r="AH150" s="104"/>
      <c r="AI150" s="104"/>
      <c r="AJ150" s="104"/>
      <c r="AK150" s="104"/>
      <c r="AL150" s="104"/>
      <c r="AM150" s="104"/>
      <c r="AN150" s="104"/>
      <c r="AO150" s="104"/>
      <c r="AP150" s="104"/>
      <c r="AQ150" s="104"/>
      <c r="AR150" s="104"/>
      <c r="AS150" s="104"/>
      <c r="AT150" s="102">
        <f t="shared" si="38"/>
        <v>42000</v>
      </c>
      <c r="AU150" s="104"/>
      <c r="AV150" s="104"/>
      <c r="AW150" s="104"/>
      <c r="AX150" s="104"/>
      <c r="AY150" s="104"/>
      <c r="AZ150" s="104"/>
      <c r="BA150" s="104"/>
      <c r="BB150" s="104"/>
      <c r="BC150" s="104"/>
      <c r="BD150" s="104"/>
      <c r="BE150" s="104"/>
      <c r="BF150" s="104"/>
      <c r="BG150" s="104"/>
      <c r="BH150" s="104"/>
      <c r="BI150" s="104"/>
      <c r="BJ150" s="102">
        <f t="shared" si="46"/>
        <v>0</v>
      </c>
      <c r="BK150" s="104"/>
      <c r="BL150" s="102">
        <f t="shared" si="39"/>
        <v>42000</v>
      </c>
      <c r="BM150" s="104"/>
      <c r="BN150" s="104"/>
      <c r="BO150" s="104"/>
      <c r="BP150" s="104"/>
      <c r="BQ150" s="104"/>
      <c r="BR150" s="104"/>
      <c r="BS150" s="104"/>
      <c r="BT150" s="104"/>
      <c r="BU150" s="104"/>
      <c r="BV150" s="104"/>
      <c r="BW150" s="104"/>
      <c r="BX150" s="104"/>
      <c r="BY150" s="104">
        <f t="shared" si="40"/>
        <v>0</v>
      </c>
      <c r="BZ150" s="102">
        <f t="shared" si="47"/>
        <v>0</v>
      </c>
      <c r="CA150" s="104">
        <f t="shared" si="41"/>
        <v>372706</v>
      </c>
      <c r="CB150" s="104">
        <f t="shared" si="42"/>
        <v>0</v>
      </c>
      <c r="CC150" s="105">
        <f t="shared" si="48"/>
        <v>372706</v>
      </c>
      <c r="CD150" s="106">
        <f t="shared" si="43"/>
        <v>2675</v>
      </c>
      <c r="CE150" s="107">
        <f t="shared" si="49"/>
        <v>375381</v>
      </c>
      <c r="CF150" s="120"/>
      <c r="CG150" s="109"/>
      <c r="CH150" s="2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</row>
    <row r="151" spans="1:105" s="17" customFormat="1" hidden="1" x14ac:dyDescent="0.25">
      <c r="A151" s="272" t="s">
        <v>164</v>
      </c>
      <c r="B151" s="99">
        <f t="shared" si="34"/>
        <v>41782</v>
      </c>
      <c r="C151" s="293">
        <f t="shared" si="50"/>
        <v>372706</v>
      </c>
      <c r="D151" s="105">
        <f t="shared" si="50"/>
        <v>0</v>
      </c>
      <c r="E151" s="106">
        <f t="shared" si="44"/>
        <v>2675</v>
      </c>
      <c r="F151" s="197">
        <f t="shared" si="35"/>
        <v>375381</v>
      </c>
      <c r="G151" s="413"/>
      <c r="H151" s="413"/>
      <c r="I151" s="104"/>
      <c r="J151" s="104"/>
      <c r="K151" s="104"/>
      <c r="L151" s="102">
        <f t="shared" si="36"/>
        <v>0</v>
      </c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2">
        <f t="shared" si="45"/>
        <v>0</v>
      </c>
      <c r="AC151" s="104"/>
      <c r="AD151" s="103">
        <f t="shared" si="37"/>
        <v>0</v>
      </c>
      <c r="AE151" s="413">
        <v>57000</v>
      </c>
      <c r="AF151" s="413">
        <v>12000</v>
      </c>
      <c r="AG151" s="413"/>
      <c r="AH151" s="104"/>
      <c r="AI151" s="104"/>
      <c r="AJ151" s="104"/>
      <c r="AK151" s="104"/>
      <c r="AL151" s="104"/>
      <c r="AM151" s="104"/>
      <c r="AN151" s="104"/>
      <c r="AO151" s="104"/>
      <c r="AP151" s="104"/>
      <c r="AQ151" s="104"/>
      <c r="AR151" s="104"/>
      <c r="AS151" s="104"/>
      <c r="AT151" s="102">
        <f t="shared" si="38"/>
        <v>69000</v>
      </c>
      <c r="AU151" s="104"/>
      <c r="AV151" s="104"/>
      <c r="AW151" s="104"/>
      <c r="AX151" s="104"/>
      <c r="AY151" s="104"/>
      <c r="AZ151" s="104"/>
      <c r="BA151" s="104"/>
      <c r="BB151" s="104"/>
      <c r="BC151" s="104"/>
      <c r="BD151" s="104"/>
      <c r="BE151" s="104"/>
      <c r="BF151" s="104"/>
      <c r="BG151" s="104"/>
      <c r="BH151" s="104"/>
      <c r="BI151" s="104"/>
      <c r="BJ151" s="102">
        <f t="shared" si="46"/>
        <v>0</v>
      </c>
      <c r="BK151" s="104"/>
      <c r="BL151" s="102">
        <f t="shared" si="39"/>
        <v>69000</v>
      </c>
      <c r="BM151" s="104"/>
      <c r="BN151" s="104"/>
      <c r="BO151" s="104"/>
      <c r="BP151" s="104"/>
      <c r="BQ151" s="104"/>
      <c r="BR151" s="104"/>
      <c r="BS151" s="104"/>
      <c r="BT151" s="104"/>
      <c r="BU151" s="104"/>
      <c r="BV151" s="104"/>
      <c r="BW151" s="104"/>
      <c r="BX151" s="104"/>
      <c r="BY151" s="104">
        <f t="shared" si="40"/>
        <v>0</v>
      </c>
      <c r="BZ151" s="102">
        <f t="shared" si="47"/>
        <v>0</v>
      </c>
      <c r="CA151" s="104">
        <f t="shared" si="41"/>
        <v>303706</v>
      </c>
      <c r="CB151" s="104">
        <f t="shared" si="42"/>
        <v>0</v>
      </c>
      <c r="CC151" s="105">
        <f t="shared" si="48"/>
        <v>303706</v>
      </c>
      <c r="CD151" s="106">
        <f t="shared" si="43"/>
        <v>2675</v>
      </c>
      <c r="CE151" s="107">
        <f t="shared" si="49"/>
        <v>306381</v>
      </c>
      <c r="CF151" s="120"/>
      <c r="CG151" s="109"/>
      <c r="CH151" s="2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</row>
    <row r="152" spans="1:105" s="17" customFormat="1" hidden="1" x14ac:dyDescent="0.25">
      <c r="A152" s="272" t="s">
        <v>165</v>
      </c>
      <c r="B152" s="99">
        <f t="shared" si="34"/>
        <v>41783</v>
      </c>
      <c r="C152" s="293">
        <f t="shared" si="50"/>
        <v>303706</v>
      </c>
      <c r="D152" s="105">
        <f t="shared" si="50"/>
        <v>0</v>
      </c>
      <c r="E152" s="106">
        <f t="shared" si="44"/>
        <v>2675</v>
      </c>
      <c r="F152" s="197">
        <f t="shared" si="35"/>
        <v>306381</v>
      </c>
      <c r="G152" s="413"/>
      <c r="H152" s="413"/>
      <c r="I152" s="104"/>
      <c r="J152" s="104"/>
      <c r="K152" s="104"/>
      <c r="L152" s="102">
        <f t="shared" si="36"/>
        <v>0</v>
      </c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2">
        <f t="shared" si="45"/>
        <v>0</v>
      </c>
      <c r="AC152" s="104"/>
      <c r="AD152" s="103">
        <f t="shared" si="37"/>
        <v>0</v>
      </c>
      <c r="AE152" s="413">
        <v>6000</v>
      </c>
      <c r="AF152" s="413"/>
      <c r="AG152" s="413"/>
      <c r="AH152" s="104"/>
      <c r="AI152" s="104"/>
      <c r="AJ152" s="104"/>
      <c r="AK152" s="104"/>
      <c r="AL152" s="104"/>
      <c r="AM152" s="104"/>
      <c r="AN152" s="104"/>
      <c r="AO152" s="104"/>
      <c r="AP152" s="104"/>
      <c r="AQ152" s="104"/>
      <c r="AR152" s="104"/>
      <c r="AS152" s="104"/>
      <c r="AT152" s="102">
        <f t="shared" si="38"/>
        <v>6000</v>
      </c>
      <c r="AU152" s="104"/>
      <c r="AV152" s="104"/>
      <c r="AW152" s="104"/>
      <c r="AX152" s="104"/>
      <c r="AY152" s="104"/>
      <c r="AZ152" s="104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2">
        <f t="shared" si="46"/>
        <v>0</v>
      </c>
      <c r="BK152" s="104"/>
      <c r="BL152" s="102">
        <f t="shared" si="39"/>
        <v>6000</v>
      </c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>
        <f t="shared" si="40"/>
        <v>0</v>
      </c>
      <c r="BZ152" s="102">
        <f t="shared" si="47"/>
        <v>0</v>
      </c>
      <c r="CA152" s="104">
        <f t="shared" si="41"/>
        <v>297706</v>
      </c>
      <c r="CB152" s="104">
        <f t="shared" si="42"/>
        <v>0</v>
      </c>
      <c r="CC152" s="105">
        <f t="shared" si="48"/>
        <v>297706</v>
      </c>
      <c r="CD152" s="106">
        <f t="shared" si="43"/>
        <v>2675</v>
      </c>
      <c r="CE152" s="107">
        <f t="shared" si="49"/>
        <v>300381</v>
      </c>
      <c r="CF152" s="120"/>
      <c r="CG152" s="109"/>
      <c r="CH152" s="2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</row>
    <row r="153" spans="1:105" s="17" customFormat="1" hidden="1" x14ac:dyDescent="0.25">
      <c r="A153" s="273" t="s">
        <v>166</v>
      </c>
      <c r="B153" s="274">
        <f t="shared" si="34"/>
        <v>41784</v>
      </c>
      <c r="C153" s="293">
        <f t="shared" si="50"/>
        <v>297706</v>
      </c>
      <c r="D153" s="105">
        <f t="shared" si="50"/>
        <v>0</v>
      </c>
      <c r="E153" s="106">
        <f t="shared" si="44"/>
        <v>2675</v>
      </c>
      <c r="F153" s="197">
        <f t="shared" si="35"/>
        <v>300381</v>
      </c>
      <c r="G153" s="413"/>
      <c r="H153" s="413"/>
      <c r="I153" s="104"/>
      <c r="J153" s="104"/>
      <c r="K153" s="104"/>
      <c r="L153" s="102">
        <f t="shared" si="36"/>
        <v>0</v>
      </c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2">
        <f t="shared" si="45"/>
        <v>0</v>
      </c>
      <c r="AC153" s="104"/>
      <c r="AD153" s="103">
        <f t="shared" si="37"/>
        <v>0</v>
      </c>
      <c r="AE153" s="413"/>
      <c r="AF153" s="413"/>
      <c r="AG153" s="413"/>
      <c r="AH153" s="104"/>
      <c r="AI153" s="104"/>
      <c r="AJ153" s="104"/>
      <c r="AK153" s="104"/>
      <c r="AL153" s="104"/>
      <c r="AM153" s="104"/>
      <c r="AN153" s="104"/>
      <c r="AO153" s="104"/>
      <c r="AP153" s="104"/>
      <c r="AQ153" s="104"/>
      <c r="AR153" s="104"/>
      <c r="AS153" s="104"/>
      <c r="AT153" s="102">
        <f t="shared" si="38"/>
        <v>0</v>
      </c>
      <c r="AU153" s="104"/>
      <c r="AV153" s="104"/>
      <c r="AW153" s="104"/>
      <c r="AX153" s="104"/>
      <c r="AY153" s="104"/>
      <c r="AZ153" s="104"/>
      <c r="BA153" s="104"/>
      <c r="BB153" s="104"/>
      <c r="BC153" s="104"/>
      <c r="BD153" s="104"/>
      <c r="BE153" s="104"/>
      <c r="BF153" s="104"/>
      <c r="BG153" s="104"/>
      <c r="BH153" s="104"/>
      <c r="BI153" s="104"/>
      <c r="BJ153" s="102">
        <f t="shared" si="46"/>
        <v>0</v>
      </c>
      <c r="BK153" s="104"/>
      <c r="BL153" s="102">
        <f t="shared" si="39"/>
        <v>0</v>
      </c>
      <c r="BM153" s="104"/>
      <c r="BN153" s="104"/>
      <c r="BO153" s="104"/>
      <c r="BP153" s="104"/>
      <c r="BQ153" s="104"/>
      <c r="BR153" s="104"/>
      <c r="BS153" s="104"/>
      <c r="BT153" s="104"/>
      <c r="BU153" s="104"/>
      <c r="BV153" s="104"/>
      <c r="BW153" s="104"/>
      <c r="BX153" s="104"/>
      <c r="BY153" s="104">
        <f t="shared" si="40"/>
        <v>0</v>
      </c>
      <c r="BZ153" s="102">
        <f t="shared" si="47"/>
        <v>0</v>
      </c>
      <c r="CA153" s="104">
        <f t="shared" si="41"/>
        <v>297706</v>
      </c>
      <c r="CB153" s="104">
        <f t="shared" si="42"/>
        <v>0</v>
      </c>
      <c r="CC153" s="105">
        <f t="shared" si="48"/>
        <v>297706</v>
      </c>
      <c r="CD153" s="106">
        <f t="shared" si="43"/>
        <v>2675</v>
      </c>
      <c r="CE153" s="107">
        <f t="shared" si="49"/>
        <v>300381</v>
      </c>
      <c r="CF153" s="120"/>
      <c r="CG153" s="109"/>
      <c r="CH153" s="2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</row>
    <row r="154" spans="1:105" s="17" customFormat="1" hidden="1" x14ac:dyDescent="0.25">
      <c r="A154" s="272" t="s">
        <v>167</v>
      </c>
      <c r="B154" s="99">
        <f t="shared" si="34"/>
        <v>41785</v>
      </c>
      <c r="C154" s="293">
        <f t="shared" si="50"/>
        <v>297706</v>
      </c>
      <c r="D154" s="105">
        <f t="shared" si="50"/>
        <v>0</v>
      </c>
      <c r="E154" s="106">
        <f t="shared" si="44"/>
        <v>2675</v>
      </c>
      <c r="F154" s="197">
        <f t="shared" si="35"/>
        <v>300381</v>
      </c>
      <c r="G154" s="413">
        <v>136000</v>
      </c>
      <c r="H154" s="413"/>
      <c r="I154" s="104"/>
      <c r="J154" s="104"/>
      <c r="K154" s="104"/>
      <c r="L154" s="102">
        <f t="shared" si="36"/>
        <v>136000</v>
      </c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2">
        <f t="shared" si="45"/>
        <v>0</v>
      </c>
      <c r="AC154" s="104"/>
      <c r="AD154" s="103">
        <f t="shared" si="37"/>
        <v>136000</v>
      </c>
      <c r="AE154" s="413">
        <v>40000</v>
      </c>
      <c r="AF154" s="413">
        <v>12000</v>
      </c>
      <c r="AG154" s="413">
        <v>10000</v>
      </c>
      <c r="AH154" s="104"/>
      <c r="AI154" s="104"/>
      <c r="AJ154" s="104"/>
      <c r="AK154" s="104"/>
      <c r="AL154" s="104"/>
      <c r="AM154" s="104"/>
      <c r="AN154" s="104"/>
      <c r="AO154" s="104"/>
      <c r="AP154" s="104"/>
      <c r="AQ154" s="104"/>
      <c r="AR154" s="104"/>
      <c r="AS154" s="104"/>
      <c r="AT154" s="102">
        <f t="shared" si="38"/>
        <v>62000</v>
      </c>
      <c r="AU154" s="104"/>
      <c r="AV154" s="104"/>
      <c r="AW154" s="104"/>
      <c r="AX154" s="104"/>
      <c r="AY154" s="104"/>
      <c r="AZ154" s="104"/>
      <c r="BA154" s="104"/>
      <c r="BB154" s="104"/>
      <c r="BC154" s="104"/>
      <c r="BD154" s="104"/>
      <c r="BE154" s="104"/>
      <c r="BF154" s="104"/>
      <c r="BG154" s="104"/>
      <c r="BH154" s="104"/>
      <c r="BI154" s="104"/>
      <c r="BJ154" s="102">
        <f t="shared" si="46"/>
        <v>0</v>
      </c>
      <c r="BK154" s="104"/>
      <c r="BL154" s="102">
        <f t="shared" si="39"/>
        <v>62000</v>
      </c>
      <c r="BM154" s="104"/>
      <c r="BN154" s="104"/>
      <c r="BO154" s="104"/>
      <c r="BP154" s="104"/>
      <c r="BQ154" s="104"/>
      <c r="BR154" s="104"/>
      <c r="BS154" s="104"/>
      <c r="BT154" s="104"/>
      <c r="BU154" s="104"/>
      <c r="BV154" s="104"/>
      <c r="BW154" s="104"/>
      <c r="BX154" s="104"/>
      <c r="BY154" s="104">
        <f t="shared" si="40"/>
        <v>0</v>
      </c>
      <c r="BZ154" s="102">
        <f t="shared" si="47"/>
        <v>0</v>
      </c>
      <c r="CA154" s="104">
        <f t="shared" si="41"/>
        <v>371706</v>
      </c>
      <c r="CB154" s="104">
        <f t="shared" si="42"/>
        <v>0</v>
      </c>
      <c r="CC154" s="105">
        <f t="shared" si="48"/>
        <v>371706</v>
      </c>
      <c r="CD154" s="106">
        <f t="shared" si="43"/>
        <v>2675</v>
      </c>
      <c r="CE154" s="107">
        <f t="shared" si="49"/>
        <v>374381</v>
      </c>
      <c r="CF154" s="120"/>
      <c r="CG154" s="109"/>
      <c r="CH154" s="2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</row>
    <row r="155" spans="1:105" s="17" customFormat="1" hidden="1" x14ac:dyDescent="0.25">
      <c r="A155" s="272" t="s">
        <v>161</v>
      </c>
      <c r="B155" s="99">
        <f t="shared" si="34"/>
        <v>41786</v>
      </c>
      <c r="C155" s="293">
        <f t="shared" si="50"/>
        <v>371706</v>
      </c>
      <c r="D155" s="105">
        <f t="shared" si="50"/>
        <v>0</v>
      </c>
      <c r="E155" s="106">
        <f t="shared" si="44"/>
        <v>2675</v>
      </c>
      <c r="F155" s="197">
        <f t="shared" si="35"/>
        <v>374381</v>
      </c>
      <c r="G155" s="413"/>
      <c r="H155" s="413"/>
      <c r="I155" s="104"/>
      <c r="J155" s="104"/>
      <c r="K155" s="104"/>
      <c r="L155" s="102">
        <f t="shared" si="36"/>
        <v>0</v>
      </c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2">
        <f t="shared" si="45"/>
        <v>0</v>
      </c>
      <c r="AC155" s="104"/>
      <c r="AD155" s="103">
        <f t="shared" si="37"/>
        <v>0</v>
      </c>
      <c r="AE155" s="413">
        <v>30000</v>
      </c>
      <c r="AF155" s="413"/>
      <c r="AG155" s="413">
        <v>21000</v>
      </c>
      <c r="AH155" s="104"/>
      <c r="AI155" s="104"/>
      <c r="AJ155" s="104"/>
      <c r="AK155" s="104"/>
      <c r="AL155" s="104"/>
      <c r="AM155" s="104"/>
      <c r="AN155" s="104"/>
      <c r="AO155" s="104"/>
      <c r="AP155" s="104"/>
      <c r="AQ155" s="104"/>
      <c r="AR155" s="104"/>
      <c r="AS155" s="104"/>
      <c r="AT155" s="102">
        <f t="shared" si="38"/>
        <v>51000</v>
      </c>
      <c r="AU155" s="104"/>
      <c r="AV155" s="104"/>
      <c r="AW155" s="104"/>
      <c r="AX155" s="104"/>
      <c r="AY155" s="104"/>
      <c r="AZ155" s="104"/>
      <c r="BA155" s="104"/>
      <c r="BB155" s="104"/>
      <c r="BC155" s="104"/>
      <c r="BD155" s="104"/>
      <c r="BE155" s="104"/>
      <c r="BF155" s="104"/>
      <c r="BG155" s="104"/>
      <c r="BH155" s="104"/>
      <c r="BI155" s="104"/>
      <c r="BJ155" s="102">
        <f t="shared" si="46"/>
        <v>0</v>
      </c>
      <c r="BK155" s="104"/>
      <c r="BL155" s="102">
        <f t="shared" si="39"/>
        <v>51000</v>
      </c>
      <c r="BM155" s="104"/>
      <c r="BN155" s="104"/>
      <c r="BO155" s="104"/>
      <c r="BP155" s="104"/>
      <c r="BQ155" s="104"/>
      <c r="BR155" s="104"/>
      <c r="BS155" s="104"/>
      <c r="BT155" s="104"/>
      <c r="BU155" s="104"/>
      <c r="BV155" s="104"/>
      <c r="BW155" s="104"/>
      <c r="BX155" s="104"/>
      <c r="BY155" s="104">
        <f t="shared" si="40"/>
        <v>0</v>
      </c>
      <c r="BZ155" s="102">
        <f t="shared" si="47"/>
        <v>0</v>
      </c>
      <c r="CA155" s="104">
        <f t="shared" si="41"/>
        <v>320706</v>
      </c>
      <c r="CB155" s="104">
        <f t="shared" si="42"/>
        <v>0</v>
      </c>
      <c r="CC155" s="105">
        <f t="shared" si="48"/>
        <v>320706</v>
      </c>
      <c r="CD155" s="106">
        <f t="shared" si="43"/>
        <v>2675</v>
      </c>
      <c r="CE155" s="107">
        <f t="shared" si="49"/>
        <v>323381</v>
      </c>
      <c r="CF155" s="120"/>
      <c r="CG155" s="109"/>
      <c r="CH155" s="2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</row>
    <row r="156" spans="1:105" s="17" customFormat="1" hidden="1" x14ac:dyDescent="0.25">
      <c r="A156" s="272" t="s">
        <v>162</v>
      </c>
      <c r="B156" s="99">
        <f t="shared" si="34"/>
        <v>41787</v>
      </c>
      <c r="C156" s="293">
        <f t="shared" si="50"/>
        <v>320706</v>
      </c>
      <c r="D156" s="105">
        <f t="shared" si="50"/>
        <v>0</v>
      </c>
      <c r="E156" s="106">
        <f t="shared" si="44"/>
        <v>2675</v>
      </c>
      <c r="F156" s="197">
        <f t="shared" si="35"/>
        <v>323381</v>
      </c>
      <c r="G156" s="413"/>
      <c r="H156" s="413"/>
      <c r="I156" s="104"/>
      <c r="J156" s="104"/>
      <c r="K156" s="104"/>
      <c r="L156" s="102">
        <f t="shared" si="36"/>
        <v>0</v>
      </c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2">
        <f t="shared" si="45"/>
        <v>0</v>
      </c>
      <c r="AC156" s="104"/>
      <c r="AD156" s="103">
        <f t="shared" si="37"/>
        <v>0</v>
      </c>
      <c r="AE156" s="413">
        <v>15000</v>
      </c>
      <c r="AF156" s="413">
        <v>12000</v>
      </c>
      <c r="AG156" s="413"/>
      <c r="AH156" s="104"/>
      <c r="AI156" s="104"/>
      <c r="AJ156" s="104"/>
      <c r="AK156" s="104"/>
      <c r="AL156" s="104"/>
      <c r="AM156" s="104"/>
      <c r="AN156" s="104"/>
      <c r="AO156" s="104"/>
      <c r="AP156" s="104"/>
      <c r="AQ156" s="104"/>
      <c r="AR156" s="104"/>
      <c r="AS156" s="104"/>
      <c r="AT156" s="102">
        <f t="shared" si="38"/>
        <v>27000</v>
      </c>
      <c r="AU156" s="104"/>
      <c r="AV156" s="104"/>
      <c r="AW156" s="104"/>
      <c r="AX156" s="104"/>
      <c r="AY156" s="104"/>
      <c r="AZ156" s="104"/>
      <c r="BA156" s="104"/>
      <c r="BB156" s="104"/>
      <c r="BC156" s="104"/>
      <c r="BD156" s="104"/>
      <c r="BE156" s="104"/>
      <c r="BF156" s="104"/>
      <c r="BG156" s="104"/>
      <c r="BH156" s="104"/>
      <c r="BI156" s="104"/>
      <c r="BJ156" s="102">
        <f t="shared" si="46"/>
        <v>0</v>
      </c>
      <c r="BK156" s="104"/>
      <c r="BL156" s="102">
        <f t="shared" si="39"/>
        <v>27000</v>
      </c>
      <c r="BM156" s="104"/>
      <c r="BN156" s="104"/>
      <c r="BO156" s="104"/>
      <c r="BP156" s="104"/>
      <c r="BQ156" s="104"/>
      <c r="BR156" s="104"/>
      <c r="BS156" s="104"/>
      <c r="BT156" s="104"/>
      <c r="BU156" s="104"/>
      <c r="BV156" s="104"/>
      <c r="BW156" s="104"/>
      <c r="BX156" s="104"/>
      <c r="BY156" s="104">
        <f t="shared" si="40"/>
        <v>0</v>
      </c>
      <c r="BZ156" s="102">
        <f t="shared" si="47"/>
        <v>0</v>
      </c>
      <c r="CA156" s="104">
        <f t="shared" si="41"/>
        <v>293706</v>
      </c>
      <c r="CB156" s="104">
        <f t="shared" si="42"/>
        <v>0</v>
      </c>
      <c r="CC156" s="105">
        <f t="shared" si="48"/>
        <v>293706</v>
      </c>
      <c r="CD156" s="106">
        <f t="shared" si="43"/>
        <v>2675</v>
      </c>
      <c r="CE156" s="107">
        <f t="shared" si="49"/>
        <v>296381</v>
      </c>
      <c r="CF156" s="120"/>
      <c r="CG156" s="109"/>
      <c r="CH156" s="2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</row>
    <row r="157" spans="1:105" s="17" customFormat="1" hidden="1" x14ac:dyDescent="0.25">
      <c r="A157" s="272" t="s">
        <v>163</v>
      </c>
      <c r="B157" s="99">
        <f t="shared" si="34"/>
        <v>41788</v>
      </c>
      <c r="C157" s="293">
        <f t="shared" si="50"/>
        <v>293706</v>
      </c>
      <c r="D157" s="105">
        <f t="shared" si="50"/>
        <v>0</v>
      </c>
      <c r="E157" s="106">
        <f t="shared" si="44"/>
        <v>2675</v>
      </c>
      <c r="F157" s="197">
        <f t="shared" si="35"/>
        <v>296381</v>
      </c>
      <c r="G157" s="413">
        <v>102000</v>
      </c>
      <c r="H157" s="413"/>
      <c r="I157" s="104"/>
      <c r="J157" s="104"/>
      <c r="K157" s="104"/>
      <c r="L157" s="102">
        <f t="shared" si="36"/>
        <v>102000</v>
      </c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2">
        <f t="shared" si="45"/>
        <v>0</v>
      </c>
      <c r="AC157" s="104"/>
      <c r="AD157" s="103">
        <f t="shared" si="37"/>
        <v>102000</v>
      </c>
      <c r="AE157" s="413">
        <v>30000</v>
      </c>
      <c r="AF157" s="413"/>
      <c r="AG157" s="413"/>
      <c r="AH157" s="104"/>
      <c r="AI157" s="104"/>
      <c r="AJ157" s="104"/>
      <c r="AK157" s="104"/>
      <c r="AL157" s="104"/>
      <c r="AM157" s="104"/>
      <c r="AN157" s="104"/>
      <c r="AO157" s="104"/>
      <c r="AP157" s="104"/>
      <c r="AQ157" s="104"/>
      <c r="AR157" s="104"/>
      <c r="AS157" s="104"/>
      <c r="AT157" s="102">
        <f t="shared" si="38"/>
        <v>30000</v>
      </c>
      <c r="AU157" s="104"/>
      <c r="AV157" s="104"/>
      <c r="AW157" s="104"/>
      <c r="AX157" s="104"/>
      <c r="AY157" s="104"/>
      <c r="AZ157" s="104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2">
        <f t="shared" si="46"/>
        <v>0</v>
      </c>
      <c r="BK157" s="104"/>
      <c r="BL157" s="102">
        <f t="shared" si="39"/>
        <v>30000</v>
      </c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>
        <f t="shared" si="40"/>
        <v>0</v>
      </c>
      <c r="BZ157" s="102">
        <f t="shared" si="47"/>
        <v>0</v>
      </c>
      <c r="CA157" s="104">
        <f t="shared" si="41"/>
        <v>365706</v>
      </c>
      <c r="CB157" s="104">
        <f t="shared" si="42"/>
        <v>0</v>
      </c>
      <c r="CC157" s="105">
        <f t="shared" si="48"/>
        <v>365706</v>
      </c>
      <c r="CD157" s="106">
        <f t="shared" si="43"/>
        <v>2675</v>
      </c>
      <c r="CE157" s="107">
        <f t="shared" si="49"/>
        <v>368381</v>
      </c>
      <c r="CF157" s="124"/>
      <c r="CG157" s="109"/>
      <c r="CH157" s="2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</row>
    <row r="158" spans="1:105" s="22" customFormat="1" hidden="1" x14ac:dyDescent="0.25">
      <c r="A158" s="272" t="s">
        <v>164</v>
      </c>
      <c r="B158" s="99">
        <f t="shared" si="34"/>
        <v>41789</v>
      </c>
      <c r="C158" s="293">
        <f t="shared" si="50"/>
        <v>365706</v>
      </c>
      <c r="D158" s="105">
        <f t="shared" si="50"/>
        <v>0</v>
      </c>
      <c r="E158" s="106">
        <f t="shared" si="44"/>
        <v>2675</v>
      </c>
      <c r="F158" s="197">
        <f t="shared" si="35"/>
        <v>368381</v>
      </c>
      <c r="G158" s="413"/>
      <c r="H158" s="413"/>
      <c r="I158" s="104"/>
      <c r="J158" s="104"/>
      <c r="K158" s="104"/>
      <c r="L158" s="102">
        <f t="shared" si="36"/>
        <v>0</v>
      </c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2">
        <f t="shared" si="45"/>
        <v>0</v>
      </c>
      <c r="AC158" s="104"/>
      <c r="AD158" s="103">
        <f t="shared" si="37"/>
        <v>0</v>
      </c>
      <c r="AE158" s="413">
        <v>67000</v>
      </c>
      <c r="AF158" s="413">
        <v>22000</v>
      </c>
      <c r="AG158" s="413"/>
      <c r="AH158" s="104"/>
      <c r="AI158" s="104"/>
      <c r="AJ158" s="104"/>
      <c r="AK158" s="104"/>
      <c r="AL158" s="104"/>
      <c r="AM158" s="104"/>
      <c r="AN158" s="104"/>
      <c r="AO158" s="104"/>
      <c r="AP158" s="104"/>
      <c r="AQ158" s="104"/>
      <c r="AR158" s="104"/>
      <c r="AS158" s="104"/>
      <c r="AT158" s="102">
        <f t="shared" si="38"/>
        <v>89000</v>
      </c>
      <c r="AU158" s="104"/>
      <c r="AV158" s="104"/>
      <c r="AW158" s="104"/>
      <c r="AX158" s="104"/>
      <c r="AY158" s="104"/>
      <c r="AZ158" s="104"/>
      <c r="BA158" s="104"/>
      <c r="BB158" s="104"/>
      <c r="BC158" s="104"/>
      <c r="BD158" s="104"/>
      <c r="BE158" s="104"/>
      <c r="BF158" s="104"/>
      <c r="BG158" s="104"/>
      <c r="BH158" s="104"/>
      <c r="BI158" s="104"/>
      <c r="BJ158" s="102">
        <f t="shared" si="46"/>
        <v>0</v>
      </c>
      <c r="BK158" s="104"/>
      <c r="BL158" s="102">
        <f t="shared" si="39"/>
        <v>89000</v>
      </c>
      <c r="BM158" s="104"/>
      <c r="BN158" s="104"/>
      <c r="BO158" s="104"/>
      <c r="BP158" s="104"/>
      <c r="BQ158" s="104"/>
      <c r="BR158" s="104"/>
      <c r="BS158" s="104"/>
      <c r="BT158" s="104"/>
      <c r="BU158" s="104"/>
      <c r="BV158" s="104"/>
      <c r="BW158" s="104"/>
      <c r="BX158" s="104"/>
      <c r="BY158" s="104">
        <f t="shared" si="40"/>
        <v>0</v>
      </c>
      <c r="BZ158" s="102">
        <f t="shared" si="47"/>
        <v>0</v>
      </c>
      <c r="CA158" s="104">
        <f t="shared" si="41"/>
        <v>276706</v>
      </c>
      <c r="CB158" s="104">
        <f t="shared" si="42"/>
        <v>0</v>
      </c>
      <c r="CC158" s="105">
        <f t="shared" si="48"/>
        <v>276706</v>
      </c>
      <c r="CD158" s="106">
        <f t="shared" si="43"/>
        <v>2675</v>
      </c>
      <c r="CE158" s="107">
        <f t="shared" si="49"/>
        <v>279381</v>
      </c>
      <c r="CF158" s="120"/>
      <c r="CG158" s="109"/>
      <c r="CH158" s="2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</row>
    <row r="159" spans="1:105" s="22" customFormat="1" hidden="1" x14ac:dyDescent="0.25">
      <c r="A159" s="272" t="s">
        <v>165</v>
      </c>
      <c r="B159" s="99">
        <f t="shared" si="34"/>
        <v>41790</v>
      </c>
      <c r="C159" s="293">
        <f t="shared" si="50"/>
        <v>276706</v>
      </c>
      <c r="D159" s="105">
        <f t="shared" si="50"/>
        <v>0</v>
      </c>
      <c r="E159" s="106">
        <f t="shared" si="44"/>
        <v>2675</v>
      </c>
      <c r="F159" s="202">
        <f t="shared" si="35"/>
        <v>279381</v>
      </c>
      <c r="G159" s="419">
        <v>73000</v>
      </c>
      <c r="H159" s="419"/>
      <c r="I159" s="204"/>
      <c r="J159" s="204"/>
      <c r="K159" s="204"/>
      <c r="L159" s="204">
        <f t="shared" si="36"/>
        <v>73000</v>
      </c>
      <c r="M159" s="204"/>
      <c r="N159" s="204"/>
      <c r="O159" s="204"/>
      <c r="P159" s="204"/>
      <c r="Q159" s="204"/>
      <c r="R159" s="204"/>
      <c r="S159" s="204"/>
      <c r="T159" s="204"/>
      <c r="U159" s="204"/>
      <c r="V159" s="204"/>
      <c r="W159" s="204"/>
      <c r="X159" s="204"/>
      <c r="Y159" s="204"/>
      <c r="Z159" s="204"/>
      <c r="AA159" s="204"/>
      <c r="AB159" s="204">
        <f t="shared" si="45"/>
        <v>0</v>
      </c>
      <c r="AC159" s="204"/>
      <c r="AD159" s="205">
        <f t="shared" si="37"/>
        <v>73000</v>
      </c>
      <c r="AE159" s="419"/>
      <c r="AF159" s="419"/>
      <c r="AG159" s="419"/>
      <c r="AH159" s="204"/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4"/>
      <c r="AS159" s="204"/>
      <c r="AT159" s="204">
        <f t="shared" si="38"/>
        <v>0</v>
      </c>
      <c r="AU159" s="204"/>
      <c r="AV159" s="204"/>
      <c r="AW159" s="204"/>
      <c r="AX159" s="204"/>
      <c r="AY159" s="204"/>
      <c r="AZ159" s="204"/>
      <c r="BA159" s="204"/>
      <c r="BB159" s="204"/>
      <c r="BC159" s="204"/>
      <c r="BD159" s="204"/>
      <c r="BE159" s="204"/>
      <c r="BF159" s="204"/>
      <c r="BG159" s="204"/>
      <c r="BH159" s="204"/>
      <c r="BI159" s="204"/>
      <c r="BJ159" s="204">
        <f t="shared" si="46"/>
        <v>0</v>
      </c>
      <c r="BK159" s="204"/>
      <c r="BL159" s="204">
        <f t="shared" si="39"/>
        <v>0</v>
      </c>
      <c r="BM159" s="204"/>
      <c r="BN159" s="204"/>
      <c r="BO159" s="204"/>
      <c r="BP159" s="204"/>
      <c r="BQ159" s="204"/>
      <c r="BR159" s="204"/>
      <c r="BS159" s="204"/>
      <c r="BT159" s="204"/>
      <c r="BU159" s="204"/>
      <c r="BV159" s="204"/>
      <c r="BW159" s="204"/>
      <c r="BX159" s="204"/>
      <c r="BY159" s="104">
        <f t="shared" si="40"/>
        <v>0</v>
      </c>
      <c r="BZ159" s="218">
        <f t="shared" si="47"/>
        <v>0</v>
      </c>
      <c r="CA159" s="218">
        <f t="shared" si="41"/>
        <v>349706</v>
      </c>
      <c r="CB159" s="218">
        <f t="shared" si="42"/>
        <v>0</v>
      </c>
      <c r="CC159" s="214">
        <f t="shared" si="48"/>
        <v>349706</v>
      </c>
      <c r="CD159" s="215">
        <f t="shared" si="43"/>
        <v>2675</v>
      </c>
      <c r="CE159" s="220">
        <f t="shared" si="49"/>
        <v>352381</v>
      </c>
      <c r="CF159" s="116">
        <f>CG159-CE159</f>
        <v>-2582</v>
      </c>
      <c r="CG159" s="117">
        <f>F160</f>
        <v>349799</v>
      </c>
      <c r="CH159" s="2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</row>
    <row r="160" spans="1:105" s="22" customFormat="1" hidden="1" x14ac:dyDescent="0.25">
      <c r="A160" s="273" t="s">
        <v>166</v>
      </c>
      <c r="B160" s="274">
        <f t="shared" si="34"/>
        <v>41791</v>
      </c>
      <c r="C160" s="293">
        <v>347124</v>
      </c>
      <c r="D160" s="105">
        <f t="shared" si="50"/>
        <v>0</v>
      </c>
      <c r="E160" s="106">
        <f t="shared" si="44"/>
        <v>2675</v>
      </c>
      <c r="F160" s="197">
        <f t="shared" si="35"/>
        <v>349799</v>
      </c>
      <c r="G160" s="413"/>
      <c r="H160" s="413"/>
      <c r="I160" s="104"/>
      <c r="J160" s="104"/>
      <c r="K160" s="104"/>
      <c r="L160" s="102">
        <f t="shared" si="36"/>
        <v>0</v>
      </c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2">
        <f t="shared" si="45"/>
        <v>0</v>
      </c>
      <c r="AC160" s="104"/>
      <c r="AD160" s="103">
        <f t="shared" si="37"/>
        <v>0</v>
      </c>
      <c r="AE160" s="413"/>
      <c r="AF160" s="413"/>
      <c r="AG160" s="413"/>
      <c r="AH160" s="104"/>
      <c r="AI160" s="104"/>
      <c r="AJ160" s="104"/>
      <c r="AK160" s="104"/>
      <c r="AL160" s="104"/>
      <c r="AM160" s="104"/>
      <c r="AN160" s="104"/>
      <c r="AO160" s="104"/>
      <c r="AP160" s="104"/>
      <c r="AQ160" s="104"/>
      <c r="AR160" s="104"/>
      <c r="AS160" s="104"/>
      <c r="AT160" s="102">
        <f t="shared" si="38"/>
        <v>0</v>
      </c>
      <c r="AU160" s="104"/>
      <c r="AV160" s="104"/>
      <c r="AW160" s="104"/>
      <c r="AX160" s="104"/>
      <c r="AY160" s="104"/>
      <c r="AZ160" s="104"/>
      <c r="BA160" s="104"/>
      <c r="BB160" s="104"/>
      <c r="BC160" s="104"/>
      <c r="BD160" s="104"/>
      <c r="BE160" s="104"/>
      <c r="BF160" s="104"/>
      <c r="BG160" s="104"/>
      <c r="BH160" s="104"/>
      <c r="BI160" s="104"/>
      <c r="BJ160" s="102">
        <f t="shared" si="46"/>
        <v>0</v>
      </c>
      <c r="BK160" s="104"/>
      <c r="BL160" s="102">
        <f t="shared" si="39"/>
        <v>0</v>
      </c>
      <c r="BM160" s="104"/>
      <c r="BN160" s="104"/>
      <c r="BO160" s="104"/>
      <c r="BP160" s="104"/>
      <c r="BQ160" s="104"/>
      <c r="BR160" s="104"/>
      <c r="BS160" s="104"/>
      <c r="BT160" s="104"/>
      <c r="BU160" s="104"/>
      <c r="BV160" s="104"/>
      <c r="BW160" s="104"/>
      <c r="BX160" s="104"/>
      <c r="BY160" s="104">
        <f t="shared" si="40"/>
        <v>0</v>
      </c>
      <c r="BZ160" s="102">
        <f t="shared" si="47"/>
        <v>0</v>
      </c>
      <c r="CA160" s="104">
        <f t="shared" si="41"/>
        <v>347124</v>
      </c>
      <c r="CB160" s="104">
        <f t="shared" si="42"/>
        <v>0</v>
      </c>
      <c r="CC160" s="105">
        <f t="shared" si="48"/>
        <v>347124</v>
      </c>
      <c r="CD160" s="106">
        <f t="shared" si="43"/>
        <v>2675</v>
      </c>
      <c r="CE160" s="107">
        <f t="shared" si="49"/>
        <v>349799</v>
      </c>
      <c r="CF160" s="120"/>
      <c r="CG160" s="109"/>
      <c r="CH160" s="2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</row>
    <row r="161" spans="1:105" s="22" customFormat="1" hidden="1" x14ac:dyDescent="0.25">
      <c r="A161" s="272" t="s">
        <v>167</v>
      </c>
      <c r="B161" s="99">
        <f t="shared" si="34"/>
        <v>41792</v>
      </c>
      <c r="C161" s="293">
        <f t="shared" si="50"/>
        <v>347124</v>
      </c>
      <c r="D161" s="105">
        <f t="shared" si="50"/>
        <v>0</v>
      </c>
      <c r="E161" s="106">
        <f t="shared" si="44"/>
        <v>2675</v>
      </c>
      <c r="F161" s="197">
        <f t="shared" si="35"/>
        <v>349799</v>
      </c>
      <c r="G161" s="413"/>
      <c r="H161" s="413"/>
      <c r="I161" s="104"/>
      <c r="J161" s="104"/>
      <c r="K161" s="104"/>
      <c r="L161" s="102">
        <f t="shared" si="36"/>
        <v>0</v>
      </c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2">
        <f t="shared" si="45"/>
        <v>0</v>
      </c>
      <c r="AC161" s="104"/>
      <c r="AD161" s="103">
        <f t="shared" si="37"/>
        <v>0</v>
      </c>
      <c r="AE161" s="413">
        <v>53000</v>
      </c>
      <c r="AF161" s="413"/>
      <c r="AG161" s="413"/>
      <c r="AH161" s="104"/>
      <c r="AI161" s="104"/>
      <c r="AJ161" s="104"/>
      <c r="AK161" s="104"/>
      <c r="AL161" s="104"/>
      <c r="AM161" s="104"/>
      <c r="AN161" s="104"/>
      <c r="AO161" s="104"/>
      <c r="AP161" s="104"/>
      <c r="AQ161" s="104"/>
      <c r="AR161" s="104"/>
      <c r="AS161" s="104"/>
      <c r="AT161" s="102">
        <f t="shared" si="38"/>
        <v>53000</v>
      </c>
      <c r="AU161" s="104"/>
      <c r="AV161" s="104"/>
      <c r="AW161" s="104"/>
      <c r="AX161" s="104"/>
      <c r="AY161" s="104"/>
      <c r="AZ161" s="104"/>
      <c r="BA161" s="104"/>
      <c r="BB161" s="104"/>
      <c r="BC161" s="104"/>
      <c r="BD161" s="104"/>
      <c r="BE161" s="104"/>
      <c r="BF161" s="104"/>
      <c r="BG161" s="104"/>
      <c r="BH161" s="104"/>
      <c r="BI161" s="104"/>
      <c r="BJ161" s="102">
        <f t="shared" si="46"/>
        <v>0</v>
      </c>
      <c r="BK161" s="104"/>
      <c r="BL161" s="102">
        <f t="shared" si="39"/>
        <v>53000</v>
      </c>
      <c r="BM161" s="104"/>
      <c r="BN161" s="104"/>
      <c r="BO161" s="104"/>
      <c r="BP161" s="104"/>
      <c r="BQ161" s="104"/>
      <c r="BR161" s="104"/>
      <c r="BS161" s="104"/>
      <c r="BT161" s="104"/>
      <c r="BU161" s="104"/>
      <c r="BV161" s="104"/>
      <c r="BW161" s="104"/>
      <c r="BX161" s="104"/>
      <c r="BY161" s="104">
        <f t="shared" si="40"/>
        <v>0</v>
      </c>
      <c r="BZ161" s="102">
        <f t="shared" si="47"/>
        <v>0</v>
      </c>
      <c r="CA161" s="104">
        <f t="shared" si="41"/>
        <v>294124</v>
      </c>
      <c r="CB161" s="104">
        <f t="shared" si="42"/>
        <v>0</v>
      </c>
      <c r="CC161" s="105">
        <f t="shared" si="48"/>
        <v>294124</v>
      </c>
      <c r="CD161" s="106">
        <f t="shared" si="43"/>
        <v>2675</v>
      </c>
      <c r="CE161" s="107">
        <f t="shared" si="49"/>
        <v>296799</v>
      </c>
      <c r="CF161" s="120"/>
      <c r="CG161" s="109"/>
      <c r="CH161" s="2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</row>
    <row r="162" spans="1:105" s="22" customFormat="1" hidden="1" x14ac:dyDescent="0.25">
      <c r="A162" s="272" t="s">
        <v>161</v>
      </c>
      <c r="B162" s="99">
        <f t="shared" si="34"/>
        <v>41793</v>
      </c>
      <c r="C162" s="293">
        <f t="shared" si="50"/>
        <v>294124</v>
      </c>
      <c r="D162" s="105">
        <f t="shared" si="50"/>
        <v>0</v>
      </c>
      <c r="E162" s="106">
        <f t="shared" si="44"/>
        <v>2675</v>
      </c>
      <c r="F162" s="197">
        <f t="shared" si="35"/>
        <v>296799</v>
      </c>
      <c r="G162" s="413"/>
      <c r="H162" s="413"/>
      <c r="I162" s="104"/>
      <c r="J162" s="104"/>
      <c r="K162" s="104"/>
      <c r="L162" s="102">
        <f t="shared" si="36"/>
        <v>0</v>
      </c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  <c r="Y162" s="104"/>
      <c r="Z162" s="104"/>
      <c r="AA162" s="104"/>
      <c r="AB162" s="102">
        <f t="shared" si="45"/>
        <v>0</v>
      </c>
      <c r="AC162" s="104"/>
      <c r="AD162" s="103">
        <f t="shared" si="37"/>
        <v>0</v>
      </c>
      <c r="AE162" s="413">
        <v>29000</v>
      </c>
      <c r="AF162" s="413">
        <v>5000</v>
      </c>
      <c r="AG162" s="413">
        <v>12000</v>
      </c>
      <c r="AH162" s="104"/>
      <c r="AI162" s="104"/>
      <c r="AJ162" s="104"/>
      <c r="AK162" s="104"/>
      <c r="AL162" s="104"/>
      <c r="AM162" s="104"/>
      <c r="AN162" s="104"/>
      <c r="AO162" s="104"/>
      <c r="AP162" s="104"/>
      <c r="AQ162" s="104"/>
      <c r="AR162" s="104"/>
      <c r="AS162" s="104"/>
      <c r="AT162" s="102">
        <f t="shared" si="38"/>
        <v>46000</v>
      </c>
      <c r="AU162" s="104"/>
      <c r="AV162" s="104"/>
      <c r="AW162" s="104"/>
      <c r="AX162" s="104"/>
      <c r="AY162" s="104"/>
      <c r="AZ162" s="104"/>
      <c r="BA162" s="104"/>
      <c r="BB162" s="104"/>
      <c r="BC162" s="104"/>
      <c r="BD162" s="104"/>
      <c r="BE162" s="104"/>
      <c r="BF162" s="104"/>
      <c r="BG162" s="104"/>
      <c r="BH162" s="104"/>
      <c r="BI162" s="104"/>
      <c r="BJ162" s="102">
        <f t="shared" si="46"/>
        <v>0</v>
      </c>
      <c r="BK162" s="104"/>
      <c r="BL162" s="102">
        <f t="shared" si="39"/>
        <v>46000</v>
      </c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>
        <f t="shared" si="40"/>
        <v>0</v>
      </c>
      <c r="BZ162" s="102">
        <f t="shared" si="47"/>
        <v>0</v>
      </c>
      <c r="CA162" s="104">
        <f t="shared" si="41"/>
        <v>248124</v>
      </c>
      <c r="CB162" s="104">
        <f t="shared" si="42"/>
        <v>0</v>
      </c>
      <c r="CC162" s="105">
        <f t="shared" si="48"/>
        <v>248124</v>
      </c>
      <c r="CD162" s="106">
        <f t="shared" si="43"/>
        <v>2675</v>
      </c>
      <c r="CE162" s="107">
        <f t="shared" si="49"/>
        <v>250799</v>
      </c>
      <c r="CF162" s="120"/>
      <c r="CG162" s="109"/>
      <c r="CH162" s="2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</row>
    <row r="163" spans="1:105" s="22" customFormat="1" hidden="1" x14ac:dyDescent="0.25">
      <c r="A163" s="272" t="s">
        <v>162</v>
      </c>
      <c r="B163" s="99">
        <f t="shared" si="34"/>
        <v>41794</v>
      </c>
      <c r="C163" s="293">
        <f t="shared" si="50"/>
        <v>248124</v>
      </c>
      <c r="D163" s="105">
        <f t="shared" si="50"/>
        <v>0</v>
      </c>
      <c r="E163" s="106">
        <f t="shared" si="44"/>
        <v>2675</v>
      </c>
      <c r="F163" s="197">
        <f t="shared" si="35"/>
        <v>250799</v>
      </c>
      <c r="G163" s="413">
        <v>190000</v>
      </c>
      <c r="H163" s="413"/>
      <c r="I163" s="104"/>
      <c r="J163" s="104"/>
      <c r="K163" s="104"/>
      <c r="L163" s="102">
        <f t="shared" si="36"/>
        <v>190000</v>
      </c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  <c r="AB163" s="102">
        <f t="shared" si="45"/>
        <v>0</v>
      </c>
      <c r="AC163" s="104"/>
      <c r="AD163" s="103">
        <f t="shared" si="37"/>
        <v>190000</v>
      </c>
      <c r="AE163" s="413">
        <v>25000</v>
      </c>
      <c r="AF163" s="413">
        <v>12000</v>
      </c>
      <c r="AG163" s="413"/>
      <c r="AH163" s="104"/>
      <c r="AI163" s="104"/>
      <c r="AJ163" s="104"/>
      <c r="AK163" s="104"/>
      <c r="AL163" s="104"/>
      <c r="AM163" s="104"/>
      <c r="AN163" s="104"/>
      <c r="AO163" s="104"/>
      <c r="AP163" s="104"/>
      <c r="AQ163" s="104"/>
      <c r="AR163" s="104"/>
      <c r="AS163" s="104"/>
      <c r="AT163" s="102">
        <f t="shared" si="38"/>
        <v>37000</v>
      </c>
      <c r="AU163" s="104"/>
      <c r="AV163" s="104"/>
      <c r="AW163" s="104"/>
      <c r="AX163" s="104"/>
      <c r="AY163" s="104"/>
      <c r="AZ163" s="104"/>
      <c r="BA163" s="104"/>
      <c r="BB163" s="104"/>
      <c r="BC163" s="104"/>
      <c r="BD163" s="104"/>
      <c r="BE163" s="104"/>
      <c r="BF163" s="104"/>
      <c r="BG163" s="104"/>
      <c r="BH163" s="104"/>
      <c r="BI163" s="104"/>
      <c r="BJ163" s="102">
        <f t="shared" si="46"/>
        <v>0</v>
      </c>
      <c r="BK163" s="104"/>
      <c r="BL163" s="102">
        <f t="shared" si="39"/>
        <v>37000</v>
      </c>
      <c r="BM163" s="104"/>
      <c r="BN163" s="104"/>
      <c r="BO163" s="104"/>
      <c r="BP163" s="104"/>
      <c r="BQ163" s="104"/>
      <c r="BR163" s="104"/>
      <c r="BS163" s="104"/>
      <c r="BT163" s="104"/>
      <c r="BU163" s="104"/>
      <c r="BV163" s="104"/>
      <c r="BW163" s="104"/>
      <c r="BX163" s="104"/>
      <c r="BY163" s="104">
        <f t="shared" si="40"/>
        <v>0</v>
      </c>
      <c r="BZ163" s="102">
        <f t="shared" si="47"/>
        <v>0</v>
      </c>
      <c r="CA163" s="104">
        <f t="shared" si="41"/>
        <v>401124</v>
      </c>
      <c r="CB163" s="104">
        <f t="shared" si="42"/>
        <v>0</v>
      </c>
      <c r="CC163" s="105">
        <f t="shared" si="48"/>
        <v>401124</v>
      </c>
      <c r="CD163" s="106">
        <f t="shared" si="43"/>
        <v>2675</v>
      </c>
      <c r="CE163" s="107">
        <f t="shared" si="49"/>
        <v>403799</v>
      </c>
      <c r="CF163" s="120"/>
      <c r="CG163" s="109"/>
      <c r="CH163" s="2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</row>
    <row r="164" spans="1:105" s="22" customFormat="1" hidden="1" x14ac:dyDescent="0.25">
      <c r="A164" s="272" t="s">
        <v>163</v>
      </c>
      <c r="B164" s="99">
        <f t="shared" si="34"/>
        <v>41795</v>
      </c>
      <c r="C164" s="293">
        <f t="shared" si="50"/>
        <v>401124</v>
      </c>
      <c r="D164" s="105">
        <f t="shared" si="50"/>
        <v>0</v>
      </c>
      <c r="E164" s="106">
        <f t="shared" si="44"/>
        <v>2675</v>
      </c>
      <c r="F164" s="197">
        <f t="shared" si="35"/>
        <v>403799</v>
      </c>
      <c r="G164" s="413"/>
      <c r="H164" s="413"/>
      <c r="I164" s="104"/>
      <c r="J164" s="104"/>
      <c r="K164" s="104"/>
      <c r="L164" s="102">
        <f t="shared" si="36"/>
        <v>0</v>
      </c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2">
        <f t="shared" si="45"/>
        <v>0</v>
      </c>
      <c r="AC164" s="104"/>
      <c r="AD164" s="103">
        <f t="shared" si="37"/>
        <v>0</v>
      </c>
      <c r="AE164" s="413">
        <v>35000</v>
      </c>
      <c r="AF164" s="413"/>
      <c r="AG164" s="413"/>
      <c r="AH164" s="104"/>
      <c r="AI164" s="104"/>
      <c r="AJ164" s="104"/>
      <c r="AK164" s="104"/>
      <c r="AL164" s="104"/>
      <c r="AM164" s="104"/>
      <c r="AN164" s="104"/>
      <c r="AO164" s="104"/>
      <c r="AP164" s="104"/>
      <c r="AQ164" s="104"/>
      <c r="AR164" s="104"/>
      <c r="AS164" s="104"/>
      <c r="AT164" s="102">
        <f t="shared" si="38"/>
        <v>35000</v>
      </c>
      <c r="AU164" s="104"/>
      <c r="AV164" s="104"/>
      <c r="AW164" s="104"/>
      <c r="AX164" s="104"/>
      <c r="AY164" s="104"/>
      <c r="AZ164" s="104"/>
      <c r="BA164" s="104"/>
      <c r="BB164" s="104"/>
      <c r="BC164" s="104"/>
      <c r="BD164" s="104"/>
      <c r="BE164" s="104"/>
      <c r="BF164" s="104"/>
      <c r="BG164" s="104"/>
      <c r="BH164" s="104"/>
      <c r="BI164" s="104"/>
      <c r="BJ164" s="102">
        <f t="shared" si="46"/>
        <v>0</v>
      </c>
      <c r="BK164" s="104"/>
      <c r="BL164" s="102">
        <f t="shared" si="39"/>
        <v>35000</v>
      </c>
      <c r="BM164" s="104"/>
      <c r="BN164" s="104"/>
      <c r="BO164" s="104"/>
      <c r="BP164" s="104"/>
      <c r="BQ164" s="104"/>
      <c r="BR164" s="104"/>
      <c r="BS164" s="104"/>
      <c r="BT164" s="104"/>
      <c r="BU164" s="104"/>
      <c r="BV164" s="104"/>
      <c r="BW164" s="104"/>
      <c r="BX164" s="104"/>
      <c r="BY164" s="104">
        <f t="shared" si="40"/>
        <v>0</v>
      </c>
      <c r="BZ164" s="102">
        <f t="shared" si="47"/>
        <v>0</v>
      </c>
      <c r="CA164" s="104">
        <f t="shared" si="41"/>
        <v>366124</v>
      </c>
      <c r="CB164" s="104">
        <f t="shared" si="42"/>
        <v>0</v>
      </c>
      <c r="CC164" s="105">
        <f t="shared" si="48"/>
        <v>366124</v>
      </c>
      <c r="CD164" s="106">
        <f t="shared" si="43"/>
        <v>2675</v>
      </c>
      <c r="CE164" s="107">
        <f t="shared" si="49"/>
        <v>368799</v>
      </c>
      <c r="CF164" s="120"/>
      <c r="CG164" s="109"/>
      <c r="CH164" s="2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</row>
    <row r="165" spans="1:105" s="22" customFormat="1" hidden="1" x14ac:dyDescent="0.25">
      <c r="A165" s="272" t="s">
        <v>164</v>
      </c>
      <c r="B165" s="99">
        <f t="shared" si="34"/>
        <v>41796</v>
      </c>
      <c r="C165" s="293">
        <f t="shared" si="50"/>
        <v>366124</v>
      </c>
      <c r="D165" s="105">
        <f t="shared" si="50"/>
        <v>0</v>
      </c>
      <c r="E165" s="106">
        <f t="shared" si="44"/>
        <v>2675</v>
      </c>
      <c r="F165" s="197">
        <f t="shared" si="35"/>
        <v>368799</v>
      </c>
      <c r="G165" s="413"/>
      <c r="H165" s="413"/>
      <c r="I165" s="104"/>
      <c r="J165" s="104"/>
      <c r="K165" s="104"/>
      <c r="L165" s="102">
        <f t="shared" si="36"/>
        <v>0</v>
      </c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2">
        <f t="shared" si="45"/>
        <v>0</v>
      </c>
      <c r="AC165" s="104"/>
      <c r="AD165" s="103">
        <f t="shared" si="37"/>
        <v>0</v>
      </c>
      <c r="AE165" s="413">
        <v>78000</v>
      </c>
      <c r="AF165" s="413"/>
      <c r="AG165" s="413">
        <v>12000</v>
      </c>
      <c r="AH165" s="104"/>
      <c r="AI165" s="104"/>
      <c r="AJ165" s="104"/>
      <c r="AK165" s="104"/>
      <c r="AL165" s="104"/>
      <c r="AM165" s="104"/>
      <c r="AN165" s="104"/>
      <c r="AO165" s="104"/>
      <c r="AP165" s="104"/>
      <c r="AQ165" s="104"/>
      <c r="AR165" s="104"/>
      <c r="AS165" s="104"/>
      <c r="AT165" s="102">
        <f t="shared" si="38"/>
        <v>90000</v>
      </c>
      <c r="AU165" s="104"/>
      <c r="AV165" s="104"/>
      <c r="AW165" s="104"/>
      <c r="AX165" s="104"/>
      <c r="AY165" s="104"/>
      <c r="AZ165" s="104"/>
      <c r="BA165" s="104"/>
      <c r="BB165" s="104"/>
      <c r="BC165" s="104"/>
      <c r="BD165" s="104"/>
      <c r="BE165" s="104"/>
      <c r="BF165" s="104"/>
      <c r="BG165" s="104"/>
      <c r="BH165" s="104"/>
      <c r="BI165" s="104"/>
      <c r="BJ165" s="102">
        <f t="shared" si="46"/>
        <v>0</v>
      </c>
      <c r="BK165" s="104"/>
      <c r="BL165" s="102">
        <f t="shared" si="39"/>
        <v>90000</v>
      </c>
      <c r="BM165" s="104"/>
      <c r="BN165" s="104"/>
      <c r="BO165" s="104"/>
      <c r="BP165" s="104"/>
      <c r="BQ165" s="104"/>
      <c r="BR165" s="104"/>
      <c r="BS165" s="104"/>
      <c r="BT165" s="104"/>
      <c r="BU165" s="104"/>
      <c r="BV165" s="104"/>
      <c r="BW165" s="104"/>
      <c r="BX165" s="104"/>
      <c r="BY165" s="104">
        <f t="shared" si="40"/>
        <v>0</v>
      </c>
      <c r="BZ165" s="102">
        <f t="shared" si="47"/>
        <v>0</v>
      </c>
      <c r="CA165" s="104">
        <f t="shared" si="41"/>
        <v>276124</v>
      </c>
      <c r="CB165" s="104">
        <f t="shared" si="42"/>
        <v>0</v>
      </c>
      <c r="CC165" s="105">
        <f t="shared" si="48"/>
        <v>276124</v>
      </c>
      <c r="CD165" s="106">
        <f t="shared" si="43"/>
        <v>2675</v>
      </c>
      <c r="CE165" s="107">
        <f t="shared" si="49"/>
        <v>278799</v>
      </c>
      <c r="CF165" s="120"/>
      <c r="CG165" s="109"/>
      <c r="CH165" s="2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</row>
    <row r="166" spans="1:105" s="22" customFormat="1" hidden="1" x14ac:dyDescent="0.25">
      <c r="A166" s="272" t="s">
        <v>165</v>
      </c>
      <c r="B166" s="99">
        <f t="shared" si="34"/>
        <v>41797</v>
      </c>
      <c r="C166" s="293">
        <f t="shared" si="50"/>
        <v>276124</v>
      </c>
      <c r="D166" s="105">
        <f t="shared" si="50"/>
        <v>0</v>
      </c>
      <c r="E166" s="106">
        <f t="shared" si="44"/>
        <v>2675</v>
      </c>
      <c r="F166" s="197">
        <f t="shared" si="35"/>
        <v>278799</v>
      </c>
      <c r="G166" s="413"/>
      <c r="H166" s="413"/>
      <c r="I166" s="104"/>
      <c r="J166" s="104"/>
      <c r="K166" s="104"/>
      <c r="L166" s="102">
        <f t="shared" si="36"/>
        <v>0</v>
      </c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2">
        <f t="shared" si="45"/>
        <v>0</v>
      </c>
      <c r="AC166" s="104"/>
      <c r="AD166" s="103">
        <f t="shared" si="37"/>
        <v>0</v>
      </c>
      <c r="AE166" s="413"/>
      <c r="AF166" s="413">
        <v>12000</v>
      </c>
      <c r="AG166" s="413"/>
      <c r="AH166" s="104"/>
      <c r="AI166" s="104"/>
      <c r="AJ166" s="104"/>
      <c r="AK166" s="104"/>
      <c r="AL166" s="104"/>
      <c r="AM166" s="104"/>
      <c r="AN166" s="104"/>
      <c r="AO166" s="104"/>
      <c r="AP166" s="104"/>
      <c r="AQ166" s="104"/>
      <c r="AR166" s="104"/>
      <c r="AS166" s="104"/>
      <c r="AT166" s="102">
        <f t="shared" si="38"/>
        <v>12000</v>
      </c>
      <c r="AU166" s="104"/>
      <c r="AV166" s="104"/>
      <c r="AW166" s="104"/>
      <c r="AX166" s="104"/>
      <c r="AY166" s="104"/>
      <c r="AZ166" s="104"/>
      <c r="BA166" s="104"/>
      <c r="BB166" s="104"/>
      <c r="BC166" s="104"/>
      <c r="BD166" s="104"/>
      <c r="BE166" s="104"/>
      <c r="BF166" s="104"/>
      <c r="BG166" s="104"/>
      <c r="BH166" s="104"/>
      <c r="BI166" s="104"/>
      <c r="BJ166" s="102">
        <f t="shared" si="46"/>
        <v>0</v>
      </c>
      <c r="BK166" s="104"/>
      <c r="BL166" s="102">
        <f t="shared" si="39"/>
        <v>12000</v>
      </c>
      <c r="BM166" s="104"/>
      <c r="BN166" s="104"/>
      <c r="BO166" s="104"/>
      <c r="BP166" s="104"/>
      <c r="BQ166" s="104"/>
      <c r="BR166" s="104"/>
      <c r="BS166" s="104"/>
      <c r="BT166" s="104"/>
      <c r="BU166" s="104"/>
      <c r="BV166" s="104"/>
      <c r="BW166" s="104"/>
      <c r="BX166" s="104"/>
      <c r="BY166" s="104">
        <f t="shared" si="40"/>
        <v>0</v>
      </c>
      <c r="BZ166" s="102">
        <f t="shared" si="47"/>
        <v>0</v>
      </c>
      <c r="CA166" s="104">
        <f t="shared" si="41"/>
        <v>264124</v>
      </c>
      <c r="CB166" s="104">
        <f t="shared" si="42"/>
        <v>0</v>
      </c>
      <c r="CC166" s="105">
        <f t="shared" si="48"/>
        <v>264124</v>
      </c>
      <c r="CD166" s="106">
        <f t="shared" si="43"/>
        <v>2675</v>
      </c>
      <c r="CE166" s="107">
        <f t="shared" si="49"/>
        <v>266799</v>
      </c>
      <c r="CF166" s="120"/>
      <c r="CG166" s="109"/>
      <c r="CH166" s="2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</row>
    <row r="167" spans="1:105" s="22" customFormat="1" hidden="1" x14ac:dyDescent="0.25">
      <c r="A167" s="273" t="s">
        <v>166</v>
      </c>
      <c r="B167" s="274">
        <f t="shared" si="34"/>
        <v>41798</v>
      </c>
      <c r="C167" s="293">
        <f t="shared" si="50"/>
        <v>264124</v>
      </c>
      <c r="D167" s="105">
        <f t="shared" si="50"/>
        <v>0</v>
      </c>
      <c r="E167" s="106">
        <f t="shared" si="44"/>
        <v>2675</v>
      </c>
      <c r="F167" s="197">
        <f t="shared" si="35"/>
        <v>266799</v>
      </c>
      <c r="G167" s="413"/>
      <c r="H167" s="413"/>
      <c r="I167" s="104"/>
      <c r="J167" s="104"/>
      <c r="K167" s="104"/>
      <c r="L167" s="102">
        <f t="shared" si="36"/>
        <v>0</v>
      </c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4"/>
      <c r="X167" s="104"/>
      <c r="Y167" s="104"/>
      <c r="Z167" s="104"/>
      <c r="AA167" s="104"/>
      <c r="AB167" s="102">
        <f t="shared" si="45"/>
        <v>0</v>
      </c>
      <c r="AC167" s="104"/>
      <c r="AD167" s="103">
        <f t="shared" si="37"/>
        <v>0</v>
      </c>
      <c r="AE167" s="413"/>
      <c r="AF167" s="413"/>
      <c r="AG167" s="413"/>
      <c r="AH167" s="104"/>
      <c r="AI167" s="104"/>
      <c r="AJ167" s="104"/>
      <c r="AK167" s="104"/>
      <c r="AL167" s="104"/>
      <c r="AM167" s="104"/>
      <c r="AN167" s="104"/>
      <c r="AO167" s="104"/>
      <c r="AP167" s="104"/>
      <c r="AQ167" s="104"/>
      <c r="AR167" s="104"/>
      <c r="AS167" s="104"/>
      <c r="AT167" s="102">
        <f t="shared" si="38"/>
        <v>0</v>
      </c>
      <c r="AU167" s="104"/>
      <c r="AV167" s="104"/>
      <c r="AW167" s="104"/>
      <c r="AX167" s="104"/>
      <c r="AY167" s="104"/>
      <c r="AZ167" s="104"/>
      <c r="BA167" s="104"/>
      <c r="BB167" s="104"/>
      <c r="BC167" s="104"/>
      <c r="BD167" s="104"/>
      <c r="BE167" s="104"/>
      <c r="BF167" s="104"/>
      <c r="BG167" s="104"/>
      <c r="BH167" s="104"/>
      <c r="BI167" s="104"/>
      <c r="BJ167" s="102">
        <f t="shared" si="46"/>
        <v>0</v>
      </c>
      <c r="BK167" s="104"/>
      <c r="BL167" s="102">
        <f t="shared" si="39"/>
        <v>0</v>
      </c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>
        <f t="shared" si="40"/>
        <v>0</v>
      </c>
      <c r="BZ167" s="102">
        <f t="shared" si="47"/>
        <v>0</v>
      </c>
      <c r="CA167" s="104">
        <f t="shared" si="41"/>
        <v>264124</v>
      </c>
      <c r="CB167" s="104">
        <f t="shared" si="42"/>
        <v>0</v>
      </c>
      <c r="CC167" s="105">
        <f t="shared" si="48"/>
        <v>264124</v>
      </c>
      <c r="CD167" s="106">
        <f t="shared" si="43"/>
        <v>2675</v>
      </c>
      <c r="CE167" s="107">
        <f t="shared" si="49"/>
        <v>266799</v>
      </c>
      <c r="CF167" s="120"/>
      <c r="CG167" s="109"/>
      <c r="CH167" s="2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</row>
    <row r="168" spans="1:105" s="22" customFormat="1" hidden="1" x14ac:dyDescent="0.25">
      <c r="A168" s="272" t="s">
        <v>167</v>
      </c>
      <c r="B168" s="99">
        <f t="shared" si="34"/>
        <v>41799</v>
      </c>
      <c r="C168" s="293">
        <f t="shared" si="50"/>
        <v>264124</v>
      </c>
      <c r="D168" s="105">
        <f t="shared" si="50"/>
        <v>0</v>
      </c>
      <c r="E168" s="106">
        <f t="shared" si="44"/>
        <v>2675</v>
      </c>
      <c r="F168" s="197">
        <f t="shared" si="35"/>
        <v>266799</v>
      </c>
      <c r="G168" s="413"/>
      <c r="H168" s="413"/>
      <c r="I168" s="104"/>
      <c r="J168" s="104"/>
      <c r="K168" s="104"/>
      <c r="L168" s="102">
        <f t="shared" si="36"/>
        <v>0</v>
      </c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  <c r="Y168" s="104"/>
      <c r="Z168" s="104"/>
      <c r="AA168" s="104"/>
      <c r="AB168" s="102">
        <f t="shared" si="45"/>
        <v>0</v>
      </c>
      <c r="AC168" s="104"/>
      <c r="AD168" s="103">
        <f t="shared" si="37"/>
        <v>0</v>
      </c>
      <c r="AE168" s="413">
        <v>47000</v>
      </c>
      <c r="AF168" s="413"/>
      <c r="AG168" s="413"/>
      <c r="AH168" s="104"/>
      <c r="AI168" s="104"/>
      <c r="AJ168" s="104"/>
      <c r="AK168" s="104"/>
      <c r="AL168" s="104"/>
      <c r="AM168" s="104"/>
      <c r="AN168" s="104"/>
      <c r="AO168" s="104"/>
      <c r="AP168" s="104"/>
      <c r="AQ168" s="104"/>
      <c r="AR168" s="104"/>
      <c r="AS168" s="104"/>
      <c r="AT168" s="102">
        <f t="shared" si="38"/>
        <v>47000</v>
      </c>
      <c r="AU168" s="104"/>
      <c r="AV168" s="104"/>
      <c r="AW168" s="104"/>
      <c r="AX168" s="104"/>
      <c r="AY168" s="104"/>
      <c r="AZ168" s="104"/>
      <c r="BA168" s="104"/>
      <c r="BB168" s="104"/>
      <c r="BC168" s="104"/>
      <c r="BD168" s="104"/>
      <c r="BE168" s="104"/>
      <c r="BF168" s="104"/>
      <c r="BG168" s="104"/>
      <c r="BH168" s="104"/>
      <c r="BI168" s="104"/>
      <c r="BJ168" s="102">
        <f t="shared" si="46"/>
        <v>0</v>
      </c>
      <c r="BK168" s="104"/>
      <c r="BL168" s="102">
        <f t="shared" si="39"/>
        <v>47000</v>
      </c>
      <c r="BM168" s="104"/>
      <c r="BN168" s="104"/>
      <c r="BO168" s="104"/>
      <c r="BP168" s="104"/>
      <c r="BQ168" s="104"/>
      <c r="BR168" s="104"/>
      <c r="BS168" s="104"/>
      <c r="BT168" s="104"/>
      <c r="BU168" s="104"/>
      <c r="BV168" s="104"/>
      <c r="BW168" s="104"/>
      <c r="BX168" s="104"/>
      <c r="BY168" s="104">
        <f t="shared" si="40"/>
        <v>0</v>
      </c>
      <c r="BZ168" s="102">
        <f t="shared" si="47"/>
        <v>0</v>
      </c>
      <c r="CA168" s="104">
        <f t="shared" si="41"/>
        <v>217124</v>
      </c>
      <c r="CB168" s="104">
        <f t="shared" si="42"/>
        <v>0</v>
      </c>
      <c r="CC168" s="105">
        <f t="shared" si="48"/>
        <v>217124</v>
      </c>
      <c r="CD168" s="106">
        <f t="shared" si="43"/>
        <v>2675</v>
      </c>
      <c r="CE168" s="107">
        <f t="shared" si="49"/>
        <v>219799</v>
      </c>
      <c r="CF168" s="120"/>
      <c r="CG168" s="109"/>
      <c r="CH168" s="2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</row>
    <row r="169" spans="1:105" s="22" customFormat="1" hidden="1" x14ac:dyDescent="0.25">
      <c r="A169" s="272" t="s">
        <v>161</v>
      </c>
      <c r="B169" s="99">
        <f t="shared" si="34"/>
        <v>41800</v>
      </c>
      <c r="C169" s="293">
        <f t="shared" si="50"/>
        <v>217124</v>
      </c>
      <c r="D169" s="105">
        <f t="shared" si="50"/>
        <v>0</v>
      </c>
      <c r="E169" s="106">
        <f t="shared" si="44"/>
        <v>2675</v>
      </c>
      <c r="F169" s="197">
        <f t="shared" si="35"/>
        <v>219799</v>
      </c>
      <c r="G169" s="413">
        <v>170000</v>
      </c>
      <c r="H169" s="413"/>
      <c r="I169" s="104"/>
      <c r="J169" s="104"/>
      <c r="K169" s="104"/>
      <c r="L169" s="102">
        <f t="shared" si="36"/>
        <v>170000</v>
      </c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2">
        <f t="shared" si="45"/>
        <v>0</v>
      </c>
      <c r="AC169" s="104">
        <v>163</v>
      </c>
      <c r="AD169" s="103">
        <f t="shared" si="37"/>
        <v>170163</v>
      </c>
      <c r="AE169" s="413">
        <v>35500</v>
      </c>
      <c r="AF169" s="413">
        <v>10000</v>
      </c>
      <c r="AG169" s="413">
        <v>11500</v>
      </c>
      <c r="AH169" s="104"/>
      <c r="AI169" s="104"/>
      <c r="AJ169" s="104"/>
      <c r="AK169" s="104"/>
      <c r="AL169" s="104"/>
      <c r="AM169" s="104"/>
      <c r="AN169" s="104"/>
      <c r="AO169" s="104"/>
      <c r="AP169" s="104"/>
      <c r="AQ169" s="104"/>
      <c r="AR169" s="104"/>
      <c r="AS169" s="104"/>
      <c r="AT169" s="102">
        <f t="shared" si="38"/>
        <v>57000</v>
      </c>
      <c r="AU169" s="104"/>
      <c r="AV169" s="104"/>
      <c r="AW169" s="104"/>
      <c r="AX169" s="104"/>
      <c r="AY169" s="104"/>
      <c r="AZ169" s="104"/>
      <c r="BA169" s="104"/>
      <c r="BB169" s="104"/>
      <c r="BC169" s="104"/>
      <c r="BD169" s="104"/>
      <c r="BE169" s="104"/>
      <c r="BF169" s="104"/>
      <c r="BG169" s="104"/>
      <c r="BH169" s="104"/>
      <c r="BI169" s="104"/>
      <c r="BJ169" s="102">
        <f t="shared" si="46"/>
        <v>0</v>
      </c>
      <c r="BK169" s="104"/>
      <c r="BL169" s="102">
        <f t="shared" si="39"/>
        <v>57000</v>
      </c>
      <c r="BM169" s="104"/>
      <c r="BN169" s="104"/>
      <c r="BO169" s="104">
        <v>163</v>
      </c>
      <c r="BP169" s="104"/>
      <c r="BQ169" s="104"/>
      <c r="BR169" s="104"/>
      <c r="BS169" s="104"/>
      <c r="BT169" s="104"/>
      <c r="BU169" s="104"/>
      <c r="BV169" s="104"/>
      <c r="BW169" s="104"/>
      <c r="BX169" s="104"/>
      <c r="BY169" s="104">
        <f t="shared" si="40"/>
        <v>0</v>
      </c>
      <c r="BZ169" s="102">
        <f t="shared" si="47"/>
        <v>0</v>
      </c>
      <c r="CA169" s="104">
        <f t="shared" si="41"/>
        <v>330287</v>
      </c>
      <c r="CB169" s="104">
        <f t="shared" si="42"/>
        <v>0</v>
      </c>
      <c r="CC169" s="105">
        <f t="shared" si="48"/>
        <v>330287</v>
      </c>
      <c r="CD169" s="106">
        <f t="shared" si="43"/>
        <v>2675</v>
      </c>
      <c r="CE169" s="107">
        <f t="shared" si="49"/>
        <v>332962</v>
      </c>
      <c r="CF169" s="120"/>
      <c r="CG169" s="109"/>
      <c r="CH169" s="2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</row>
    <row r="170" spans="1:105" s="22" customFormat="1" hidden="1" x14ac:dyDescent="0.25">
      <c r="A170" s="272" t="s">
        <v>162</v>
      </c>
      <c r="B170" s="99">
        <f t="shared" ref="B170:B233" si="51">B169+1</f>
        <v>41801</v>
      </c>
      <c r="C170" s="293">
        <f t="shared" si="50"/>
        <v>330287</v>
      </c>
      <c r="D170" s="105">
        <f t="shared" si="50"/>
        <v>0</v>
      </c>
      <c r="E170" s="106">
        <f t="shared" si="44"/>
        <v>2675</v>
      </c>
      <c r="F170" s="197">
        <f t="shared" si="35"/>
        <v>332962</v>
      </c>
      <c r="G170" s="413"/>
      <c r="H170" s="413"/>
      <c r="I170" s="104"/>
      <c r="J170" s="104"/>
      <c r="K170" s="104"/>
      <c r="L170" s="102">
        <f t="shared" si="36"/>
        <v>0</v>
      </c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2">
        <f t="shared" si="45"/>
        <v>0</v>
      </c>
      <c r="AC170" s="104"/>
      <c r="AD170" s="103">
        <f t="shared" si="37"/>
        <v>0</v>
      </c>
      <c r="AE170" s="413">
        <v>30000</v>
      </c>
      <c r="AF170" s="413">
        <v>10000</v>
      </c>
      <c r="AG170" s="413"/>
      <c r="AH170" s="104"/>
      <c r="AI170" s="104"/>
      <c r="AJ170" s="104"/>
      <c r="AK170" s="104"/>
      <c r="AL170" s="104"/>
      <c r="AM170" s="104"/>
      <c r="AN170" s="104"/>
      <c r="AO170" s="104"/>
      <c r="AP170" s="104"/>
      <c r="AQ170" s="104"/>
      <c r="AR170" s="104"/>
      <c r="AS170" s="104"/>
      <c r="AT170" s="102">
        <f t="shared" si="38"/>
        <v>40000</v>
      </c>
      <c r="AU170" s="104"/>
      <c r="AV170" s="104"/>
      <c r="AW170" s="104"/>
      <c r="AX170" s="104"/>
      <c r="AY170" s="104"/>
      <c r="AZ170" s="104"/>
      <c r="BA170" s="104"/>
      <c r="BB170" s="104"/>
      <c r="BC170" s="104"/>
      <c r="BD170" s="104"/>
      <c r="BE170" s="104"/>
      <c r="BF170" s="104"/>
      <c r="BG170" s="104"/>
      <c r="BH170" s="104"/>
      <c r="BI170" s="104"/>
      <c r="BJ170" s="102">
        <f t="shared" si="46"/>
        <v>0</v>
      </c>
      <c r="BK170" s="104"/>
      <c r="BL170" s="102">
        <f t="shared" si="39"/>
        <v>40000</v>
      </c>
      <c r="BM170" s="104"/>
      <c r="BN170" s="104"/>
      <c r="BO170" s="104"/>
      <c r="BP170" s="104"/>
      <c r="BQ170" s="104"/>
      <c r="BR170" s="104"/>
      <c r="BS170" s="104"/>
      <c r="BT170" s="104"/>
      <c r="BU170" s="104"/>
      <c r="BV170" s="104"/>
      <c r="BW170" s="104"/>
      <c r="BX170" s="104"/>
      <c r="BY170" s="104">
        <f t="shared" si="40"/>
        <v>0</v>
      </c>
      <c r="BZ170" s="102">
        <f t="shared" si="47"/>
        <v>0</v>
      </c>
      <c r="CA170" s="104">
        <f t="shared" si="41"/>
        <v>290287</v>
      </c>
      <c r="CB170" s="104">
        <f t="shared" si="42"/>
        <v>0</v>
      </c>
      <c r="CC170" s="105">
        <f t="shared" si="48"/>
        <v>290287</v>
      </c>
      <c r="CD170" s="106">
        <f t="shared" si="43"/>
        <v>2675</v>
      </c>
      <c r="CE170" s="107">
        <f t="shared" si="49"/>
        <v>292962</v>
      </c>
      <c r="CF170" s="120"/>
      <c r="CG170" s="109"/>
      <c r="CH170" s="2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</row>
    <row r="171" spans="1:105" s="22" customFormat="1" hidden="1" x14ac:dyDescent="0.25">
      <c r="A171" s="272" t="s">
        <v>163</v>
      </c>
      <c r="B171" s="99">
        <f t="shared" si="51"/>
        <v>41802</v>
      </c>
      <c r="C171" s="293">
        <f t="shared" si="50"/>
        <v>290287</v>
      </c>
      <c r="D171" s="105">
        <f t="shared" si="50"/>
        <v>0</v>
      </c>
      <c r="E171" s="106">
        <f t="shared" si="44"/>
        <v>2675</v>
      </c>
      <c r="F171" s="197">
        <f t="shared" si="35"/>
        <v>292962</v>
      </c>
      <c r="G171" s="413"/>
      <c r="H171" s="413"/>
      <c r="I171" s="104"/>
      <c r="J171" s="104"/>
      <c r="K171" s="104"/>
      <c r="L171" s="102">
        <f t="shared" si="36"/>
        <v>0</v>
      </c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2">
        <f t="shared" si="45"/>
        <v>0</v>
      </c>
      <c r="AC171" s="104"/>
      <c r="AD171" s="103">
        <f t="shared" si="37"/>
        <v>0</v>
      </c>
      <c r="AE171" s="413">
        <v>35000</v>
      </c>
      <c r="AF171" s="413">
        <v>10000</v>
      </c>
      <c r="AG171" s="413"/>
      <c r="AH171" s="104"/>
      <c r="AI171" s="104"/>
      <c r="AJ171" s="104"/>
      <c r="AK171" s="104"/>
      <c r="AL171" s="104"/>
      <c r="AM171" s="104"/>
      <c r="AN171" s="104"/>
      <c r="AO171" s="104"/>
      <c r="AP171" s="104"/>
      <c r="AQ171" s="104"/>
      <c r="AR171" s="104"/>
      <c r="AS171" s="104"/>
      <c r="AT171" s="102">
        <f t="shared" si="38"/>
        <v>45000</v>
      </c>
      <c r="AU171" s="104"/>
      <c r="AV171" s="104"/>
      <c r="AW171" s="104"/>
      <c r="AX171" s="104"/>
      <c r="AY171" s="104"/>
      <c r="AZ171" s="104"/>
      <c r="BA171" s="104"/>
      <c r="BB171" s="104"/>
      <c r="BC171" s="104"/>
      <c r="BD171" s="104"/>
      <c r="BE171" s="104"/>
      <c r="BF171" s="104"/>
      <c r="BG171" s="104"/>
      <c r="BH171" s="104"/>
      <c r="BI171" s="104"/>
      <c r="BJ171" s="102">
        <f t="shared" si="46"/>
        <v>0</v>
      </c>
      <c r="BK171" s="104"/>
      <c r="BL171" s="102">
        <f t="shared" si="39"/>
        <v>45000</v>
      </c>
      <c r="BM171" s="104"/>
      <c r="BN171" s="104"/>
      <c r="BO171" s="104"/>
      <c r="BP171" s="104"/>
      <c r="BQ171" s="104"/>
      <c r="BR171" s="104"/>
      <c r="BS171" s="104"/>
      <c r="BT171" s="104"/>
      <c r="BU171" s="104"/>
      <c r="BV171" s="104"/>
      <c r="BW171" s="104"/>
      <c r="BX171" s="104"/>
      <c r="BY171" s="104">
        <f t="shared" si="40"/>
        <v>0</v>
      </c>
      <c r="BZ171" s="102">
        <f t="shared" si="47"/>
        <v>0</v>
      </c>
      <c r="CA171" s="104">
        <f t="shared" si="41"/>
        <v>245287</v>
      </c>
      <c r="CB171" s="104">
        <f t="shared" si="42"/>
        <v>0</v>
      </c>
      <c r="CC171" s="105">
        <f t="shared" si="48"/>
        <v>245287</v>
      </c>
      <c r="CD171" s="106">
        <f t="shared" si="43"/>
        <v>2675</v>
      </c>
      <c r="CE171" s="107">
        <f t="shared" si="49"/>
        <v>247962</v>
      </c>
      <c r="CF171" s="120"/>
      <c r="CG171" s="109"/>
      <c r="CH171" s="2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</row>
    <row r="172" spans="1:105" s="22" customFormat="1" hidden="1" x14ac:dyDescent="0.25">
      <c r="A172" s="272" t="s">
        <v>164</v>
      </c>
      <c r="B172" s="99">
        <f t="shared" si="51"/>
        <v>41803</v>
      </c>
      <c r="C172" s="293">
        <f t="shared" si="50"/>
        <v>245287</v>
      </c>
      <c r="D172" s="105">
        <f t="shared" si="50"/>
        <v>0</v>
      </c>
      <c r="E172" s="106">
        <f t="shared" si="44"/>
        <v>2675</v>
      </c>
      <c r="F172" s="197">
        <f t="shared" si="35"/>
        <v>247962</v>
      </c>
      <c r="G172" s="413">
        <v>170000</v>
      </c>
      <c r="H172" s="413"/>
      <c r="I172" s="104"/>
      <c r="J172" s="104"/>
      <c r="K172" s="104"/>
      <c r="L172" s="102">
        <f t="shared" si="36"/>
        <v>170000</v>
      </c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2">
        <f t="shared" si="45"/>
        <v>0</v>
      </c>
      <c r="AC172" s="104"/>
      <c r="AD172" s="103">
        <f t="shared" si="37"/>
        <v>170000</v>
      </c>
      <c r="AE172" s="413">
        <v>70000</v>
      </c>
      <c r="AF172" s="413">
        <v>12000</v>
      </c>
      <c r="AG172" s="413"/>
      <c r="AH172" s="104"/>
      <c r="AI172" s="104"/>
      <c r="AJ172" s="104"/>
      <c r="AK172" s="104"/>
      <c r="AL172" s="104"/>
      <c r="AM172" s="104"/>
      <c r="AN172" s="104"/>
      <c r="AO172" s="104"/>
      <c r="AP172" s="104"/>
      <c r="AQ172" s="104"/>
      <c r="AR172" s="104"/>
      <c r="AS172" s="104"/>
      <c r="AT172" s="102">
        <f t="shared" si="38"/>
        <v>82000</v>
      </c>
      <c r="AU172" s="104"/>
      <c r="AV172" s="104"/>
      <c r="AW172" s="104"/>
      <c r="AX172" s="104"/>
      <c r="AY172" s="104"/>
      <c r="AZ172" s="104"/>
      <c r="BA172" s="104"/>
      <c r="BB172" s="104"/>
      <c r="BC172" s="104"/>
      <c r="BD172" s="104"/>
      <c r="BE172" s="104"/>
      <c r="BF172" s="104"/>
      <c r="BG172" s="104"/>
      <c r="BH172" s="104"/>
      <c r="BI172" s="104"/>
      <c r="BJ172" s="102">
        <f t="shared" si="46"/>
        <v>0</v>
      </c>
      <c r="BK172" s="104"/>
      <c r="BL172" s="102">
        <f t="shared" si="39"/>
        <v>82000</v>
      </c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>
        <f t="shared" si="40"/>
        <v>0</v>
      </c>
      <c r="BZ172" s="102">
        <f t="shared" si="47"/>
        <v>0</v>
      </c>
      <c r="CA172" s="104">
        <f t="shared" si="41"/>
        <v>333287</v>
      </c>
      <c r="CB172" s="104">
        <f t="shared" si="42"/>
        <v>0</v>
      </c>
      <c r="CC172" s="105">
        <f t="shared" si="48"/>
        <v>333287</v>
      </c>
      <c r="CD172" s="106">
        <f t="shared" si="43"/>
        <v>2675</v>
      </c>
      <c r="CE172" s="107">
        <f t="shared" si="49"/>
        <v>335962</v>
      </c>
      <c r="CF172" s="120"/>
      <c r="CG172" s="109"/>
      <c r="CH172" s="2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</row>
    <row r="173" spans="1:105" s="22" customFormat="1" hidden="1" x14ac:dyDescent="0.25">
      <c r="A173" s="272" t="s">
        <v>165</v>
      </c>
      <c r="B173" s="99">
        <f t="shared" si="51"/>
        <v>41804</v>
      </c>
      <c r="C173" s="293">
        <f t="shared" si="50"/>
        <v>333287</v>
      </c>
      <c r="D173" s="105">
        <f t="shared" si="50"/>
        <v>0</v>
      </c>
      <c r="E173" s="106">
        <f t="shared" si="44"/>
        <v>2675</v>
      </c>
      <c r="F173" s="197">
        <f t="shared" si="35"/>
        <v>335962</v>
      </c>
      <c r="G173" s="413"/>
      <c r="H173" s="413"/>
      <c r="I173" s="104"/>
      <c r="J173" s="104"/>
      <c r="K173" s="104"/>
      <c r="L173" s="102">
        <f t="shared" si="36"/>
        <v>0</v>
      </c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2">
        <f t="shared" si="45"/>
        <v>0</v>
      </c>
      <c r="AC173" s="104"/>
      <c r="AD173" s="103">
        <f t="shared" si="37"/>
        <v>0</v>
      </c>
      <c r="AE173" s="413"/>
      <c r="AF173" s="413"/>
      <c r="AG173" s="413"/>
      <c r="AH173" s="104"/>
      <c r="AI173" s="104"/>
      <c r="AJ173" s="104"/>
      <c r="AK173" s="104"/>
      <c r="AL173" s="104"/>
      <c r="AM173" s="104"/>
      <c r="AN173" s="104"/>
      <c r="AO173" s="104"/>
      <c r="AP173" s="104"/>
      <c r="AQ173" s="104"/>
      <c r="AR173" s="104"/>
      <c r="AS173" s="104"/>
      <c r="AT173" s="102">
        <f t="shared" si="38"/>
        <v>0</v>
      </c>
      <c r="AU173" s="104"/>
      <c r="AV173" s="104"/>
      <c r="AW173" s="104"/>
      <c r="AX173" s="104"/>
      <c r="AY173" s="104"/>
      <c r="AZ173" s="104"/>
      <c r="BA173" s="104"/>
      <c r="BB173" s="104"/>
      <c r="BC173" s="104"/>
      <c r="BD173" s="104"/>
      <c r="BE173" s="104"/>
      <c r="BF173" s="104"/>
      <c r="BG173" s="104"/>
      <c r="BH173" s="104"/>
      <c r="BI173" s="104"/>
      <c r="BJ173" s="102">
        <f t="shared" si="46"/>
        <v>0</v>
      </c>
      <c r="BK173" s="104"/>
      <c r="BL173" s="102">
        <f t="shared" si="39"/>
        <v>0</v>
      </c>
      <c r="BM173" s="104"/>
      <c r="BN173" s="104"/>
      <c r="BO173" s="104"/>
      <c r="BP173" s="104"/>
      <c r="BQ173" s="104"/>
      <c r="BR173" s="104"/>
      <c r="BS173" s="104"/>
      <c r="BT173" s="104"/>
      <c r="BU173" s="104"/>
      <c r="BV173" s="104"/>
      <c r="BW173" s="104"/>
      <c r="BX173" s="104"/>
      <c r="BY173" s="104">
        <f t="shared" si="40"/>
        <v>0</v>
      </c>
      <c r="BZ173" s="102">
        <f t="shared" si="47"/>
        <v>0</v>
      </c>
      <c r="CA173" s="104">
        <f t="shared" si="41"/>
        <v>333287</v>
      </c>
      <c r="CB173" s="104">
        <f t="shared" si="42"/>
        <v>0</v>
      </c>
      <c r="CC173" s="105">
        <f t="shared" si="48"/>
        <v>333287</v>
      </c>
      <c r="CD173" s="106">
        <f t="shared" si="43"/>
        <v>2675</v>
      </c>
      <c r="CE173" s="107">
        <f t="shared" si="49"/>
        <v>335962</v>
      </c>
      <c r="CF173" s="120"/>
      <c r="CG173" s="109"/>
      <c r="CH173" s="2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</row>
    <row r="174" spans="1:105" s="22" customFormat="1" hidden="1" x14ac:dyDescent="0.25">
      <c r="A174" s="273" t="s">
        <v>166</v>
      </c>
      <c r="B174" s="274">
        <f t="shared" si="51"/>
        <v>41805</v>
      </c>
      <c r="C174" s="293">
        <f t="shared" si="50"/>
        <v>333287</v>
      </c>
      <c r="D174" s="105">
        <f t="shared" si="50"/>
        <v>0</v>
      </c>
      <c r="E174" s="106">
        <f t="shared" si="44"/>
        <v>2675</v>
      </c>
      <c r="F174" s="197">
        <f t="shared" si="35"/>
        <v>335962</v>
      </c>
      <c r="G174" s="413"/>
      <c r="H174" s="413"/>
      <c r="I174" s="104"/>
      <c r="J174" s="104"/>
      <c r="K174" s="104"/>
      <c r="L174" s="102">
        <f t="shared" si="36"/>
        <v>0</v>
      </c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2">
        <f t="shared" si="45"/>
        <v>0</v>
      </c>
      <c r="AC174" s="104"/>
      <c r="AD174" s="103">
        <f t="shared" si="37"/>
        <v>0</v>
      </c>
      <c r="AE174" s="413"/>
      <c r="AF174" s="413"/>
      <c r="AG174" s="413"/>
      <c r="AH174" s="104"/>
      <c r="AI174" s="104"/>
      <c r="AJ174" s="104"/>
      <c r="AK174" s="104"/>
      <c r="AL174" s="104"/>
      <c r="AM174" s="104"/>
      <c r="AN174" s="104"/>
      <c r="AO174" s="104"/>
      <c r="AP174" s="104"/>
      <c r="AQ174" s="104"/>
      <c r="AR174" s="104"/>
      <c r="AS174" s="104"/>
      <c r="AT174" s="102">
        <f t="shared" si="38"/>
        <v>0</v>
      </c>
      <c r="AU174" s="104"/>
      <c r="AV174" s="104"/>
      <c r="AW174" s="104"/>
      <c r="AX174" s="104"/>
      <c r="AY174" s="104"/>
      <c r="AZ174" s="104"/>
      <c r="BA174" s="104"/>
      <c r="BB174" s="104"/>
      <c r="BC174" s="104"/>
      <c r="BD174" s="104"/>
      <c r="BE174" s="104"/>
      <c r="BF174" s="104"/>
      <c r="BG174" s="104"/>
      <c r="BH174" s="104"/>
      <c r="BI174" s="104"/>
      <c r="BJ174" s="102">
        <f t="shared" si="46"/>
        <v>0</v>
      </c>
      <c r="BK174" s="104"/>
      <c r="BL174" s="102">
        <f t="shared" si="39"/>
        <v>0</v>
      </c>
      <c r="BM174" s="104"/>
      <c r="BN174" s="104"/>
      <c r="BO174" s="104"/>
      <c r="BP174" s="104"/>
      <c r="BQ174" s="104"/>
      <c r="BR174" s="104"/>
      <c r="BS174" s="104"/>
      <c r="BT174" s="104"/>
      <c r="BU174" s="104"/>
      <c r="BV174" s="104"/>
      <c r="BW174" s="104"/>
      <c r="BX174" s="104"/>
      <c r="BY174" s="104">
        <f t="shared" si="40"/>
        <v>0</v>
      </c>
      <c r="BZ174" s="102">
        <f t="shared" si="47"/>
        <v>0</v>
      </c>
      <c r="CA174" s="104">
        <f t="shared" si="41"/>
        <v>333287</v>
      </c>
      <c r="CB174" s="104">
        <f t="shared" si="42"/>
        <v>0</v>
      </c>
      <c r="CC174" s="105">
        <f t="shared" si="48"/>
        <v>333287</v>
      </c>
      <c r="CD174" s="106">
        <f t="shared" si="43"/>
        <v>2675</v>
      </c>
      <c r="CE174" s="107">
        <f t="shared" si="49"/>
        <v>335962</v>
      </c>
      <c r="CF174" s="120"/>
      <c r="CG174" s="109"/>
      <c r="CH174" s="2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</row>
    <row r="175" spans="1:105" s="22" customFormat="1" hidden="1" x14ac:dyDescent="0.25">
      <c r="A175" s="272" t="s">
        <v>167</v>
      </c>
      <c r="B175" s="99">
        <f t="shared" si="51"/>
        <v>41806</v>
      </c>
      <c r="C175" s="293">
        <f t="shared" si="50"/>
        <v>333287</v>
      </c>
      <c r="D175" s="105">
        <f t="shared" si="50"/>
        <v>0</v>
      </c>
      <c r="E175" s="106">
        <f t="shared" si="44"/>
        <v>2675</v>
      </c>
      <c r="F175" s="197">
        <f t="shared" si="35"/>
        <v>335962</v>
      </c>
      <c r="G175" s="413"/>
      <c r="H175" s="413"/>
      <c r="I175" s="104"/>
      <c r="J175" s="104"/>
      <c r="K175" s="104"/>
      <c r="L175" s="102">
        <f t="shared" si="36"/>
        <v>0</v>
      </c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2">
        <f t="shared" si="45"/>
        <v>0</v>
      </c>
      <c r="AC175" s="104"/>
      <c r="AD175" s="103">
        <f t="shared" si="37"/>
        <v>0</v>
      </c>
      <c r="AE175" s="413">
        <v>58000</v>
      </c>
      <c r="AF175" s="413">
        <v>10000</v>
      </c>
      <c r="AG175" s="413">
        <v>10000</v>
      </c>
      <c r="AH175" s="104"/>
      <c r="AI175" s="104"/>
      <c r="AJ175" s="104"/>
      <c r="AK175" s="104"/>
      <c r="AL175" s="104"/>
      <c r="AM175" s="104"/>
      <c r="AN175" s="104"/>
      <c r="AO175" s="104"/>
      <c r="AP175" s="104"/>
      <c r="AQ175" s="104"/>
      <c r="AR175" s="104"/>
      <c r="AS175" s="104"/>
      <c r="AT175" s="102">
        <f t="shared" si="38"/>
        <v>78000</v>
      </c>
      <c r="AU175" s="104"/>
      <c r="AV175" s="104"/>
      <c r="AW175" s="104"/>
      <c r="AX175" s="104"/>
      <c r="AY175" s="104"/>
      <c r="AZ175" s="104"/>
      <c r="BA175" s="104"/>
      <c r="BB175" s="104"/>
      <c r="BC175" s="104"/>
      <c r="BD175" s="104"/>
      <c r="BE175" s="104"/>
      <c r="BF175" s="104"/>
      <c r="BG175" s="104"/>
      <c r="BH175" s="104"/>
      <c r="BI175" s="104"/>
      <c r="BJ175" s="102">
        <f t="shared" si="46"/>
        <v>0</v>
      </c>
      <c r="BK175" s="104"/>
      <c r="BL175" s="102">
        <f t="shared" si="39"/>
        <v>78000</v>
      </c>
      <c r="BM175" s="104"/>
      <c r="BN175" s="104"/>
      <c r="BO175" s="104"/>
      <c r="BP175" s="104"/>
      <c r="BQ175" s="104"/>
      <c r="BR175" s="104"/>
      <c r="BS175" s="104"/>
      <c r="BT175" s="104"/>
      <c r="BU175" s="104"/>
      <c r="BV175" s="104"/>
      <c r="BW175" s="104"/>
      <c r="BX175" s="104"/>
      <c r="BY175" s="104">
        <f t="shared" si="40"/>
        <v>0</v>
      </c>
      <c r="BZ175" s="102">
        <f t="shared" si="47"/>
        <v>0</v>
      </c>
      <c r="CA175" s="104">
        <f t="shared" si="41"/>
        <v>255287</v>
      </c>
      <c r="CB175" s="104">
        <f t="shared" si="42"/>
        <v>0</v>
      </c>
      <c r="CC175" s="105">
        <f t="shared" si="48"/>
        <v>255287</v>
      </c>
      <c r="CD175" s="106">
        <f t="shared" si="43"/>
        <v>2675</v>
      </c>
      <c r="CE175" s="107">
        <f t="shared" si="49"/>
        <v>257962</v>
      </c>
      <c r="CF175" s="120"/>
      <c r="CG175" s="109"/>
      <c r="CH175" s="2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</row>
    <row r="176" spans="1:105" s="22" customFormat="1" hidden="1" x14ac:dyDescent="0.25">
      <c r="A176" s="272" t="s">
        <v>161</v>
      </c>
      <c r="B176" s="99">
        <f t="shared" si="51"/>
        <v>41807</v>
      </c>
      <c r="C176" s="293">
        <f t="shared" si="50"/>
        <v>255287</v>
      </c>
      <c r="D176" s="105">
        <f t="shared" si="50"/>
        <v>0</v>
      </c>
      <c r="E176" s="106">
        <f t="shared" si="44"/>
        <v>2675</v>
      </c>
      <c r="F176" s="197">
        <f t="shared" si="35"/>
        <v>257962</v>
      </c>
      <c r="G176" s="413"/>
      <c r="H176" s="413"/>
      <c r="I176" s="104"/>
      <c r="J176" s="104"/>
      <c r="K176" s="104"/>
      <c r="L176" s="102">
        <f t="shared" si="36"/>
        <v>0</v>
      </c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2">
        <f t="shared" si="45"/>
        <v>0</v>
      </c>
      <c r="AC176" s="104"/>
      <c r="AD176" s="103">
        <f t="shared" si="37"/>
        <v>0</v>
      </c>
      <c r="AE176" s="413">
        <v>20000</v>
      </c>
      <c r="AF176" s="413">
        <v>10000</v>
      </c>
      <c r="AG176" s="413"/>
      <c r="AH176" s="104"/>
      <c r="AI176" s="104"/>
      <c r="AJ176" s="104"/>
      <c r="AK176" s="104"/>
      <c r="AL176" s="104"/>
      <c r="AM176" s="104"/>
      <c r="AN176" s="104"/>
      <c r="AO176" s="104"/>
      <c r="AP176" s="104"/>
      <c r="AQ176" s="104"/>
      <c r="AR176" s="104"/>
      <c r="AS176" s="104"/>
      <c r="AT176" s="102">
        <f t="shared" si="38"/>
        <v>30000</v>
      </c>
      <c r="AU176" s="104"/>
      <c r="AV176" s="104"/>
      <c r="AW176" s="104"/>
      <c r="AX176" s="104"/>
      <c r="AY176" s="104"/>
      <c r="AZ176" s="104"/>
      <c r="BA176" s="104"/>
      <c r="BB176" s="104"/>
      <c r="BC176" s="104"/>
      <c r="BD176" s="104"/>
      <c r="BE176" s="104"/>
      <c r="BF176" s="104"/>
      <c r="BG176" s="104"/>
      <c r="BH176" s="104"/>
      <c r="BI176" s="104"/>
      <c r="BJ176" s="102">
        <f t="shared" si="46"/>
        <v>0</v>
      </c>
      <c r="BK176" s="104"/>
      <c r="BL176" s="102">
        <f t="shared" si="39"/>
        <v>30000</v>
      </c>
      <c r="BM176" s="104"/>
      <c r="BN176" s="104"/>
      <c r="BO176" s="104"/>
      <c r="BP176" s="104"/>
      <c r="BQ176" s="104"/>
      <c r="BR176" s="104"/>
      <c r="BS176" s="104"/>
      <c r="BT176" s="104"/>
      <c r="BU176" s="104"/>
      <c r="BV176" s="104"/>
      <c r="BW176" s="104"/>
      <c r="BX176" s="104"/>
      <c r="BY176" s="104">
        <f t="shared" si="40"/>
        <v>0</v>
      </c>
      <c r="BZ176" s="102">
        <f t="shared" si="47"/>
        <v>0</v>
      </c>
      <c r="CA176" s="104">
        <f t="shared" si="41"/>
        <v>225287</v>
      </c>
      <c r="CB176" s="104">
        <f t="shared" si="42"/>
        <v>0</v>
      </c>
      <c r="CC176" s="105">
        <f t="shared" si="48"/>
        <v>225287</v>
      </c>
      <c r="CD176" s="106">
        <f t="shared" si="43"/>
        <v>2675</v>
      </c>
      <c r="CE176" s="107">
        <f t="shared" si="49"/>
        <v>227962</v>
      </c>
      <c r="CF176" s="120"/>
      <c r="CG176" s="109"/>
      <c r="CH176" s="2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</row>
    <row r="177" spans="1:105" s="22" customFormat="1" hidden="1" x14ac:dyDescent="0.25">
      <c r="A177" s="272" t="s">
        <v>162</v>
      </c>
      <c r="B177" s="99">
        <f t="shared" si="51"/>
        <v>41808</v>
      </c>
      <c r="C177" s="293">
        <f t="shared" si="50"/>
        <v>225287</v>
      </c>
      <c r="D177" s="105">
        <f t="shared" si="50"/>
        <v>0</v>
      </c>
      <c r="E177" s="106">
        <f t="shared" si="44"/>
        <v>2675</v>
      </c>
      <c r="F177" s="197">
        <f t="shared" si="35"/>
        <v>227962</v>
      </c>
      <c r="G177" s="413">
        <v>170000</v>
      </c>
      <c r="H177" s="413"/>
      <c r="I177" s="104"/>
      <c r="J177" s="104"/>
      <c r="K177" s="104"/>
      <c r="L177" s="102">
        <f t="shared" si="36"/>
        <v>170000</v>
      </c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2">
        <f t="shared" si="45"/>
        <v>0</v>
      </c>
      <c r="AC177" s="104"/>
      <c r="AD177" s="103">
        <f t="shared" si="37"/>
        <v>170000</v>
      </c>
      <c r="AE177" s="413">
        <v>50000</v>
      </c>
      <c r="AF177" s="413">
        <v>10000</v>
      </c>
      <c r="AG177" s="413">
        <v>11000</v>
      </c>
      <c r="AH177" s="104"/>
      <c r="AI177" s="104"/>
      <c r="AJ177" s="104"/>
      <c r="AK177" s="104"/>
      <c r="AL177" s="104"/>
      <c r="AM177" s="104"/>
      <c r="AN177" s="104"/>
      <c r="AO177" s="104"/>
      <c r="AP177" s="104"/>
      <c r="AQ177" s="104"/>
      <c r="AR177" s="104"/>
      <c r="AS177" s="104"/>
      <c r="AT177" s="102">
        <f t="shared" si="38"/>
        <v>71000</v>
      </c>
      <c r="AU177" s="104"/>
      <c r="AV177" s="104"/>
      <c r="AW177" s="104"/>
      <c r="AX177" s="104"/>
      <c r="AY177" s="104"/>
      <c r="AZ177" s="104"/>
      <c r="BA177" s="104"/>
      <c r="BB177" s="104"/>
      <c r="BC177" s="104"/>
      <c r="BD177" s="104"/>
      <c r="BE177" s="104"/>
      <c r="BF177" s="104"/>
      <c r="BG177" s="104"/>
      <c r="BH177" s="104"/>
      <c r="BI177" s="104"/>
      <c r="BJ177" s="102">
        <f t="shared" si="46"/>
        <v>0</v>
      </c>
      <c r="BK177" s="104"/>
      <c r="BL177" s="102">
        <f t="shared" si="39"/>
        <v>71000</v>
      </c>
      <c r="BM177" s="104"/>
      <c r="BN177" s="104"/>
      <c r="BO177" s="104"/>
      <c r="BP177" s="104"/>
      <c r="BQ177" s="104"/>
      <c r="BR177" s="104"/>
      <c r="BS177" s="104"/>
      <c r="BT177" s="104"/>
      <c r="BU177" s="104"/>
      <c r="BV177" s="104"/>
      <c r="BW177" s="104"/>
      <c r="BX177" s="104"/>
      <c r="BY177" s="104">
        <f t="shared" si="40"/>
        <v>0</v>
      </c>
      <c r="BZ177" s="102">
        <f t="shared" si="47"/>
        <v>0</v>
      </c>
      <c r="CA177" s="104">
        <f t="shared" si="41"/>
        <v>324287</v>
      </c>
      <c r="CB177" s="104">
        <f t="shared" si="42"/>
        <v>0</v>
      </c>
      <c r="CC177" s="105">
        <f t="shared" si="48"/>
        <v>324287</v>
      </c>
      <c r="CD177" s="106">
        <f t="shared" si="43"/>
        <v>2675</v>
      </c>
      <c r="CE177" s="107">
        <f t="shared" si="49"/>
        <v>326962</v>
      </c>
      <c r="CF177" s="120"/>
      <c r="CG177" s="109"/>
      <c r="CH177" s="2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</row>
    <row r="178" spans="1:105" s="22" customFormat="1" hidden="1" x14ac:dyDescent="0.25">
      <c r="A178" s="272" t="s">
        <v>163</v>
      </c>
      <c r="B178" s="99">
        <f t="shared" si="51"/>
        <v>41809</v>
      </c>
      <c r="C178" s="293">
        <f t="shared" si="50"/>
        <v>324287</v>
      </c>
      <c r="D178" s="105">
        <f t="shared" si="50"/>
        <v>0</v>
      </c>
      <c r="E178" s="106">
        <f t="shared" si="44"/>
        <v>2675</v>
      </c>
      <c r="F178" s="197">
        <f t="shared" si="35"/>
        <v>326962</v>
      </c>
      <c r="G178" s="413"/>
      <c r="H178" s="413"/>
      <c r="I178" s="104"/>
      <c r="J178" s="104"/>
      <c r="K178" s="104"/>
      <c r="L178" s="102">
        <f t="shared" si="36"/>
        <v>0</v>
      </c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2">
        <f t="shared" si="45"/>
        <v>0</v>
      </c>
      <c r="AC178" s="104"/>
      <c r="AD178" s="103">
        <f t="shared" si="37"/>
        <v>0</v>
      </c>
      <c r="AE178" s="413"/>
      <c r="AF178" s="413"/>
      <c r="AG178" s="413"/>
      <c r="AH178" s="104"/>
      <c r="AI178" s="104"/>
      <c r="AJ178" s="104"/>
      <c r="AK178" s="104"/>
      <c r="AL178" s="104"/>
      <c r="AM178" s="104"/>
      <c r="AN178" s="104"/>
      <c r="AO178" s="104"/>
      <c r="AP178" s="104"/>
      <c r="AQ178" s="104"/>
      <c r="AR178" s="104"/>
      <c r="AS178" s="104"/>
      <c r="AT178" s="102">
        <f t="shared" si="38"/>
        <v>0</v>
      </c>
      <c r="AU178" s="104"/>
      <c r="AV178" s="104"/>
      <c r="AW178" s="104"/>
      <c r="AX178" s="104"/>
      <c r="AY178" s="104"/>
      <c r="AZ178" s="104"/>
      <c r="BA178" s="104"/>
      <c r="BB178" s="104"/>
      <c r="BC178" s="104"/>
      <c r="BD178" s="104"/>
      <c r="BE178" s="104"/>
      <c r="BF178" s="104"/>
      <c r="BG178" s="104"/>
      <c r="BH178" s="104"/>
      <c r="BI178" s="104"/>
      <c r="BJ178" s="102">
        <f t="shared" si="46"/>
        <v>0</v>
      </c>
      <c r="BK178" s="104"/>
      <c r="BL178" s="102">
        <f t="shared" si="39"/>
        <v>0</v>
      </c>
      <c r="BM178" s="104"/>
      <c r="BN178" s="104"/>
      <c r="BO178" s="104"/>
      <c r="BP178" s="104"/>
      <c r="BQ178" s="104"/>
      <c r="BR178" s="104"/>
      <c r="BS178" s="104"/>
      <c r="BT178" s="104"/>
      <c r="BU178" s="104"/>
      <c r="BV178" s="104"/>
      <c r="BW178" s="104"/>
      <c r="BX178" s="104"/>
      <c r="BY178" s="104">
        <f t="shared" si="40"/>
        <v>0</v>
      </c>
      <c r="BZ178" s="102">
        <f t="shared" si="47"/>
        <v>0</v>
      </c>
      <c r="CA178" s="104">
        <f t="shared" si="41"/>
        <v>324287</v>
      </c>
      <c r="CB178" s="104">
        <f t="shared" si="42"/>
        <v>0</v>
      </c>
      <c r="CC178" s="105">
        <f t="shared" si="48"/>
        <v>324287</v>
      </c>
      <c r="CD178" s="106">
        <f t="shared" si="43"/>
        <v>2675</v>
      </c>
      <c r="CE178" s="107">
        <f t="shared" si="49"/>
        <v>326962</v>
      </c>
      <c r="CF178" s="120"/>
      <c r="CG178" s="109"/>
      <c r="CH178" s="2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</row>
    <row r="179" spans="1:105" s="22" customFormat="1" hidden="1" x14ac:dyDescent="0.25">
      <c r="A179" s="272" t="s">
        <v>164</v>
      </c>
      <c r="B179" s="99">
        <f t="shared" si="51"/>
        <v>41810</v>
      </c>
      <c r="C179" s="293">
        <f t="shared" si="50"/>
        <v>324287</v>
      </c>
      <c r="D179" s="105">
        <f t="shared" si="50"/>
        <v>0</v>
      </c>
      <c r="E179" s="106">
        <f t="shared" si="44"/>
        <v>2675</v>
      </c>
      <c r="F179" s="197">
        <f t="shared" si="35"/>
        <v>326962</v>
      </c>
      <c r="G179" s="413">
        <v>98000</v>
      </c>
      <c r="H179" s="413"/>
      <c r="I179" s="104"/>
      <c r="J179" s="104"/>
      <c r="K179" s="104"/>
      <c r="L179" s="102">
        <f t="shared" si="36"/>
        <v>98000</v>
      </c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2">
        <f t="shared" si="45"/>
        <v>0</v>
      </c>
      <c r="AC179" s="104"/>
      <c r="AD179" s="103">
        <f t="shared" si="37"/>
        <v>98000</v>
      </c>
      <c r="AE179" s="413">
        <v>52500</v>
      </c>
      <c r="AF179" s="413">
        <v>10000</v>
      </c>
      <c r="AG179" s="413"/>
      <c r="AH179" s="104"/>
      <c r="AI179" s="104"/>
      <c r="AJ179" s="104"/>
      <c r="AK179" s="104"/>
      <c r="AL179" s="104"/>
      <c r="AM179" s="104"/>
      <c r="AN179" s="104"/>
      <c r="AO179" s="104"/>
      <c r="AP179" s="104"/>
      <c r="AQ179" s="104"/>
      <c r="AR179" s="104"/>
      <c r="AS179" s="104"/>
      <c r="AT179" s="102">
        <f t="shared" si="38"/>
        <v>62500</v>
      </c>
      <c r="AU179" s="104"/>
      <c r="AV179" s="104"/>
      <c r="AW179" s="104"/>
      <c r="AX179" s="104"/>
      <c r="AY179" s="104"/>
      <c r="AZ179" s="104"/>
      <c r="BA179" s="104"/>
      <c r="BB179" s="104"/>
      <c r="BC179" s="104"/>
      <c r="BD179" s="104"/>
      <c r="BE179" s="104"/>
      <c r="BF179" s="104"/>
      <c r="BG179" s="104"/>
      <c r="BH179" s="104"/>
      <c r="BI179" s="104"/>
      <c r="BJ179" s="102">
        <f t="shared" si="46"/>
        <v>0</v>
      </c>
      <c r="BK179" s="104"/>
      <c r="BL179" s="102">
        <f t="shared" si="39"/>
        <v>62500</v>
      </c>
      <c r="BM179" s="104"/>
      <c r="BN179" s="104"/>
      <c r="BO179" s="104"/>
      <c r="BP179" s="104"/>
      <c r="BQ179" s="104"/>
      <c r="BR179" s="104"/>
      <c r="BS179" s="104"/>
      <c r="BT179" s="104"/>
      <c r="BU179" s="104"/>
      <c r="BV179" s="104"/>
      <c r="BW179" s="104"/>
      <c r="BX179" s="104"/>
      <c r="BY179" s="104">
        <f t="shared" si="40"/>
        <v>0</v>
      </c>
      <c r="BZ179" s="102">
        <f t="shared" si="47"/>
        <v>0</v>
      </c>
      <c r="CA179" s="104">
        <f t="shared" si="41"/>
        <v>359787</v>
      </c>
      <c r="CB179" s="104">
        <f t="shared" si="42"/>
        <v>0</v>
      </c>
      <c r="CC179" s="105">
        <f t="shared" si="48"/>
        <v>359787</v>
      </c>
      <c r="CD179" s="106">
        <f t="shared" si="43"/>
        <v>2675</v>
      </c>
      <c r="CE179" s="107">
        <f t="shared" si="49"/>
        <v>362462</v>
      </c>
      <c r="CF179" s="120"/>
      <c r="CG179" s="109"/>
      <c r="CH179" s="2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</row>
    <row r="180" spans="1:105" s="22" customFormat="1" hidden="1" x14ac:dyDescent="0.25">
      <c r="A180" s="272" t="s">
        <v>165</v>
      </c>
      <c r="B180" s="99">
        <f t="shared" si="51"/>
        <v>41811</v>
      </c>
      <c r="C180" s="293">
        <f t="shared" si="50"/>
        <v>359787</v>
      </c>
      <c r="D180" s="105">
        <f t="shared" si="50"/>
        <v>0</v>
      </c>
      <c r="E180" s="106">
        <f t="shared" si="44"/>
        <v>2675</v>
      </c>
      <c r="F180" s="197">
        <f t="shared" si="35"/>
        <v>362462</v>
      </c>
      <c r="G180" s="413"/>
      <c r="H180" s="413"/>
      <c r="I180" s="104"/>
      <c r="J180" s="104"/>
      <c r="K180" s="104"/>
      <c r="L180" s="102">
        <f t="shared" si="36"/>
        <v>0</v>
      </c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2">
        <f t="shared" si="45"/>
        <v>0</v>
      </c>
      <c r="AC180" s="104"/>
      <c r="AD180" s="103">
        <f t="shared" si="37"/>
        <v>0</v>
      </c>
      <c r="AE180" s="413"/>
      <c r="AF180" s="413"/>
      <c r="AG180" s="413"/>
      <c r="AH180" s="104"/>
      <c r="AI180" s="104"/>
      <c r="AJ180" s="104"/>
      <c r="AK180" s="104"/>
      <c r="AL180" s="104"/>
      <c r="AM180" s="104"/>
      <c r="AN180" s="104"/>
      <c r="AO180" s="104"/>
      <c r="AP180" s="104"/>
      <c r="AQ180" s="104"/>
      <c r="AR180" s="104"/>
      <c r="AS180" s="104"/>
      <c r="AT180" s="102">
        <f t="shared" si="38"/>
        <v>0</v>
      </c>
      <c r="AU180" s="104"/>
      <c r="AV180" s="104"/>
      <c r="AW180" s="104"/>
      <c r="AX180" s="104"/>
      <c r="AY180" s="104"/>
      <c r="AZ180" s="104"/>
      <c r="BA180" s="104"/>
      <c r="BB180" s="104"/>
      <c r="BC180" s="104"/>
      <c r="BD180" s="104"/>
      <c r="BE180" s="104"/>
      <c r="BF180" s="104"/>
      <c r="BG180" s="104"/>
      <c r="BH180" s="104"/>
      <c r="BI180" s="104"/>
      <c r="BJ180" s="102">
        <f t="shared" si="46"/>
        <v>0</v>
      </c>
      <c r="BK180" s="104"/>
      <c r="BL180" s="102">
        <f t="shared" si="39"/>
        <v>0</v>
      </c>
      <c r="BM180" s="104"/>
      <c r="BN180" s="104"/>
      <c r="BO180" s="104"/>
      <c r="BP180" s="104"/>
      <c r="BQ180" s="104"/>
      <c r="BR180" s="104"/>
      <c r="BS180" s="104"/>
      <c r="BT180" s="104"/>
      <c r="BU180" s="104"/>
      <c r="BV180" s="104"/>
      <c r="BW180" s="104"/>
      <c r="BX180" s="104"/>
      <c r="BY180" s="104">
        <f t="shared" si="40"/>
        <v>0</v>
      </c>
      <c r="BZ180" s="102">
        <f t="shared" si="47"/>
        <v>0</v>
      </c>
      <c r="CA180" s="104">
        <f t="shared" si="41"/>
        <v>359787</v>
      </c>
      <c r="CB180" s="104">
        <f t="shared" si="42"/>
        <v>0</v>
      </c>
      <c r="CC180" s="105">
        <f t="shared" si="48"/>
        <v>359787</v>
      </c>
      <c r="CD180" s="106">
        <f t="shared" si="43"/>
        <v>2675</v>
      </c>
      <c r="CE180" s="107">
        <f t="shared" si="49"/>
        <v>362462</v>
      </c>
      <c r="CF180" s="120"/>
      <c r="CG180" s="109"/>
      <c r="CH180" s="2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</row>
    <row r="181" spans="1:105" s="22" customFormat="1" hidden="1" x14ac:dyDescent="0.25">
      <c r="A181" s="273" t="s">
        <v>166</v>
      </c>
      <c r="B181" s="274">
        <f t="shared" si="51"/>
        <v>41812</v>
      </c>
      <c r="C181" s="293">
        <f t="shared" si="50"/>
        <v>359787</v>
      </c>
      <c r="D181" s="105">
        <f t="shared" si="50"/>
        <v>0</v>
      </c>
      <c r="E181" s="106">
        <f t="shared" si="44"/>
        <v>2675</v>
      </c>
      <c r="F181" s="197">
        <f t="shared" si="35"/>
        <v>362462</v>
      </c>
      <c r="G181" s="413"/>
      <c r="H181" s="413"/>
      <c r="I181" s="104"/>
      <c r="J181" s="104"/>
      <c r="K181" s="104"/>
      <c r="L181" s="102">
        <f t="shared" si="36"/>
        <v>0</v>
      </c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2">
        <f t="shared" si="45"/>
        <v>0</v>
      </c>
      <c r="AC181" s="104"/>
      <c r="AD181" s="103">
        <f t="shared" si="37"/>
        <v>0</v>
      </c>
      <c r="AE181" s="413"/>
      <c r="AF181" s="413"/>
      <c r="AG181" s="413"/>
      <c r="AH181" s="104"/>
      <c r="AI181" s="104"/>
      <c r="AJ181" s="104"/>
      <c r="AK181" s="104"/>
      <c r="AL181" s="104"/>
      <c r="AM181" s="104"/>
      <c r="AN181" s="104"/>
      <c r="AO181" s="104"/>
      <c r="AP181" s="104"/>
      <c r="AQ181" s="104"/>
      <c r="AR181" s="104"/>
      <c r="AS181" s="104"/>
      <c r="AT181" s="102">
        <f t="shared" si="38"/>
        <v>0</v>
      </c>
      <c r="AU181" s="104"/>
      <c r="AV181" s="104"/>
      <c r="AW181" s="104"/>
      <c r="AX181" s="104"/>
      <c r="AY181" s="104"/>
      <c r="AZ181" s="104"/>
      <c r="BA181" s="104"/>
      <c r="BB181" s="104"/>
      <c r="BC181" s="104"/>
      <c r="BD181" s="104"/>
      <c r="BE181" s="104"/>
      <c r="BF181" s="104"/>
      <c r="BG181" s="104"/>
      <c r="BH181" s="104"/>
      <c r="BI181" s="104"/>
      <c r="BJ181" s="102">
        <f t="shared" si="46"/>
        <v>0</v>
      </c>
      <c r="BK181" s="104"/>
      <c r="BL181" s="102">
        <f t="shared" si="39"/>
        <v>0</v>
      </c>
      <c r="BM181" s="104"/>
      <c r="BN181" s="104"/>
      <c r="BO181" s="104"/>
      <c r="BP181" s="104"/>
      <c r="BQ181" s="104"/>
      <c r="BR181" s="104"/>
      <c r="BS181" s="104"/>
      <c r="BT181" s="104"/>
      <c r="BU181" s="104"/>
      <c r="BV181" s="104"/>
      <c r="BW181" s="104"/>
      <c r="BX181" s="104"/>
      <c r="BY181" s="104">
        <f t="shared" si="40"/>
        <v>0</v>
      </c>
      <c r="BZ181" s="102">
        <f t="shared" si="47"/>
        <v>0</v>
      </c>
      <c r="CA181" s="104">
        <f t="shared" si="41"/>
        <v>359787</v>
      </c>
      <c r="CB181" s="104">
        <f t="shared" si="42"/>
        <v>0</v>
      </c>
      <c r="CC181" s="105">
        <f t="shared" si="48"/>
        <v>359787</v>
      </c>
      <c r="CD181" s="106">
        <f t="shared" si="43"/>
        <v>2675</v>
      </c>
      <c r="CE181" s="107">
        <f t="shared" si="49"/>
        <v>362462</v>
      </c>
      <c r="CF181" s="120"/>
      <c r="CG181" s="109"/>
      <c r="CH181" s="2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</row>
    <row r="182" spans="1:105" s="22" customFormat="1" hidden="1" x14ac:dyDescent="0.25">
      <c r="A182" s="272" t="s">
        <v>167</v>
      </c>
      <c r="B182" s="99">
        <f t="shared" si="51"/>
        <v>41813</v>
      </c>
      <c r="C182" s="293">
        <f t="shared" si="50"/>
        <v>359787</v>
      </c>
      <c r="D182" s="105">
        <f t="shared" si="50"/>
        <v>0</v>
      </c>
      <c r="E182" s="106">
        <f t="shared" si="44"/>
        <v>2675</v>
      </c>
      <c r="F182" s="197">
        <f t="shared" si="35"/>
        <v>362462</v>
      </c>
      <c r="G182" s="413"/>
      <c r="H182" s="413"/>
      <c r="I182" s="104"/>
      <c r="J182" s="104"/>
      <c r="K182" s="104"/>
      <c r="L182" s="102">
        <f t="shared" si="36"/>
        <v>0</v>
      </c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2">
        <f t="shared" si="45"/>
        <v>0</v>
      </c>
      <c r="AC182" s="104"/>
      <c r="AD182" s="103">
        <f t="shared" si="37"/>
        <v>0</v>
      </c>
      <c r="AE182" s="413">
        <v>42000</v>
      </c>
      <c r="AF182" s="413">
        <v>10000</v>
      </c>
      <c r="AG182" s="413"/>
      <c r="AH182" s="104"/>
      <c r="AI182" s="104"/>
      <c r="AJ182" s="104"/>
      <c r="AK182" s="104"/>
      <c r="AL182" s="104"/>
      <c r="AM182" s="104"/>
      <c r="AN182" s="104"/>
      <c r="AO182" s="104"/>
      <c r="AP182" s="104"/>
      <c r="AQ182" s="104"/>
      <c r="AR182" s="104"/>
      <c r="AS182" s="104"/>
      <c r="AT182" s="102">
        <f t="shared" si="38"/>
        <v>52000</v>
      </c>
      <c r="AU182" s="104"/>
      <c r="AV182" s="104"/>
      <c r="AW182" s="104"/>
      <c r="AX182" s="104"/>
      <c r="AY182" s="104"/>
      <c r="AZ182" s="104"/>
      <c r="BA182" s="104"/>
      <c r="BB182" s="104"/>
      <c r="BC182" s="104"/>
      <c r="BD182" s="104"/>
      <c r="BE182" s="104"/>
      <c r="BF182" s="104"/>
      <c r="BG182" s="104"/>
      <c r="BH182" s="104"/>
      <c r="BI182" s="104"/>
      <c r="BJ182" s="102">
        <f t="shared" si="46"/>
        <v>0</v>
      </c>
      <c r="BK182" s="104"/>
      <c r="BL182" s="102">
        <f t="shared" si="39"/>
        <v>52000</v>
      </c>
      <c r="BM182" s="104"/>
      <c r="BN182" s="104"/>
      <c r="BO182" s="104"/>
      <c r="BP182" s="104"/>
      <c r="BQ182" s="104"/>
      <c r="BR182" s="104"/>
      <c r="BS182" s="104"/>
      <c r="BT182" s="104"/>
      <c r="BU182" s="104"/>
      <c r="BV182" s="104"/>
      <c r="BW182" s="104"/>
      <c r="BX182" s="104"/>
      <c r="BY182" s="104">
        <f t="shared" si="40"/>
        <v>0</v>
      </c>
      <c r="BZ182" s="102">
        <f t="shared" si="47"/>
        <v>0</v>
      </c>
      <c r="CA182" s="104">
        <f t="shared" si="41"/>
        <v>307787</v>
      </c>
      <c r="CB182" s="104">
        <f t="shared" si="42"/>
        <v>0</v>
      </c>
      <c r="CC182" s="105">
        <f t="shared" si="48"/>
        <v>307787</v>
      </c>
      <c r="CD182" s="106">
        <f t="shared" si="43"/>
        <v>2675</v>
      </c>
      <c r="CE182" s="107">
        <f t="shared" si="49"/>
        <v>310462</v>
      </c>
      <c r="CF182" s="120"/>
      <c r="CG182" s="109"/>
      <c r="CH182" s="2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</row>
    <row r="183" spans="1:105" s="22" customFormat="1" hidden="1" x14ac:dyDescent="0.25">
      <c r="A183" s="272" t="s">
        <v>161</v>
      </c>
      <c r="B183" s="99">
        <f t="shared" si="51"/>
        <v>41814</v>
      </c>
      <c r="C183" s="293">
        <f t="shared" si="50"/>
        <v>307787</v>
      </c>
      <c r="D183" s="105">
        <f t="shared" si="50"/>
        <v>0</v>
      </c>
      <c r="E183" s="106">
        <f t="shared" si="44"/>
        <v>2675</v>
      </c>
      <c r="F183" s="197">
        <f t="shared" si="35"/>
        <v>310462</v>
      </c>
      <c r="G183" s="413">
        <v>100000</v>
      </c>
      <c r="H183" s="413"/>
      <c r="I183" s="104"/>
      <c r="J183" s="104"/>
      <c r="K183" s="104"/>
      <c r="L183" s="102">
        <f t="shared" si="36"/>
        <v>100000</v>
      </c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2">
        <f t="shared" si="45"/>
        <v>0</v>
      </c>
      <c r="AC183" s="104"/>
      <c r="AD183" s="103">
        <f t="shared" si="37"/>
        <v>100000</v>
      </c>
      <c r="AE183" s="413">
        <v>30000</v>
      </c>
      <c r="AF183" s="413">
        <v>10000</v>
      </c>
      <c r="AG183" s="413">
        <v>21000</v>
      </c>
      <c r="AH183" s="104"/>
      <c r="AI183" s="104"/>
      <c r="AJ183" s="104"/>
      <c r="AK183" s="104"/>
      <c r="AL183" s="104"/>
      <c r="AM183" s="104"/>
      <c r="AN183" s="104"/>
      <c r="AO183" s="104"/>
      <c r="AP183" s="104"/>
      <c r="AQ183" s="104"/>
      <c r="AR183" s="104"/>
      <c r="AS183" s="104"/>
      <c r="AT183" s="102">
        <f t="shared" si="38"/>
        <v>61000</v>
      </c>
      <c r="AU183" s="104"/>
      <c r="AV183" s="104"/>
      <c r="AW183" s="104"/>
      <c r="AX183" s="104"/>
      <c r="AY183" s="104"/>
      <c r="AZ183" s="104"/>
      <c r="BA183" s="104"/>
      <c r="BB183" s="104"/>
      <c r="BC183" s="104"/>
      <c r="BD183" s="104"/>
      <c r="BE183" s="104"/>
      <c r="BF183" s="104"/>
      <c r="BG183" s="104"/>
      <c r="BH183" s="104"/>
      <c r="BI183" s="104"/>
      <c r="BJ183" s="102">
        <f t="shared" si="46"/>
        <v>0</v>
      </c>
      <c r="BK183" s="104"/>
      <c r="BL183" s="102">
        <f t="shared" si="39"/>
        <v>61000</v>
      </c>
      <c r="BM183" s="104"/>
      <c r="BN183" s="104"/>
      <c r="BO183" s="104"/>
      <c r="BP183" s="104"/>
      <c r="BQ183" s="104"/>
      <c r="BR183" s="104"/>
      <c r="BS183" s="104"/>
      <c r="BT183" s="104"/>
      <c r="BU183" s="104"/>
      <c r="BV183" s="104"/>
      <c r="BW183" s="104"/>
      <c r="BX183" s="104"/>
      <c r="BY183" s="104">
        <f t="shared" si="40"/>
        <v>0</v>
      </c>
      <c r="BZ183" s="102">
        <f t="shared" si="47"/>
        <v>0</v>
      </c>
      <c r="CA183" s="104">
        <f t="shared" si="41"/>
        <v>346787</v>
      </c>
      <c r="CB183" s="104">
        <f t="shared" si="42"/>
        <v>0</v>
      </c>
      <c r="CC183" s="105">
        <f t="shared" si="48"/>
        <v>346787</v>
      </c>
      <c r="CD183" s="106">
        <f t="shared" si="43"/>
        <v>2675</v>
      </c>
      <c r="CE183" s="107">
        <f t="shared" si="49"/>
        <v>349462</v>
      </c>
      <c r="CF183" s="120"/>
      <c r="CG183" s="109"/>
      <c r="CH183" s="2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</row>
    <row r="184" spans="1:105" s="22" customFormat="1" hidden="1" x14ac:dyDescent="0.25">
      <c r="A184" s="272" t="s">
        <v>162</v>
      </c>
      <c r="B184" s="99">
        <f t="shared" si="51"/>
        <v>41815</v>
      </c>
      <c r="C184" s="293">
        <f t="shared" si="50"/>
        <v>346787</v>
      </c>
      <c r="D184" s="105">
        <f t="shared" si="50"/>
        <v>0</v>
      </c>
      <c r="E184" s="106">
        <f t="shared" si="44"/>
        <v>2675</v>
      </c>
      <c r="F184" s="197">
        <f t="shared" si="35"/>
        <v>349462</v>
      </c>
      <c r="G184" s="413"/>
      <c r="H184" s="413"/>
      <c r="I184" s="104"/>
      <c r="J184" s="104"/>
      <c r="K184" s="104"/>
      <c r="L184" s="102">
        <f t="shared" si="36"/>
        <v>0</v>
      </c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2">
        <f t="shared" si="45"/>
        <v>0</v>
      </c>
      <c r="AC184" s="104"/>
      <c r="AD184" s="103">
        <f t="shared" si="37"/>
        <v>0</v>
      </c>
      <c r="AE184" s="413">
        <v>40000</v>
      </c>
      <c r="AF184" s="413">
        <v>10000</v>
      </c>
      <c r="AG184" s="413"/>
      <c r="AH184" s="104"/>
      <c r="AI184" s="104"/>
      <c r="AJ184" s="104"/>
      <c r="AK184" s="104"/>
      <c r="AL184" s="104"/>
      <c r="AM184" s="104"/>
      <c r="AN184" s="104"/>
      <c r="AO184" s="104"/>
      <c r="AP184" s="104"/>
      <c r="AQ184" s="104"/>
      <c r="AR184" s="104"/>
      <c r="AS184" s="104"/>
      <c r="AT184" s="102">
        <f t="shared" si="38"/>
        <v>50000</v>
      </c>
      <c r="AU184" s="104"/>
      <c r="AV184" s="104"/>
      <c r="AW184" s="104"/>
      <c r="AX184" s="104"/>
      <c r="AY184" s="104"/>
      <c r="AZ184" s="104"/>
      <c r="BA184" s="104"/>
      <c r="BB184" s="104"/>
      <c r="BC184" s="104"/>
      <c r="BD184" s="104"/>
      <c r="BE184" s="104"/>
      <c r="BF184" s="104"/>
      <c r="BG184" s="104"/>
      <c r="BH184" s="104"/>
      <c r="BI184" s="104"/>
      <c r="BJ184" s="102">
        <f t="shared" si="46"/>
        <v>0</v>
      </c>
      <c r="BK184" s="104"/>
      <c r="BL184" s="102">
        <f t="shared" si="39"/>
        <v>50000</v>
      </c>
      <c r="BM184" s="104"/>
      <c r="BN184" s="104"/>
      <c r="BO184" s="104"/>
      <c r="BP184" s="104"/>
      <c r="BQ184" s="104"/>
      <c r="BR184" s="104"/>
      <c r="BS184" s="104"/>
      <c r="BT184" s="104"/>
      <c r="BU184" s="104"/>
      <c r="BV184" s="104"/>
      <c r="BW184" s="104"/>
      <c r="BX184" s="104"/>
      <c r="BY184" s="104">
        <f t="shared" si="40"/>
        <v>0</v>
      </c>
      <c r="BZ184" s="102">
        <f t="shared" si="47"/>
        <v>0</v>
      </c>
      <c r="CA184" s="104">
        <f t="shared" si="41"/>
        <v>296787</v>
      </c>
      <c r="CB184" s="104">
        <f t="shared" si="42"/>
        <v>0</v>
      </c>
      <c r="CC184" s="105">
        <f t="shared" si="48"/>
        <v>296787</v>
      </c>
      <c r="CD184" s="106">
        <f t="shared" si="43"/>
        <v>2675</v>
      </c>
      <c r="CE184" s="107">
        <f t="shared" si="49"/>
        <v>299462</v>
      </c>
      <c r="CF184" s="120"/>
      <c r="CG184" s="109"/>
      <c r="CH184" s="2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</row>
    <row r="185" spans="1:105" s="22" customFormat="1" hidden="1" x14ac:dyDescent="0.25">
      <c r="A185" s="272" t="s">
        <v>163</v>
      </c>
      <c r="B185" s="99">
        <f t="shared" si="51"/>
        <v>41816</v>
      </c>
      <c r="C185" s="293">
        <f t="shared" si="50"/>
        <v>296787</v>
      </c>
      <c r="D185" s="105">
        <f t="shared" si="50"/>
        <v>0</v>
      </c>
      <c r="E185" s="106">
        <f t="shared" si="44"/>
        <v>2675</v>
      </c>
      <c r="F185" s="197">
        <f t="shared" si="35"/>
        <v>299462</v>
      </c>
      <c r="G185" s="413">
        <v>172000</v>
      </c>
      <c r="H185" s="413"/>
      <c r="I185" s="104"/>
      <c r="J185" s="104"/>
      <c r="K185" s="104"/>
      <c r="L185" s="102">
        <f t="shared" si="36"/>
        <v>172000</v>
      </c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2">
        <f t="shared" si="45"/>
        <v>0</v>
      </c>
      <c r="AC185" s="104">
        <v>345</v>
      </c>
      <c r="AD185" s="103">
        <f t="shared" si="37"/>
        <v>172345</v>
      </c>
      <c r="AE185" s="413">
        <v>59500</v>
      </c>
      <c r="AF185" s="413"/>
      <c r="AG185" s="413"/>
      <c r="AH185" s="104"/>
      <c r="AI185" s="104"/>
      <c r="AJ185" s="104"/>
      <c r="AK185" s="104"/>
      <c r="AL185" s="104"/>
      <c r="AM185" s="104"/>
      <c r="AN185" s="104"/>
      <c r="AO185" s="104"/>
      <c r="AP185" s="104"/>
      <c r="AQ185" s="104"/>
      <c r="AR185" s="104"/>
      <c r="AS185" s="104"/>
      <c r="AT185" s="102">
        <f t="shared" si="38"/>
        <v>59500</v>
      </c>
      <c r="AU185" s="104"/>
      <c r="AV185" s="104"/>
      <c r="AW185" s="104"/>
      <c r="AX185" s="104"/>
      <c r="AY185" s="104"/>
      <c r="AZ185" s="104"/>
      <c r="BA185" s="104"/>
      <c r="BB185" s="104"/>
      <c r="BC185" s="104"/>
      <c r="BD185" s="104"/>
      <c r="BE185" s="104"/>
      <c r="BF185" s="104"/>
      <c r="BG185" s="104"/>
      <c r="BH185" s="104"/>
      <c r="BI185" s="104"/>
      <c r="BJ185" s="102">
        <f t="shared" si="46"/>
        <v>0</v>
      </c>
      <c r="BK185" s="104"/>
      <c r="BL185" s="102">
        <f t="shared" si="39"/>
        <v>59500</v>
      </c>
      <c r="BM185" s="104"/>
      <c r="BN185" s="104"/>
      <c r="BO185" s="104">
        <v>345</v>
      </c>
      <c r="BP185" s="104"/>
      <c r="BQ185" s="104"/>
      <c r="BR185" s="104"/>
      <c r="BS185" s="104"/>
      <c r="BT185" s="104"/>
      <c r="BU185" s="104"/>
      <c r="BV185" s="104"/>
      <c r="BW185" s="104"/>
      <c r="BX185" s="104"/>
      <c r="BY185" s="104">
        <f t="shared" si="40"/>
        <v>0</v>
      </c>
      <c r="BZ185" s="102">
        <f t="shared" si="47"/>
        <v>0</v>
      </c>
      <c r="CA185" s="104">
        <f t="shared" si="41"/>
        <v>409632</v>
      </c>
      <c r="CB185" s="104">
        <f t="shared" si="42"/>
        <v>0</v>
      </c>
      <c r="CC185" s="105">
        <f t="shared" si="48"/>
        <v>409632</v>
      </c>
      <c r="CD185" s="106">
        <f t="shared" si="43"/>
        <v>2675</v>
      </c>
      <c r="CE185" s="107">
        <f t="shared" si="49"/>
        <v>412307</v>
      </c>
      <c r="CF185" s="120"/>
      <c r="CG185" s="109"/>
      <c r="CH185" s="2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</row>
    <row r="186" spans="1:105" s="22" customFormat="1" hidden="1" x14ac:dyDescent="0.25">
      <c r="A186" s="272" t="s">
        <v>164</v>
      </c>
      <c r="B186" s="99">
        <f t="shared" si="51"/>
        <v>41817</v>
      </c>
      <c r="C186" s="293">
        <f t="shared" si="50"/>
        <v>409632</v>
      </c>
      <c r="D186" s="105">
        <f t="shared" si="50"/>
        <v>0</v>
      </c>
      <c r="E186" s="106">
        <f t="shared" si="44"/>
        <v>2675</v>
      </c>
      <c r="F186" s="197">
        <f t="shared" si="35"/>
        <v>412307</v>
      </c>
      <c r="G186" s="413">
        <v>100000</v>
      </c>
      <c r="H186" s="413"/>
      <c r="I186" s="104"/>
      <c r="J186" s="104"/>
      <c r="K186" s="104"/>
      <c r="L186" s="102">
        <f t="shared" si="36"/>
        <v>100000</v>
      </c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2">
        <f t="shared" si="45"/>
        <v>0</v>
      </c>
      <c r="AC186" s="104"/>
      <c r="AD186" s="103">
        <f t="shared" si="37"/>
        <v>100000</v>
      </c>
      <c r="AE186" s="413">
        <v>57000</v>
      </c>
      <c r="AF186" s="413">
        <v>20000</v>
      </c>
      <c r="AG186" s="413"/>
      <c r="AH186" s="104"/>
      <c r="AI186" s="104"/>
      <c r="AJ186" s="104"/>
      <c r="AK186" s="104"/>
      <c r="AL186" s="104"/>
      <c r="AM186" s="104"/>
      <c r="AN186" s="104"/>
      <c r="AO186" s="104"/>
      <c r="AP186" s="104"/>
      <c r="AQ186" s="104"/>
      <c r="AR186" s="104"/>
      <c r="AS186" s="104"/>
      <c r="AT186" s="102">
        <f t="shared" si="38"/>
        <v>77000</v>
      </c>
      <c r="AU186" s="104"/>
      <c r="AV186" s="104"/>
      <c r="AW186" s="104"/>
      <c r="AX186" s="104"/>
      <c r="AY186" s="104"/>
      <c r="AZ186" s="104"/>
      <c r="BA186" s="104"/>
      <c r="BB186" s="104"/>
      <c r="BC186" s="104"/>
      <c r="BD186" s="104"/>
      <c r="BE186" s="104"/>
      <c r="BF186" s="104"/>
      <c r="BG186" s="104"/>
      <c r="BH186" s="104"/>
      <c r="BI186" s="104"/>
      <c r="BJ186" s="102">
        <f t="shared" si="46"/>
        <v>0</v>
      </c>
      <c r="BK186" s="104"/>
      <c r="BL186" s="102">
        <f t="shared" si="39"/>
        <v>77000</v>
      </c>
      <c r="BM186" s="104"/>
      <c r="BN186" s="104"/>
      <c r="BO186" s="104"/>
      <c r="BP186" s="104"/>
      <c r="BQ186" s="104"/>
      <c r="BR186" s="104"/>
      <c r="BS186" s="104"/>
      <c r="BT186" s="104"/>
      <c r="BU186" s="104"/>
      <c r="BV186" s="104"/>
      <c r="BW186" s="104"/>
      <c r="BX186" s="104"/>
      <c r="BY186" s="104">
        <f t="shared" si="40"/>
        <v>0</v>
      </c>
      <c r="BZ186" s="102">
        <f t="shared" si="47"/>
        <v>0</v>
      </c>
      <c r="CA186" s="104">
        <f t="shared" si="41"/>
        <v>432632</v>
      </c>
      <c r="CB186" s="104">
        <f t="shared" si="42"/>
        <v>0</v>
      </c>
      <c r="CC186" s="105">
        <f t="shared" si="48"/>
        <v>432632</v>
      </c>
      <c r="CD186" s="106">
        <f t="shared" si="43"/>
        <v>2675</v>
      </c>
      <c r="CE186" s="107">
        <f t="shared" si="49"/>
        <v>435307</v>
      </c>
      <c r="CF186" s="120"/>
      <c r="CG186" s="109"/>
      <c r="CH186" s="2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</row>
    <row r="187" spans="1:105" s="22" customFormat="1" hidden="1" x14ac:dyDescent="0.25">
      <c r="A187" s="272" t="s">
        <v>165</v>
      </c>
      <c r="B187" s="99">
        <f t="shared" si="51"/>
        <v>41818</v>
      </c>
      <c r="C187" s="293">
        <f t="shared" si="50"/>
        <v>432632</v>
      </c>
      <c r="D187" s="105">
        <f t="shared" si="50"/>
        <v>0</v>
      </c>
      <c r="E187" s="106">
        <f t="shared" si="44"/>
        <v>2675</v>
      </c>
      <c r="F187" s="197">
        <f t="shared" si="35"/>
        <v>435307</v>
      </c>
      <c r="G187" s="413">
        <v>30000</v>
      </c>
      <c r="H187" s="413"/>
      <c r="I187" s="104"/>
      <c r="J187" s="104"/>
      <c r="K187" s="104"/>
      <c r="L187" s="102">
        <f t="shared" si="36"/>
        <v>30000</v>
      </c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2">
        <f t="shared" si="45"/>
        <v>0</v>
      </c>
      <c r="AC187" s="104"/>
      <c r="AD187" s="103">
        <f t="shared" si="37"/>
        <v>30000</v>
      </c>
      <c r="AE187" s="413">
        <v>6000</v>
      </c>
      <c r="AF187" s="413"/>
      <c r="AG187" s="413"/>
      <c r="AH187" s="104"/>
      <c r="AI187" s="104"/>
      <c r="AJ187" s="104"/>
      <c r="AK187" s="104"/>
      <c r="AL187" s="104"/>
      <c r="AM187" s="104"/>
      <c r="AN187" s="104"/>
      <c r="AO187" s="104"/>
      <c r="AP187" s="104"/>
      <c r="AQ187" s="104"/>
      <c r="AR187" s="104"/>
      <c r="AS187" s="104"/>
      <c r="AT187" s="102">
        <f t="shared" si="38"/>
        <v>6000</v>
      </c>
      <c r="AU187" s="104"/>
      <c r="AV187" s="104"/>
      <c r="AW187" s="104"/>
      <c r="AX187" s="104"/>
      <c r="AY187" s="104"/>
      <c r="AZ187" s="104"/>
      <c r="BA187" s="104"/>
      <c r="BB187" s="104"/>
      <c r="BC187" s="104"/>
      <c r="BD187" s="104"/>
      <c r="BE187" s="104"/>
      <c r="BF187" s="104"/>
      <c r="BG187" s="104"/>
      <c r="BH187" s="104"/>
      <c r="BI187" s="104"/>
      <c r="BJ187" s="102">
        <f t="shared" si="46"/>
        <v>0</v>
      </c>
      <c r="BK187" s="104"/>
      <c r="BL187" s="102">
        <f t="shared" si="39"/>
        <v>6000</v>
      </c>
      <c r="BM187" s="104"/>
      <c r="BN187" s="104"/>
      <c r="BO187" s="104"/>
      <c r="BP187" s="104"/>
      <c r="BQ187" s="104"/>
      <c r="BR187" s="104"/>
      <c r="BS187" s="104"/>
      <c r="BT187" s="104"/>
      <c r="BU187" s="104"/>
      <c r="BV187" s="104"/>
      <c r="BW187" s="104"/>
      <c r="BX187" s="104"/>
      <c r="BY187" s="104">
        <f t="shared" si="40"/>
        <v>0</v>
      </c>
      <c r="BZ187" s="102">
        <f t="shared" si="47"/>
        <v>0</v>
      </c>
      <c r="CA187" s="104">
        <f t="shared" si="41"/>
        <v>456632</v>
      </c>
      <c r="CB187" s="104">
        <f t="shared" si="42"/>
        <v>0</v>
      </c>
      <c r="CC187" s="105">
        <f t="shared" si="48"/>
        <v>456632</v>
      </c>
      <c r="CD187" s="106">
        <f t="shared" si="43"/>
        <v>2675</v>
      </c>
      <c r="CE187" s="107">
        <f t="shared" si="49"/>
        <v>459307</v>
      </c>
      <c r="CF187" s="120"/>
      <c r="CG187" s="109"/>
      <c r="CH187" s="2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</row>
    <row r="188" spans="1:105" s="22" customFormat="1" hidden="1" x14ac:dyDescent="0.25">
      <c r="A188" s="273" t="s">
        <v>166</v>
      </c>
      <c r="B188" s="274">
        <f t="shared" si="51"/>
        <v>41819</v>
      </c>
      <c r="C188" s="293">
        <f t="shared" si="50"/>
        <v>456632</v>
      </c>
      <c r="D188" s="105">
        <f t="shared" si="50"/>
        <v>0</v>
      </c>
      <c r="E188" s="106">
        <f t="shared" si="44"/>
        <v>2675</v>
      </c>
      <c r="F188" s="197">
        <f t="shared" si="35"/>
        <v>459307</v>
      </c>
      <c r="G188" s="413"/>
      <c r="H188" s="413"/>
      <c r="I188" s="104"/>
      <c r="J188" s="104"/>
      <c r="K188" s="104"/>
      <c r="L188" s="102">
        <f t="shared" si="36"/>
        <v>0</v>
      </c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2">
        <f t="shared" si="45"/>
        <v>0</v>
      </c>
      <c r="AC188" s="104"/>
      <c r="AD188" s="103">
        <f t="shared" si="37"/>
        <v>0</v>
      </c>
      <c r="AE188" s="413"/>
      <c r="AF188" s="413"/>
      <c r="AG188" s="413"/>
      <c r="AH188" s="104"/>
      <c r="AI188" s="104"/>
      <c r="AJ188" s="104"/>
      <c r="AK188" s="104"/>
      <c r="AL188" s="104"/>
      <c r="AM188" s="104"/>
      <c r="AN188" s="104"/>
      <c r="AO188" s="104"/>
      <c r="AP188" s="104"/>
      <c r="AQ188" s="104"/>
      <c r="AR188" s="104"/>
      <c r="AS188" s="104"/>
      <c r="AT188" s="102">
        <f t="shared" si="38"/>
        <v>0</v>
      </c>
      <c r="AU188" s="104"/>
      <c r="AV188" s="104"/>
      <c r="AW188" s="104"/>
      <c r="AX188" s="104"/>
      <c r="AY188" s="104"/>
      <c r="AZ188" s="104"/>
      <c r="BA188" s="104"/>
      <c r="BB188" s="104"/>
      <c r="BC188" s="104"/>
      <c r="BD188" s="104"/>
      <c r="BE188" s="104"/>
      <c r="BF188" s="104"/>
      <c r="BG188" s="104"/>
      <c r="BH188" s="104"/>
      <c r="BI188" s="104"/>
      <c r="BJ188" s="102">
        <f t="shared" si="46"/>
        <v>0</v>
      </c>
      <c r="BK188" s="104"/>
      <c r="BL188" s="102">
        <f t="shared" si="39"/>
        <v>0</v>
      </c>
      <c r="BM188" s="104"/>
      <c r="BN188" s="104"/>
      <c r="BO188" s="104"/>
      <c r="BP188" s="104"/>
      <c r="BQ188" s="104"/>
      <c r="BR188" s="104"/>
      <c r="BS188" s="104"/>
      <c r="BT188" s="104"/>
      <c r="BU188" s="104"/>
      <c r="BV188" s="104"/>
      <c r="BW188" s="104"/>
      <c r="BX188" s="104"/>
      <c r="BY188" s="104">
        <f t="shared" si="40"/>
        <v>0</v>
      </c>
      <c r="BZ188" s="102">
        <f t="shared" si="47"/>
        <v>0</v>
      </c>
      <c r="CA188" s="104">
        <f t="shared" si="41"/>
        <v>456632</v>
      </c>
      <c r="CB188" s="104">
        <f t="shared" si="42"/>
        <v>0</v>
      </c>
      <c r="CC188" s="105">
        <f t="shared" si="48"/>
        <v>456632</v>
      </c>
      <c r="CD188" s="106">
        <f t="shared" si="43"/>
        <v>2675</v>
      </c>
      <c r="CE188" s="107">
        <f t="shared" si="49"/>
        <v>459307</v>
      </c>
      <c r="CF188" s="120"/>
      <c r="CG188" s="109"/>
      <c r="CH188" s="2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</row>
    <row r="189" spans="1:105" s="22" customFormat="1" hidden="1" x14ac:dyDescent="0.25">
      <c r="A189" s="272" t="s">
        <v>167</v>
      </c>
      <c r="B189" s="99">
        <f t="shared" si="51"/>
        <v>41820</v>
      </c>
      <c r="C189" s="293">
        <f t="shared" si="50"/>
        <v>456632</v>
      </c>
      <c r="D189" s="105">
        <f t="shared" si="50"/>
        <v>0</v>
      </c>
      <c r="E189" s="106">
        <f t="shared" si="44"/>
        <v>2675</v>
      </c>
      <c r="F189" s="202">
        <f t="shared" si="35"/>
        <v>459307</v>
      </c>
      <c r="G189" s="419"/>
      <c r="H189" s="419"/>
      <c r="I189" s="204"/>
      <c r="J189" s="204"/>
      <c r="K189" s="204"/>
      <c r="L189" s="204">
        <f t="shared" si="36"/>
        <v>0</v>
      </c>
      <c r="M189" s="204"/>
      <c r="N189" s="204"/>
      <c r="O189" s="204"/>
      <c r="P189" s="204"/>
      <c r="Q189" s="204"/>
      <c r="R189" s="204"/>
      <c r="S189" s="204"/>
      <c r="T189" s="204"/>
      <c r="U189" s="204"/>
      <c r="V189" s="204"/>
      <c r="W189" s="204"/>
      <c r="X189" s="204"/>
      <c r="Y189" s="204"/>
      <c r="Z189" s="204"/>
      <c r="AA189" s="204"/>
      <c r="AB189" s="204">
        <f t="shared" si="45"/>
        <v>0</v>
      </c>
      <c r="AC189" s="204"/>
      <c r="AD189" s="205">
        <f t="shared" si="37"/>
        <v>0</v>
      </c>
      <c r="AE189" s="455">
        <v>40000</v>
      </c>
      <c r="AF189" s="455">
        <v>10000</v>
      </c>
      <c r="AG189" s="419"/>
      <c r="AH189" s="204"/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4"/>
      <c r="AS189" s="204"/>
      <c r="AT189" s="204">
        <f t="shared" si="38"/>
        <v>50000</v>
      </c>
      <c r="AU189" s="204"/>
      <c r="AV189" s="204"/>
      <c r="AW189" s="204"/>
      <c r="AX189" s="204"/>
      <c r="AY189" s="204"/>
      <c r="AZ189" s="204"/>
      <c r="BA189" s="204"/>
      <c r="BB189" s="204"/>
      <c r="BC189" s="204"/>
      <c r="BD189" s="204"/>
      <c r="BE189" s="204"/>
      <c r="BF189" s="204"/>
      <c r="BG189" s="204"/>
      <c r="BH189" s="204"/>
      <c r="BI189" s="204"/>
      <c r="BJ189" s="204">
        <f t="shared" si="46"/>
        <v>0</v>
      </c>
      <c r="BK189" s="204"/>
      <c r="BL189" s="204">
        <f t="shared" si="39"/>
        <v>50000</v>
      </c>
      <c r="BM189" s="204"/>
      <c r="BN189" s="204"/>
      <c r="BO189" s="204"/>
      <c r="BP189" s="204"/>
      <c r="BQ189" s="204"/>
      <c r="BR189" s="204"/>
      <c r="BS189" s="204"/>
      <c r="BT189" s="204"/>
      <c r="BU189" s="204"/>
      <c r="BV189" s="204"/>
      <c r="BW189" s="204"/>
      <c r="BX189" s="204"/>
      <c r="BY189" s="104">
        <f t="shared" si="40"/>
        <v>0</v>
      </c>
      <c r="BZ189" s="218">
        <f t="shared" si="47"/>
        <v>0</v>
      </c>
      <c r="CA189" s="218">
        <f t="shared" si="41"/>
        <v>406632</v>
      </c>
      <c r="CB189" s="218">
        <f t="shared" si="42"/>
        <v>0</v>
      </c>
      <c r="CC189" s="214">
        <f t="shared" si="48"/>
        <v>406632</v>
      </c>
      <c r="CD189" s="215">
        <f t="shared" si="43"/>
        <v>2675</v>
      </c>
      <c r="CE189" s="220">
        <f t="shared" si="49"/>
        <v>409307</v>
      </c>
      <c r="CF189" s="116">
        <f>CG189-CE189</f>
        <v>2757</v>
      </c>
      <c r="CG189" s="117">
        <f>F190</f>
        <v>412064</v>
      </c>
      <c r="CH189" s="2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</row>
    <row r="190" spans="1:105" s="22" customFormat="1" hidden="1" x14ac:dyDescent="0.25">
      <c r="A190" s="272" t="s">
        <v>161</v>
      </c>
      <c r="B190" s="99">
        <f t="shared" si="51"/>
        <v>41821</v>
      </c>
      <c r="C190" s="199">
        <v>409389</v>
      </c>
      <c r="D190" s="200"/>
      <c r="E190" s="201">
        <v>2675</v>
      </c>
      <c r="F190" s="197">
        <f t="shared" si="35"/>
        <v>412064</v>
      </c>
      <c r="G190" s="413"/>
      <c r="H190" s="413"/>
      <c r="I190" s="413"/>
      <c r="J190" s="104"/>
      <c r="K190" s="104"/>
      <c r="L190" s="102">
        <f t="shared" si="36"/>
        <v>0</v>
      </c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2">
        <f t="shared" si="45"/>
        <v>0</v>
      </c>
      <c r="AC190" s="104"/>
      <c r="AD190" s="103">
        <f t="shared" si="37"/>
        <v>0</v>
      </c>
      <c r="AE190" s="107">
        <v>38000</v>
      </c>
      <c r="AF190" s="107">
        <v>10000</v>
      </c>
      <c r="AG190" s="413">
        <v>20000</v>
      </c>
      <c r="AH190" s="104"/>
      <c r="AI190" s="104"/>
      <c r="AJ190" s="104"/>
      <c r="AK190" s="104"/>
      <c r="AL190" s="104"/>
      <c r="AM190" s="104"/>
      <c r="AN190" s="104"/>
      <c r="AO190" s="104"/>
      <c r="AP190" s="104"/>
      <c r="AQ190" s="104"/>
      <c r="AR190" s="104"/>
      <c r="AS190" s="104"/>
      <c r="AT190" s="102">
        <f t="shared" si="38"/>
        <v>68000</v>
      </c>
      <c r="AU190" s="104"/>
      <c r="AV190" s="104"/>
      <c r="AW190" s="104"/>
      <c r="AX190" s="104"/>
      <c r="AY190" s="104"/>
      <c r="AZ190" s="104"/>
      <c r="BA190" s="104"/>
      <c r="BB190" s="104"/>
      <c r="BC190" s="104"/>
      <c r="BD190" s="104"/>
      <c r="BE190" s="104"/>
      <c r="BF190" s="104"/>
      <c r="BG190" s="104"/>
      <c r="BH190" s="104"/>
      <c r="BI190" s="104"/>
      <c r="BJ190" s="102">
        <f t="shared" si="46"/>
        <v>0</v>
      </c>
      <c r="BK190" s="104"/>
      <c r="BL190" s="102">
        <f t="shared" si="39"/>
        <v>68000</v>
      </c>
      <c r="BM190" s="104"/>
      <c r="BN190" s="104"/>
      <c r="BO190" s="104"/>
      <c r="BP190" s="104"/>
      <c r="BQ190" s="104"/>
      <c r="BR190" s="104"/>
      <c r="BS190" s="104"/>
      <c r="BT190" s="104"/>
      <c r="BU190" s="104"/>
      <c r="BV190" s="104"/>
      <c r="BW190" s="104"/>
      <c r="BX190" s="104"/>
      <c r="BY190" s="104">
        <f t="shared" si="40"/>
        <v>0</v>
      </c>
      <c r="BZ190" s="102">
        <f t="shared" si="47"/>
        <v>0</v>
      </c>
      <c r="CA190" s="104">
        <f t="shared" si="41"/>
        <v>341389</v>
      </c>
      <c r="CB190" s="104">
        <f t="shared" si="42"/>
        <v>0</v>
      </c>
      <c r="CC190" s="105">
        <f t="shared" si="48"/>
        <v>341389</v>
      </c>
      <c r="CD190" s="106">
        <f t="shared" si="43"/>
        <v>2675</v>
      </c>
      <c r="CE190" s="107">
        <f t="shared" si="49"/>
        <v>344064</v>
      </c>
      <c r="CF190" s="120"/>
      <c r="CG190" s="109"/>
      <c r="CH190" s="2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</row>
    <row r="191" spans="1:105" s="22" customFormat="1" hidden="1" x14ac:dyDescent="0.25">
      <c r="A191" s="272" t="s">
        <v>162</v>
      </c>
      <c r="B191" s="99">
        <f t="shared" si="51"/>
        <v>41822</v>
      </c>
      <c r="C191" s="293">
        <f t="shared" si="50"/>
        <v>341389</v>
      </c>
      <c r="D191" s="105">
        <f t="shared" si="50"/>
        <v>0</v>
      </c>
      <c r="E191" s="106">
        <f t="shared" si="44"/>
        <v>2675</v>
      </c>
      <c r="F191" s="197">
        <f t="shared" si="35"/>
        <v>344064</v>
      </c>
      <c r="G191" s="413"/>
      <c r="H191" s="413"/>
      <c r="I191" s="413"/>
      <c r="J191" s="104"/>
      <c r="K191" s="104"/>
      <c r="L191" s="102">
        <f t="shared" si="36"/>
        <v>0</v>
      </c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2">
        <f t="shared" si="45"/>
        <v>0</v>
      </c>
      <c r="AC191" s="104"/>
      <c r="AD191" s="103">
        <f t="shared" si="37"/>
        <v>0</v>
      </c>
      <c r="AE191" s="107">
        <v>30000</v>
      </c>
      <c r="AF191" s="107"/>
      <c r="AG191" s="413"/>
      <c r="AH191" s="104"/>
      <c r="AI191" s="104"/>
      <c r="AJ191" s="104"/>
      <c r="AK191" s="104"/>
      <c r="AL191" s="104"/>
      <c r="AM191" s="104"/>
      <c r="AN191" s="104"/>
      <c r="AO191" s="104"/>
      <c r="AP191" s="104"/>
      <c r="AQ191" s="104"/>
      <c r="AR191" s="104"/>
      <c r="AS191" s="104"/>
      <c r="AT191" s="102">
        <f t="shared" si="38"/>
        <v>30000</v>
      </c>
      <c r="AU191" s="104"/>
      <c r="AV191" s="104"/>
      <c r="AW191" s="104"/>
      <c r="AX191" s="104"/>
      <c r="AY191" s="104"/>
      <c r="AZ191" s="104"/>
      <c r="BA191" s="104"/>
      <c r="BB191" s="104"/>
      <c r="BC191" s="104"/>
      <c r="BD191" s="104"/>
      <c r="BE191" s="104"/>
      <c r="BF191" s="104"/>
      <c r="BG191" s="104"/>
      <c r="BH191" s="104"/>
      <c r="BI191" s="104"/>
      <c r="BJ191" s="102">
        <f t="shared" si="46"/>
        <v>0</v>
      </c>
      <c r="BK191" s="104"/>
      <c r="BL191" s="102">
        <f t="shared" si="39"/>
        <v>30000</v>
      </c>
      <c r="BM191" s="104"/>
      <c r="BN191" s="104"/>
      <c r="BO191" s="104"/>
      <c r="BP191" s="104"/>
      <c r="BQ191" s="104"/>
      <c r="BR191" s="104"/>
      <c r="BS191" s="104"/>
      <c r="BT191" s="104"/>
      <c r="BU191" s="104"/>
      <c r="BV191" s="104"/>
      <c r="BW191" s="104"/>
      <c r="BX191" s="104"/>
      <c r="BY191" s="104">
        <f t="shared" si="40"/>
        <v>0</v>
      </c>
      <c r="BZ191" s="102">
        <f t="shared" si="47"/>
        <v>0</v>
      </c>
      <c r="CA191" s="104">
        <f t="shared" si="41"/>
        <v>311389</v>
      </c>
      <c r="CB191" s="104">
        <f t="shared" si="42"/>
        <v>0</v>
      </c>
      <c r="CC191" s="105">
        <f t="shared" si="48"/>
        <v>311389</v>
      </c>
      <c r="CD191" s="106">
        <f t="shared" si="43"/>
        <v>2675</v>
      </c>
      <c r="CE191" s="107">
        <f t="shared" si="49"/>
        <v>314064</v>
      </c>
      <c r="CF191" s="120"/>
      <c r="CG191" s="109"/>
      <c r="CH191" s="2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</row>
    <row r="192" spans="1:105" s="22" customFormat="1" hidden="1" x14ac:dyDescent="0.25">
      <c r="A192" s="272" t="s">
        <v>163</v>
      </c>
      <c r="B192" s="99">
        <f t="shared" si="51"/>
        <v>41823</v>
      </c>
      <c r="C192" s="293">
        <f t="shared" si="50"/>
        <v>311389</v>
      </c>
      <c r="D192" s="105">
        <f t="shared" si="50"/>
        <v>0</v>
      </c>
      <c r="E192" s="106">
        <f t="shared" si="44"/>
        <v>2675</v>
      </c>
      <c r="F192" s="197">
        <f t="shared" si="35"/>
        <v>314064</v>
      </c>
      <c r="G192" s="413">
        <v>140000</v>
      </c>
      <c r="H192" s="413"/>
      <c r="I192" s="413"/>
      <c r="J192" s="104"/>
      <c r="K192" s="104"/>
      <c r="L192" s="102">
        <f t="shared" si="36"/>
        <v>140000</v>
      </c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2">
        <f t="shared" si="45"/>
        <v>0</v>
      </c>
      <c r="AC192" s="104"/>
      <c r="AD192" s="103">
        <f t="shared" si="37"/>
        <v>140000</v>
      </c>
      <c r="AE192" s="107">
        <v>20000</v>
      </c>
      <c r="AF192" s="107">
        <v>10000</v>
      </c>
      <c r="AG192" s="413">
        <v>21000</v>
      </c>
      <c r="AH192" s="104"/>
      <c r="AI192" s="104"/>
      <c r="AJ192" s="104"/>
      <c r="AK192" s="104"/>
      <c r="AL192" s="104"/>
      <c r="AM192" s="104"/>
      <c r="AN192" s="104"/>
      <c r="AO192" s="104"/>
      <c r="AP192" s="104"/>
      <c r="AQ192" s="104"/>
      <c r="AR192" s="104"/>
      <c r="AS192" s="104"/>
      <c r="AT192" s="102">
        <f t="shared" si="38"/>
        <v>51000</v>
      </c>
      <c r="AU192" s="104"/>
      <c r="AV192" s="104"/>
      <c r="AW192" s="104"/>
      <c r="AX192" s="104"/>
      <c r="AY192" s="104"/>
      <c r="AZ192" s="104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2">
        <f t="shared" si="46"/>
        <v>0</v>
      </c>
      <c r="BK192" s="104"/>
      <c r="BL192" s="102">
        <f t="shared" si="39"/>
        <v>51000</v>
      </c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>
        <f t="shared" si="40"/>
        <v>0</v>
      </c>
      <c r="BZ192" s="102">
        <f t="shared" si="47"/>
        <v>0</v>
      </c>
      <c r="CA192" s="104">
        <f t="shared" si="41"/>
        <v>400389</v>
      </c>
      <c r="CB192" s="104">
        <f t="shared" si="42"/>
        <v>0</v>
      </c>
      <c r="CC192" s="105">
        <f t="shared" si="48"/>
        <v>400389</v>
      </c>
      <c r="CD192" s="106">
        <f t="shared" si="43"/>
        <v>2675</v>
      </c>
      <c r="CE192" s="107">
        <f t="shared" si="49"/>
        <v>403064</v>
      </c>
      <c r="CF192" s="120"/>
      <c r="CG192" s="109"/>
      <c r="CH192" s="2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</row>
    <row r="193" spans="1:105" s="22" customFormat="1" hidden="1" x14ac:dyDescent="0.25">
      <c r="A193" s="272" t="s">
        <v>164</v>
      </c>
      <c r="B193" s="99">
        <f t="shared" si="51"/>
        <v>41824</v>
      </c>
      <c r="C193" s="293">
        <f t="shared" si="50"/>
        <v>400389</v>
      </c>
      <c r="D193" s="105">
        <f t="shared" si="50"/>
        <v>0</v>
      </c>
      <c r="E193" s="106">
        <f t="shared" si="44"/>
        <v>2675</v>
      </c>
      <c r="F193" s="197">
        <f t="shared" si="35"/>
        <v>403064</v>
      </c>
      <c r="G193" s="413">
        <v>34000</v>
      </c>
      <c r="H193" s="413"/>
      <c r="I193" s="413"/>
      <c r="J193" s="104"/>
      <c r="K193" s="104"/>
      <c r="L193" s="102">
        <f t="shared" si="36"/>
        <v>34000</v>
      </c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2">
        <f t="shared" si="45"/>
        <v>0</v>
      </c>
      <c r="AC193" s="104"/>
      <c r="AD193" s="103">
        <f t="shared" si="37"/>
        <v>34000</v>
      </c>
      <c r="AE193" s="107">
        <v>69000</v>
      </c>
      <c r="AF193" s="107">
        <v>10000</v>
      </c>
      <c r="AG193" s="413"/>
      <c r="AH193" s="104"/>
      <c r="AI193" s="104"/>
      <c r="AJ193" s="104"/>
      <c r="AK193" s="104"/>
      <c r="AL193" s="104"/>
      <c r="AM193" s="104"/>
      <c r="AN193" s="104"/>
      <c r="AO193" s="104"/>
      <c r="AP193" s="104"/>
      <c r="AQ193" s="104"/>
      <c r="AR193" s="104"/>
      <c r="AS193" s="104"/>
      <c r="AT193" s="102">
        <f t="shared" si="38"/>
        <v>79000</v>
      </c>
      <c r="AU193" s="104"/>
      <c r="AV193" s="104"/>
      <c r="AW193" s="104"/>
      <c r="AX193" s="104"/>
      <c r="AY193" s="104"/>
      <c r="AZ193" s="104"/>
      <c r="BA193" s="104"/>
      <c r="BB193" s="104"/>
      <c r="BC193" s="104"/>
      <c r="BD193" s="104"/>
      <c r="BE193" s="104"/>
      <c r="BF193" s="104"/>
      <c r="BG193" s="104"/>
      <c r="BH193" s="104"/>
      <c r="BI193" s="104"/>
      <c r="BJ193" s="102">
        <f t="shared" si="46"/>
        <v>0</v>
      </c>
      <c r="BK193" s="104"/>
      <c r="BL193" s="102">
        <f t="shared" si="39"/>
        <v>79000</v>
      </c>
      <c r="BM193" s="104"/>
      <c r="BN193" s="104"/>
      <c r="BO193" s="104"/>
      <c r="BP193" s="104"/>
      <c r="BQ193" s="104"/>
      <c r="BR193" s="104"/>
      <c r="BS193" s="104"/>
      <c r="BT193" s="104"/>
      <c r="BU193" s="104"/>
      <c r="BV193" s="104"/>
      <c r="BW193" s="104"/>
      <c r="BX193" s="104"/>
      <c r="BY193" s="104">
        <f t="shared" si="40"/>
        <v>0</v>
      </c>
      <c r="BZ193" s="102">
        <f t="shared" si="47"/>
        <v>0</v>
      </c>
      <c r="CA193" s="104">
        <f t="shared" si="41"/>
        <v>355389</v>
      </c>
      <c r="CB193" s="104">
        <f t="shared" si="42"/>
        <v>0</v>
      </c>
      <c r="CC193" s="105">
        <f t="shared" si="48"/>
        <v>355389</v>
      </c>
      <c r="CD193" s="106">
        <f t="shared" si="43"/>
        <v>2675</v>
      </c>
      <c r="CE193" s="107">
        <f t="shared" si="49"/>
        <v>358064</v>
      </c>
      <c r="CF193" s="120"/>
      <c r="CG193" s="109"/>
      <c r="CH193" s="2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</row>
    <row r="194" spans="1:105" s="22" customFormat="1" hidden="1" x14ac:dyDescent="0.25">
      <c r="A194" s="272" t="s">
        <v>165</v>
      </c>
      <c r="B194" s="99">
        <f t="shared" si="51"/>
        <v>41825</v>
      </c>
      <c r="C194" s="293">
        <f t="shared" si="50"/>
        <v>355389</v>
      </c>
      <c r="D194" s="105">
        <f t="shared" si="50"/>
        <v>0</v>
      </c>
      <c r="E194" s="106">
        <f t="shared" si="44"/>
        <v>2675</v>
      </c>
      <c r="F194" s="197">
        <f t="shared" si="35"/>
        <v>358064</v>
      </c>
      <c r="G194" s="413"/>
      <c r="H194" s="413"/>
      <c r="I194" s="413"/>
      <c r="J194" s="104"/>
      <c r="K194" s="104"/>
      <c r="L194" s="102">
        <f t="shared" si="36"/>
        <v>0</v>
      </c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2">
        <f t="shared" si="45"/>
        <v>0</v>
      </c>
      <c r="AC194" s="104"/>
      <c r="AD194" s="103">
        <f t="shared" si="37"/>
        <v>0</v>
      </c>
      <c r="AE194" s="107">
        <v>5000</v>
      </c>
      <c r="AF194" s="107">
        <v>10000</v>
      </c>
      <c r="AG194" s="413"/>
      <c r="AH194" s="104"/>
      <c r="AI194" s="104"/>
      <c r="AJ194" s="104"/>
      <c r="AK194" s="104"/>
      <c r="AL194" s="104"/>
      <c r="AM194" s="104"/>
      <c r="AN194" s="104"/>
      <c r="AO194" s="104"/>
      <c r="AP194" s="104"/>
      <c r="AQ194" s="104"/>
      <c r="AR194" s="104"/>
      <c r="AS194" s="104"/>
      <c r="AT194" s="102">
        <f t="shared" si="38"/>
        <v>15000</v>
      </c>
      <c r="AU194" s="104"/>
      <c r="AV194" s="104"/>
      <c r="AW194" s="104"/>
      <c r="AX194" s="104"/>
      <c r="AY194" s="104"/>
      <c r="AZ194" s="104"/>
      <c r="BA194" s="104"/>
      <c r="BB194" s="104"/>
      <c r="BC194" s="104"/>
      <c r="BD194" s="104"/>
      <c r="BE194" s="104"/>
      <c r="BF194" s="104"/>
      <c r="BG194" s="104"/>
      <c r="BH194" s="104"/>
      <c r="BI194" s="104"/>
      <c r="BJ194" s="102">
        <f t="shared" si="46"/>
        <v>0</v>
      </c>
      <c r="BK194" s="104"/>
      <c r="BL194" s="102">
        <f t="shared" si="39"/>
        <v>15000</v>
      </c>
      <c r="BM194" s="104"/>
      <c r="BN194" s="104"/>
      <c r="BO194" s="104"/>
      <c r="BP194" s="104"/>
      <c r="BQ194" s="104"/>
      <c r="BR194" s="104"/>
      <c r="BS194" s="104"/>
      <c r="BT194" s="104"/>
      <c r="BU194" s="104"/>
      <c r="BV194" s="104"/>
      <c r="BW194" s="104"/>
      <c r="BX194" s="104"/>
      <c r="BY194" s="104">
        <f t="shared" si="40"/>
        <v>0</v>
      </c>
      <c r="BZ194" s="102">
        <f t="shared" si="47"/>
        <v>0</v>
      </c>
      <c r="CA194" s="104">
        <f t="shared" si="41"/>
        <v>340389</v>
      </c>
      <c r="CB194" s="104">
        <f t="shared" si="42"/>
        <v>0</v>
      </c>
      <c r="CC194" s="105">
        <f t="shared" si="48"/>
        <v>340389</v>
      </c>
      <c r="CD194" s="106">
        <f t="shared" si="43"/>
        <v>2675</v>
      </c>
      <c r="CE194" s="107">
        <f t="shared" si="49"/>
        <v>343064</v>
      </c>
      <c r="CF194" s="120"/>
      <c r="CG194" s="109"/>
      <c r="CH194" s="2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</row>
    <row r="195" spans="1:105" s="22" customFormat="1" hidden="1" x14ac:dyDescent="0.25">
      <c r="A195" s="273" t="s">
        <v>166</v>
      </c>
      <c r="B195" s="274">
        <f t="shared" si="51"/>
        <v>41826</v>
      </c>
      <c r="C195" s="293">
        <f t="shared" si="50"/>
        <v>340389</v>
      </c>
      <c r="D195" s="105">
        <f t="shared" si="50"/>
        <v>0</v>
      </c>
      <c r="E195" s="106">
        <f t="shared" si="44"/>
        <v>2675</v>
      </c>
      <c r="F195" s="197">
        <f t="shared" si="35"/>
        <v>343064</v>
      </c>
      <c r="G195" s="413"/>
      <c r="H195" s="413"/>
      <c r="I195" s="413"/>
      <c r="J195" s="104"/>
      <c r="K195" s="104"/>
      <c r="L195" s="102">
        <f t="shared" si="36"/>
        <v>0</v>
      </c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  <c r="AB195" s="102">
        <f t="shared" si="45"/>
        <v>0</v>
      </c>
      <c r="AC195" s="104"/>
      <c r="AD195" s="103">
        <f t="shared" si="37"/>
        <v>0</v>
      </c>
      <c r="AE195" s="107"/>
      <c r="AF195" s="107"/>
      <c r="AG195" s="413"/>
      <c r="AH195" s="104"/>
      <c r="AI195" s="104"/>
      <c r="AJ195" s="104"/>
      <c r="AK195" s="104"/>
      <c r="AL195" s="104"/>
      <c r="AM195" s="104"/>
      <c r="AN195" s="104"/>
      <c r="AO195" s="104"/>
      <c r="AP195" s="104"/>
      <c r="AQ195" s="104"/>
      <c r="AR195" s="104"/>
      <c r="AS195" s="104"/>
      <c r="AT195" s="102">
        <f t="shared" si="38"/>
        <v>0</v>
      </c>
      <c r="AU195" s="104"/>
      <c r="AV195" s="104"/>
      <c r="AW195" s="104"/>
      <c r="AX195" s="104"/>
      <c r="AY195" s="104"/>
      <c r="AZ195" s="104"/>
      <c r="BA195" s="104"/>
      <c r="BB195" s="104"/>
      <c r="BC195" s="104"/>
      <c r="BD195" s="104"/>
      <c r="BE195" s="104"/>
      <c r="BF195" s="104"/>
      <c r="BG195" s="104"/>
      <c r="BH195" s="104"/>
      <c r="BI195" s="104"/>
      <c r="BJ195" s="102">
        <f t="shared" si="46"/>
        <v>0</v>
      </c>
      <c r="BK195" s="104"/>
      <c r="BL195" s="102">
        <f t="shared" si="39"/>
        <v>0</v>
      </c>
      <c r="BM195" s="104"/>
      <c r="BN195" s="104"/>
      <c r="BO195" s="104"/>
      <c r="BP195" s="104"/>
      <c r="BQ195" s="104"/>
      <c r="BR195" s="104"/>
      <c r="BS195" s="104"/>
      <c r="BT195" s="104"/>
      <c r="BU195" s="104"/>
      <c r="BV195" s="104"/>
      <c r="BW195" s="104"/>
      <c r="BX195" s="104"/>
      <c r="BY195" s="104">
        <f t="shared" si="40"/>
        <v>0</v>
      </c>
      <c r="BZ195" s="102">
        <f t="shared" si="47"/>
        <v>0</v>
      </c>
      <c r="CA195" s="104">
        <f t="shared" si="41"/>
        <v>340389</v>
      </c>
      <c r="CB195" s="104">
        <f t="shared" si="42"/>
        <v>0</v>
      </c>
      <c r="CC195" s="105">
        <f t="shared" si="48"/>
        <v>340389</v>
      </c>
      <c r="CD195" s="106">
        <f t="shared" si="43"/>
        <v>2675</v>
      </c>
      <c r="CE195" s="107">
        <f t="shared" si="49"/>
        <v>343064</v>
      </c>
      <c r="CF195" s="120"/>
      <c r="CG195" s="109"/>
      <c r="CH195" s="2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</row>
    <row r="196" spans="1:105" s="22" customFormat="1" hidden="1" x14ac:dyDescent="0.25">
      <c r="A196" s="272" t="s">
        <v>167</v>
      </c>
      <c r="B196" s="99">
        <f t="shared" si="51"/>
        <v>41827</v>
      </c>
      <c r="C196" s="293">
        <f t="shared" si="50"/>
        <v>340389</v>
      </c>
      <c r="D196" s="105">
        <f t="shared" si="50"/>
        <v>0</v>
      </c>
      <c r="E196" s="106">
        <f t="shared" si="44"/>
        <v>2675</v>
      </c>
      <c r="F196" s="197">
        <f t="shared" si="35"/>
        <v>343064</v>
      </c>
      <c r="G196" s="413"/>
      <c r="H196" s="413"/>
      <c r="I196" s="413"/>
      <c r="J196" s="104"/>
      <c r="K196" s="104"/>
      <c r="L196" s="102">
        <f t="shared" si="36"/>
        <v>0</v>
      </c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  <c r="Y196" s="104"/>
      <c r="Z196" s="104"/>
      <c r="AA196" s="104"/>
      <c r="AB196" s="102">
        <f t="shared" si="45"/>
        <v>0</v>
      </c>
      <c r="AC196" s="104"/>
      <c r="AD196" s="103">
        <f t="shared" si="37"/>
        <v>0</v>
      </c>
      <c r="AE196" s="107">
        <v>47000</v>
      </c>
      <c r="AF196" s="107"/>
      <c r="AG196" s="413"/>
      <c r="AH196" s="104"/>
      <c r="AI196" s="104"/>
      <c r="AJ196" s="104"/>
      <c r="AK196" s="104"/>
      <c r="AL196" s="104"/>
      <c r="AM196" s="104"/>
      <c r="AN196" s="104"/>
      <c r="AO196" s="104"/>
      <c r="AP196" s="104"/>
      <c r="AQ196" s="104"/>
      <c r="AR196" s="104"/>
      <c r="AS196" s="104"/>
      <c r="AT196" s="102">
        <f t="shared" si="38"/>
        <v>47000</v>
      </c>
      <c r="AU196" s="104"/>
      <c r="AV196" s="104"/>
      <c r="AW196" s="104"/>
      <c r="AX196" s="104"/>
      <c r="AY196" s="104"/>
      <c r="AZ196" s="104"/>
      <c r="BA196" s="104"/>
      <c r="BB196" s="104"/>
      <c r="BC196" s="104"/>
      <c r="BD196" s="104"/>
      <c r="BE196" s="104"/>
      <c r="BF196" s="104"/>
      <c r="BG196" s="104"/>
      <c r="BH196" s="104"/>
      <c r="BI196" s="104"/>
      <c r="BJ196" s="102">
        <f t="shared" si="46"/>
        <v>0</v>
      </c>
      <c r="BK196" s="104"/>
      <c r="BL196" s="102">
        <f t="shared" si="39"/>
        <v>47000</v>
      </c>
      <c r="BM196" s="104"/>
      <c r="BN196" s="104"/>
      <c r="BO196" s="104"/>
      <c r="BP196" s="104"/>
      <c r="BQ196" s="104"/>
      <c r="BR196" s="104"/>
      <c r="BS196" s="104"/>
      <c r="BT196" s="104"/>
      <c r="BU196" s="104"/>
      <c r="BV196" s="104"/>
      <c r="BW196" s="104"/>
      <c r="BX196" s="104"/>
      <c r="BY196" s="104">
        <f t="shared" si="40"/>
        <v>0</v>
      </c>
      <c r="BZ196" s="102">
        <f t="shared" si="47"/>
        <v>0</v>
      </c>
      <c r="CA196" s="104">
        <f t="shared" si="41"/>
        <v>293389</v>
      </c>
      <c r="CB196" s="104">
        <f t="shared" si="42"/>
        <v>0</v>
      </c>
      <c r="CC196" s="105">
        <f t="shared" si="48"/>
        <v>293389</v>
      </c>
      <c r="CD196" s="106">
        <f t="shared" si="43"/>
        <v>2675</v>
      </c>
      <c r="CE196" s="107">
        <f t="shared" si="49"/>
        <v>296064</v>
      </c>
      <c r="CF196" s="120"/>
      <c r="CG196" s="109"/>
      <c r="CH196" s="2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</row>
    <row r="197" spans="1:105" s="22" customFormat="1" hidden="1" x14ac:dyDescent="0.25">
      <c r="A197" s="272" t="s">
        <v>161</v>
      </c>
      <c r="B197" s="99">
        <f t="shared" si="51"/>
        <v>41828</v>
      </c>
      <c r="C197" s="293">
        <f t="shared" si="50"/>
        <v>293389</v>
      </c>
      <c r="D197" s="105">
        <f t="shared" si="50"/>
        <v>0</v>
      </c>
      <c r="E197" s="106">
        <f t="shared" si="44"/>
        <v>2675</v>
      </c>
      <c r="F197" s="197">
        <f t="shared" si="35"/>
        <v>296064</v>
      </c>
      <c r="G197" s="413"/>
      <c r="H197" s="413"/>
      <c r="I197" s="413"/>
      <c r="J197" s="104"/>
      <c r="K197" s="104"/>
      <c r="L197" s="102">
        <f t="shared" si="36"/>
        <v>0</v>
      </c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4"/>
      <c r="X197" s="104"/>
      <c r="Y197" s="104"/>
      <c r="Z197" s="104"/>
      <c r="AA197" s="104"/>
      <c r="AB197" s="102">
        <f t="shared" si="45"/>
        <v>0</v>
      </c>
      <c r="AC197" s="104"/>
      <c r="AD197" s="103">
        <f t="shared" si="37"/>
        <v>0</v>
      </c>
      <c r="AE197" s="107">
        <v>40000</v>
      </c>
      <c r="AF197" s="107">
        <v>10000</v>
      </c>
      <c r="AG197" s="413"/>
      <c r="AH197" s="104"/>
      <c r="AI197" s="104"/>
      <c r="AJ197" s="104"/>
      <c r="AK197" s="104"/>
      <c r="AL197" s="104"/>
      <c r="AM197" s="104"/>
      <c r="AN197" s="104"/>
      <c r="AO197" s="104"/>
      <c r="AP197" s="104"/>
      <c r="AQ197" s="104"/>
      <c r="AR197" s="104"/>
      <c r="AS197" s="104"/>
      <c r="AT197" s="102">
        <f t="shared" si="38"/>
        <v>50000</v>
      </c>
      <c r="AU197" s="104"/>
      <c r="AV197" s="104"/>
      <c r="AW197" s="104"/>
      <c r="AX197" s="104"/>
      <c r="AY197" s="104"/>
      <c r="AZ197" s="104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2">
        <f t="shared" si="46"/>
        <v>0</v>
      </c>
      <c r="BK197" s="104"/>
      <c r="BL197" s="102">
        <f t="shared" si="39"/>
        <v>50000</v>
      </c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>
        <f t="shared" si="40"/>
        <v>0</v>
      </c>
      <c r="BZ197" s="102">
        <f t="shared" si="47"/>
        <v>0</v>
      </c>
      <c r="CA197" s="104">
        <f t="shared" si="41"/>
        <v>243389</v>
      </c>
      <c r="CB197" s="104">
        <f t="shared" si="42"/>
        <v>0</v>
      </c>
      <c r="CC197" s="105">
        <f t="shared" si="48"/>
        <v>243389</v>
      </c>
      <c r="CD197" s="106">
        <f t="shared" si="43"/>
        <v>2675</v>
      </c>
      <c r="CE197" s="107">
        <f t="shared" si="49"/>
        <v>246064</v>
      </c>
      <c r="CF197" s="120"/>
      <c r="CG197" s="109"/>
      <c r="CH197" s="2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</row>
    <row r="198" spans="1:105" s="22" customFormat="1" hidden="1" x14ac:dyDescent="0.25">
      <c r="A198" s="272" t="s">
        <v>162</v>
      </c>
      <c r="B198" s="99">
        <f t="shared" si="51"/>
        <v>41829</v>
      </c>
      <c r="C198" s="293">
        <f t="shared" si="50"/>
        <v>243389</v>
      </c>
      <c r="D198" s="105">
        <f t="shared" si="50"/>
        <v>0</v>
      </c>
      <c r="E198" s="106">
        <f t="shared" si="44"/>
        <v>2675</v>
      </c>
      <c r="F198" s="197">
        <f t="shared" si="35"/>
        <v>246064</v>
      </c>
      <c r="G198" s="413">
        <v>68000</v>
      </c>
      <c r="H198" s="413"/>
      <c r="I198" s="413"/>
      <c r="J198" s="104"/>
      <c r="K198" s="104"/>
      <c r="L198" s="102">
        <f t="shared" si="36"/>
        <v>68000</v>
      </c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  <c r="Y198" s="104"/>
      <c r="Z198" s="104"/>
      <c r="AA198" s="104"/>
      <c r="AB198" s="102">
        <f t="shared" si="45"/>
        <v>0</v>
      </c>
      <c r="AC198" s="104"/>
      <c r="AD198" s="103">
        <f t="shared" si="37"/>
        <v>68000</v>
      </c>
      <c r="AE198" s="420">
        <v>30000</v>
      </c>
      <c r="AF198" s="420"/>
      <c r="AG198" s="413">
        <v>10400</v>
      </c>
      <c r="AH198" s="104"/>
      <c r="AI198" s="104"/>
      <c r="AJ198" s="104"/>
      <c r="AK198" s="104"/>
      <c r="AL198" s="104"/>
      <c r="AM198" s="104"/>
      <c r="AN198" s="104"/>
      <c r="AO198" s="104"/>
      <c r="AP198" s="104"/>
      <c r="AQ198" s="104"/>
      <c r="AR198" s="104"/>
      <c r="AS198" s="104"/>
      <c r="AT198" s="102">
        <f t="shared" si="38"/>
        <v>40400</v>
      </c>
      <c r="AU198" s="104"/>
      <c r="AV198" s="104"/>
      <c r="AW198" s="104"/>
      <c r="AX198" s="104"/>
      <c r="AY198" s="104"/>
      <c r="AZ198" s="104"/>
      <c r="BA198" s="104"/>
      <c r="BB198" s="104"/>
      <c r="BC198" s="104"/>
      <c r="BD198" s="104"/>
      <c r="BE198" s="104"/>
      <c r="BF198" s="104"/>
      <c r="BG198" s="104"/>
      <c r="BH198" s="104"/>
      <c r="BI198" s="104"/>
      <c r="BJ198" s="102">
        <f t="shared" si="46"/>
        <v>0</v>
      </c>
      <c r="BK198" s="104"/>
      <c r="BL198" s="102">
        <f t="shared" si="39"/>
        <v>40400</v>
      </c>
      <c r="BM198" s="104"/>
      <c r="BN198" s="104"/>
      <c r="BO198" s="104"/>
      <c r="BP198" s="104"/>
      <c r="BQ198" s="104"/>
      <c r="BR198" s="104"/>
      <c r="BS198" s="104"/>
      <c r="BT198" s="104"/>
      <c r="BU198" s="104"/>
      <c r="BV198" s="104"/>
      <c r="BW198" s="104"/>
      <c r="BX198" s="104"/>
      <c r="BY198" s="104">
        <f t="shared" si="40"/>
        <v>0</v>
      </c>
      <c r="BZ198" s="102">
        <f t="shared" si="47"/>
        <v>0</v>
      </c>
      <c r="CA198" s="104">
        <f t="shared" si="41"/>
        <v>270989</v>
      </c>
      <c r="CB198" s="104">
        <f t="shared" si="42"/>
        <v>0</v>
      </c>
      <c r="CC198" s="105">
        <f t="shared" si="48"/>
        <v>270989</v>
      </c>
      <c r="CD198" s="106">
        <f t="shared" si="43"/>
        <v>2675</v>
      </c>
      <c r="CE198" s="107">
        <f t="shared" si="49"/>
        <v>273664</v>
      </c>
      <c r="CF198" s="120"/>
      <c r="CG198" s="109"/>
      <c r="CH198" s="2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</row>
    <row r="199" spans="1:105" s="22" customFormat="1" hidden="1" x14ac:dyDescent="0.25">
      <c r="A199" s="272" t="s">
        <v>163</v>
      </c>
      <c r="B199" s="99">
        <f t="shared" si="51"/>
        <v>41830</v>
      </c>
      <c r="C199" s="293">
        <f t="shared" si="50"/>
        <v>270989</v>
      </c>
      <c r="D199" s="105">
        <f t="shared" si="50"/>
        <v>0</v>
      </c>
      <c r="E199" s="106">
        <f t="shared" si="44"/>
        <v>2675</v>
      </c>
      <c r="F199" s="197">
        <f t="shared" si="35"/>
        <v>273664</v>
      </c>
      <c r="G199" s="413"/>
      <c r="H199" s="413"/>
      <c r="I199" s="413"/>
      <c r="J199" s="104"/>
      <c r="K199" s="104"/>
      <c r="L199" s="102">
        <f t="shared" si="36"/>
        <v>0</v>
      </c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  <c r="Y199" s="104"/>
      <c r="Z199" s="104"/>
      <c r="AA199" s="104"/>
      <c r="AB199" s="102">
        <f t="shared" si="45"/>
        <v>0</v>
      </c>
      <c r="AC199" s="104"/>
      <c r="AD199" s="103">
        <f t="shared" si="37"/>
        <v>0</v>
      </c>
      <c r="AE199" s="420">
        <v>25000</v>
      </c>
      <c r="AF199" s="420">
        <v>10000</v>
      </c>
      <c r="AG199" s="413">
        <v>10000</v>
      </c>
      <c r="AH199" s="104"/>
      <c r="AI199" s="104"/>
      <c r="AJ199" s="104"/>
      <c r="AK199" s="104"/>
      <c r="AL199" s="104"/>
      <c r="AM199" s="104"/>
      <c r="AN199" s="104"/>
      <c r="AO199" s="104"/>
      <c r="AP199" s="104"/>
      <c r="AQ199" s="104"/>
      <c r="AR199" s="104"/>
      <c r="AS199" s="104"/>
      <c r="AT199" s="102">
        <f t="shared" si="38"/>
        <v>45000</v>
      </c>
      <c r="AU199" s="104"/>
      <c r="AV199" s="104"/>
      <c r="AW199" s="104"/>
      <c r="AX199" s="104"/>
      <c r="AY199" s="104"/>
      <c r="AZ199" s="104"/>
      <c r="BA199" s="104"/>
      <c r="BB199" s="104"/>
      <c r="BC199" s="104"/>
      <c r="BD199" s="104"/>
      <c r="BE199" s="104"/>
      <c r="BF199" s="104"/>
      <c r="BG199" s="104"/>
      <c r="BH199" s="104"/>
      <c r="BI199" s="104"/>
      <c r="BJ199" s="102">
        <f t="shared" si="46"/>
        <v>0</v>
      </c>
      <c r="BK199" s="104"/>
      <c r="BL199" s="102">
        <f t="shared" si="39"/>
        <v>45000</v>
      </c>
      <c r="BM199" s="104"/>
      <c r="BN199" s="104"/>
      <c r="BO199" s="104"/>
      <c r="BP199" s="104"/>
      <c r="BQ199" s="104"/>
      <c r="BR199" s="104"/>
      <c r="BS199" s="104"/>
      <c r="BT199" s="104"/>
      <c r="BU199" s="104"/>
      <c r="BV199" s="104"/>
      <c r="BW199" s="104"/>
      <c r="BX199" s="104"/>
      <c r="BY199" s="104">
        <f t="shared" si="40"/>
        <v>0</v>
      </c>
      <c r="BZ199" s="102">
        <f t="shared" si="47"/>
        <v>0</v>
      </c>
      <c r="CA199" s="104">
        <f t="shared" si="41"/>
        <v>225989</v>
      </c>
      <c r="CB199" s="104">
        <f t="shared" si="42"/>
        <v>0</v>
      </c>
      <c r="CC199" s="105">
        <f t="shared" si="48"/>
        <v>225989</v>
      </c>
      <c r="CD199" s="106">
        <f t="shared" si="43"/>
        <v>2675</v>
      </c>
      <c r="CE199" s="107">
        <f t="shared" si="49"/>
        <v>228664</v>
      </c>
      <c r="CF199" s="120"/>
      <c r="CG199" s="109"/>
      <c r="CH199" s="2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</row>
    <row r="200" spans="1:105" s="22" customFormat="1" hidden="1" x14ac:dyDescent="0.25">
      <c r="A200" s="272" t="s">
        <v>164</v>
      </c>
      <c r="B200" s="99">
        <f t="shared" si="51"/>
        <v>41831</v>
      </c>
      <c r="C200" s="293">
        <f t="shared" si="50"/>
        <v>225989</v>
      </c>
      <c r="D200" s="105">
        <f t="shared" si="50"/>
        <v>0</v>
      </c>
      <c r="E200" s="106">
        <f t="shared" si="44"/>
        <v>2675</v>
      </c>
      <c r="F200" s="197">
        <f t="shared" ref="F200:F263" si="52">E200+D200+C200</f>
        <v>228664</v>
      </c>
      <c r="G200" s="413">
        <v>68000</v>
      </c>
      <c r="H200" s="413"/>
      <c r="I200" s="413"/>
      <c r="J200" s="104"/>
      <c r="K200" s="104"/>
      <c r="L200" s="102">
        <f t="shared" ref="L200:L263" si="53">SUM(G200:K200)</f>
        <v>68000</v>
      </c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  <c r="Z200" s="104"/>
      <c r="AA200" s="104"/>
      <c r="AB200" s="102">
        <f t="shared" si="45"/>
        <v>0</v>
      </c>
      <c r="AC200" s="104"/>
      <c r="AD200" s="103">
        <f t="shared" ref="AD200:AD263" si="54">L200+AB200+AC200</f>
        <v>68000</v>
      </c>
      <c r="AE200" s="420">
        <v>84000</v>
      </c>
      <c r="AF200" s="420">
        <v>20000</v>
      </c>
      <c r="AG200" s="413"/>
      <c r="AH200" s="104"/>
      <c r="AI200" s="104"/>
      <c r="AJ200" s="104"/>
      <c r="AK200" s="104"/>
      <c r="AL200" s="104"/>
      <c r="AM200" s="104"/>
      <c r="AN200" s="104"/>
      <c r="AO200" s="104"/>
      <c r="AP200" s="104"/>
      <c r="AQ200" s="104"/>
      <c r="AR200" s="104"/>
      <c r="AS200" s="104"/>
      <c r="AT200" s="102">
        <f t="shared" ref="AT200:AT263" si="55">SUM(AE200:AS200)</f>
        <v>104000</v>
      </c>
      <c r="AU200" s="104"/>
      <c r="AV200" s="104"/>
      <c r="AW200" s="104"/>
      <c r="AX200" s="104"/>
      <c r="AY200" s="104"/>
      <c r="AZ200" s="104"/>
      <c r="BA200" s="104"/>
      <c r="BB200" s="104"/>
      <c r="BC200" s="104"/>
      <c r="BD200" s="104"/>
      <c r="BE200" s="104"/>
      <c r="BF200" s="104"/>
      <c r="BG200" s="104"/>
      <c r="BH200" s="104"/>
      <c r="BI200" s="104"/>
      <c r="BJ200" s="102">
        <f t="shared" si="46"/>
        <v>0</v>
      </c>
      <c r="BK200" s="104"/>
      <c r="BL200" s="102">
        <f t="shared" ref="BL200:BL263" si="56">AT200+BJ200+BK200</f>
        <v>104000</v>
      </c>
      <c r="BM200" s="104"/>
      <c r="BN200" s="104"/>
      <c r="BO200" s="104"/>
      <c r="BP200" s="104"/>
      <c r="BQ200" s="104"/>
      <c r="BR200" s="104"/>
      <c r="BS200" s="104"/>
      <c r="BT200" s="104"/>
      <c r="BU200" s="104"/>
      <c r="BV200" s="104"/>
      <c r="BW200" s="104"/>
      <c r="BX200" s="104"/>
      <c r="BY200" s="104">
        <f t="shared" ref="BY200:BY263" si="57">BP200+BQ200</f>
        <v>0</v>
      </c>
      <c r="BZ200" s="102">
        <f t="shared" si="47"/>
        <v>0</v>
      </c>
      <c r="CA200" s="104">
        <f t="shared" ref="CA200:CA262" si="58">C200+L200-AT200+BN200-BM200-BQ200+BO200</f>
        <v>189989</v>
      </c>
      <c r="CB200" s="104">
        <f t="shared" ref="CB200:CB262" si="59">D200+AB200-BJ200+BM200-BN200+BQ200</f>
        <v>0</v>
      </c>
      <c r="CC200" s="105">
        <f t="shared" si="48"/>
        <v>189989</v>
      </c>
      <c r="CD200" s="106">
        <f t="shared" ref="CD200:CD263" si="60">E200+AC200-BK200-BO200</f>
        <v>2675</v>
      </c>
      <c r="CE200" s="107">
        <f t="shared" si="49"/>
        <v>192664</v>
      </c>
      <c r="CF200" s="120"/>
      <c r="CG200" s="109"/>
      <c r="CH200" s="2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</row>
    <row r="201" spans="1:105" s="22" customFormat="1" hidden="1" x14ac:dyDescent="0.25">
      <c r="A201" s="272" t="s">
        <v>165</v>
      </c>
      <c r="B201" s="99">
        <f t="shared" si="51"/>
        <v>41832</v>
      </c>
      <c r="C201" s="293">
        <f t="shared" si="50"/>
        <v>189989</v>
      </c>
      <c r="D201" s="105">
        <f t="shared" si="50"/>
        <v>0</v>
      </c>
      <c r="E201" s="106">
        <f t="shared" ref="E201:E264" si="61">CD200</f>
        <v>2675</v>
      </c>
      <c r="F201" s="197">
        <f t="shared" si="52"/>
        <v>192664</v>
      </c>
      <c r="G201" s="413"/>
      <c r="H201" s="413"/>
      <c r="I201" s="413"/>
      <c r="J201" s="104"/>
      <c r="K201" s="104"/>
      <c r="L201" s="102">
        <f t="shared" si="53"/>
        <v>0</v>
      </c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  <c r="AB201" s="102">
        <f t="shared" ref="AB201:AB264" si="62">SUM(M201:AA201)</f>
        <v>0</v>
      </c>
      <c r="AC201" s="104"/>
      <c r="AD201" s="103">
        <f t="shared" si="54"/>
        <v>0</v>
      </c>
      <c r="AE201" s="420"/>
      <c r="AF201" s="420"/>
      <c r="AG201" s="413"/>
      <c r="AH201" s="104"/>
      <c r="AI201" s="104"/>
      <c r="AJ201" s="104"/>
      <c r="AK201" s="104"/>
      <c r="AL201" s="104"/>
      <c r="AM201" s="104"/>
      <c r="AN201" s="104"/>
      <c r="AO201" s="104"/>
      <c r="AP201" s="104"/>
      <c r="AQ201" s="104"/>
      <c r="AR201" s="104"/>
      <c r="AS201" s="104"/>
      <c r="AT201" s="102">
        <f t="shared" si="55"/>
        <v>0</v>
      </c>
      <c r="AU201" s="104"/>
      <c r="AV201" s="104"/>
      <c r="AW201" s="104"/>
      <c r="AX201" s="104"/>
      <c r="AY201" s="104"/>
      <c r="AZ201" s="104"/>
      <c r="BA201" s="104"/>
      <c r="BB201" s="104"/>
      <c r="BC201" s="104"/>
      <c r="BD201" s="104"/>
      <c r="BE201" s="104"/>
      <c r="BF201" s="104"/>
      <c r="BG201" s="104"/>
      <c r="BH201" s="104"/>
      <c r="BI201" s="104"/>
      <c r="BJ201" s="102">
        <f t="shared" ref="BJ201:BJ264" si="63">SUM(AU201:BI201)</f>
        <v>0</v>
      </c>
      <c r="BK201" s="104"/>
      <c r="BL201" s="102">
        <f t="shared" si="56"/>
        <v>0</v>
      </c>
      <c r="BM201" s="104"/>
      <c r="BN201" s="104"/>
      <c r="BO201" s="104"/>
      <c r="BP201" s="104"/>
      <c r="BQ201" s="104"/>
      <c r="BR201" s="104"/>
      <c r="BS201" s="104"/>
      <c r="BT201" s="104"/>
      <c r="BU201" s="104"/>
      <c r="BV201" s="104"/>
      <c r="BW201" s="104"/>
      <c r="BX201" s="104"/>
      <c r="BY201" s="104">
        <f t="shared" si="57"/>
        <v>0</v>
      </c>
      <c r="BZ201" s="102">
        <f t="shared" ref="BZ201:BZ264" si="64">BM201+BN201+BY201</f>
        <v>0</v>
      </c>
      <c r="CA201" s="104">
        <f t="shared" si="58"/>
        <v>189989</v>
      </c>
      <c r="CB201" s="104">
        <f t="shared" si="59"/>
        <v>0</v>
      </c>
      <c r="CC201" s="105">
        <f t="shared" ref="CC201:CC264" si="65">CA201+CB201</f>
        <v>189989</v>
      </c>
      <c r="CD201" s="106">
        <f t="shared" si="60"/>
        <v>2675</v>
      </c>
      <c r="CE201" s="107">
        <f t="shared" ref="CE201:CE264" si="66">CC201+CD201</f>
        <v>192664</v>
      </c>
      <c r="CF201" s="120"/>
      <c r="CG201" s="109"/>
      <c r="CH201" s="2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</row>
    <row r="202" spans="1:105" s="22" customFormat="1" hidden="1" x14ac:dyDescent="0.25">
      <c r="A202" s="273" t="s">
        <v>166</v>
      </c>
      <c r="B202" s="274">
        <f t="shared" si="51"/>
        <v>41833</v>
      </c>
      <c r="C202" s="293">
        <f t="shared" ref="C202:D265" si="67">CA201</f>
        <v>189989</v>
      </c>
      <c r="D202" s="105">
        <f t="shared" si="67"/>
        <v>0</v>
      </c>
      <c r="E202" s="106">
        <f t="shared" si="61"/>
        <v>2675</v>
      </c>
      <c r="F202" s="197">
        <f t="shared" si="52"/>
        <v>192664</v>
      </c>
      <c r="G202" s="413"/>
      <c r="H202" s="413"/>
      <c r="I202" s="413"/>
      <c r="J202" s="104"/>
      <c r="K202" s="104"/>
      <c r="L202" s="102">
        <f t="shared" si="53"/>
        <v>0</v>
      </c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  <c r="AB202" s="102">
        <f t="shared" si="62"/>
        <v>0</v>
      </c>
      <c r="AC202" s="104"/>
      <c r="AD202" s="103">
        <f t="shared" si="54"/>
        <v>0</v>
      </c>
      <c r="AE202" s="107"/>
      <c r="AF202" s="107"/>
      <c r="AG202" s="413"/>
      <c r="AH202" s="104"/>
      <c r="AI202" s="104"/>
      <c r="AJ202" s="104"/>
      <c r="AK202" s="104"/>
      <c r="AL202" s="104"/>
      <c r="AM202" s="104"/>
      <c r="AN202" s="104"/>
      <c r="AO202" s="104"/>
      <c r="AP202" s="104"/>
      <c r="AQ202" s="104"/>
      <c r="AR202" s="104"/>
      <c r="AS202" s="104"/>
      <c r="AT202" s="102">
        <f t="shared" si="55"/>
        <v>0</v>
      </c>
      <c r="AU202" s="104"/>
      <c r="AV202" s="104"/>
      <c r="AW202" s="104"/>
      <c r="AX202" s="104"/>
      <c r="AY202" s="104"/>
      <c r="AZ202" s="104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2">
        <f t="shared" si="63"/>
        <v>0</v>
      </c>
      <c r="BK202" s="104"/>
      <c r="BL202" s="102">
        <f t="shared" si="56"/>
        <v>0</v>
      </c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>
        <f t="shared" si="57"/>
        <v>0</v>
      </c>
      <c r="BZ202" s="102">
        <f t="shared" si="64"/>
        <v>0</v>
      </c>
      <c r="CA202" s="104">
        <f t="shared" si="58"/>
        <v>189989</v>
      </c>
      <c r="CB202" s="104">
        <f t="shared" si="59"/>
        <v>0</v>
      </c>
      <c r="CC202" s="105">
        <f t="shared" si="65"/>
        <v>189989</v>
      </c>
      <c r="CD202" s="106">
        <f t="shared" si="60"/>
        <v>2675</v>
      </c>
      <c r="CE202" s="107">
        <f t="shared" si="66"/>
        <v>192664</v>
      </c>
      <c r="CF202" s="120"/>
      <c r="CG202" s="109"/>
      <c r="CH202" s="2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</row>
    <row r="203" spans="1:105" s="22" customFormat="1" hidden="1" x14ac:dyDescent="0.25">
      <c r="A203" s="272" t="s">
        <v>167</v>
      </c>
      <c r="B203" s="99">
        <f t="shared" si="51"/>
        <v>41834</v>
      </c>
      <c r="C203" s="293">
        <f t="shared" si="67"/>
        <v>189989</v>
      </c>
      <c r="D203" s="105">
        <f t="shared" si="67"/>
        <v>0</v>
      </c>
      <c r="E203" s="106">
        <f t="shared" si="61"/>
        <v>2675</v>
      </c>
      <c r="F203" s="197">
        <f t="shared" si="52"/>
        <v>192664</v>
      </c>
      <c r="G203" s="413"/>
      <c r="H203" s="413"/>
      <c r="I203" s="413"/>
      <c r="J203" s="104"/>
      <c r="K203" s="104"/>
      <c r="L203" s="102">
        <f t="shared" si="53"/>
        <v>0</v>
      </c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4"/>
      <c r="X203" s="104"/>
      <c r="Y203" s="104"/>
      <c r="Z203" s="104"/>
      <c r="AA203" s="104"/>
      <c r="AB203" s="102">
        <f t="shared" si="62"/>
        <v>0</v>
      </c>
      <c r="AC203" s="104"/>
      <c r="AD203" s="103">
        <f t="shared" si="54"/>
        <v>0</v>
      </c>
      <c r="AE203" s="107">
        <v>53000</v>
      </c>
      <c r="AF203" s="107"/>
      <c r="AG203" s="413">
        <v>16000</v>
      </c>
      <c r="AH203" s="104"/>
      <c r="AI203" s="104"/>
      <c r="AJ203" s="104"/>
      <c r="AK203" s="104"/>
      <c r="AL203" s="104"/>
      <c r="AM203" s="104"/>
      <c r="AN203" s="104"/>
      <c r="AO203" s="104"/>
      <c r="AP203" s="104"/>
      <c r="AQ203" s="104"/>
      <c r="AR203" s="104"/>
      <c r="AS203" s="104"/>
      <c r="AT203" s="102">
        <f t="shared" si="55"/>
        <v>69000</v>
      </c>
      <c r="AU203" s="104"/>
      <c r="AV203" s="104"/>
      <c r="AW203" s="104"/>
      <c r="AX203" s="104"/>
      <c r="AY203" s="104"/>
      <c r="AZ203" s="104"/>
      <c r="BA203" s="104"/>
      <c r="BB203" s="104"/>
      <c r="BC203" s="104"/>
      <c r="BD203" s="104"/>
      <c r="BE203" s="104"/>
      <c r="BF203" s="104"/>
      <c r="BG203" s="104"/>
      <c r="BH203" s="104"/>
      <c r="BI203" s="104"/>
      <c r="BJ203" s="102">
        <f t="shared" si="63"/>
        <v>0</v>
      </c>
      <c r="BK203" s="104"/>
      <c r="BL203" s="102">
        <f t="shared" si="56"/>
        <v>69000</v>
      </c>
      <c r="BM203" s="104"/>
      <c r="BN203" s="104"/>
      <c r="BO203" s="104"/>
      <c r="BP203" s="104"/>
      <c r="BQ203" s="104"/>
      <c r="BR203" s="104"/>
      <c r="BS203" s="104"/>
      <c r="BT203" s="104"/>
      <c r="BU203" s="104"/>
      <c r="BV203" s="104"/>
      <c r="BW203" s="104"/>
      <c r="BX203" s="104"/>
      <c r="BY203" s="104">
        <f t="shared" si="57"/>
        <v>0</v>
      </c>
      <c r="BZ203" s="102">
        <f t="shared" si="64"/>
        <v>0</v>
      </c>
      <c r="CA203" s="104">
        <f t="shared" si="58"/>
        <v>120989</v>
      </c>
      <c r="CB203" s="104">
        <f t="shared" si="59"/>
        <v>0</v>
      </c>
      <c r="CC203" s="105">
        <f t="shared" si="65"/>
        <v>120989</v>
      </c>
      <c r="CD203" s="106">
        <f t="shared" si="60"/>
        <v>2675</v>
      </c>
      <c r="CE203" s="107">
        <f t="shared" si="66"/>
        <v>123664</v>
      </c>
      <c r="CF203" s="120"/>
      <c r="CG203" s="109"/>
      <c r="CH203" s="2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</row>
    <row r="204" spans="1:105" s="22" customFormat="1" hidden="1" x14ac:dyDescent="0.25">
      <c r="A204" s="272" t="s">
        <v>161</v>
      </c>
      <c r="B204" s="99">
        <f t="shared" si="51"/>
        <v>41835</v>
      </c>
      <c r="C204" s="293">
        <f t="shared" si="67"/>
        <v>120989</v>
      </c>
      <c r="D204" s="105">
        <f t="shared" si="67"/>
        <v>0</v>
      </c>
      <c r="E204" s="106">
        <f t="shared" si="61"/>
        <v>2675</v>
      </c>
      <c r="F204" s="197">
        <f t="shared" si="52"/>
        <v>123664</v>
      </c>
      <c r="G204" s="413"/>
      <c r="H204" s="413"/>
      <c r="I204" s="413"/>
      <c r="J204" s="104"/>
      <c r="K204" s="104"/>
      <c r="L204" s="102">
        <f t="shared" si="53"/>
        <v>0</v>
      </c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  <c r="Y204" s="104"/>
      <c r="Z204" s="104"/>
      <c r="AA204" s="104"/>
      <c r="AB204" s="102">
        <f t="shared" si="62"/>
        <v>0</v>
      </c>
      <c r="AC204" s="104"/>
      <c r="AD204" s="103">
        <f t="shared" si="54"/>
        <v>0</v>
      </c>
      <c r="AE204" s="107">
        <v>30000</v>
      </c>
      <c r="AF204" s="107">
        <v>10000</v>
      </c>
      <c r="AG204" s="413"/>
      <c r="AH204" s="104"/>
      <c r="AI204" s="104"/>
      <c r="AJ204" s="104"/>
      <c r="AK204" s="104"/>
      <c r="AL204" s="104"/>
      <c r="AM204" s="104"/>
      <c r="AN204" s="104"/>
      <c r="AO204" s="104"/>
      <c r="AP204" s="104"/>
      <c r="AQ204" s="104"/>
      <c r="AR204" s="104"/>
      <c r="AS204" s="104"/>
      <c r="AT204" s="102">
        <f t="shared" si="55"/>
        <v>40000</v>
      </c>
      <c r="AU204" s="104"/>
      <c r="AV204" s="104"/>
      <c r="AW204" s="104"/>
      <c r="AX204" s="104"/>
      <c r="AY204" s="104"/>
      <c r="AZ204" s="104"/>
      <c r="BA204" s="104"/>
      <c r="BB204" s="104"/>
      <c r="BC204" s="104"/>
      <c r="BD204" s="104"/>
      <c r="BE204" s="104"/>
      <c r="BF204" s="104"/>
      <c r="BG204" s="104"/>
      <c r="BH204" s="104"/>
      <c r="BI204" s="104"/>
      <c r="BJ204" s="102">
        <f t="shared" si="63"/>
        <v>0</v>
      </c>
      <c r="BK204" s="104"/>
      <c r="BL204" s="102">
        <f t="shared" si="56"/>
        <v>40000</v>
      </c>
      <c r="BM204" s="104"/>
      <c r="BN204" s="104"/>
      <c r="BO204" s="104"/>
      <c r="BP204" s="104"/>
      <c r="BQ204" s="104"/>
      <c r="BR204" s="104"/>
      <c r="BS204" s="104"/>
      <c r="BT204" s="104"/>
      <c r="BU204" s="104"/>
      <c r="BV204" s="104"/>
      <c r="BW204" s="104"/>
      <c r="BX204" s="104"/>
      <c r="BY204" s="104">
        <f t="shared" si="57"/>
        <v>0</v>
      </c>
      <c r="BZ204" s="102">
        <f t="shared" si="64"/>
        <v>0</v>
      </c>
      <c r="CA204" s="104">
        <f t="shared" si="58"/>
        <v>80989</v>
      </c>
      <c r="CB204" s="104">
        <f t="shared" si="59"/>
        <v>0</v>
      </c>
      <c r="CC204" s="105">
        <f t="shared" si="65"/>
        <v>80989</v>
      </c>
      <c r="CD204" s="106">
        <f t="shared" si="60"/>
        <v>2675</v>
      </c>
      <c r="CE204" s="107">
        <f t="shared" si="66"/>
        <v>83664</v>
      </c>
      <c r="CF204" s="120"/>
      <c r="CG204" s="109"/>
      <c r="CH204" s="2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</row>
    <row r="205" spans="1:105" s="22" customFormat="1" hidden="1" x14ac:dyDescent="0.25">
      <c r="A205" s="272" t="s">
        <v>162</v>
      </c>
      <c r="B205" s="99">
        <f t="shared" si="51"/>
        <v>41836</v>
      </c>
      <c r="C205" s="293">
        <f t="shared" si="67"/>
        <v>80989</v>
      </c>
      <c r="D205" s="105">
        <f t="shared" si="67"/>
        <v>0</v>
      </c>
      <c r="E205" s="106">
        <f t="shared" si="61"/>
        <v>2675</v>
      </c>
      <c r="F205" s="197">
        <f t="shared" si="52"/>
        <v>83664</v>
      </c>
      <c r="G205" s="413">
        <v>130000</v>
      </c>
      <c r="H205" s="413"/>
      <c r="I205" s="413"/>
      <c r="J205" s="104"/>
      <c r="K205" s="104"/>
      <c r="L205" s="102">
        <f t="shared" si="53"/>
        <v>130000</v>
      </c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  <c r="Z205" s="104"/>
      <c r="AA205" s="104"/>
      <c r="AB205" s="102">
        <f t="shared" si="62"/>
        <v>0</v>
      </c>
      <c r="AC205" s="104"/>
      <c r="AD205" s="103">
        <f t="shared" si="54"/>
        <v>130000</v>
      </c>
      <c r="AE205" s="107">
        <v>20000</v>
      </c>
      <c r="AF205" s="107">
        <v>10000</v>
      </c>
      <c r="AG205" s="413">
        <v>11000</v>
      </c>
      <c r="AH205" s="104"/>
      <c r="AI205" s="104"/>
      <c r="AJ205" s="104"/>
      <c r="AK205" s="104"/>
      <c r="AL205" s="104"/>
      <c r="AM205" s="104"/>
      <c r="AN205" s="104"/>
      <c r="AO205" s="104"/>
      <c r="AP205" s="104"/>
      <c r="AQ205" s="104"/>
      <c r="AR205" s="104"/>
      <c r="AS205" s="104"/>
      <c r="AT205" s="102">
        <f t="shared" si="55"/>
        <v>41000</v>
      </c>
      <c r="AU205" s="104"/>
      <c r="AV205" s="104"/>
      <c r="AW205" s="104"/>
      <c r="AX205" s="104"/>
      <c r="AY205" s="104"/>
      <c r="AZ205" s="104"/>
      <c r="BA205" s="104"/>
      <c r="BB205" s="104"/>
      <c r="BC205" s="104"/>
      <c r="BD205" s="104"/>
      <c r="BE205" s="104"/>
      <c r="BF205" s="104"/>
      <c r="BG205" s="104"/>
      <c r="BH205" s="104"/>
      <c r="BI205" s="104"/>
      <c r="BJ205" s="102">
        <f t="shared" si="63"/>
        <v>0</v>
      </c>
      <c r="BK205" s="104"/>
      <c r="BL205" s="102">
        <f t="shared" si="56"/>
        <v>41000</v>
      </c>
      <c r="BM205" s="104"/>
      <c r="BN205" s="104"/>
      <c r="BO205" s="104"/>
      <c r="BP205" s="104"/>
      <c r="BQ205" s="104"/>
      <c r="BR205" s="104"/>
      <c r="BS205" s="104"/>
      <c r="BT205" s="104"/>
      <c r="BU205" s="104"/>
      <c r="BV205" s="104"/>
      <c r="BW205" s="104"/>
      <c r="BX205" s="104"/>
      <c r="BY205" s="104">
        <f t="shared" si="57"/>
        <v>0</v>
      </c>
      <c r="BZ205" s="102">
        <f t="shared" si="64"/>
        <v>0</v>
      </c>
      <c r="CA205" s="104">
        <f t="shared" si="58"/>
        <v>169989</v>
      </c>
      <c r="CB205" s="104">
        <f t="shared" si="59"/>
        <v>0</v>
      </c>
      <c r="CC205" s="105">
        <f t="shared" si="65"/>
        <v>169989</v>
      </c>
      <c r="CD205" s="106">
        <f t="shared" si="60"/>
        <v>2675</v>
      </c>
      <c r="CE205" s="107">
        <f t="shared" si="66"/>
        <v>172664</v>
      </c>
      <c r="CF205" s="120"/>
      <c r="CG205" s="109"/>
      <c r="CH205" s="2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</row>
    <row r="206" spans="1:105" s="22" customFormat="1" hidden="1" x14ac:dyDescent="0.25">
      <c r="A206" s="272" t="s">
        <v>163</v>
      </c>
      <c r="B206" s="99">
        <f t="shared" si="51"/>
        <v>41837</v>
      </c>
      <c r="C206" s="293">
        <f t="shared" si="67"/>
        <v>169989</v>
      </c>
      <c r="D206" s="105">
        <f t="shared" si="67"/>
        <v>0</v>
      </c>
      <c r="E206" s="106">
        <f t="shared" si="61"/>
        <v>2675</v>
      </c>
      <c r="F206" s="197">
        <f t="shared" si="52"/>
        <v>172664</v>
      </c>
      <c r="G206" s="413"/>
      <c r="H206" s="413"/>
      <c r="I206" s="413"/>
      <c r="J206" s="104"/>
      <c r="K206" s="104"/>
      <c r="L206" s="102">
        <f t="shared" si="53"/>
        <v>0</v>
      </c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104"/>
      <c r="Z206" s="104"/>
      <c r="AA206" s="104"/>
      <c r="AB206" s="102">
        <f t="shared" si="62"/>
        <v>0</v>
      </c>
      <c r="AC206" s="104"/>
      <c r="AD206" s="103">
        <f t="shared" si="54"/>
        <v>0</v>
      </c>
      <c r="AE206" s="107">
        <v>50000</v>
      </c>
      <c r="AF206" s="107">
        <v>10000</v>
      </c>
      <c r="AG206" s="413"/>
      <c r="AH206" s="104"/>
      <c r="AI206" s="104"/>
      <c r="AJ206" s="104"/>
      <c r="AK206" s="104"/>
      <c r="AL206" s="104"/>
      <c r="AM206" s="104"/>
      <c r="AN206" s="104"/>
      <c r="AO206" s="104"/>
      <c r="AP206" s="104"/>
      <c r="AQ206" s="104"/>
      <c r="AR206" s="104"/>
      <c r="AS206" s="104"/>
      <c r="AT206" s="102">
        <f t="shared" si="55"/>
        <v>60000</v>
      </c>
      <c r="AU206" s="104"/>
      <c r="AV206" s="104"/>
      <c r="AW206" s="104"/>
      <c r="AX206" s="104"/>
      <c r="AY206" s="104"/>
      <c r="AZ206" s="104"/>
      <c r="BA206" s="104"/>
      <c r="BB206" s="104"/>
      <c r="BC206" s="104"/>
      <c r="BD206" s="104"/>
      <c r="BE206" s="104"/>
      <c r="BF206" s="104"/>
      <c r="BG206" s="104"/>
      <c r="BH206" s="104"/>
      <c r="BI206" s="104"/>
      <c r="BJ206" s="102">
        <f t="shared" si="63"/>
        <v>0</v>
      </c>
      <c r="BK206" s="104"/>
      <c r="BL206" s="102">
        <f t="shared" si="56"/>
        <v>60000</v>
      </c>
      <c r="BM206" s="104"/>
      <c r="BN206" s="104"/>
      <c r="BO206" s="104"/>
      <c r="BP206" s="104"/>
      <c r="BQ206" s="104"/>
      <c r="BR206" s="104"/>
      <c r="BS206" s="104"/>
      <c r="BT206" s="104"/>
      <c r="BU206" s="104"/>
      <c r="BV206" s="104"/>
      <c r="BW206" s="104"/>
      <c r="BX206" s="104"/>
      <c r="BY206" s="104">
        <f t="shared" si="57"/>
        <v>0</v>
      </c>
      <c r="BZ206" s="102">
        <f t="shared" si="64"/>
        <v>0</v>
      </c>
      <c r="CA206" s="104">
        <f t="shared" si="58"/>
        <v>109989</v>
      </c>
      <c r="CB206" s="104">
        <f t="shared" si="59"/>
        <v>0</v>
      </c>
      <c r="CC206" s="105">
        <f t="shared" si="65"/>
        <v>109989</v>
      </c>
      <c r="CD206" s="106">
        <f t="shared" si="60"/>
        <v>2675</v>
      </c>
      <c r="CE206" s="107">
        <f t="shared" si="66"/>
        <v>112664</v>
      </c>
      <c r="CF206" s="120"/>
      <c r="CG206" s="109"/>
      <c r="CH206" s="2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</row>
    <row r="207" spans="1:105" s="22" customFormat="1" hidden="1" x14ac:dyDescent="0.25">
      <c r="A207" s="272" t="s">
        <v>164</v>
      </c>
      <c r="B207" s="99">
        <f t="shared" si="51"/>
        <v>41838</v>
      </c>
      <c r="C207" s="293">
        <f t="shared" si="67"/>
        <v>109989</v>
      </c>
      <c r="D207" s="105">
        <f t="shared" si="67"/>
        <v>0</v>
      </c>
      <c r="E207" s="106">
        <f t="shared" si="61"/>
        <v>2675</v>
      </c>
      <c r="F207" s="197">
        <f t="shared" si="52"/>
        <v>112664</v>
      </c>
      <c r="G207" s="413">
        <v>140000</v>
      </c>
      <c r="H207" s="413"/>
      <c r="I207" s="413"/>
      <c r="J207" s="104"/>
      <c r="K207" s="104"/>
      <c r="L207" s="102">
        <f t="shared" si="53"/>
        <v>140000</v>
      </c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  <c r="Z207" s="104"/>
      <c r="AA207" s="104"/>
      <c r="AB207" s="102">
        <f t="shared" si="62"/>
        <v>0</v>
      </c>
      <c r="AC207" s="104"/>
      <c r="AD207" s="103">
        <f t="shared" si="54"/>
        <v>140000</v>
      </c>
      <c r="AE207" s="107">
        <v>50000</v>
      </c>
      <c r="AF207" s="107">
        <v>18000</v>
      </c>
      <c r="AG207" s="413"/>
      <c r="AH207" s="104"/>
      <c r="AI207" s="104"/>
      <c r="AJ207" s="104"/>
      <c r="AK207" s="104"/>
      <c r="AL207" s="104"/>
      <c r="AM207" s="104"/>
      <c r="AN207" s="104"/>
      <c r="AO207" s="104"/>
      <c r="AP207" s="104"/>
      <c r="AQ207" s="104"/>
      <c r="AR207" s="104"/>
      <c r="AS207" s="104"/>
      <c r="AT207" s="102">
        <f t="shared" si="55"/>
        <v>68000</v>
      </c>
      <c r="AU207" s="104"/>
      <c r="AV207" s="104"/>
      <c r="AW207" s="104"/>
      <c r="AX207" s="104"/>
      <c r="AY207" s="104"/>
      <c r="AZ207" s="104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2">
        <f t="shared" si="63"/>
        <v>0</v>
      </c>
      <c r="BK207" s="104"/>
      <c r="BL207" s="102">
        <f t="shared" si="56"/>
        <v>68000</v>
      </c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>
        <f t="shared" si="57"/>
        <v>0</v>
      </c>
      <c r="BZ207" s="102">
        <f t="shared" si="64"/>
        <v>0</v>
      </c>
      <c r="CA207" s="104">
        <f t="shared" si="58"/>
        <v>181989</v>
      </c>
      <c r="CB207" s="104">
        <f t="shared" si="59"/>
        <v>0</v>
      </c>
      <c r="CC207" s="105">
        <f t="shared" si="65"/>
        <v>181989</v>
      </c>
      <c r="CD207" s="106">
        <f t="shared" si="60"/>
        <v>2675</v>
      </c>
      <c r="CE207" s="107">
        <f t="shared" si="66"/>
        <v>184664</v>
      </c>
      <c r="CF207" s="120"/>
      <c r="CG207" s="109"/>
      <c r="CH207" s="2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</row>
    <row r="208" spans="1:105" s="22" customFormat="1" hidden="1" x14ac:dyDescent="0.25">
      <c r="A208" s="272" t="s">
        <v>165</v>
      </c>
      <c r="B208" s="99">
        <f t="shared" si="51"/>
        <v>41839</v>
      </c>
      <c r="C208" s="293">
        <f t="shared" si="67"/>
        <v>181989</v>
      </c>
      <c r="D208" s="105">
        <f t="shared" si="67"/>
        <v>0</v>
      </c>
      <c r="E208" s="106">
        <f t="shared" si="61"/>
        <v>2675</v>
      </c>
      <c r="F208" s="197">
        <f t="shared" si="52"/>
        <v>184664</v>
      </c>
      <c r="G208" s="413"/>
      <c r="H208" s="413"/>
      <c r="I208" s="413"/>
      <c r="J208" s="104"/>
      <c r="K208" s="104"/>
      <c r="L208" s="102">
        <f t="shared" si="53"/>
        <v>0</v>
      </c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2">
        <f t="shared" si="62"/>
        <v>0</v>
      </c>
      <c r="AC208" s="104"/>
      <c r="AD208" s="103">
        <f t="shared" si="54"/>
        <v>0</v>
      </c>
      <c r="AE208" s="107"/>
      <c r="AF208" s="107"/>
      <c r="AG208" s="413">
        <v>11000</v>
      </c>
      <c r="AH208" s="104"/>
      <c r="AI208" s="104"/>
      <c r="AJ208" s="104"/>
      <c r="AK208" s="104"/>
      <c r="AL208" s="104"/>
      <c r="AM208" s="104"/>
      <c r="AN208" s="104"/>
      <c r="AO208" s="104"/>
      <c r="AP208" s="104"/>
      <c r="AQ208" s="104"/>
      <c r="AR208" s="104"/>
      <c r="AS208" s="104"/>
      <c r="AT208" s="102">
        <f t="shared" si="55"/>
        <v>11000</v>
      </c>
      <c r="AU208" s="104"/>
      <c r="AV208" s="104"/>
      <c r="AW208" s="104"/>
      <c r="AX208" s="104"/>
      <c r="AY208" s="104"/>
      <c r="AZ208" s="104"/>
      <c r="BA208" s="104"/>
      <c r="BB208" s="104"/>
      <c r="BC208" s="104"/>
      <c r="BD208" s="104"/>
      <c r="BE208" s="104"/>
      <c r="BF208" s="104"/>
      <c r="BG208" s="104"/>
      <c r="BH208" s="104"/>
      <c r="BI208" s="104"/>
      <c r="BJ208" s="102">
        <f t="shared" si="63"/>
        <v>0</v>
      </c>
      <c r="BK208" s="104"/>
      <c r="BL208" s="102">
        <f t="shared" si="56"/>
        <v>11000</v>
      </c>
      <c r="BM208" s="104"/>
      <c r="BN208" s="104"/>
      <c r="BO208" s="104"/>
      <c r="BP208" s="104"/>
      <c r="BQ208" s="104"/>
      <c r="BR208" s="104"/>
      <c r="BS208" s="104"/>
      <c r="BT208" s="104"/>
      <c r="BU208" s="104"/>
      <c r="BV208" s="104"/>
      <c r="BW208" s="104"/>
      <c r="BX208" s="104"/>
      <c r="BY208" s="104">
        <f t="shared" si="57"/>
        <v>0</v>
      </c>
      <c r="BZ208" s="102">
        <f t="shared" si="64"/>
        <v>0</v>
      </c>
      <c r="CA208" s="104">
        <f t="shared" si="58"/>
        <v>170989</v>
      </c>
      <c r="CB208" s="104">
        <f t="shared" si="59"/>
        <v>0</v>
      </c>
      <c r="CC208" s="105">
        <f t="shared" si="65"/>
        <v>170989</v>
      </c>
      <c r="CD208" s="106">
        <f t="shared" si="60"/>
        <v>2675</v>
      </c>
      <c r="CE208" s="107">
        <f t="shared" si="66"/>
        <v>173664</v>
      </c>
      <c r="CF208" s="120"/>
      <c r="CG208" s="109"/>
      <c r="CH208" s="2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</row>
    <row r="209" spans="1:105" s="22" customFormat="1" hidden="1" x14ac:dyDescent="0.25">
      <c r="A209" s="273" t="s">
        <v>166</v>
      </c>
      <c r="B209" s="274">
        <f t="shared" si="51"/>
        <v>41840</v>
      </c>
      <c r="C209" s="293">
        <f t="shared" si="67"/>
        <v>170989</v>
      </c>
      <c r="D209" s="105">
        <f t="shared" si="67"/>
        <v>0</v>
      </c>
      <c r="E209" s="106">
        <f t="shared" si="61"/>
        <v>2675</v>
      </c>
      <c r="F209" s="197">
        <f t="shared" si="52"/>
        <v>173664</v>
      </c>
      <c r="G209" s="413"/>
      <c r="H209" s="413"/>
      <c r="I209" s="413"/>
      <c r="J209" s="104"/>
      <c r="K209" s="104"/>
      <c r="L209" s="102">
        <f t="shared" si="53"/>
        <v>0</v>
      </c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2">
        <f t="shared" si="62"/>
        <v>0</v>
      </c>
      <c r="AC209" s="104"/>
      <c r="AD209" s="103">
        <f t="shared" si="54"/>
        <v>0</v>
      </c>
      <c r="AE209" s="107"/>
      <c r="AF209" s="107"/>
      <c r="AG209" s="413"/>
      <c r="AH209" s="104"/>
      <c r="AI209" s="104"/>
      <c r="AJ209" s="104"/>
      <c r="AK209" s="104"/>
      <c r="AL209" s="104"/>
      <c r="AM209" s="104"/>
      <c r="AN209" s="104"/>
      <c r="AO209" s="104"/>
      <c r="AP209" s="104"/>
      <c r="AQ209" s="104"/>
      <c r="AR209" s="104"/>
      <c r="AS209" s="104"/>
      <c r="AT209" s="102">
        <f t="shared" si="55"/>
        <v>0</v>
      </c>
      <c r="AU209" s="104"/>
      <c r="AV209" s="104"/>
      <c r="AW209" s="104"/>
      <c r="AX209" s="104"/>
      <c r="AY209" s="104"/>
      <c r="AZ209" s="104"/>
      <c r="BA209" s="104"/>
      <c r="BB209" s="104"/>
      <c r="BC209" s="104"/>
      <c r="BD209" s="104"/>
      <c r="BE209" s="104"/>
      <c r="BF209" s="104"/>
      <c r="BG209" s="104"/>
      <c r="BH209" s="104"/>
      <c r="BI209" s="104"/>
      <c r="BJ209" s="102">
        <f t="shared" si="63"/>
        <v>0</v>
      </c>
      <c r="BK209" s="104"/>
      <c r="BL209" s="102">
        <f t="shared" si="56"/>
        <v>0</v>
      </c>
      <c r="BM209" s="104"/>
      <c r="BN209" s="104"/>
      <c r="BO209" s="104"/>
      <c r="BP209" s="104"/>
      <c r="BQ209" s="104"/>
      <c r="BR209" s="104"/>
      <c r="BS209" s="104"/>
      <c r="BT209" s="104"/>
      <c r="BU209" s="104"/>
      <c r="BV209" s="104"/>
      <c r="BW209" s="104"/>
      <c r="BX209" s="104"/>
      <c r="BY209" s="104">
        <f t="shared" si="57"/>
        <v>0</v>
      </c>
      <c r="BZ209" s="102">
        <f t="shared" si="64"/>
        <v>0</v>
      </c>
      <c r="CA209" s="104">
        <f t="shared" si="58"/>
        <v>170989</v>
      </c>
      <c r="CB209" s="104">
        <f t="shared" si="59"/>
        <v>0</v>
      </c>
      <c r="CC209" s="105">
        <f t="shared" si="65"/>
        <v>170989</v>
      </c>
      <c r="CD209" s="106">
        <f t="shared" si="60"/>
        <v>2675</v>
      </c>
      <c r="CE209" s="107">
        <f t="shared" si="66"/>
        <v>173664</v>
      </c>
      <c r="CF209" s="120"/>
      <c r="CG209" s="109"/>
      <c r="CH209" s="2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</row>
    <row r="210" spans="1:105" s="22" customFormat="1" hidden="1" x14ac:dyDescent="0.25">
      <c r="A210" s="272" t="s">
        <v>167</v>
      </c>
      <c r="B210" s="99">
        <f t="shared" si="51"/>
        <v>41841</v>
      </c>
      <c r="C210" s="293">
        <f t="shared" si="67"/>
        <v>170989</v>
      </c>
      <c r="D210" s="105">
        <f t="shared" si="67"/>
        <v>0</v>
      </c>
      <c r="E210" s="106">
        <f t="shared" si="61"/>
        <v>2675</v>
      </c>
      <c r="F210" s="197">
        <f t="shared" si="52"/>
        <v>173664</v>
      </c>
      <c r="G210" s="413">
        <v>308000</v>
      </c>
      <c r="H210" s="413"/>
      <c r="I210" s="413"/>
      <c r="J210" s="104"/>
      <c r="K210" s="104"/>
      <c r="L210" s="102">
        <f t="shared" si="53"/>
        <v>308000</v>
      </c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  <c r="Y210" s="104"/>
      <c r="Z210" s="104"/>
      <c r="AA210" s="104"/>
      <c r="AB210" s="102">
        <f t="shared" si="62"/>
        <v>0</v>
      </c>
      <c r="AC210" s="104"/>
      <c r="AD210" s="103">
        <f t="shared" si="54"/>
        <v>308000</v>
      </c>
      <c r="AE210" s="107">
        <v>50000</v>
      </c>
      <c r="AF210" s="107"/>
      <c r="AG210" s="413">
        <v>11000</v>
      </c>
      <c r="AH210" s="104"/>
      <c r="AI210" s="104"/>
      <c r="AJ210" s="104"/>
      <c r="AK210" s="104"/>
      <c r="AL210" s="104"/>
      <c r="AM210" s="104"/>
      <c r="AN210" s="104"/>
      <c r="AO210" s="104"/>
      <c r="AP210" s="104"/>
      <c r="AQ210" s="104"/>
      <c r="AR210" s="104"/>
      <c r="AS210" s="104"/>
      <c r="AT210" s="102">
        <f t="shared" si="55"/>
        <v>61000</v>
      </c>
      <c r="AU210" s="104"/>
      <c r="AV210" s="104"/>
      <c r="AW210" s="104"/>
      <c r="AX210" s="104"/>
      <c r="AY210" s="104"/>
      <c r="AZ210" s="104"/>
      <c r="BA210" s="104"/>
      <c r="BB210" s="104"/>
      <c r="BC210" s="104"/>
      <c r="BD210" s="104"/>
      <c r="BE210" s="104"/>
      <c r="BF210" s="104"/>
      <c r="BG210" s="104"/>
      <c r="BH210" s="104"/>
      <c r="BI210" s="104"/>
      <c r="BJ210" s="102">
        <f t="shared" si="63"/>
        <v>0</v>
      </c>
      <c r="BK210" s="104"/>
      <c r="BL210" s="102">
        <f t="shared" si="56"/>
        <v>61000</v>
      </c>
      <c r="BM210" s="104"/>
      <c r="BN210" s="104"/>
      <c r="BO210" s="104"/>
      <c r="BP210" s="104"/>
      <c r="BQ210" s="104"/>
      <c r="BR210" s="104"/>
      <c r="BS210" s="104"/>
      <c r="BT210" s="104"/>
      <c r="BU210" s="104"/>
      <c r="BV210" s="104"/>
      <c r="BW210" s="104"/>
      <c r="BX210" s="104"/>
      <c r="BY210" s="104">
        <f t="shared" si="57"/>
        <v>0</v>
      </c>
      <c r="BZ210" s="102">
        <f t="shared" si="64"/>
        <v>0</v>
      </c>
      <c r="CA210" s="104">
        <f t="shared" si="58"/>
        <v>417989</v>
      </c>
      <c r="CB210" s="104">
        <f t="shared" si="59"/>
        <v>0</v>
      </c>
      <c r="CC210" s="105">
        <f t="shared" si="65"/>
        <v>417989</v>
      </c>
      <c r="CD210" s="106">
        <f t="shared" si="60"/>
        <v>2675</v>
      </c>
      <c r="CE210" s="107">
        <f t="shared" si="66"/>
        <v>420664</v>
      </c>
      <c r="CF210" s="120"/>
      <c r="CG210" s="109"/>
      <c r="CH210" s="2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</row>
    <row r="211" spans="1:105" s="22" customFormat="1" hidden="1" x14ac:dyDescent="0.25">
      <c r="A211" s="272" t="s">
        <v>161</v>
      </c>
      <c r="B211" s="99">
        <f t="shared" si="51"/>
        <v>41842</v>
      </c>
      <c r="C211" s="293">
        <f t="shared" si="67"/>
        <v>417989</v>
      </c>
      <c r="D211" s="105">
        <f t="shared" si="67"/>
        <v>0</v>
      </c>
      <c r="E211" s="106">
        <f t="shared" si="61"/>
        <v>2675</v>
      </c>
      <c r="F211" s="197">
        <f t="shared" si="52"/>
        <v>420664</v>
      </c>
      <c r="G211" s="413"/>
      <c r="H211" s="413"/>
      <c r="I211" s="413"/>
      <c r="J211" s="104"/>
      <c r="K211" s="104"/>
      <c r="L211" s="102">
        <f t="shared" si="53"/>
        <v>0</v>
      </c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  <c r="AB211" s="102">
        <f t="shared" si="62"/>
        <v>0</v>
      </c>
      <c r="AC211" s="104"/>
      <c r="AD211" s="103">
        <f t="shared" si="54"/>
        <v>0</v>
      </c>
      <c r="AE211" s="107">
        <v>40000</v>
      </c>
      <c r="AF211" s="107">
        <v>10000</v>
      </c>
      <c r="AG211" s="413"/>
      <c r="AH211" s="104"/>
      <c r="AI211" s="104"/>
      <c r="AJ211" s="104"/>
      <c r="AK211" s="104"/>
      <c r="AL211" s="104"/>
      <c r="AM211" s="104"/>
      <c r="AN211" s="104"/>
      <c r="AO211" s="104"/>
      <c r="AP211" s="104"/>
      <c r="AQ211" s="104"/>
      <c r="AR211" s="104"/>
      <c r="AS211" s="104"/>
      <c r="AT211" s="102">
        <f t="shared" si="55"/>
        <v>50000</v>
      </c>
      <c r="AU211" s="104"/>
      <c r="AV211" s="104"/>
      <c r="AW211" s="104"/>
      <c r="AX211" s="104"/>
      <c r="AY211" s="104"/>
      <c r="AZ211" s="104"/>
      <c r="BA211" s="104"/>
      <c r="BB211" s="104"/>
      <c r="BC211" s="104"/>
      <c r="BD211" s="104"/>
      <c r="BE211" s="104"/>
      <c r="BF211" s="104"/>
      <c r="BG211" s="104"/>
      <c r="BH211" s="104"/>
      <c r="BI211" s="104"/>
      <c r="BJ211" s="102">
        <f t="shared" si="63"/>
        <v>0</v>
      </c>
      <c r="BK211" s="104"/>
      <c r="BL211" s="102">
        <f t="shared" si="56"/>
        <v>50000</v>
      </c>
      <c r="BM211" s="104"/>
      <c r="BN211" s="104"/>
      <c r="BO211" s="104"/>
      <c r="BP211" s="104"/>
      <c r="BQ211" s="104"/>
      <c r="BR211" s="104"/>
      <c r="BS211" s="104"/>
      <c r="BT211" s="104"/>
      <c r="BU211" s="104"/>
      <c r="BV211" s="104"/>
      <c r="BW211" s="104"/>
      <c r="BX211" s="104"/>
      <c r="BY211" s="104">
        <f t="shared" si="57"/>
        <v>0</v>
      </c>
      <c r="BZ211" s="102">
        <f t="shared" si="64"/>
        <v>0</v>
      </c>
      <c r="CA211" s="104">
        <f t="shared" si="58"/>
        <v>367989</v>
      </c>
      <c r="CB211" s="104">
        <f t="shared" si="59"/>
        <v>0</v>
      </c>
      <c r="CC211" s="105">
        <f t="shared" si="65"/>
        <v>367989</v>
      </c>
      <c r="CD211" s="106">
        <f t="shared" si="60"/>
        <v>2675</v>
      </c>
      <c r="CE211" s="107">
        <f t="shared" si="66"/>
        <v>370664</v>
      </c>
      <c r="CF211" s="120"/>
      <c r="CG211" s="109"/>
      <c r="CH211" s="2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</row>
    <row r="212" spans="1:105" s="22" customFormat="1" hidden="1" x14ac:dyDescent="0.25">
      <c r="A212" s="272" t="s">
        <v>162</v>
      </c>
      <c r="B212" s="99">
        <f t="shared" si="51"/>
        <v>41843</v>
      </c>
      <c r="C212" s="293">
        <f t="shared" si="67"/>
        <v>367989</v>
      </c>
      <c r="D212" s="105">
        <f t="shared" si="67"/>
        <v>0</v>
      </c>
      <c r="E212" s="106">
        <f t="shared" si="61"/>
        <v>2675</v>
      </c>
      <c r="F212" s="197">
        <f t="shared" si="52"/>
        <v>370664</v>
      </c>
      <c r="G212" s="413"/>
      <c r="H212" s="413"/>
      <c r="I212" s="413"/>
      <c r="J212" s="104"/>
      <c r="K212" s="104"/>
      <c r="L212" s="102">
        <f t="shared" si="53"/>
        <v>0</v>
      </c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  <c r="Y212" s="104"/>
      <c r="Z212" s="104"/>
      <c r="AA212" s="104"/>
      <c r="AB212" s="102">
        <f t="shared" si="62"/>
        <v>0</v>
      </c>
      <c r="AC212" s="104"/>
      <c r="AD212" s="103">
        <f t="shared" si="54"/>
        <v>0</v>
      </c>
      <c r="AE212" s="107">
        <v>30000</v>
      </c>
      <c r="AF212" s="107">
        <v>10000</v>
      </c>
      <c r="AG212" s="413">
        <v>5000</v>
      </c>
      <c r="AH212" s="104"/>
      <c r="AI212" s="104"/>
      <c r="AJ212" s="104"/>
      <c r="AK212" s="104"/>
      <c r="AL212" s="104"/>
      <c r="AM212" s="104"/>
      <c r="AN212" s="104"/>
      <c r="AO212" s="104"/>
      <c r="AP212" s="104"/>
      <c r="AQ212" s="104"/>
      <c r="AR212" s="104"/>
      <c r="AS212" s="104"/>
      <c r="AT212" s="102">
        <f t="shared" si="55"/>
        <v>45000</v>
      </c>
      <c r="AU212" s="104"/>
      <c r="AV212" s="104"/>
      <c r="AW212" s="104"/>
      <c r="AX212" s="104"/>
      <c r="AY212" s="104"/>
      <c r="AZ212" s="104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2">
        <f t="shared" si="63"/>
        <v>0</v>
      </c>
      <c r="BK212" s="104"/>
      <c r="BL212" s="102">
        <f t="shared" si="56"/>
        <v>45000</v>
      </c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>
        <f t="shared" si="57"/>
        <v>0</v>
      </c>
      <c r="BZ212" s="102">
        <f t="shared" si="64"/>
        <v>0</v>
      </c>
      <c r="CA212" s="104">
        <f t="shared" si="58"/>
        <v>322989</v>
      </c>
      <c r="CB212" s="104">
        <f t="shared" si="59"/>
        <v>0</v>
      </c>
      <c r="CC212" s="105">
        <f t="shared" si="65"/>
        <v>322989</v>
      </c>
      <c r="CD212" s="106">
        <f t="shared" si="60"/>
        <v>2675</v>
      </c>
      <c r="CE212" s="107">
        <f t="shared" si="66"/>
        <v>325664</v>
      </c>
      <c r="CF212" s="120"/>
      <c r="CG212" s="109"/>
      <c r="CH212" s="2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</row>
    <row r="213" spans="1:105" s="22" customFormat="1" hidden="1" x14ac:dyDescent="0.25">
      <c r="A213" s="272" t="s">
        <v>163</v>
      </c>
      <c r="B213" s="99">
        <f t="shared" si="51"/>
        <v>41844</v>
      </c>
      <c r="C213" s="293">
        <f t="shared" si="67"/>
        <v>322989</v>
      </c>
      <c r="D213" s="105">
        <f t="shared" si="67"/>
        <v>0</v>
      </c>
      <c r="E213" s="106">
        <f t="shared" si="61"/>
        <v>2675</v>
      </c>
      <c r="F213" s="197">
        <f t="shared" si="52"/>
        <v>325664</v>
      </c>
      <c r="G213" s="413">
        <v>135000</v>
      </c>
      <c r="H213" s="413"/>
      <c r="I213" s="413"/>
      <c r="J213" s="104"/>
      <c r="K213" s="104"/>
      <c r="L213" s="102">
        <f t="shared" si="53"/>
        <v>135000</v>
      </c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4"/>
      <c r="X213" s="104"/>
      <c r="Y213" s="104"/>
      <c r="Z213" s="104"/>
      <c r="AA213" s="104"/>
      <c r="AB213" s="102">
        <f t="shared" si="62"/>
        <v>0</v>
      </c>
      <c r="AC213" s="104"/>
      <c r="AD213" s="103">
        <f t="shared" si="54"/>
        <v>135000</v>
      </c>
      <c r="AE213" s="107">
        <v>29000</v>
      </c>
      <c r="AF213" s="107">
        <v>10000</v>
      </c>
      <c r="AG213" s="413"/>
      <c r="AH213" s="104"/>
      <c r="AI213" s="104"/>
      <c r="AJ213" s="104"/>
      <c r="AK213" s="104"/>
      <c r="AL213" s="104"/>
      <c r="AM213" s="104"/>
      <c r="AN213" s="104"/>
      <c r="AO213" s="104"/>
      <c r="AP213" s="104"/>
      <c r="AQ213" s="104"/>
      <c r="AR213" s="104"/>
      <c r="AS213" s="104"/>
      <c r="AT213" s="102">
        <f t="shared" si="55"/>
        <v>39000</v>
      </c>
      <c r="AU213" s="104"/>
      <c r="AV213" s="104"/>
      <c r="AW213" s="104"/>
      <c r="AX213" s="104"/>
      <c r="AY213" s="104"/>
      <c r="AZ213" s="104"/>
      <c r="BA213" s="104"/>
      <c r="BB213" s="104"/>
      <c r="BC213" s="104"/>
      <c r="BD213" s="104"/>
      <c r="BE213" s="104"/>
      <c r="BF213" s="104"/>
      <c r="BG213" s="104"/>
      <c r="BH213" s="104"/>
      <c r="BI213" s="104"/>
      <c r="BJ213" s="102">
        <f t="shared" si="63"/>
        <v>0</v>
      </c>
      <c r="BK213" s="104"/>
      <c r="BL213" s="102">
        <f t="shared" si="56"/>
        <v>39000</v>
      </c>
      <c r="BM213" s="104"/>
      <c r="BN213" s="104"/>
      <c r="BO213" s="104"/>
      <c r="BP213" s="104"/>
      <c r="BQ213" s="104"/>
      <c r="BR213" s="104"/>
      <c r="BS213" s="104"/>
      <c r="BT213" s="104"/>
      <c r="BU213" s="104"/>
      <c r="BV213" s="104"/>
      <c r="BW213" s="104"/>
      <c r="BX213" s="104"/>
      <c r="BY213" s="104">
        <f t="shared" si="57"/>
        <v>0</v>
      </c>
      <c r="BZ213" s="102">
        <f t="shared" si="64"/>
        <v>0</v>
      </c>
      <c r="CA213" s="104">
        <f t="shared" si="58"/>
        <v>418989</v>
      </c>
      <c r="CB213" s="104">
        <f t="shared" si="59"/>
        <v>0</v>
      </c>
      <c r="CC213" s="105">
        <f t="shared" si="65"/>
        <v>418989</v>
      </c>
      <c r="CD213" s="106">
        <f t="shared" si="60"/>
        <v>2675</v>
      </c>
      <c r="CE213" s="107">
        <f t="shared" si="66"/>
        <v>421664</v>
      </c>
      <c r="CF213" s="120"/>
      <c r="CG213" s="109"/>
      <c r="CH213" s="2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</row>
    <row r="214" spans="1:105" s="22" customFormat="1" hidden="1" x14ac:dyDescent="0.25">
      <c r="A214" s="272" t="s">
        <v>164</v>
      </c>
      <c r="B214" s="99">
        <f t="shared" si="51"/>
        <v>41845</v>
      </c>
      <c r="C214" s="293">
        <f t="shared" si="67"/>
        <v>418989</v>
      </c>
      <c r="D214" s="105">
        <f t="shared" si="67"/>
        <v>0</v>
      </c>
      <c r="E214" s="106">
        <f t="shared" si="61"/>
        <v>2675</v>
      </c>
      <c r="F214" s="197">
        <f t="shared" si="52"/>
        <v>421664</v>
      </c>
      <c r="G214" s="413"/>
      <c r="H214" s="413"/>
      <c r="I214" s="413"/>
      <c r="J214" s="104"/>
      <c r="K214" s="104"/>
      <c r="L214" s="102">
        <f t="shared" si="53"/>
        <v>0</v>
      </c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  <c r="AB214" s="102">
        <f t="shared" si="62"/>
        <v>0</v>
      </c>
      <c r="AC214" s="104"/>
      <c r="AD214" s="103">
        <f t="shared" si="54"/>
        <v>0</v>
      </c>
      <c r="AE214" s="107">
        <v>61000</v>
      </c>
      <c r="AF214" s="107">
        <v>10000</v>
      </c>
      <c r="AG214" s="413"/>
      <c r="AH214" s="104"/>
      <c r="AI214" s="104"/>
      <c r="AJ214" s="104"/>
      <c r="AK214" s="104"/>
      <c r="AL214" s="104"/>
      <c r="AM214" s="104"/>
      <c r="AN214" s="104"/>
      <c r="AO214" s="104"/>
      <c r="AP214" s="104"/>
      <c r="AQ214" s="104"/>
      <c r="AR214" s="104"/>
      <c r="AS214" s="104"/>
      <c r="AT214" s="102">
        <f t="shared" si="55"/>
        <v>71000</v>
      </c>
      <c r="AU214" s="104"/>
      <c r="AV214" s="104"/>
      <c r="AW214" s="104"/>
      <c r="AX214" s="104"/>
      <c r="AY214" s="104"/>
      <c r="AZ214" s="104"/>
      <c r="BA214" s="104"/>
      <c r="BB214" s="104"/>
      <c r="BC214" s="104"/>
      <c r="BD214" s="104"/>
      <c r="BE214" s="104"/>
      <c r="BF214" s="104"/>
      <c r="BG214" s="104"/>
      <c r="BH214" s="104"/>
      <c r="BI214" s="104"/>
      <c r="BJ214" s="102">
        <f t="shared" si="63"/>
        <v>0</v>
      </c>
      <c r="BK214" s="104"/>
      <c r="BL214" s="102">
        <f t="shared" si="56"/>
        <v>71000</v>
      </c>
      <c r="BM214" s="104"/>
      <c r="BN214" s="104"/>
      <c r="BO214" s="104"/>
      <c r="BP214" s="104"/>
      <c r="BQ214" s="104"/>
      <c r="BR214" s="104"/>
      <c r="BS214" s="104"/>
      <c r="BT214" s="104"/>
      <c r="BU214" s="104"/>
      <c r="BV214" s="104"/>
      <c r="BW214" s="104"/>
      <c r="BX214" s="104"/>
      <c r="BY214" s="104">
        <f t="shared" si="57"/>
        <v>0</v>
      </c>
      <c r="BZ214" s="102">
        <f t="shared" si="64"/>
        <v>0</v>
      </c>
      <c r="CA214" s="104">
        <f t="shared" si="58"/>
        <v>347989</v>
      </c>
      <c r="CB214" s="104">
        <f t="shared" si="59"/>
        <v>0</v>
      </c>
      <c r="CC214" s="105">
        <f t="shared" si="65"/>
        <v>347989</v>
      </c>
      <c r="CD214" s="106">
        <f t="shared" si="60"/>
        <v>2675</v>
      </c>
      <c r="CE214" s="107">
        <f t="shared" si="66"/>
        <v>350664</v>
      </c>
      <c r="CF214" s="120"/>
      <c r="CG214" s="109"/>
      <c r="CH214" s="2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</row>
    <row r="215" spans="1:105" s="22" customFormat="1" hidden="1" x14ac:dyDescent="0.25">
      <c r="A215" s="272" t="s">
        <v>165</v>
      </c>
      <c r="B215" s="99">
        <f t="shared" si="51"/>
        <v>41846</v>
      </c>
      <c r="C215" s="293">
        <f t="shared" si="67"/>
        <v>347989</v>
      </c>
      <c r="D215" s="105">
        <f t="shared" si="67"/>
        <v>0</v>
      </c>
      <c r="E215" s="106">
        <f t="shared" si="61"/>
        <v>2675</v>
      </c>
      <c r="F215" s="197">
        <f t="shared" si="52"/>
        <v>350664</v>
      </c>
      <c r="G215" s="413"/>
      <c r="H215" s="413"/>
      <c r="I215" s="413"/>
      <c r="J215" s="104"/>
      <c r="K215" s="104"/>
      <c r="L215" s="102">
        <f t="shared" si="53"/>
        <v>0</v>
      </c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4"/>
      <c r="X215" s="104"/>
      <c r="Y215" s="104"/>
      <c r="Z215" s="104"/>
      <c r="AA215" s="104"/>
      <c r="AB215" s="102">
        <f t="shared" si="62"/>
        <v>0</v>
      </c>
      <c r="AC215" s="104"/>
      <c r="AD215" s="103">
        <f t="shared" si="54"/>
        <v>0</v>
      </c>
      <c r="AE215" s="107"/>
      <c r="AF215" s="107"/>
      <c r="AG215" s="413"/>
      <c r="AH215" s="104"/>
      <c r="AI215" s="104"/>
      <c r="AJ215" s="104"/>
      <c r="AK215" s="104"/>
      <c r="AL215" s="104"/>
      <c r="AM215" s="104"/>
      <c r="AN215" s="104"/>
      <c r="AO215" s="104"/>
      <c r="AP215" s="104"/>
      <c r="AQ215" s="104"/>
      <c r="AR215" s="104"/>
      <c r="AS215" s="104"/>
      <c r="AT215" s="102">
        <f t="shared" si="55"/>
        <v>0</v>
      </c>
      <c r="AU215" s="104"/>
      <c r="AV215" s="104"/>
      <c r="AW215" s="104"/>
      <c r="AX215" s="104"/>
      <c r="AY215" s="104"/>
      <c r="AZ215" s="104"/>
      <c r="BA215" s="104"/>
      <c r="BB215" s="104"/>
      <c r="BC215" s="104"/>
      <c r="BD215" s="104"/>
      <c r="BE215" s="104"/>
      <c r="BF215" s="104"/>
      <c r="BG215" s="104"/>
      <c r="BH215" s="104"/>
      <c r="BI215" s="104"/>
      <c r="BJ215" s="102">
        <f t="shared" si="63"/>
        <v>0</v>
      </c>
      <c r="BK215" s="104"/>
      <c r="BL215" s="102">
        <f t="shared" si="56"/>
        <v>0</v>
      </c>
      <c r="BM215" s="104"/>
      <c r="BN215" s="104"/>
      <c r="BO215" s="104"/>
      <c r="BP215" s="104"/>
      <c r="BQ215" s="104"/>
      <c r="BR215" s="104"/>
      <c r="BS215" s="104"/>
      <c r="BT215" s="104"/>
      <c r="BU215" s="104"/>
      <c r="BV215" s="104"/>
      <c r="BW215" s="104"/>
      <c r="BX215" s="104"/>
      <c r="BY215" s="104">
        <f t="shared" si="57"/>
        <v>0</v>
      </c>
      <c r="BZ215" s="102">
        <f t="shared" si="64"/>
        <v>0</v>
      </c>
      <c r="CA215" s="104">
        <f t="shared" si="58"/>
        <v>347989</v>
      </c>
      <c r="CB215" s="104">
        <f t="shared" si="59"/>
        <v>0</v>
      </c>
      <c r="CC215" s="105">
        <f t="shared" si="65"/>
        <v>347989</v>
      </c>
      <c r="CD215" s="106">
        <f t="shared" si="60"/>
        <v>2675</v>
      </c>
      <c r="CE215" s="107">
        <f t="shared" si="66"/>
        <v>350664</v>
      </c>
      <c r="CF215" s="120"/>
      <c r="CG215" s="109"/>
      <c r="CH215" s="2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</row>
    <row r="216" spans="1:105" s="22" customFormat="1" hidden="1" x14ac:dyDescent="0.25">
      <c r="A216" s="273" t="s">
        <v>166</v>
      </c>
      <c r="B216" s="274">
        <f t="shared" si="51"/>
        <v>41847</v>
      </c>
      <c r="C216" s="293">
        <f t="shared" si="67"/>
        <v>347989</v>
      </c>
      <c r="D216" s="105">
        <f t="shared" si="67"/>
        <v>0</v>
      </c>
      <c r="E216" s="106">
        <f t="shared" si="61"/>
        <v>2675</v>
      </c>
      <c r="F216" s="197">
        <f t="shared" si="52"/>
        <v>350664</v>
      </c>
      <c r="G216" s="413"/>
      <c r="H216" s="413"/>
      <c r="I216" s="413"/>
      <c r="J216" s="104"/>
      <c r="K216" s="104"/>
      <c r="L216" s="102">
        <f t="shared" si="53"/>
        <v>0</v>
      </c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2">
        <f t="shared" si="62"/>
        <v>0</v>
      </c>
      <c r="AC216" s="104"/>
      <c r="AD216" s="103">
        <f t="shared" si="54"/>
        <v>0</v>
      </c>
      <c r="AE216" s="107"/>
      <c r="AF216" s="107"/>
      <c r="AG216" s="413"/>
      <c r="AH216" s="104"/>
      <c r="AI216" s="104"/>
      <c r="AJ216" s="104"/>
      <c r="AK216" s="104"/>
      <c r="AL216" s="104"/>
      <c r="AM216" s="104"/>
      <c r="AN216" s="104"/>
      <c r="AO216" s="104"/>
      <c r="AP216" s="104"/>
      <c r="AQ216" s="104"/>
      <c r="AR216" s="104"/>
      <c r="AS216" s="104"/>
      <c r="AT216" s="102">
        <f t="shared" si="55"/>
        <v>0</v>
      </c>
      <c r="AU216" s="104"/>
      <c r="AV216" s="104"/>
      <c r="AW216" s="104"/>
      <c r="AX216" s="104"/>
      <c r="AY216" s="104"/>
      <c r="AZ216" s="104"/>
      <c r="BA216" s="104"/>
      <c r="BB216" s="104"/>
      <c r="BC216" s="104"/>
      <c r="BD216" s="104"/>
      <c r="BE216" s="104"/>
      <c r="BF216" s="104"/>
      <c r="BG216" s="104"/>
      <c r="BH216" s="104"/>
      <c r="BI216" s="104"/>
      <c r="BJ216" s="102">
        <f t="shared" si="63"/>
        <v>0</v>
      </c>
      <c r="BK216" s="104"/>
      <c r="BL216" s="102">
        <f t="shared" si="56"/>
        <v>0</v>
      </c>
      <c r="BM216" s="104"/>
      <c r="BN216" s="104"/>
      <c r="BO216" s="104"/>
      <c r="BP216" s="104"/>
      <c r="BQ216" s="104"/>
      <c r="BR216" s="104"/>
      <c r="BS216" s="104"/>
      <c r="BT216" s="104"/>
      <c r="BU216" s="104"/>
      <c r="BV216" s="104"/>
      <c r="BW216" s="104"/>
      <c r="BX216" s="104"/>
      <c r="BY216" s="104">
        <f t="shared" si="57"/>
        <v>0</v>
      </c>
      <c r="BZ216" s="102">
        <f t="shared" si="64"/>
        <v>0</v>
      </c>
      <c r="CA216" s="104">
        <f t="shared" si="58"/>
        <v>347989</v>
      </c>
      <c r="CB216" s="104">
        <f t="shared" si="59"/>
        <v>0</v>
      </c>
      <c r="CC216" s="105">
        <f t="shared" si="65"/>
        <v>347989</v>
      </c>
      <c r="CD216" s="106">
        <f t="shared" si="60"/>
        <v>2675</v>
      </c>
      <c r="CE216" s="107">
        <f t="shared" si="66"/>
        <v>350664</v>
      </c>
      <c r="CF216" s="120"/>
      <c r="CG216" s="109"/>
      <c r="CH216" s="2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</row>
    <row r="217" spans="1:105" s="22" customFormat="1" hidden="1" x14ac:dyDescent="0.25">
      <c r="A217" s="272" t="s">
        <v>167</v>
      </c>
      <c r="B217" s="99">
        <f t="shared" si="51"/>
        <v>41848</v>
      </c>
      <c r="C217" s="293">
        <f t="shared" si="67"/>
        <v>347989</v>
      </c>
      <c r="D217" s="105">
        <f t="shared" si="67"/>
        <v>0</v>
      </c>
      <c r="E217" s="106">
        <f t="shared" si="61"/>
        <v>2675</v>
      </c>
      <c r="F217" s="197">
        <f t="shared" si="52"/>
        <v>350664</v>
      </c>
      <c r="G217" s="413"/>
      <c r="H217" s="413"/>
      <c r="I217" s="413"/>
      <c r="J217" s="104"/>
      <c r="K217" s="104"/>
      <c r="L217" s="102">
        <f t="shared" si="53"/>
        <v>0</v>
      </c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4"/>
      <c r="X217" s="104"/>
      <c r="Y217" s="104"/>
      <c r="Z217" s="104"/>
      <c r="AA217" s="104"/>
      <c r="AB217" s="102">
        <f t="shared" si="62"/>
        <v>0</v>
      </c>
      <c r="AC217" s="104"/>
      <c r="AD217" s="103">
        <f t="shared" si="54"/>
        <v>0</v>
      </c>
      <c r="AE217" s="107">
        <v>47000</v>
      </c>
      <c r="AF217" s="107">
        <v>10000</v>
      </c>
      <c r="AG217" s="413">
        <v>16000</v>
      </c>
      <c r="AH217" s="104"/>
      <c r="AI217" s="104"/>
      <c r="AJ217" s="104"/>
      <c r="AK217" s="104"/>
      <c r="AL217" s="104"/>
      <c r="AM217" s="104"/>
      <c r="AN217" s="104"/>
      <c r="AO217" s="104"/>
      <c r="AP217" s="104"/>
      <c r="AQ217" s="104"/>
      <c r="AR217" s="104"/>
      <c r="AS217" s="104"/>
      <c r="AT217" s="102">
        <f t="shared" si="55"/>
        <v>73000</v>
      </c>
      <c r="AU217" s="104"/>
      <c r="AV217" s="104"/>
      <c r="AW217" s="104"/>
      <c r="AX217" s="104"/>
      <c r="AY217" s="104"/>
      <c r="AZ217" s="104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2">
        <f t="shared" si="63"/>
        <v>0</v>
      </c>
      <c r="BK217" s="104"/>
      <c r="BL217" s="102">
        <f t="shared" si="56"/>
        <v>73000</v>
      </c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>
        <f t="shared" si="57"/>
        <v>0</v>
      </c>
      <c r="BZ217" s="102">
        <f t="shared" si="64"/>
        <v>0</v>
      </c>
      <c r="CA217" s="104">
        <f t="shared" si="58"/>
        <v>274989</v>
      </c>
      <c r="CB217" s="104">
        <f t="shared" si="59"/>
        <v>0</v>
      </c>
      <c r="CC217" s="105">
        <f t="shared" si="65"/>
        <v>274989</v>
      </c>
      <c r="CD217" s="106">
        <f t="shared" si="60"/>
        <v>2675</v>
      </c>
      <c r="CE217" s="107">
        <f t="shared" si="66"/>
        <v>277664</v>
      </c>
      <c r="CF217" s="120"/>
      <c r="CG217" s="109"/>
      <c r="CH217" s="2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</row>
    <row r="218" spans="1:105" s="22" customFormat="1" hidden="1" x14ac:dyDescent="0.25">
      <c r="A218" s="272" t="s">
        <v>161</v>
      </c>
      <c r="B218" s="99">
        <f t="shared" si="51"/>
        <v>41849</v>
      </c>
      <c r="C218" s="293">
        <f t="shared" si="67"/>
        <v>274989</v>
      </c>
      <c r="D218" s="105">
        <f t="shared" si="67"/>
        <v>0</v>
      </c>
      <c r="E218" s="106">
        <f t="shared" si="61"/>
        <v>2675</v>
      </c>
      <c r="F218" s="197">
        <f t="shared" si="52"/>
        <v>277664</v>
      </c>
      <c r="G218" s="413"/>
      <c r="H218" s="413"/>
      <c r="I218" s="413"/>
      <c r="J218" s="104"/>
      <c r="K218" s="104"/>
      <c r="L218" s="102">
        <f t="shared" si="53"/>
        <v>0</v>
      </c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  <c r="AB218" s="102">
        <f t="shared" si="62"/>
        <v>0</v>
      </c>
      <c r="AC218" s="104"/>
      <c r="AD218" s="103">
        <f t="shared" si="54"/>
        <v>0</v>
      </c>
      <c r="AE218" s="107">
        <v>40000</v>
      </c>
      <c r="AF218" s="107">
        <v>10000</v>
      </c>
      <c r="AG218" s="413"/>
      <c r="AH218" s="104"/>
      <c r="AI218" s="104"/>
      <c r="AJ218" s="104"/>
      <c r="AK218" s="104"/>
      <c r="AL218" s="104"/>
      <c r="AM218" s="104"/>
      <c r="AN218" s="104"/>
      <c r="AO218" s="104"/>
      <c r="AP218" s="104"/>
      <c r="AQ218" s="104"/>
      <c r="AR218" s="104"/>
      <c r="AS218" s="104"/>
      <c r="AT218" s="102">
        <f t="shared" si="55"/>
        <v>50000</v>
      </c>
      <c r="AU218" s="104"/>
      <c r="AV218" s="104"/>
      <c r="AW218" s="104"/>
      <c r="AX218" s="104"/>
      <c r="AY218" s="104"/>
      <c r="AZ218" s="104"/>
      <c r="BA218" s="104"/>
      <c r="BB218" s="104"/>
      <c r="BC218" s="104"/>
      <c r="BD218" s="104"/>
      <c r="BE218" s="104"/>
      <c r="BF218" s="104"/>
      <c r="BG218" s="104"/>
      <c r="BH218" s="104"/>
      <c r="BI218" s="104"/>
      <c r="BJ218" s="102">
        <f t="shared" si="63"/>
        <v>0</v>
      </c>
      <c r="BK218" s="104"/>
      <c r="BL218" s="102">
        <f t="shared" si="56"/>
        <v>50000</v>
      </c>
      <c r="BM218" s="104"/>
      <c r="BN218" s="104"/>
      <c r="BO218" s="104"/>
      <c r="BP218" s="104"/>
      <c r="BQ218" s="104"/>
      <c r="BR218" s="104"/>
      <c r="BS218" s="104"/>
      <c r="BT218" s="104"/>
      <c r="BU218" s="104"/>
      <c r="BV218" s="104"/>
      <c r="BW218" s="104"/>
      <c r="BX218" s="104"/>
      <c r="BY218" s="104">
        <f t="shared" si="57"/>
        <v>0</v>
      </c>
      <c r="BZ218" s="102">
        <f t="shared" si="64"/>
        <v>0</v>
      </c>
      <c r="CA218" s="104">
        <f t="shared" si="58"/>
        <v>224989</v>
      </c>
      <c r="CB218" s="104">
        <f t="shared" si="59"/>
        <v>0</v>
      </c>
      <c r="CC218" s="105">
        <f t="shared" si="65"/>
        <v>224989</v>
      </c>
      <c r="CD218" s="106">
        <f t="shared" si="60"/>
        <v>2675</v>
      </c>
      <c r="CE218" s="107">
        <f t="shared" si="66"/>
        <v>227664</v>
      </c>
      <c r="CF218" s="120"/>
      <c r="CG218" s="109"/>
      <c r="CH218" s="2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</row>
    <row r="219" spans="1:105" s="22" customFormat="1" hidden="1" x14ac:dyDescent="0.25">
      <c r="A219" s="272" t="s">
        <v>162</v>
      </c>
      <c r="B219" s="99">
        <f t="shared" si="51"/>
        <v>41850</v>
      </c>
      <c r="C219" s="293">
        <f t="shared" si="67"/>
        <v>224989</v>
      </c>
      <c r="D219" s="105">
        <f t="shared" si="67"/>
        <v>0</v>
      </c>
      <c r="E219" s="106">
        <f t="shared" si="61"/>
        <v>2675</v>
      </c>
      <c r="F219" s="197">
        <f t="shared" si="52"/>
        <v>227664</v>
      </c>
      <c r="G219" s="413">
        <v>177000</v>
      </c>
      <c r="H219" s="413"/>
      <c r="I219" s="413"/>
      <c r="J219" s="104"/>
      <c r="K219" s="104"/>
      <c r="L219" s="102">
        <f t="shared" si="53"/>
        <v>177000</v>
      </c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  <c r="AB219" s="102">
        <f t="shared" si="62"/>
        <v>0</v>
      </c>
      <c r="AC219" s="104"/>
      <c r="AD219" s="103">
        <f t="shared" si="54"/>
        <v>177000</v>
      </c>
      <c r="AE219" s="420">
        <v>10000</v>
      </c>
      <c r="AF219" s="420">
        <v>10000</v>
      </c>
      <c r="AG219" s="413"/>
      <c r="AH219" s="104"/>
      <c r="AI219" s="104"/>
      <c r="AJ219" s="104"/>
      <c r="AK219" s="104"/>
      <c r="AL219" s="104"/>
      <c r="AM219" s="104"/>
      <c r="AN219" s="104"/>
      <c r="AO219" s="104"/>
      <c r="AP219" s="104"/>
      <c r="AQ219" s="104"/>
      <c r="AR219" s="104"/>
      <c r="AS219" s="104"/>
      <c r="AT219" s="102">
        <f t="shared" si="55"/>
        <v>20000</v>
      </c>
      <c r="AU219" s="104"/>
      <c r="AV219" s="104"/>
      <c r="AW219" s="104"/>
      <c r="AX219" s="104"/>
      <c r="AY219" s="104"/>
      <c r="AZ219" s="104"/>
      <c r="BA219" s="104"/>
      <c r="BB219" s="104"/>
      <c r="BC219" s="104"/>
      <c r="BD219" s="104"/>
      <c r="BE219" s="104"/>
      <c r="BF219" s="104"/>
      <c r="BG219" s="104"/>
      <c r="BH219" s="104"/>
      <c r="BI219" s="104"/>
      <c r="BJ219" s="102">
        <f t="shared" si="63"/>
        <v>0</v>
      </c>
      <c r="BK219" s="104"/>
      <c r="BL219" s="102">
        <f t="shared" si="56"/>
        <v>20000</v>
      </c>
      <c r="BM219" s="104"/>
      <c r="BN219" s="104"/>
      <c r="BO219" s="104"/>
      <c r="BP219" s="104"/>
      <c r="BQ219" s="104"/>
      <c r="BR219" s="104"/>
      <c r="BS219" s="104"/>
      <c r="BT219" s="104"/>
      <c r="BU219" s="104"/>
      <c r="BV219" s="104"/>
      <c r="BW219" s="104"/>
      <c r="BX219" s="104"/>
      <c r="BY219" s="104">
        <f t="shared" si="57"/>
        <v>0</v>
      </c>
      <c r="BZ219" s="102">
        <f t="shared" si="64"/>
        <v>0</v>
      </c>
      <c r="CA219" s="104">
        <f t="shared" si="58"/>
        <v>381989</v>
      </c>
      <c r="CB219" s="104">
        <f t="shared" si="59"/>
        <v>0</v>
      </c>
      <c r="CC219" s="105">
        <f t="shared" si="65"/>
        <v>381989</v>
      </c>
      <c r="CD219" s="106">
        <f t="shared" si="60"/>
        <v>2675</v>
      </c>
      <c r="CE219" s="107">
        <f t="shared" si="66"/>
        <v>384664</v>
      </c>
      <c r="CF219" s="120"/>
      <c r="CG219" s="109"/>
      <c r="CH219" s="2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</row>
    <row r="220" spans="1:105" s="22" customFormat="1" hidden="1" x14ac:dyDescent="0.25">
      <c r="A220" s="272" t="s">
        <v>163</v>
      </c>
      <c r="B220" s="99">
        <f t="shared" si="51"/>
        <v>41851</v>
      </c>
      <c r="C220" s="293">
        <f t="shared" si="67"/>
        <v>381989</v>
      </c>
      <c r="D220" s="105">
        <f t="shared" si="67"/>
        <v>0</v>
      </c>
      <c r="E220" s="106">
        <f t="shared" si="61"/>
        <v>2675</v>
      </c>
      <c r="F220" s="202">
        <f t="shared" si="52"/>
        <v>384664</v>
      </c>
      <c r="G220" s="419"/>
      <c r="H220" s="419"/>
      <c r="I220" s="477"/>
      <c r="J220" s="204"/>
      <c r="K220" s="204"/>
      <c r="L220" s="204">
        <f t="shared" si="53"/>
        <v>0</v>
      </c>
      <c r="M220" s="204"/>
      <c r="N220" s="204"/>
      <c r="O220" s="204"/>
      <c r="P220" s="204"/>
      <c r="Q220" s="204"/>
      <c r="R220" s="204"/>
      <c r="S220" s="204"/>
      <c r="T220" s="204"/>
      <c r="U220" s="204"/>
      <c r="V220" s="204"/>
      <c r="W220" s="204"/>
      <c r="X220" s="204"/>
      <c r="Y220" s="204"/>
      <c r="Z220" s="204"/>
      <c r="AA220" s="204"/>
      <c r="AB220" s="204">
        <f t="shared" si="62"/>
        <v>0</v>
      </c>
      <c r="AC220" s="204"/>
      <c r="AD220" s="219">
        <f t="shared" si="54"/>
        <v>0</v>
      </c>
      <c r="AE220" s="452">
        <v>20000</v>
      </c>
      <c r="AF220" s="452"/>
      <c r="AG220" s="450"/>
      <c r="AH220" s="204"/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4"/>
      <c r="AS220" s="204"/>
      <c r="AT220" s="204">
        <f t="shared" si="55"/>
        <v>20000</v>
      </c>
      <c r="AU220" s="204"/>
      <c r="AV220" s="204"/>
      <c r="AW220" s="204"/>
      <c r="AX220" s="204"/>
      <c r="AY220" s="204"/>
      <c r="AZ220" s="204"/>
      <c r="BA220" s="204"/>
      <c r="BB220" s="204"/>
      <c r="BC220" s="204"/>
      <c r="BD220" s="204"/>
      <c r="BE220" s="204"/>
      <c r="BF220" s="204"/>
      <c r="BG220" s="204"/>
      <c r="BH220" s="204"/>
      <c r="BI220" s="204"/>
      <c r="BJ220" s="204">
        <f t="shared" si="63"/>
        <v>0</v>
      </c>
      <c r="BK220" s="204"/>
      <c r="BL220" s="204">
        <f t="shared" si="56"/>
        <v>20000</v>
      </c>
      <c r="BM220" s="204"/>
      <c r="BN220" s="204"/>
      <c r="BO220" s="204"/>
      <c r="BP220" s="204"/>
      <c r="BQ220" s="204"/>
      <c r="BR220" s="204"/>
      <c r="BS220" s="204"/>
      <c r="BT220" s="204"/>
      <c r="BU220" s="204"/>
      <c r="BV220" s="204"/>
      <c r="BW220" s="204"/>
      <c r="BX220" s="204"/>
      <c r="BY220" s="104">
        <f t="shared" si="57"/>
        <v>0</v>
      </c>
      <c r="BZ220" s="218">
        <f t="shared" si="64"/>
        <v>0</v>
      </c>
      <c r="CA220" s="218">
        <f t="shared" si="58"/>
        <v>361989</v>
      </c>
      <c r="CB220" s="218">
        <f t="shared" si="59"/>
        <v>0</v>
      </c>
      <c r="CC220" s="214">
        <f t="shared" si="65"/>
        <v>361989</v>
      </c>
      <c r="CD220" s="215">
        <f t="shared" si="60"/>
        <v>2675</v>
      </c>
      <c r="CE220" s="220">
        <f t="shared" si="66"/>
        <v>364664</v>
      </c>
      <c r="CF220" s="116">
        <f>CG220-CE220</f>
        <v>1865</v>
      </c>
      <c r="CG220" s="117">
        <f>F221</f>
        <v>366529</v>
      </c>
      <c r="CH220" s="2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</row>
    <row r="221" spans="1:105" s="22" customFormat="1" hidden="1" x14ac:dyDescent="0.25">
      <c r="A221" s="272" t="s">
        <v>164</v>
      </c>
      <c r="B221" s="99">
        <f t="shared" si="51"/>
        <v>41852</v>
      </c>
      <c r="C221" s="199">
        <v>363854</v>
      </c>
      <c r="D221" s="200"/>
      <c r="E221" s="201">
        <v>2675</v>
      </c>
      <c r="F221" s="197">
        <f t="shared" si="52"/>
        <v>366529</v>
      </c>
      <c r="G221" s="413"/>
      <c r="H221" s="413"/>
      <c r="I221" s="104"/>
      <c r="J221" s="104"/>
      <c r="K221" s="104"/>
      <c r="L221" s="102">
        <f t="shared" si="53"/>
        <v>0</v>
      </c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  <c r="AB221" s="102">
        <f t="shared" si="62"/>
        <v>0</v>
      </c>
      <c r="AC221" s="104"/>
      <c r="AD221" s="103">
        <f t="shared" si="54"/>
        <v>0</v>
      </c>
      <c r="AE221" s="413">
        <v>77800</v>
      </c>
      <c r="AF221" s="413">
        <v>12000</v>
      </c>
      <c r="AG221" s="413"/>
      <c r="AH221" s="104"/>
      <c r="AI221" s="104"/>
      <c r="AJ221" s="104"/>
      <c r="AK221" s="104"/>
      <c r="AL221" s="104"/>
      <c r="AM221" s="104"/>
      <c r="AN221" s="104"/>
      <c r="AO221" s="104"/>
      <c r="AP221" s="104"/>
      <c r="AQ221" s="104"/>
      <c r="AR221" s="104"/>
      <c r="AS221" s="104"/>
      <c r="AT221" s="102">
        <f t="shared" si="55"/>
        <v>89800</v>
      </c>
      <c r="AU221" s="104"/>
      <c r="AV221" s="104"/>
      <c r="AW221" s="104"/>
      <c r="AX221" s="104"/>
      <c r="AY221" s="104"/>
      <c r="AZ221" s="104"/>
      <c r="BA221" s="104"/>
      <c r="BB221" s="104"/>
      <c r="BC221" s="104"/>
      <c r="BD221" s="104"/>
      <c r="BE221" s="104"/>
      <c r="BF221" s="104"/>
      <c r="BG221" s="104"/>
      <c r="BH221" s="104"/>
      <c r="BI221" s="104"/>
      <c r="BJ221" s="102">
        <f t="shared" si="63"/>
        <v>0</v>
      </c>
      <c r="BK221" s="104"/>
      <c r="BL221" s="102">
        <f t="shared" si="56"/>
        <v>89800</v>
      </c>
      <c r="BM221" s="104"/>
      <c r="BN221" s="104"/>
      <c r="BO221" s="104"/>
      <c r="BP221" s="104"/>
      <c r="BQ221" s="104"/>
      <c r="BR221" s="104"/>
      <c r="BS221" s="104"/>
      <c r="BT221" s="104"/>
      <c r="BU221" s="104"/>
      <c r="BV221" s="104"/>
      <c r="BW221" s="104"/>
      <c r="BX221" s="104"/>
      <c r="BY221" s="104">
        <f t="shared" si="57"/>
        <v>0</v>
      </c>
      <c r="BZ221" s="102">
        <f t="shared" si="64"/>
        <v>0</v>
      </c>
      <c r="CA221" s="104">
        <f t="shared" si="58"/>
        <v>274054</v>
      </c>
      <c r="CB221" s="104">
        <f t="shared" si="59"/>
        <v>0</v>
      </c>
      <c r="CC221" s="105">
        <f t="shared" si="65"/>
        <v>274054</v>
      </c>
      <c r="CD221" s="106">
        <f t="shared" si="60"/>
        <v>2675</v>
      </c>
      <c r="CE221" s="107">
        <f t="shared" si="66"/>
        <v>276729</v>
      </c>
      <c r="CF221" s="120"/>
      <c r="CG221" s="109"/>
      <c r="CH221" s="2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</row>
    <row r="222" spans="1:105" s="22" customFormat="1" hidden="1" x14ac:dyDescent="0.25">
      <c r="A222" s="272" t="s">
        <v>165</v>
      </c>
      <c r="B222" s="99">
        <f t="shared" si="51"/>
        <v>41853</v>
      </c>
      <c r="C222" s="293">
        <f t="shared" si="67"/>
        <v>274054</v>
      </c>
      <c r="D222" s="105">
        <f t="shared" si="67"/>
        <v>0</v>
      </c>
      <c r="E222" s="106">
        <f t="shared" si="61"/>
        <v>2675</v>
      </c>
      <c r="F222" s="197">
        <f t="shared" si="52"/>
        <v>276729</v>
      </c>
      <c r="G222" s="413"/>
      <c r="H222" s="413"/>
      <c r="I222" s="104"/>
      <c r="J222" s="104"/>
      <c r="K222" s="104"/>
      <c r="L222" s="102">
        <f t="shared" si="53"/>
        <v>0</v>
      </c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2">
        <f t="shared" si="62"/>
        <v>0</v>
      </c>
      <c r="AC222" s="104"/>
      <c r="AD222" s="103">
        <f t="shared" si="54"/>
        <v>0</v>
      </c>
      <c r="AE222" s="413"/>
      <c r="AF222" s="413">
        <v>10000</v>
      </c>
      <c r="AG222" s="413"/>
      <c r="AH222" s="104"/>
      <c r="AI222" s="104"/>
      <c r="AJ222" s="104"/>
      <c r="AK222" s="104"/>
      <c r="AL222" s="104"/>
      <c r="AM222" s="104"/>
      <c r="AN222" s="104"/>
      <c r="AO222" s="104"/>
      <c r="AP222" s="104"/>
      <c r="AQ222" s="104"/>
      <c r="AR222" s="104"/>
      <c r="AS222" s="104"/>
      <c r="AT222" s="102">
        <f t="shared" si="55"/>
        <v>10000</v>
      </c>
      <c r="AU222" s="104"/>
      <c r="AV222" s="104"/>
      <c r="AW222" s="104"/>
      <c r="AX222" s="104"/>
      <c r="AY222" s="104"/>
      <c r="AZ222" s="104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2">
        <f t="shared" si="63"/>
        <v>0</v>
      </c>
      <c r="BK222" s="104"/>
      <c r="BL222" s="102">
        <f t="shared" si="56"/>
        <v>10000</v>
      </c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>
        <f t="shared" si="57"/>
        <v>0</v>
      </c>
      <c r="BZ222" s="102">
        <f t="shared" si="64"/>
        <v>0</v>
      </c>
      <c r="CA222" s="104">
        <f t="shared" si="58"/>
        <v>264054</v>
      </c>
      <c r="CB222" s="104">
        <f t="shared" si="59"/>
        <v>0</v>
      </c>
      <c r="CC222" s="105">
        <f t="shared" si="65"/>
        <v>264054</v>
      </c>
      <c r="CD222" s="106">
        <f t="shared" si="60"/>
        <v>2675</v>
      </c>
      <c r="CE222" s="107">
        <f t="shared" si="66"/>
        <v>266729</v>
      </c>
      <c r="CF222" s="120"/>
      <c r="CG222" s="109"/>
      <c r="CH222" s="2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</row>
    <row r="223" spans="1:105" s="22" customFormat="1" hidden="1" x14ac:dyDescent="0.25">
      <c r="A223" s="273" t="s">
        <v>166</v>
      </c>
      <c r="B223" s="274">
        <f t="shared" si="51"/>
        <v>41854</v>
      </c>
      <c r="C223" s="293">
        <f t="shared" si="67"/>
        <v>264054</v>
      </c>
      <c r="D223" s="105">
        <f t="shared" si="67"/>
        <v>0</v>
      </c>
      <c r="E223" s="106">
        <f t="shared" si="61"/>
        <v>2675</v>
      </c>
      <c r="F223" s="197">
        <f t="shared" si="52"/>
        <v>266729</v>
      </c>
      <c r="G223" s="413"/>
      <c r="H223" s="413"/>
      <c r="I223" s="104"/>
      <c r="J223" s="104"/>
      <c r="K223" s="104"/>
      <c r="L223" s="102">
        <f t="shared" si="53"/>
        <v>0</v>
      </c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4"/>
      <c r="X223" s="104"/>
      <c r="Y223" s="104"/>
      <c r="Z223" s="104"/>
      <c r="AA223" s="104"/>
      <c r="AB223" s="102">
        <f t="shared" si="62"/>
        <v>0</v>
      </c>
      <c r="AC223" s="104"/>
      <c r="AD223" s="103">
        <f t="shared" si="54"/>
        <v>0</v>
      </c>
      <c r="AE223" s="413"/>
      <c r="AF223" s="413"/>
      <c r="AG223" s="413"/>
      <c r="AH223" s="104"/>
      <c r="AI223" s="104"/>
      <c r="AJ223" s="104"/>
      <c r="AK223" s="104"/>
      <c r="AL223" s="104"/>
      <c r="AM223" s="104"/>
      <c r="AN223" s="104"/>
      <c r="AO223" s="104"/>
      <c r="AP223" s="104"/>
      <c r="AQ223" s="104"/>
      <c r="AR223" s="104"/>
      <c r="AS223" s="104"/>
      <c r="AT223" s="102">
        <f t="shared" si="55"/>
        <v>0</v>
      </c>
      <c r="AU223" s="104"/>
      <c r="AV223" s="104"/>
      <c r="AW223" s="104"/>
      <c r="AX223" s="104"/>
      <c r="AY223" s="104"/>
      <c r="AZ223" s="104"/>
      <c r="BA223" s="104"/>
      <c r="BB223" s="104"/>
      <c r="BC223" s="104"/>
      <c r="BD223" s="104"/>
      <c r="BE223" s="104"/>
      <c r="BF223" s="104"/>
      <c r="BG223" s="104"/>
      <c r="BH223" s="104"/>
      <c r="BI223" s="104"/>
      <c r="BJ223" s="102">
        <f t="shared" si="63"/>
        <v>0</v>
      </c>
      <c r="BK223" s="104"/>
      <c r="BL223" s="102">
        <f t="shared" si="56"/>
        <v>0</v>
      </c>
      <c r="BM223" s="104"/>
      <c r="BN223" s="104"/>
      <c r="BO223" s="104"/>
      <c r="BP223" s="104"/>
      <c r="BQ223" s="104"/>
      <c r="BR223" s="104"/>
      <c r="BS223" s="104"/>
      <c r="BT223" s="104"/>
      <c r="BU223" s="104"/>
      <c r="BV223" s="104"/>
      <c r="BW223" s="104"/>
      <c r="BX223" s="104"/>
      <c r="BY223" s="104">
        <f t="shared" si="57"/>
        <v>0</v>
      </c>
      <c r="BZ223" s="102">
        <f t="shared" si="64"/>
        <v>0</v>
      </c>
      <c r="CA223" s="104">
        <f t="shared" si="58"/>
        <v>264054</v>
      </c>
      <c r="CB223" s="104">
        <f t="shared" si="59"/>
        <v>0</v>
      </c>
      <c r="CC223" s="105">
        <f t="shared" si="65"/>
        <v>264054</v>
      </c>
      <c r="CD223" s="106">
        <f t="shared" si="60"/>
        <v>2675</v>
      </c>
      <c r="CE223" s="107">
        <f t="shared" si="66"/>
        <v>266729</v>
      </c>
      <c r="CF223" s="120"/>
      <c r="CG223" s="109"/>
      <c r="CH223" s="2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</row>
    <row r="224" spans="1:105" s="22" customFormat="1" hidden="1" x14ac:dyDescent="0.25">
      <c r="A224" s="272" t="s">
        <v>167</v>
      </c>
      <c r="B224" s="99">
        <f t="shared" si="51"/>
        <v>41855</v>
      </c>
      <c r="C224" s="293">
        <f t="shared" si="67"/>
        <v>264054</v>
      </c>
      <c r="D224" s="105">
        <f t="shared" si="67"/>
        <v>0</v>
      </c>
      <c r="E224" s="106">
        <f t="shared" si="61"/>
        <v>2675</v>
      </c>
      <c r="F224" s="197">
        <f t="shared" si="52"/>
        <v>266729</v>
      </c>
      <c r="G224" s="413">
        <v>200000</v>
      </c>
      <c r="H224" s="413"/>
      <c r="I224" s="104"/>
      <c r="J224" s="104"/>
      <c r="K224" s="104"/>
      <c r="L224" s="102">
        <f t="shared" si="53"/>
        <v>200000</v>
      </c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  <c r="AB224" s="102">
        <f t="shared" si="62"/>
        <v>0</v>
      </c>
      <c r="AC224" s="104"/>
      <c r="AD224" s="103">
        <f t="shared" si="54"/>
        <v>200000</v>
      </c>
      <c r="AE224" s="413">
        <v>57000</v>
      </c>
      <c r="AF224" s="413">
        <v>12000</v>
      </c>
      <c r="AG224" s="413">
        <v>17000</v>
      </c>
      <c r="AH224" s="104"/>
      <c r="AI224" s="104"/>
      <c r="AJ224" s="104"/>
      <c r="AK224" s="104"/>
      <c r="AL224" s="104"/>
      <c r="AM224" s="104"/>
      <c r="AN224" s="104"/>
      <c r="AO224" s="104"/>
      <c r="AP224" s="104"/>
      <c r="AQ224" s="104"/>
      <c r="AR224" s="104"/>
      <c r="AS224" s="104"/>
      <c r="AT224" s="102">
        <f t="shared" si="55"/>
        <v>86000</v>
      </c>
      <c r="AU224" s="104"/>
      <c r="AV224" s="104"/>
      <c r="AW224" s="104"/>
      <c r="AX224" s="104"/>
      <c r="AY224" s="104"/>
      <c r="AZ224" s="104"/>
      <c r="BA224" s="104"/>
      <c r="BB224" s="104"/>
      <c r="BC224" s="104"/>
      <c r="BD224" s="104"/>
      <c r="BE224" s="104"/>
      <c r="BF224" s="104"/>
      <c r="BG224" s="104"/>
      <c r="BH224" s="104"/>
      <c r="BI224" s="104"/>
      <c r="BJ224" s="102">
        <f t="shared" si="63"/>
        <v>0</v>
      </c>
      <c r="BK224" s="104"/>
      <c r="BL224" s="102">
        <f t="shared" si="56"/>
        <v>86000</v>
      </c>
      <c r="BM224" s="104"/>
      <c r="BN224" s="104"/>
      <c r="BO224" s="104"/>
      <c r="BP224" s="104"/>
      <c r="BQ224" s="104"/>
      <c r="BR224" s="104"/>
      <c r="BS224" s="104"/>
      <c r="BT224" s="104"/>
      <c r="BU224" s="104"/>
      <c r="BV224" s="104"/>
      <c r="BW224" s="104"/>
      <c r="BX224" s="104"/>
      <c r="BY224" s="104">
        <f t="shared" si="57"/>
        <v>0</v>
      </c>
      <c r="BZ224" s="102">
        <f t="shared" si="64"/>
        <v>0</v>
      </c>
      <c r="CA224" s="104">
        <f t="shared" si="58"/>
        <v>378054</v>
      </c>
      <c r="CB224" s="104">
        <f t="shared" si="59"/>
        <v>0</v>
      </c>
      <c r="CC224" s="105">
        <f t="shared" si="65"/>
        <v>378054</v>
      </c>
      <c r="CD224" s="106">
        <f t="shared" si="60"/>
        <v>2675</v>
      </c>
      <c r="CE224" s="107">
        <f t="shared" si="66"/>
        <v>380729</v>
      </c>
      <c r="CF224" s="120"/>
      <c r="CG224" s="109"/>
      <c r="CH224" s="2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</row>
    <row r="225" spans="1:105" s="22" customFormat="1" hidden="1" x14ac:dyDescent="0.25">
      <c r="A225" s="272" t="s">
        <v>161</v>
      </c>
      <c r="B225" s="99">
        <f t="shared" si="51"/>
        <v>41856</v>
      </c>
      <c r="C225" s="293">
        <f t="shared" si="67"/>
        <v>378054</v>
      </c>
      <c r="D225" s="105">
        <f t="shared" si="67"/>
        <v>0</v>
      </c>
      <c r="E225" s="106">
        <f t="shared" si="61"/>
        <v>2675</v>
      </c>
      <c r="F225" s="197">
        <f t="shared" si="52"/>
        <v>380729</v>
      </c>
      <c r="G225" s="413"/>
      <c r="H225" s="413"/>
      <c r="I225" s="104"/>
      <c r="J225" s="104"/>
      <c r="K225" s="104"/>
      <c r="L225" s="102">
        <f t="shared" si="53"/>
        <v>0</v>
      </c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102">
        <f t="shared" si="62"/>
        <v>0</v>
      </c>
      <c r="AC225" s="104"/>
      <c r="AD225" s="103">
        <f t="shared" si="54"/>
        <v>0</v>
      </c>
      <c r="AE225" s="413">
        <v>45000</v>
      </c>
      <c r="AF225" s="413">
        <v>12000</v>
      </c>
      <c r="AG225" s="413"/>
      <c r="AH225" s="104"/>
      <c r="AI225" s="104"/>
      <c r="AJ225" s="104"/>
      <c r="AK225" s="104"/>
      <c r="AL225" s="104"/>
      <c r="AM225" s="104"/>
      <c r="AN225" s="104"/>
      <c r="AO225" s="104"/>
      <c r="AP225" s="104"/>
      <c r="AQ225" s="104"/>
      <c r="AR225" s="104"/>
      <c r="AS225" s="104"/>
      <c r="AT225" s="102">
        <f t="shared" si="55"/>
        <v>57000</v>
      </c>
      <c r="AU225" s="104"/>
      <c r="AV225" s="104"/>
      <c r="AW225" s="104"/>
      <c r="AX225" s="104"/>
      <c r="AY225" s="104"/>
      <c r="AZ225" s="104"/>
      <c r="BA225" s="104"/>
      <c r="BB225" s="104"/>
      <c r="BC225" s="104"/>
      <c r="BD225" s="104"/>
      <c r="BE225" s="104"/>
      <c r="BF225" s="104"/>
      <c r="BG225" s="104"/>
      <c r="BH225" s="104"/>
      <c r="BI225" s="104"/>
      <c r="BJ225" s="102">
        <f t="shared" si="63"/>
        <v>0</v>
      </c>
      <c r="BK225" s="104"/>
      <c r="BL225" s="102">
        <f t="shared" si="56"/>
        <v>57000</v>
      </c>
      <c r="BM225" s="104"/>
      <c r="BN225" s="104"/>
      <c r="BO225" s="104"/>
      <c r="BP225" s="104"/>
      <c r="BQ225" s="104"/>
      <c r="BR225" s="104"/>
      <c r="BS225" s="104"/>
      <c r="BT225" s="104"/>
      <c r="BU225" s="104"/>
      <c r="BV225" s="104"/>
      <c r="BW225" s="104"/>
      <c r="BX225" s="104"/>
      <c r="BY225" s="104">
        <f t="shared" si="57"/>
        <v>0</v>
      </c>
      <c r="BZ225" s="102">
        <f t="shared" si="64"/>
        <v>0</v>
      </c>
      <c r="CA225" s="104">
        <f t="shared" si="58"/>
        <v>321054</v>
      </c>
      <c r="CB225" s="104">
        <f t="shared" si="59"/>
        <v>0</v>
      </c>
      <c r="CC225" s="105">
        <f t="shared" si="65"/>
        <v>321054</v>
      </c>
      <c r="CD225" s="106">
        <f t="shared" si="60"/>
        <v>2675</v>
      </c>
      <c r="CE225" s="107">
        <f t="shared" si="66"/>
        <v>323729</v>
      </c>
      <c r="CF225" s="120"/>
      <c r="CG225" s="109"/>
      <c r="CH225" s="2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</row>
    <row r="226" spans="1:105" s="22" customFormat="1" hidden="1" x14ac:dyDescent="0.25">
      <c r="A226" s="272" t="s">
        <v>162</v>
      </c>
      <c r="B226" s="99">
        <f t="shared" si="51"/>
        <v>41857</v>
      </c>
      <c r="C226" s="293">
        <f t="shared" si="67"/>
        <v>321054</v>
      </c>
      <c r="D226" s="105">
        <f t="shared" si="67"/>
        <v>0</v>
      </c>
      <c r="E226" s="106">
        <f t="shared" si="61"/>
        <v>2675</v>
      </c>
      <c r="F226" s="197">
        <f t="shared" si="52"/>
        <v>323729</v>
      </c>
      <c r="G226" s="413"/>
      <c r="H226" s="413"/>
      <c r="I226" s="104"/>
      <c r="J226" s="104"/>
      <c r="K226" s="104"/>
      <c r="L226" s="102">
        <f t="shared" si="53"/>
        <v>0</v>
      </c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102">
        <f t="shared" si="62"/>
        <v>0</v>
      </c>
      <c r="AC226" s="104"/>
      <c r="AD226" s="103">
        <f t="shared" si="54"/>
        <v>0</v>
      </c>
      <c r="AE226" s="413"/>
      <c r="AF226" s="413"/>
      <c r="AG226" s="413"/>
      <c r="AH226" s="104"/>
      <c r="AI226" s="104"/>
      <c r="AJ226" s="104"/>
      <c r="AK226" s="104"/>
      <c r="AL226" s="104"/>
      <c r="AM226" s="104"/>
      <c r="AN226" s="104"/>
      <c r="AO226" s="104"/>
      <c r="AP226" s="104"/>
      <c r="AQ226" s="104"/>
      <c r="AR226" s="104"/>
      <c r="AS226" s="104"/>
      <c r="AT226" s="102">
        <f t="shared" si="55"/>
        <v>0</v>
      </c>
      <c r="AU226" s="104"/>
      <c r="AV226" s="104"/>
      <c r="AW226" s="104"/>
      <c r="AX226" s="104"/>
      <c r="AY226" s="104"/>
      <c r="AZ226" s="104"/>
      <c r="BA226" s="104"/>
      <c r="BB226" s="104"/>
      <c r="BC226" s="104"/>
      <c r="BD226" s="104"/>
      <c r="BE226" s="104"/>
      <c r="BF226" s="104"/>
      <c r="BG226" s="104"/>
      <c r="BH226" s="104"/>
      <c r="BI226" s="104"/>
      <c r="BJ226" s="102">
        <f t="shared" si="63"/>
        <v>0</v>
      </c>
      <c r="BK226" s="104"/>
      <c r="BL226" s="102">
        <f t="shared" si="56"/>
        <v>0</v>
      </c>
      <c r="BM226" s="104"/>
      <c r="BN226" s="104"/>
      <c r="BO226" s="104"/>
      <c r="BP226" s="104"/>
      <c r="BQ226" s="104"/>
      <c r="BR226" s="104"/>
      <c r="BS226" s="104"/>
      <c r="BT226" s="104"/>
      <c r="BU226" s="104"/>
      <c r="BV226" s="104"/>
      <c r="BW226" s="104"/>
      <c r="BX226" s="104"/>
      <c r="BY226" s="104">
        <f t="shared" si="57"/>
        <v>0</v>
      </c>
      <c r="BZ226" s="102">
        <f t="shared" si="64"/>
        <v>0</v>
      </c>
      <c r="CA226" s="104">
        <f t="shared" si="58"/>
        <v>321054</v>
      </c>
      <c r="CB226" s="104">
        <f t="shared" si="59"/>
        <v>0</v>
      </c>
      <c r="CC226" s="105">
        <f t="shared" si="65"/>
        <v>321054</v>
      </c>
      <c r="CD226" s="106">
        <f t="shared" si="60"/>
        <v>2675</v>
      </c>
      <c r="CE226" s="107">
        <f t="shared" si="66"/>
        <v>323729</v>
      </c>
      <c r="CF226" s="120"/>
      <c r="CG226" s="109"/>
      <c r="CH226" s="2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</row>
    <row r="227" spans="1:105" s="22" customFormat="1" hidden="1" x14ac:dyDescent="0.25">
      <c r="A227" s="272" t="s">
        <v>163</v>
      </c>
      <c r="B227" s="99">
        <f t="shared" si="51"/>
        <v>41858</v>
      </c>
      <c r="C227" s="293">
        <f t="shared" si="67"/>
        <v>321054</v>
      </c>
      <c r="D227" s="105">
        <f t="shared" si="67"/>
        <v>0</v>
      </c>
      <c r="E227" s="106">
        <f t="shared" si="61"/>
        <v>2675</v>
      </c>
      <c r="F227" s="197">
        <f t="shared" si="52"/>
        <v>323729</v>
      </c>
      <c r="G227" s="413"/>
      <c r="H227" s="413"/>
      <c r="I227" s="104"/>
      <c r="J227" s="104"/>
      <c r="K227" s="104"/>
      <c r="L227" s="102">
        <f t="shared" si="53"/>
        <v>0</v>
      </c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  <c r="AB227" s="102">
        <f t="shared" si="62"/>
        <v>0</v>
      </c>
      <c r="AC227" s="104"/>
      <c r="AD227" s="103">
        <f t="shared" si="54"/>
        <v>0</v>
      </c>
      <c r="AE227" s="413">
        <v>20000</v>
      </c>
      <c r="AF227" s="413">
        <v>12000</v>
      </c>
      <c r="AG227" s="413">
        <v>10000</v>
      </c>
      <c r="AH227" s="104"/>
      <c r="AI227" s="104"/>
      <c r="AJ227" s="104"/>
      <c r="AK227" s="104"/>
      <c r="AL227" s="104"/>
      <c r="AM227" s="104"/>
      <c r="AN227" s="104"/>
      <c r="AO227" s="104"/>
      <c r="AP227" s="104"/>
      <c r="AQ227" s="104"/>
      <c r="AR227" s="104"/>
      <c r="AS227" s="104"/>
      <c r="AT227" s="102">
        <f t="shared" si="55"/>
        <v>42000</v>
      </c>
      <c r="AU227" s="104"/>
      <c r="AV227" s="104"/>
      <c r="AW227" s="104"/>
      <c r="AX227" s="104"/>
      <c r="AY227" s="104"/>
      <c r="AZ227" s="104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2">
        <f t="shared" si="63"/>
        <v>0</v>
      </c>
      <c r="BK227" s="104"/>
      <c r="BL227" s="102">
        <f t="shared" si="56"/>
        <v>42000</v>
      </c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>
        <f t="shared" si="57"/>
        <v>0</v>
      </c>
      <c r="BZ227" s="102">
        <f t="shared" si="64"/>
        <v>0</v>
      </c>
      <c r="CA227" s="104">
        <f t="shared" si="58"/>
        <v>279054</v>
      </c>
      <c r="CB227" s="104">
        <f t="shared" si="59"/>
        <v>0</v>
      </c>
      <c r="CC227" s="105">
        <f t="shared" si="65"/>
        <v>279054</v>
      </c>
      <c r="CD227" s="106">
        <f t="shared" si="60"/>
        <v>2675</v>
      </c>
      <c r="CE227" s="107">
        <f t="shared" si="66"/>
        <v>281729</v>
      </c>
      <c r="CF227" s="120"/>
      <c r="CG227" s="109"/>
      <c r="CH227" s="2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</row>
    <row r="228" spans="1:105" s="22" customFormat="1" hidden="1" x14ac:dyDescent="0.25">
      <c r="A228" s="272" t="s">
        <v>164</v>
      </c>
      <c r="B228" s="99">
        <f t="shared" si="51"/>
        <v>41859</v>
      </c>
      <c r="C228" s="293">
        <f t="shared" si="67"/>
        <v>279054</v>
      </c>
      <c r="D228" s="105">
        <f t="shared" si="67"/>
        <v>0</v>
      </c>
      <c r="E228" s="106">
        <f t="shared" si="61"/>
        <v>2675</v>
      </c>
      <c r="F228" s="197">
        <f t="shared" si="52"/>
        <v>281729</v>
      </c>
      <c r="G228" s="413"/>
      <c r="H228" s="413"/>
      <c r="I228" s="104"/>
      <c r="J228" s="104"/>
      <c r="K228" s="104"/>
      <c r="L228" s="102">
        <f t="shared" si="53"/>
        <v>0</v>
      </c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102">
        <f t="shared" si="62"/>
        <v>0</v>
      </c>
      <c r="AC228" s="104"/>
      <c r="AD228" s="103">
        <f t="shared" si="54"/>
        <v>0</v>
      </c>
      <c r="AE228" s="413">
        <v>82000</v>
      </c>
      <c r="AF228" s="413">
        <v>12000</v>
      </c>
      <c r="AG228" s="413">
        <v>10000</v>
      </c>
      <c r="AH228" s="104"/>
      <c r="AI228" s="104"/>
      <c r="AJ228" s="104"/>
      <c r="AK228" s="104"/>
      <c r="AL228" s="104"/>
      <c r="AM228" s="104"/>
      <c r="AN228" s="104"/>
      <c r="AO228" s="104"/>
      <c r="AP228" s="104"/>
      <c r="AQ228" s="104"/>
      <c r="AR228" s="104"/>
      <c r="AS228" s="104"/>
      <c r="AT228" s="102">
        <f t="shared" si="55"/>
        <v>104000</v>
      </c>
      <c r="AU228" s="104"/>
      <c r="AV228" s="104"/>
      <c r="AW228" s="104"/>
      <c r="AX228" s="104"/>
      <c r="AY228" s="104"/>
      <c r="AZ228" s="104"/>
      <c r="BA228" s="104"/>
      <c r="BB228" s="104"/>
      <c r="BC228" s="104"/>
      <c r="BD228" s="104"/>
      <c r="BE228" s="104"/>
      <c r="BF228" s="104"/>
      <c r="BG228" s="104"/>
      <c r="BH228" s="104"/>
      <c r="BI228" s="104"/>
      <c r="BJ228" s="102">
        <f t="shared" si="63"/>
        <v>0</v>
      </c>
      <c r="BK228" s="104"/>
      <c r="BL228" s="102">
        <f t="shared" si="56"/>
        <v>104000</v>
      </c>
      <c r="BM228" s="104"/>
      <c r="BN228" s="104"/>
      <c r="BO228" s="104"/>
      <c r="BP228" s="104"/>
      <c r="BQ228" s="104"/>
      <c r="BR228" s="104"/>
      <c r="BS228" s="104"/>
      <c r="BT228" s="104"/>
      <c r="BU228" s="104"/>
      <c r="BV228" s="104"/>
      <c r="BW228" s="104"/>
      <c r="BX228" s="104"/>
      <c r="BY228" s="104">
        <f t="shared" si="57"/>
        <v>0</v>
      </c>
      <c r="BZ228" s="102">
        <f t="shared" si="64"/>
        <v>0</v>
      </c>
      <c r="CA228" s="104">
        <f t="shared" si="58"/>
        <v>175054</v>
      </c>
      <c r="CB228" s="104">
        <f t="shared" si="59"/>
        <v>0</v>
      </c>
      <c r="CC228" s="105">
        <f t="shared" si="65"/>
        <v>175054</v>
      </c>
      <c r="CD228" s="106">
        <f t="shared" si="60"/>
        <v>2675</v>
      </c>
      <c r="CE228" s="107">
        <f t="shared" si="66"/>
        <v>177729</v>
      </c>
      <c r="CF228" s="120"/>
      <c r="CG228" s="109"/>
      <c r="CH228" s="2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</row>
    <row r="229" spans="1:105" s="22" customFormat="1" hidden="1" x14ac:dyDescent="0.25">
      <c r="A229" s="272" t="s">
        <v>165</v>
      </c>
      <c r="B229" s="99">
        <f t="shared" si="51"/>
        <v>41860</v>
      </c>
      <c r="C229" s="293">
        <f t="shared" si="67"/>
        <v>175054</v>
      </c>
      <c r="D229" s="105">
        <f t="shared" si="67"/>
        <v>0</v>
      </c>
      <c r="E229" s="106">
        <f t="shared" si="61"/>
        <v>2675</v>
      </c>
      <c r="F229" s="197">
        <f t="shared" si="52"/>
        <v>177729</v>
      </c>
      <c r="G229" s="413">
        <v>242000</v>
      </c>
      <c r="H229" s="413"/>
      <c r="I229" s="104"/>
      <c r="J229" s="104"/>
      <c r="K229" s="104"/>
      <c r="L229" s="102">
        <f t="shared" si="53"/>
        <v>242000</v>
      </c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2">
        <f t="shared" si="62"/>
        <v>0</v>
      </c>
      <c r="AC229" s="104"/>
      <c r="AD229" s="103">
        <f t="shared" si="54"/>
        <v>242000</v>
      </c>
      <c r="AE229" s="413"/>
      <c r="AF229" s="413">
        <v>10000</v>
      </c>
      <c r="AG229" s="413"/>
      <c r="AH229" s="104"/>
      <c r="AI229" s="104"/>
      <c r="AJ229" s="104"/>
      <c r="AK229" s="104"/>
      <c r="AL229" s="104"/>
      <c r="AM229" s="104"/>
      <c r="AN229" s="104"/>
      <c r="AO229" s="104"/>
      <c r="AP229" s="104"/>
      <c r="AQ229" s="104"/>
      <c r="AR229" s="104"/>
      <c r="AS229" s="104"/>
      <c r="AT229" s="102">
        <f t="shared" si="55"/>
        <v>10000</v>
      </c>
      <c r="AU229" s="104"/>
      <c r="AV229" s="104"/>
      <c r="AW229" s="104"/>
      <c r="AX229" s="104"/>
      <c r="AY229" s="104"/>
      <c r="AZ229" s="104"/>
      <c r="BA229" s="104"/>
      <c r="BB229" s="104"/>
      <c r="BC229" s="104"/>
      <c r="BD229" s="104"/>
      <c r="BE229" s="104"/>
      <c r="BF229" s="104"/>
      <c r="BG229" s="104"/>
      <c r="BH229" s="104"/>
      <c r="BI229" s="104"/>
      <c r="BJ229" s="102">
        <f t="shared" si="63"/>
        <v>0</v>
      </c>
      <c r="BK229" s="104"/>
      <c r="BL229" s="102">
        <f t="shared" si="56"/>
        <v>10000</v>
      </c>
      <c r="BM229" s="104"/>
      <c r="BN229" s="104"/>
      <c r="BO229" s="104"/>
      <c r="BP229" s="104"/>
      <c r="BQ229" s="104"/>
      <c r="BR229" s="104"/>
      <c r="BS229" s="104"/>
      <c r="BT229" s="104"/>
      <c r="BU229" s="104"/>
      <c r="BV229" s="104"/>
      <c r="BW229" s="104"/>
      <c r="BX229" s="104"/>
      <c r="BY229" s="104">
        <f t="shared" si="57"/>
        <v>0</v>
      </c>
      <c r="BZ229" s="102">
        <f t="shared" si="64"/>
        <v>0</v>
      </c>
      <c r="CA229" s="104">
        <f t="shared" si="58"/>
        <v>407054</v>
      </c>
      <c r="CB229" s="104">
        <f t="shared" si="59"/>
        <v>0</v>
      </c>
      <c r="CC229" s="105">
        <f t="shared" si="65"/>
        <v>407054</v>
      </c>
      <c r="CD229" s="106">
        <f t="shared" si="60"/>
        <v>2675</v>
      </c>
      <c r="CE229" s="107">
        <f t="shared" si="66"/>
        <v>409729</v>
      </c>
      <c r="CF229" s="120"/>
      <c r="CG229" s="109"/>
      <c r="CH229" s="2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</row>
    <row r="230" spans="1:105" s="22" customFormat="1" hidden="1" x14ac:dyDescent="0.25">
      <c r="A230" s="273" t="s">
        <v>166</v>
      </c>
      <c r="B230" s="274">
        <f t="shared" si="51"/>
        <v>41861</v>
      </c>
      <c r="C230" s="293">
        <f t="shared" si="67"/>
        <v>407054</v>
      </c>
      <c r="D230" s="105">
        <f t="shared" si="67"/>
        <v>0</v>
      </c>
      <c r="E230" s="106">
        <f t="shared" si="61"/>
        <v>2675</v>
      </c>
      <c r="F230" s="197">
        <f t="shared" si="52"/>
        <v>409729</v>
      </c>
      <c r="G230" s="413"/>
      <c r="H230" s="413"/>
      <c r="I230" s="104"/>
      <c r="J230" s="104"/>
      <c r="K230" s="104"/>
      <c r="L230" s="102">
        <f t="shared" si="53"/>
        <v>0</v>
      </c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  <c r="AB230" s="102">
        <f t="shared" si="62"/>
        <v>0</v>
      </c>
      <c r="AC230" s="104"/>
      <c r="AD230" s="103">
        <f t="shared" si="54"/>
        <v>0</v>
      </c>
      <c r="AE230" s="413"/>
      <c r="AF230" s="413"/>
      <c r="AG230" s="413"/>
      <c r="AH230" s="104"/>
      <c r="AI230" s="104"/>
      <c r="AJ230" s="104"/>
      <c r="AK230" s="104"/>
      <c r="AL230" s="104"/>
      <c r="AM230" s="104"/>
      <c r="AN230" s="104"/>
      <c r="AO230" s="104"/>
      <c r="AP230" s="104"/>
      <c r="AQ230" s="104"/>
      <c r="AR230" s="104"/>
      <c r="AS230" s="104"/>
      <c r="AT230" s="102">
        <f t="shared" si="55"/>
        <v>0</v>
      </c>
      <c r="AU230" s="104"/>
      <c r="AV230" s="104"/>
      <c r="AW230" s="104"/>
      <c r="AX230" s="104"/>
      <c r="AY230" s="104"/>
      <c r="AZ230" s="104"/>
      <c r="BA230" s="104"/>
      <c r="BB230" s="104"/>
      <c r="BC230" s="104"/>
      <c r="BD230" s="104"/>
      <c r="BE230" s="104"/>
      <c r="BF230" s="104"/>
      <c r="BG230" s="104"/>
      <c r="BH230" s="104"/>
      <c r="BI230" s="104"/>
      <c r="BJ230" s="102">
        <f t="shared" si="63"/>
        <v>0</v>
      </c>
      <c r="BK230" s="104"/>
      <c r="BL230" s="102">
        <f t="shared" si="56"/>
        <v>0</v>
      </c>
      <c r="BM230" s="104"/>
      <c r="BN230" s="104"/>
      <c r="BO230" s="104"/>
      <c r="BP230" s="104"/>
      <c r="BQ230" s="104"/>
      <c r="BR230" s="104"/>
      <c r="BS230" s="104"/>
      <c r="BT230" s="104"/>
      <c r="BU230" s="104"/>
      <c r="BV230" s="104"/>
      <c r="BW230" s="104"/>
      <c r="BX230" s="104"/>
      <c r="BY230" s="104">
        <f t="shared" si="57"/>
        <v>0</v>
      </c>
      <c r="BZ230" s="102">
        <f t="shared" si="64"/>
        <v>0</v>
      </c>
      <c r="CA230" s="104">
        <f t="shared" si="58"/>
        <v>407054</v>
      </c>
      <c r="CB230" s="104">
        <f t="shared" si="59"/>
        <v>0</v>
      </c>
      <c r="CC230" s="105">
        <f t="shared" si="65"/>
        <v>407054</v>
      </c>
      <c r="CD230" s="106">
        <f t="shared" si="60"/>
        <v>2675</v>
      </c>
      <c r="CE230" s="107">
        <f t="shared" si="66"/>
        <v>409729</v>
      </c>
      <c r="CF230" s="120"/>
      <c r="CG230" s="109"/>
      <c r="CH230" s="2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</row>
    <row r="231" spans="1:105" s="22" customFormat="1" hidden="1" x14ac:dyDescent="0.25">
      <c r="A231" s="272" t="s">
        <v>167</v>
      </c>
      <c r="B231" s="99">
        <f t="shared" si="51"/>
        <v>41862</v>
      </c>
      <c r="C231" s="293">
        <f t="shared" si="67"/>
        <v>407054</v>
      </c>
      <c r="D231" s="105">
        <f t="shared" si="67"/>
        <v>0</v>
      </c>
      <c r="E231" s="106">
        <f t="shared" si="61"/>
        <v>2675</v>
      </c>
      <c r="F231" s="197">
        <f t="shared" si="52"/>
        <v>409729</v>
      </c>
      <c r="G231" s="413"/>
      <c r="H231" s="413"/>
      <c r="I231" s="104"/>
      <c r="J231" s="104"/>
      <c r="K231" s="104"/>
      <c r="L231" s="102">
        <f t="shared" si="53"/>
        <v>0</v>
      </c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2">
        <f t="shared" si="62"/>
        <v>0</v>
      </c>
      <c r="AC231" s="104"/>
      <c r="AD231" s="103">
        <f t="shared" si="54"/>
        <v>0</v>
      </c>
      <c r="AE231" s="413">
        <v>45000</v>
      </c>
      <c r="AF231" s="413">
        <v>12000</v>
      </c>
      <c r="AG231" s="413">
        <v>16000</v>
      </c>
      <c r="AH231" s="104"/>
      <c r="AI231" s="104"/>
      <c r="AJ231" s="104"/>
      <c r="AK231" s="104"/>
      <c r="AL231" s="104"/>
      <c r="AM231" s="104"/>
      <c r="AN231" s="104"/>
      <c r="AO231" s="104"/>
      <c r="AP231" s="104"/>
      <c r="AQ231" s="104"/>
      <c r="AR231" s="104"/>
      <c r="AS231" s="104"/>
      <c r="AT231" s="102">
        <f t="shared" si="55"/>
        <v>73000</v>
      </c>
      <c r="AU231" s="104"/>
      <c r="AV231" s="104"/>
      <c r="AW231" s="104"/>
      <c r="AX231" s="104"/>
      <c r="AY231" s="104"/>
      <c r="AZ231" s="104"/>
      <c r="BA231" s="104"/>
      <c r="BB231" s="104"/>
      <c r="BC231" s="104"/>
      <c r="BD231" s="104"/>
      <c r="BE231" s="104"/>
      <c r="BF231" s="104"/>
      <c r="BG231" s="104"/>
      <c r="BH231" s="104"/>
      <c r="BI231" s="104"/>
      <c r="BJ231" s="102">
        <f t="shared" si="63"/>
        <v>0</v>
      </c>
      <c r="BK231" s="104"/>
      <c r="BL231" s="102">
        <f t="shared" si="56"/>
        <v>73000</v>
      </c>
      <c r="BM231" s="104"/>
      <c r="BN231" s="104"/>
      <c r="BO231" s="104"/>
      <c r="BP231" s="104"/>
      <c r="BQ231" s="104"/>
      <c r="BR231" s="104"/>
      <c r="BS231" s="104"/>
      <c r="BT231" s="104"/>
      <c r="BU231" s="104"/>
      <c r="BV231" s="104"/>
      <c r="BW231" s="104"/>
      <c r="BX231" s="104"/>
      <c r="BY231" s="104">
        <f t="shared" si="57"/>
        <v>0</v>
      </c>
      <c r="BZ231" s="102">
        <f t="shared" si="64"/>
        <v>0</v>
      </c>
      <c r="CA231" s="104">
        <f t="shared" si="58"/>
        <v>334054</v>
      </c>
      <c r="CB231" s="104">
        <f t="shared" si="59"/>
        <v>0</v>
      </c>
      <c r="CC231" s="105">
        <f t="shared" si="65"/>
        <v>334054</v>
      </c>
      <c r="CD231" s="106">
        <f t="shared" si="60"/>
        <v>2675</v>
      </c>
      <c r="CE231" s="107">
        <f t="shared" si="66"/>
        <v>336729</v>
      </c>
      <c r="CF231" s="120"/>
      <c r="CG231" s="109"/>
      <c r="CH231" s="2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</row>
    <row r="232" spans="1:105" s="22" customFormat="1" hidden="1" x14ac:dyDescent="0.25">
      <c r="A232" s="272" t="s">
        <v>161</v>
      </c>
      <c r="B232" s="99">
        <f t="shared" si="51"/>
        <v>41863</v>
      </c>
      <c r="C232" s="293">
        <f t="shared" si="67"/>
        <v>334054</v>
      </c>
      <c r="D232" s="105">
        <f t="shared" si="67"/>
        <v>0</v>
      </c>
      <c r="E232" s="106">
        <f t="shared" si="61"/>
        <v>2675</v>
      </c>
      <c r="F232" s="197">
        <f t="shared" si="52"/>
        <v>336729</v>
      </c>
      <c r="G232" s="413"/>
      <c r="H232" s="413"/>
      <c r="I232" s="104"/>
      <c r="J232" s="104"/>
      <c r="K232" s="104"/>
      <c r="L232" s="102">
        <f t="shared" si="53"/>
        <v>0</v>
      </c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102">
        <f t="shared" si="62"/>
        <v>0</v>
      </c>
      <c r="AC232" s="104"/>
      <c r="AD232" s="103">
        <f t="shared" si="54"/>
        <v>0</v>
      </c>
      <c r="AE232" s="413">
        <v>38000</v>
      </c>
      <c r="AF232" s="413"/>
      <c r="AG232" s="413"/>
      <c r="AH232" s="104"/>
      <c r="AI232" s="104"/>
      <c r="AJ232" s="104"/>
      <c r="AK232" s="104"/>
      <c r="AL232" s="104"/>
      <c r="AM232" s="104"/>
      <c r="AN232" s="104"/>
      <c r="AO232" s="104"/>
      <c r="AP232" s="104"/>
      <c r="AQ232" s="104"/>
      <c r="AR232" s="104"/>
      <c r="AS232" s="104"/>
      <c r="AT232" s="102">
        <f t="shared" si="55"/>
        <v>38000</v>
      </c>
      <c r="AU232" s="104"/>
      <c r="AV232" s="104"/>
      <c r="AW232" s="104"/>
      <c r="AX232" s="104"/>
      <c r="AY232" s="104"/>
      <c r="AZ232" s="104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2">
        <f t="shared" si="63"/>
        <v>0</v>
      </c>
      <c r="BK232" s="104"/>
      <c r="BL232" s="102">
        <f t="shared" si="56"/>
        <v>38000</v>
      </c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>
        <f t="shared" si="57"/>
        <v>0</v>
      </c>
      <c r="BZ232" s="102">
        <f t="shared" si="64"/>
        <v>0</v>
      </c>
      <c r="CA232" s="104">
        <f t="shared" si="58"/>
        <v>296054</v>
      </c>
      <c r="CB232" s="104">
        <f t="shared" si="59"/>
        <v>0</v>
      </c>
      <c r="CC232" s="105">
        <f t="shared" si="65"/>
        <v>296054</v>
      </c>
      <c r="CD232" s="106">
        <f t="shared" si="60"/>
        <v>2675</v>
      </c>
      <c r="CE232" s="107">
        <f t="shared" si="66"/>
        <v>298729</v>
      </c>
      <c r="CF232" s="120"/>
      <c r="CG232" s="109"/>
      <c r="CH232" s="2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</row>
    <row r="233" spans="1:105" s="22" customFormat="1" hidden="1" x14ac:dyDescent="0.25">
      <c r="A233" s="272" t="s">
        <v>162</v>
      </c>
      <c r="B233" s="99">
        <f t="shared" si="51"/>
        <v>41864</v>
      </c>
      <c r="C233" s="293">
        <f t="shared" si="67"/>
        <v>296054</v>
      </c>
      <c r="D233" s="105">
        <f t="shared" si="67"/>
        <v>0</v>
      </c>
      <c r="E233" s="106">
        <f t="shared" si="61"/>
        <v>2675</v>
      </c>
      <c r="F233" s="197">
        <f t="shared" si="52"/>
        <v>298729</v>
      </c>
      <c r="G233" s="413"/>
      <c r="H233" s="413"/>
      <c r="I233" s="104"/>
      <c r="J233" s="104"/>
      <c r="K233" s="104"/>
      <c r="L233" s="102">
        <f t="shared" si="53"/>
        <v>0</v>
      </c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  <c r="AB233" s="102">
        <f t="shared" si="62"/>
        <v>0</v>
      </c>
      <c r="AC233" s="104"/>
      <c r="AD233" s="103">
        <f t="shared" si="54"/>
        <v>0</v>
      </c>
      <c r="AE233" s="413">
        <v>45000</v>
      </c>
      <c r="AF233" s="413">
        <v>12000</v>
      </c>
      <c r="AG233" s="413"/>
      <c r="AH233" s="104"/>
      <c r="AI233" s="104"/>
      <c r="AJ233" s="104"/>
      <c r="AK233" s="104"/>
      <c r="AL233" s="104"/>
      <c r="AM233" s="104"/>
      <c r="AN233" s="104"/>
      <c r="AO233" s="104"/>
      <c r="AP233" s="104"/>
      <c r="AQ233" s="104"/>
      <c r="AR233" s="104"/>
      <c r="AS233" s="104"/>
      <c r="AT233" s="102">
        <f t="shared" si="55"/>
        <v>57000</v>
      </c>
      <c r="AU233" s="104"/>
      <c r="AV233" s="104"/>
      <c r="AW233" s="104"/>
      <c r="AX233" s="104"/>
      <c r="AY233" s="104"/>
      <c r="AZ233" s="104"/>
      <c r="BA233" s="104"/>
      <c r="BB233" s="104"/>
      <c r="BC233" s="104"/>
      <c r="BD233" s="104"/>
      <c r="BE233" s="104"/>
      <c r="BF233" s="104"/>
      <c r="BG233" s="104"/>
      <c r="BH233" s="104"/>
      <c r="BI233" s="104"/>
      <c r="BJ233" s="102">
        <f t="shared" si="63"/>
        <v>0</v>
      </c>
      <c r="BK233" s="104"/>
      <c r="BL233" s="102">
        <f t="shared" si="56"/>
        <v>57000</v>
      </c>
      <c r="BM233" s="104"/>
      <c r="BN233" s="104"/>
      <c r="BO233" s="104"/>
      <c r="BP233" s="104"/>
      <c r="BQ233" s="104"/>
      <c r="BR233" s="104"/>
      <c r="BS233" s="104"/>
      <c r="BT233" s="104"/>
      <c r="BU233" s="104"/>
      <c r="BV233" s="104"/>
      <c r="BW233" s="104"/>
      <c r="BX233" s="104"/>
      <c r="BY233" s="104">
        <f t="shared" si="57"/>
        <v>0</v>
      </c>
      <c r="BZ233" s="102">
        <f t="shared" si="64"/>
        <v>0</v>
      </c>
      <c r="CA233" s="104">
        <f t="shared" si="58"/>
        <v>239054</v>
      </c>
      <c r="CB233" s="104">
        <f t="shared" si="59"/>
        <v>0</v>
      </c>
      <c r="CC233" s="105">
        <f t="shared" si="65"/>
        <v>239054</v>
      </c>
      <c r="CD233" s="106">
        <f t="shared" si="60"/>
        <v>2675</v>
      </c>
      <c r="CE233" s="107">
        <f t="shared" si="66"/>
        <v>241729</v>
      </c>
      <c r="CF233" s="120"/>
      <c r="CG233" s="109"/>
      <c r="CH233" s="2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</row>
    <row r="234" spans="1:105" s="22" customFormat="1" hidden="1" x14ac:dyDescent="0.25">
      <c r="A234" s="272" t="s">
        <v>163</v>
      </c>
      <c r="B234" s="99">
        <f t="shared" ref="B234:B297" si="68">B233+1</f>
        <v>41865</v>
      </c>
      <c r="C234" s="293">
        <f t="shared" si="67"/>
        <v>239054</v>
      </c>
      <c r="D234" s="105">
        <f t="shared" si="67"/>
        <v>0</v>
      </c>
      <c r="E234" s="106">
        <f t="shared" si="61"/>
        <v>2675</v>
      </c>
      <c r="F234" s="197">
        <f t="shared" si="52"/>
        <v>241729</v>
      </c>
      <c r="G234" s="413"/>
      <c r="H234" s="413"/>
      <c r="I234" s="104"/>
      <c r="J234" s="104"/>
      <c r="K234" s="104"/>
      <c r="L234" s="102">
        <f t="shared" si="53"/>
        <v>0</v>
      </c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102">
        <f t="shared" si="62"/>
        <v>0</v>
      </c>
      <c r="AC234" s="104"/>
      <c r="AD234" s="103">
        <f t="shared" si="54"/>
        <v>0</v>
      </c>
      <c r="AE234" s="413">
        <v>27500</v>
      </c>
      <c r="AF234" s="413"/>
      <c r="AG234" s="413">
        <v>10000</v>
      </c>
      <c r="AH234" s="104"/>
      <c r="AI234" s="104"/>
      <c r="AJ234" s="104"/>
      <c r="AK234" s="104"/>
      <c r="AL234" s="104"/>
      <c r="AM234" s="104"/>
      <c r="AN234" s="104"/>
      <c r="AO234" s="104"/>
      <c r="AP234" s="104"/>
      <c r="AQ234" s="104"/>
      <c r="AR234" s="104"/>
      <c r="AS234" s="104"/>
      <c r="AT234" s="102">
        <f t="shared" si="55"/>
        <v>37500</v>
      </c>
      <c r="AU234" s="104"/>
      <c r="AV234" s="104"/>
      <c r="AW234" s="104"/>
      <c r="AX234" s="104"/>
      <c r="AY234" s="104"/>
      <c r="AZ234" s="104"/>
      <c r="BA234" s="104"/>
      <c r="BB234" s="104"/>
      <c r="BC234" s="104"/>
      <c r="BD234" s="104"/>
      <c r="BE234" s="104"/>
      <c r="BF234" s="104"/>
      <c r="BG234" s="104"/>
      <c r="BH234" s="104"/>
      <c r="BI234" s="104"/>
      <c r="BJ234" s="102">
        <f t="shared" si="63"/>
        <v>0</v>
      </c>
      <c r="BK234" s="104"/>
      <c r="BL234" s="102">
        <f t="shared" si="56"/>
        <v>37500</v>
      </c>
      <c r="BM234" s="104"/>
      <c r="BN234" s="104"/>
      <c r="BO234" s="104"/>
      <c r="BP234" s="104"/>
      <c r="BQ234" s="104"/>
      <c r="BR234" s="104"/>
      <c r="BS234" s="104"/>
      <c r="BT234" s="104"/>
      <c r="BU234" s="104"/>
      <c r="BV234" s="104"/>
      <c r="BW234" s="104"/>
      <c r="BX234" s="104"/>
      <c r="BY234" s="104">
        <f t="shared" si="57"/>
        <v>0</v>
      </c>
      <c r="BZ234" s="102">
        <f t="shared" si="64"/>
        <v>0</v>
      </c>
      <c r="CA234" s="104">
        <f t="shared" si="58"/>
        <v>201554</v>
      </c>
      <c r="CB234" s="104">
        <f t="shared" si="59"/>
        <v>0</v>
      </c>
      <c r="CC234" s="105">
        <f t="shared" si="65"/>
        <v>201554</v>
      </c>
      <c r="CD234" s="106">
        <f t="shared" si="60"/>
        <v>2675</v>
      </c>
      <c r="CE234" s="107">
        <f t="shared" si="66"/>
        <v>204229</v>
      </c>
      <c r="CF234" s="120"/>
      <c r="CG234" s="109"/>
      <c r="CH234" s="2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</row>
    <row r="235" spans="1:105" s="22" customFormat="1" hidden="1" x14ac:dyDescent="0.25">
      <c r="A235" s="272" t="s">
        <v>164</v>
      </c>
      <c r="B235" s="99">
        <f t="shared" si="68"/>
        <v>41866</v>
      </c>
      <c r="C235" s="293">
        <f t="shared" si="67"/>
        <v>201554</v>
      </c>
      <c r="D235" s="105">
        <f t="shared" si="67"/>
        <v>0</v>
      </c>
      <c r="E235" s="106">
        <f t="shared" si="61"/>
        <v>2675</v>
      </c>
      <c r="F235" s="197">
        <f t="shared" si="52"/>
        <v>204229</v>
      </c>
      <c r="G235" s="413">
        <v>160000</v>
      </c>
      <c r="H235" s="413"/>
      <c r="I235" s="104"/>
      <c r="J235" s="104"/>
      <c r="K235" s="104"/>
      <c r="L235" s="102">
        <f t="shared" si="53"/>
        <v>160000</v>
      </c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2">
        <f t="shared" si="62"/>
        <v>0</v>
      </c>
      <c r="AC235" s="104"/>
      <c r="AD235" s="103">
        <f t="shared" si="54"/>
        <v>160000</v>
      </c>
      <c r="AE235" s="413">
        <v>60000</v>
      </c>
      <c r="AF235" s="413">
        <v>12000</v>
      </c>
      <c r="AG235" s="413"/>
      <c r="AH235" s="104"/>
      <c r="AI235" s="104"/>
      <c r="AJ235" s="104"/>
      <c r="AK235" s="104"/>
      <c r="AL235" s="104"/>
      <c r="AM235" s="104"/>
      <c r="AN235" s="104"/>
      <c r="AO235" s="104"/>
      <c r="AP235" s="104"/>
      <c r="AQ235" s="104"/>
      <c r="AR235" s="104"/>
      <c r="AS235" s="104"/>
      <c r="AT235" s="102">
        <f t="shared" si="55"/>
        <v>72000</v>
      </c>
      <c r="AU235" s="104"/>
      <c r="AV235" s="104"/>
      <c r="AW235" s="104"/>
      <c r="AX235" s="104"/>
      <c r="AY235" s="104"/>
      <c r="AZ235" s="104"/>
      <c r="BA235" s="104"/>
      <c r="BB235" s="104"/>
      <c r="BC235" s="104"/>
      <c r="BD235" s="104"/>
      <c r="BE235" s="104"/>
      <c r="BF235" s="104"/>
      <c r="BG235" s="104"/>
      <c r="BH235" s="104"/>
      <c r="BI235" s="104"/>
      <c r="BJ235" s="102">
        <f t="shared" si="63"/>
        <v>0</v>
      </c>
      <c r="BK235" s="104"/>
      <c r="BL235" s="102">
        <f t="shared" si="56"/>
        <v>72000</v>
      </c>
      <c r="BM235" s="104"/>
      <c r="BN235" s="104"/>
      <c r="BO235" s="104"/>
      <c r="BP235" s="104"/>
      <c r="BQ235" s="104"/>
      <c r="BR235" s="104"/>
      <c r="BS235" s="104"/>
      <c r="BT235" s="104"/>
      <c r="BU235" s="104"/>
      <c r="BV235" s="104"/>
      <c r="BW235" s="104"/>
      <c r="BX235" s="104"/>
      <c r="BY235" s="104">
        <f t="shared" si="57"/>
        <v>0</v>
      </c>
      <c r="BZ235" s="102">
        <f t="shared" si="64"/>
        <v>0</v>
      </c>
      <c r="CA235" s="104">
        <f t="shared" si="58"/>
        <v>289554</v>
      </c>
      <c r="CB235" s="104">
        <f t="shared" si="59"/>
        <v>0</v>
      </c>
      <c r="CC235" s="105">
        <f t="shared" si="65"/>
        <v>289554</v>
      </c>
      <c r="CD235" s="106">
        <f t="shared" si="60"/>
        <v>2675</v>
      </c>
      <c r="CE235" s="107">
        <f t="shared" si="66"/>
        <v>292229</v>
      </c>
      <c r="CF235" s="120"/>
      <c r="CG235" s="109"/>
      <c r="CH235" s="2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</row>
    <row r="236" spans="1:105" s="22" customFormat="1" hidden="1" x14ac:dyDescent="0.25">
      <c r="A236" s="272" t="s">
        <v>165</v>
      </c>
      <c r="B236" s="99">
        <f t="shared" si="68"/>
        <v>41867</v>
      </c>
      <c r="C236" s="293">
        <f t="shared" si="67"/>
        <v>289554</v>
      </c>
      <c r="D236" s="105">
        <f t="shared" si="67"/>
        <v>0</v>
      </c>
      <c r="E236" s="106">
        <f t="shared" si="61"/>
        <v>2675</v>
      </c>
      <c r="F236" s="197">
        <f t="shared" si="52"/>
        <v>292229</v>
      </c>
      <c r="G236" s="413"/>
      <c r="H236" s="413"/>
      <c r="I236" s="104"/>
      <c r="J236" s="104"/>
      <c r="K236" s="104"/>
      <c r="L236" s="102">
        <f t="shared" si="53"/>
        <v>0</v>
      </c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2">
        <f t="shared" si="62"/>
        <v>0</v>
      </c>
      <c r="AC236" s="104"/>
      <c r="AD236" s="103">
        <f t="shared" si="54"/>
        <v>0</v>
      </c>
      <c r="AE236" s="413"/>
      <c r="AF236" s="413">
        <v>12000</v>
      </c>
      <c r="AG236" s="413"/>
      <c r="AH236" s="104"/>
      <c r="AI236" s="104"/>
      <c r="AJ236" s="104"/>
      <c r="AK236" s="104"/>
      <c r="AL236" s="104"/>
      <c r="AM236" s="104"/>
      <c r="AN236" s="104"/>
      <c r="AO236" s="104"/>
      <c r="AP236" s="104"/>
      <c r="AQ236" s="104"/>
      <c r="AR236" s="104"/>
      <c r="AS236" s="104"/>
      <c r="AT236" s="102">
        <f t="shared" si="55"/>
        <v>12000</v>
      </c>
      <c r="AU236" s="104"/>
      <c r="AV236" s="104"/>
      <c r="AW236" s="104"/>
      <c r="AX236" s="104"/>
      <c r="AY236" s="104"/>
      <c r="AZ236" s="104"/>
      <c r="BA236" s="104"/>
      <c r="BB236" s="104"/>
      <c r="BC236" s="104"/>
      <c r="BD236" s="104"/>
      <c r="BE236" s="104"/>
      <c r="BF236" s="104"/>
      <c r="BG236" s="104"/>
      <c r="BH236" s="104"/>
      <c r="BI236" s="104"/>
      <c r="BJ236" s="102">
        <f t="shared" si="63"/>
        <v>0</v>
      </c>
      <c r="BK236" s="104"/>
      <c r="BL236" s="102">
        <f t="shared" si="56"/>
        <v>12000</v>
      </c>
      <c r="BM236" s="104"/>
      <c r="BN236" s="104"/>
      <c r="BO236" s="104"/>
      <c r="BP236" s="104"/>
      <c r="BQ236" s="104"/>
      <c r="BR236" s="104"/>
      <c r="BS236" s="104"/>
      <c r="BT236" s="104"/>
      <c r="BU236" s="104"/>
      <c r="BV236" s="104"/>
      <c r="BW236" s="104"/>
      <c r="BX236" s="104"/>
      <c r="BY236" s="104">
        <f t="shared" si="57"/>
        <v>0</v>
      </c>
      <c r="BZ236" s="102">
        <f t="shared" si="64"/>
        <v>0</v>
      </c>
      <c r="CA236" s="104">
        <f t="shared" si="58"/>
        <v>277554</v>
      </c>
      <c r="CB236" s="104">
        <f t="shared" si="59"/>
        <v>0</v>
      </c>
      <c r="CC236" s="105">
        <f t="shared" si="65"/>
        <v>277554</v>
      </c>
      <c r="CD236" s="106">
        <f t="shared" si="60"/>
        <v>2675</v>
      </c>
      <c r="CE236" s="107">
        <f t="shared" si="66"/>
        <v>280229</v>
      </c>
      <c r="CF236" s="120"/>
      <c r="CG236" s="109"/>
      <c r="CH236" s="2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</row>
    <row r="237" spans="1:105" s="22" customFormat="1" hidden="1" x14ac:dyDescent="0.25">
      <c r="A237" s="273" t="s">
        <v>166</v>
      </c>
      <c r="B237" s="274">
        <f t="shared" si="68"/>
        <v>41868</v>
      </c>
      <c r="C237" s="293">
        <f t="shared" si="67"/>
        <v>277554</v>
      </c>
      <c r="D237" s="105">
        <f t="shared" si="67"/>
        <v>0</v>
      </c>
      <c r="E237" s="106">
        <f t="shared" si="61"/>
        <v>2675</v>
      </c>
      <c r="F237" s="197">
        <f t="shared" si="52"/>
        <v>280229</v>
      </c>
      <c r="G237" s="413"/>
      <c r="H237" s="413"/>
      <c r="I237" s="104"/>
      <c r="J237" s="104"/>
      <c r="K237" s="104"/>
      <c r="L237" s="102">
        <f t="shared" si="53"/>
        <v>0</v>
      </c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2">
        <f t="shared" si="62"/>
        <v>0</v>
      </c>
      <c r="AC237" s="104"/>
      <c r="AD237" s="103">
        <f t="shared" si="54"/>
        <v>0</v>
      </c>
      <c r="AE237" s="413"/>
      <c r="AF237" s="413"/>
      <c r="AG237" s="413"/>
      <c r="AH237" s="104"/>
      <c r="AI237" s="104"/>
      <c r="AJ237" s="104"/>
      <c r="AK237" s="104"/>
      <c r="AL237" s="104"/>
      <c r="AM237" s="104"/>
      <c r="AN237" s="104"/>
      <c r="AO237" s="104"/>
      <c r="AP237" s="104"/>
      <c r="AQ237" s="104"/>
      <c r="AR237" s="104"/>
      <c r="AS237" s="104"/>
      <c r="AT237" s="102">
        <f t="shared" si="55"/>
        <v>0</v>
      </c>
      <c r="AU237" s="104"/>
      <c r="AV237" s="104"/>
      <c r="AW237" s="104"/>
      <c r="AX237" s="104"/>
      <c r="AY237" s="104"/>
      <c r="AZ237" s="104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2">
        <f t="shared" si="63"/>
        <v>0</v>
      </c>
      <c r="BK237" s="104"/>
      <c r="BL237" s="102">
        <f t="shared" si="56"/>
        <v>0</v>
      </c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>
        <f t="shared" si="57"/>
        <v>0</v>
      </c>
      <c r="BZ237" s="102">
        <f t="shared" si="64"/>
        <v>0</v>
      </c>
      <c r="CA237" s="104">
        <f t="shared" si="58"/>
        <v>277554</v>
      </c>
      <c r="CB237" s="104">
        <f t="shared" si="59"/>
        <v>0</v>
      </c>
      <c r="CC237" s="105">
        <f t="shared" si="65"/>
        <v>277554</v>
      </c>
      <c r="CD237" s="106">
        <f t="shared" si="60"/>
        <v>2675</v>
      </c>
      <c r="CE237" s="107">
        <f t="shared" si="66"/>
        <v>280229</v>
      </c>
      <c r="CF237" s="120"/>
      <c r="CG237" s="109"/>
      <c r="CH237" s="2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</row>
    <row r="238" spans="1:105" s="22" customFormat="1" hidden="1" x14ac:dyDescent="0.25">
      <c r="A238" s="272" t="s">
        <v>167</v>
      </c>
      <c r="B238" s="99">
        <f t="shared" si="68"/>
        <v>41869</v>
      </c>
      <c r="C238" s="293">
        <f t="shared" si="67"/>
        <v>277554</v>
      </c>
      <c r="D238" s="105">
        <f t="shared" si="67"/>
        <v>0</v>
      </c>
      <c r="E238" s="106">
        <f t="shared" si="61"/>
        <v>2675</v>
      </c>
      <c r="F238" s="197">
        <f t="shared" si="52"/>
        <v>280229</v>
      </c>
      <c r="G238" s="413"/>
      <c r="H238" s="413"/>
      <c r="I238" s="104"/>
      <c r="J238" s="104"/>
      <c r="K238" s="104"/>
      <c r="L238" s="102">
        <f t="shared" si="53"/>
        <v>0</v>
      </c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  <c r="AB238" s="102">
        <f t="shared" si="62"/>
        <v>0</v>
      </c>
      <c r="AC238" s="104"/>
      <c r="AD238" s="103">
        <f t="shared" si="54"/>
        <v>0</v>
      </c>
      <c r="AE238" s="413">
        <v>50000</v>
      </c>
      <c r="AF238" s="413"/>
      <c r="AG238" s="413">
        <v>11000</v>
      </c>
      <c r="AH238" s="104"/>
      <c r="AI238" s="104"/>
      <c r="AJ238" s="104"/>
      <c r="AK238" s="104"/>
      <c r="AL238" s="104"/>
      <c r="AM238" s="104"/>
      <c r="AN238" s="104"/>
      <c r="AO238" s="104"/>
      <c r="AP238" s="104"/>
      <c r="AQ238" s="104"/>
      <c r="AR238" s="104"/>
      <c r="AS238" s="104"/>
      <c r="AT238" s="102">
        <f t="shared" si="55"/>
        <v>61000</v>
      </c>
      <c r="AU238" s="104"/>
      <c r="AV238" s="104"/>
      <c r="AW238" s="104"/>
      <c r="AX238" s="104"/>
      <c r="AY238" s="104"/>
      <c r="AZ238" s="104"/>
      <c r="BA238" s="104"/>
      <c r="BB238" s="104"/>
      <c r="BC238" s="104"/>
      <c r="BD238" s="104"/>
      <c r="BE238" s="104"/>
      <c r="BF238" s="104"/>
      <c r="BG238" s="104"/>
      <c r="BH238" s="104"/>
      <c r="BI238" s="104"/>
      <c r="BJ238" s="102">
        <f t="shared" si="63"/>
        <v>0</v>
      </c>
      <c r="BK238" s="104"/>
      <c r="BL238" s="102">
        <f t="shared" si="56"/>
        <v>61000</v>
      </c>
      <c r="BM238" s="104"/>
      <c r="BN238" s="104"/>
      <c r="BO238" s="104"/>
      <c r="BP238" s="104"/>
      <c r="BQ238" s="104"/>
      <c r="BR238" s="104"/>
      <c r="BS238" s="104"/>
      <c r="BT238" s="104"/>
      <c r="BU238" s="104"/>
      <c r="BV238" s="104"/>
      <c r="BW238" s="104"/>
      <c r="BX238" s="104"/>
      <c r="BY238" s="104">
        <f t="shared" si="57"/>
        <v>0</v>
      </c>
      <c r="BZ238" s="102">
        <f t="shared" si="64"/>
        <v>0</v>
      </c>
      <c r="CA238" s="104">
        <f t="shared" si="58"/>
        <v>216554</v>
      </c>
      <c r="CB238" s="104">
        <f t="shared" si="59"/>
        <v>0</v>
      </c>
      <c r="CC238" s="105">
        <f t="shared" si="65"/>
        <v>216554</v>
      </c>
      <c r="CD238" s="106">
        <f t="shared" si="60"/>
        <v>2675</v>
      </c>
      <c r="CE238" s="107">
        <f t="shared" si="66"/>
        <v>219229</v>
      </c>
      <c r="CF238" s="120"/>
      <c r="CG238" s="109"/>
      <c r="CH238" s="2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</row>
    <row r="239" spans="1:105" s="22" customFormat="1" hidden="1" x14ac:dyDescent="0.25">
      <c r="A239" s="272" t="s">
        <v>161</v>
      </c>
      <c r="B239" s="99">
        <f t="shared" si="68"/>
        <v>41870</v>
      </c>
      <c r="C239" s="293">
        <f t="shared" si="67"/>
        <v>216554</v>
      </c>
      <c r="D239" s="105">
        <f t="shared" si="67"/>
        <v>0</v>
      </c>
      <c r="E239" s="106">
        <f t="shared" si="61"/>
        <v>2675</v>
      </c>
      <c r="F239" s="197">
        <f t="shared" si="52"/>
        <v>219229</v>
      </c>
      <c r="G239" s="413"/>
      <c r="H239" s="413"/>
      <c r="I239" s="104"/>
      <c r="J239" s="104"/>
      <c r="K239" s="104"/>
      <c r="L239" s="102">
        <f t="shared" si="53"/>
        <v>0</v>
      </c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04"/>
      <c r="Z239" s="104"/>
      <c r="AA239" s="104"/>
      <c r="AB239" s="102">
        <f t="shared" si="62"/>
        <v>0</v>
      </c>
      <c r="AC239" s="104"/>
      <c r="AD239" s="103">
        <f t="shared" si="54"/>
        <v>0</v>
      </c>
      <c r="AE239" s="413">
        <v>42000</v>
      </c>
      <c r="AF239" s="413">
        <v>12000</v>
      </c>
      <c r="AG239" s="413"/>
      <c r="AH239" s="104"/>
      <c r="AI239" s="104"/>
      <c r="AJ239" s="104"/>
      <c r="AK239" s="104"/>
      <c r="AL239" s="104"/>
      <c r="AM239" s="104"/>
      <c r="AN239" s="104"/>
      <c r="AO239" s="104"/>
      <c r="AP239" s="104"/>
      <c r="AQ239" s="104"/>
      <c r="AR239" s="104"/>
      <c r="AS239" s="104"/>
      <c r="AT239" s="102">
        <f t="shared" si="55"/>
        <v>54000</v>
      </c>
      <c r="AU239" s="104"/>
      <c r="AV239" s="104"/>
      <c r="AW239" s="104"/>
      <c r="AX239" s="104"/>
      <c r="AY239" s="104"/>
      <c r="AZ239" s="104"/>
      <c r="BA239" s="104"/>
      <c r="BB239" s="104"/>
      <c r="BC239" s="104"/>
      <c r="BD239" s="104"/>
      <c r="BE239" s="104"/>
      <c r="BF239" s="104"/>
      <c r="BG239" s="104"/>
      <c r="BH239" s="104"/>
      <c r="BI239" s="104"/>
      <c r="BJ239" s="102">
        <f t="shared" si="63"/>
        <v>0</v>
      </c>
      <c r="BK239" s="104"/>
      <c r="BL239" s="102">
        <f t="shared" si="56"/>
        <v>54000</v>
      </c>
      <c r="BM239" s="104"/>
      <c r="BN239" s="104"/>
      <c r="BO239" s="104"/>
      <c r="BP239" s="104"/>
      <c r="BQ239" s="104"/>
      <c r="BR239" s="104"/>
      <c r="BS239" s="104"/>
      <c r="BT239" s="104"/>
      <c r="BU239" s="104"/>
      <c r="BV239" s="104"/>
      <c r="BW239" s="104"/>
      <c r="BX239" s="104"/>
      <c r="BY239" s="104">
        <f t="shared" si="57"/>
        <v>0</v>
      </c>
      <c r="BZ239" s="102">
        <f t="shared" si="64"/>
        <v>0</v>
      </c>
      <c r="CA239" s="104">
        <f t="shared" si="58"/>
        <v>162554</v>
      </c>
      <c r="CB239" s="104">
        <f t="shared" si="59"/>
        <v>0</v>
      </c>
      <c r="CC239" s="105">
        <f t="shared" si="65"/>
        <v>162554</v>
      </c>
      <c r="CD239" s="106">
        <f t="shared" si="60"/>
        <v>2675</v>
      </c>
      <c r="CE239" s="107">
        <f t="shared" si="66"/>
        <v>165229</v>
      </c>
      <c r="CF239" s="120"/>
      <c r="CG239" s="109"/>
      <c r="CH239" s="2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</row>
    <row r="240" spans="1:105" s="22" customFormat="1" hidden="1" x14ac:dyDescent="0.25">
      <c r="A240" s="272" t="s">
        <v>162</v>
      </c>
      <c r="B240" s="99">
        <f t="shared" si="68"/>
        <v>41871</v>
      </c>
      <c r="C240" s="293">
        <f t="shared" si="67"/>
        <v>162554</v>
      </c>
      <c r="D240" s="105">
        <f t="shared" si="67"/>
        <v>0</v>
      </c>
      <c r="E240" s="106">
        <f t="shared" si="61"/>
        <v>2675</v>
      </c>
      <c r="F240" s="197">
        <f t="shared" si="52"/>
        <v>165229</v>
      </c>
      <c r="G240" s="413">
        <v>170000</v>
      </c>
      <c r="H240" s="413"/>
      <c r="I240" s="104"/>
      <c r="J240" s="104"/>
      <c r="K240" s="104"/>
      <c r="L240" s="102">
        <f t="shared" si="53"/>
        <v>170000</v>
      </c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2">
        <f t="shared" si="62"/>
        <v>0</v>
      </c>
      <c r="AC240" s="104"/>
      <c r="AD240" s="103">
        <f t="shared" si="54"/>
        <v>170000</v>
      </c>
      <c r="AE240" s="413">
        <v>30000</v>
      </c>
      <c r="AF240" s="413"/>
      <c r="AG240" s="413">
        <v>20000</v>
      </c>
      <c r="AH240" s="104"/>
      <c r="AI240" s="104"/>
      <c r="AJ240" s="104"/>
      <c r="AK240" s="104"/>
      <c r="AL240" s="104"/>
      <c r="AM240" s="104"/>
      <c r="AN240" s="104"/>
      <c r="AO240" s="104"/>
      <c r="AP240" s="104"/>
      <c r="AQ240" s="104"/>
      <c r="AR240" s="104"/>
      <c r="AS240" s="104"/>
      <c r="AT240" s="102">
        <f t="shared" si="55"/>
        <v>50000</v>
      </c>
      <c r="AU240" s="104"/>
      <c r="AV240" s="104"/>
      <c r="AW240" s="104"/>
      <c r="AX240" s="104"/>
      <c r="AY240" s="104"/>
      <c r="AZ240" s="104"/>
      <c r="BA240" s="104"/>
      <c r="BB240" s="104"/>
      <c r="BC240" s="104"/>
      <c r="BD240" s="104"/>
      <c r="BE240" s="104"/>
      <c r="BF240" s="104"/>
      <c r="BG240" s="104"/>
      <c r="BH240" s="104"/>
      <c r="BI240" s="104"/>
      <c r="BJ240" s="102">
        <f t="shared" si="63"/>
        <v>0</v>
      </c>
      <c r="BK240" s="104"/>
      <c r="BL240" s="102">
        <f t="shared" si="56"/>
        <v>50000</v>
      </c>
      <c r="BM240" s="104"/>
      <c r="BN240" s="104"/>
      <c r="BO240" s="104"/>
      <c r="BP240" s="104"/>
      <c r="BQ240" s="104"/>
      <c r="BR240" s="104"/>
      <c r="BS240" s="104"/>
      <c r="BT240" s="104"/>
      <c r="BU240" s="104"/>
      <c r="BV240" s="104"/>
      <c r="BW240" s="104"/>
      <c r="BX240" s="104"/>
      <c r="BY240" s="104">
        <f t="shared" si="57"/>
        <v>0</v>
      </c>
      <c r="BZ240" s="102">
        <f t="shared" si="64"/>
        <v>0</v>
      </c>
      <c r="CA240" s="104">
        <f t="shared" si="58"/>
        <v>282554</v>
      </c>
      <c r="CB240" s="104">
        <f t="shared" si="59"/>
        <v>0</v>
      </c>
      <c r="CC240" s="105">
        <f t="shared" si="65"/>
        <v>282554</v>
      </c>
      <c r="CD240" s="106">
        <f t="shared" si="60"/>
        <v>2675</v>
      </c>
      <c r="CE240" s="107">
        <f t="shared" si="66"/>
        <v>285229</v>
      </c>
      <c r="CF240" s="120"/>
      <c r="CG240" s="109"/>
      <c r="CH240" s="2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</row>
    <row r="241" spans="1:105" s="22" customFormat="1" hidden="1" x14ac:dyDescent="0.25">
      <c r="A241" s="272" t="s">
        <v>163</v>
      </c>
      <c r="B241" s="99">
        <f t="shared" si="68"/>
        <v>41872</v>
      </c>
      <c r="C241" s="293">
        <f t="shared" si="67"/>
        <v>282554</v>
      </c>
      <c r="D241" s="105">
        <f t="shared" si="67"/>
        <v>0</v>
      </c>
      <c r="E241" s="106">
        <f t="shared" si="61"/>
        <v>2675</v>
      </c>
      <c r="F241" s="197">
        <f t="shared" si="52"/>
        <v>285229</v>
      </c>
      <c r="G241" s="413"/>
      <c r="H241" s="413"/>
      <c r="I241" s="104"/>
      <c r="J241" s="104"/>
      <c r="K241" s="104"/>
      <c r="L241" s="102">
        <f t="shared" si="53"/>
        <v>0</v>
      </c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  <c r="Y241" s="104"/>
      <c r="Z241" s="104"/>
      <c r="AA241" s="104"/>
      <c r="AB241" s="102">
        <f t="shared" si="62"/>
        <v>0</v>
      </c>
      <c r="AC241" s="104"/>
      <c r="AD241" s="103">
        <f t="shared" si="54"/>
        <v>0</v>
      </c>
      <c r="AE241" s="413">
        <v>25000</v>
      </c>
      <c r="AF241" s="413">
        <v>12000</v>
      </c>
      <c r="AG241" s="413">
        <v>10000</v>
      </c>
      <c r="AH241" s="104"/>
      <c r="AI241" s="104"/>
      <c r="AJ241" s="104"/>
      <c r="AK241" s="104"/>
      <c r="AL241" s="104"/>
      <c r="AM241" s="104"/>
      <c r="AN241" s="104"/>
      <c r="AO241" s="104"/>
      <c r="AP241" s="104"/>
      <c r="AQ241" s="104"/>
      <c r="AR241" s="104"/>
      <c r="AS241" s="104"/>
      <c r="AT241" s="102">
        <f t="shared" si="55"/>
        <v>47000</v>
      </c>
      <c r="AU241" s="104"/>
      <c r="AV241" s="104"/>
      <c r="AW241" s="104"/>
      <c r="AX241" s="104"/>
      <c r="AY241" s="104"/>
      <c r="AZ241" s="104"/>
      <c r="BA241" s="104"/>
      <c r="BB241" s="104"/>
      <c r="BC241" s="104"/>
      <c r="BD241" s="104"/>
      <c r="BE241" s="104"/>
      <c r="BF241" s="104"/>
      <c r="BG241" s="104"/>
      <c r="BH241" s="104"/>
      <c r="BI241" s="104"/>
      <c r="BJ241" s="102">
        <f t="shared" si="63"/>
        <v>0</v>
      </c>
      <c r="BK241" s="104"/>
      <c r="BL241" s="102">
        <f t="shared" si="56"/>
        <v>47000</v>
      </c>
      <c r="BM241" s="104"/>
      <c r="BN241" s="104"/>
      <c r="BO241" s="104"/>
      <c r="BP241" s="104"/>
      <c r="BQ241" s="104"/>
      <c r="BR241" s="104"/>
      <c r="BS241" s="104"/>
      <c r="BT241" s="104"/>
      <c r="BU241" s="104"/>
      <c r="BV241" s="104"/>
      <c r="BW241" s="104"/>
      <c r="BX241" s="104"/>
      <c r="BY241" s="104">
        <f t="shared" si="57"/>
        <v>0</v>
      </c>
      <c r="BZ241" s="102">
        <f t="shared" si="64"/>
        <v>0</v>
      </c>
      <c r="CA241" s="104">
        <f t="shared" si="58"/>
        <v>235554</v>
      </c>
      <c r="CB241" s="104">
        <f t="shared" si="59"/>
        <v>0</v>
      </c>
      <c r="CC241" s="105">
        <f t="shared" si="65"/>
        <v>235554</v>
      </c>
      <c r="CD241" s="106">
        <f t="shared" si="60"/>
        <v>2675</v>
      </c>
      <c r="CE241" s="107">
        <f t="shared" si="66"/>
        <v>238229</v>
      </c>
      <c r="CF241" s="120"/>
      <c r="CG241" s="109"/>
      <c r="CH241" s="2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</row>
    <row r="242" spans="1:105" s="22" customFormat="1" hidden="1" x14ac:dyDescent="0.25">
      <c r="A242" s="272" t="s">
        <v>164</v>
      </c>
      <c r="B242" s="99">
        <f t="shared" si="68"/>
        <v>41873</v>
      </c>
      <c r="C242" s="293">
        <f t="shared" si="67"/>
        <v>235554</v>
      </c>
      <c r="D242" s="105">
        <f t="shared" si="67"/>
        <v>0</v>
      </c>
      <c r="E242" s="106">
        <f t="shared" si="61"/>
        <v>2675</v>
      </c>
      <c r="F242" s="197">
        <f t="shared" si="52"/>
        <v>238229</v>
      </c>
      <c r="G242" s="413"/>
      <c r="H242" s="413"/>
      <c r="I242" s="104"/>
      <c r="J242" s="104"/>
      <c r="K242" s="104"/>
      <c r="L242" s="102">
        <f t="shared" si="53"/>
        <v>0</v>
      </c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2">
        <f t="shared" si="62"/>
        <v>0</v>
      </c>
      <c r="AC242" s="104"/>
      <c r="AD242" s="103">
        <f t="shared" si="54"/>
        <v>0</v>
      </c>
      <c r="AE242" s="413">
        <v>78000</v>
      </c>
      <c r="AF242" s="413">
        <v>12000</v>
      </c>
      <c r="AG242" s="413"/>
      <c r="AH242" s="104"/>
      <c r="AI242" s="104"/>
      <c r="AJ242" s="104"/>
      <c r="AK242" s="104"/>
      <c r="AL242" s="104"/>
      <c r="AM242" s="104"/>
      <c r="AN242" s="104"/>
      <c r="AO242" s="104"/>
      <c r="AP242" s="104"/>
      <c r="AQ242" s="104"/>
      <c r="AR242" s="104"/>
      <c r="AS242" s="104"/>
      <c r="AT242" s="102">
        <f t="shared" si="55"/>
        <v>90000</v>
      </c>
      <c r="AU242" s="104"/>
      <c r="AV242" s="104"/>
      <c r="AW242" s="104"/>
      <c r="AX242" s="104"/>
      <c r="AY242" s="104"/>
      <c r="AZ242" s="104"/>
      <c r="BA242" s="104"/>
      <c r="BB242" s="104"/>
      <c r="BC242" s="104"/>
      <c r="BD242" s="104"/>
      <c r="BE242" s="104"/>
      <c r="BF242" s="104"/>
      <c r="BG242" s="104"/>
      <c r="BH242" s="104"/>
      <c r="BI242" s="104"/>
      <c r="BJ242" s="102">
        <f t="shared" si="63"/>
        <v>0</v>
      </c>
      <c r="BK242" s="104"/>
      <c r="BL242" s="102">
        <f t="shared" si="56"/>
        <v>90000</v>
      </c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>
        <f t="shared" si="57"/>
        <v>0</v>
      </c>
      <c r="BZ242" s="102">
        <f t="shared" si="64"/>
        <v>0</v>
      </c>
      <c r="CA242" s="104">
        <f t="shared" si="58"/>
        <v>145554</v>
      </c>
      <c r="CB242" s="104">
        <f t="shared" si="59"/>
        <v>0</v>
      </c>
      <c r="CC242" s="105">
        <f t="shared" si="65"/>
        <v>145554</v>
      </c>
      <c r="CD242" s="106">
        <f t="shared" si="60"/>
        <v>2675</v>
      </c>
      <c r="CE242" s="107">
        <f t="shared" si="66"/>
        <v>148229</v>
      </c>
      <c r="CF242" s="120"/>
      <c r="CG242" s="109"/>
      <c r="CH242" s="2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</row>
    <row r="243" spans="1:105" s="22" customFormat="1" hidden="1" x14ac:dyDescent="0.25">
      <c r="A243" s="272" t="s">
        <v>165</v>
      </c>
      <c r="B243" s="99">
        <f t="shared" si="68"/>
        <v>41874</v>
      </c>
      <c r="C243" s="293">
        <f t="shared" si="67"/>
        <v>145554</v>
      </c>
      <c r="D243" s="105">
        <f t="shared" si="67"/>
        <v>0</v>
      </c>
      <c r="E243" s="106">
        <f t="shared" si="61"/>
        <v>2675</v>
      </c>
      <c r="F243" s="197">
        <f t="shared" si="52"/>
        <v>148229</v>
      </c>
      <c r="G243" s="413">
        <v>206000</v>
      </c>
      <c r="H243" s="413"/>
      <c r="I243" s="104"/>
      <c r="J243" s="104"/>
      <c r="K243" s="104"/>
      <c r="L243" s="102">
        <f t="shared" si="53"/>
        <v>206000</v>
      </c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2">
        <f t="shared" si="62"/>
        <v>0</v>
      </c>
      <c r="AC243" s="104"/>
      <c r="AD243" s="103">
        <f t="shared" si="54"/>
        <v>206000</v>
      </c>
      <c r="AE243" s="413"/>
      <c r="AF243" s="413"/>
      <c r="AG243" s="413"/>
      <c r="AH243" s="104"/>
      <c r="AI243" s="104"/>
      <c r="AJ243" s="104"/>
      <c r="AK243" s="104"/>
      <c r="AL243" s="104"/>
      <c r="AM243" s="104"/>
      <c r="AN243" s="104"/>
      <c r="AO243" s="104"/>
      <c r="AP243" s="104"/>
      <c r="AQ243" s="104"/>
      <c r="AR243" s="104"/>
      <c r="AS243" s="104"/>
      <c r="AT243" s="102">
        <f t="shared" si="55"/>
        <v>0</v>
      </c>
      <c r="AU243" s="104"/>
      <c r="AV243" s="104"/>
      <c r="AW243" s="104"/>
      <c r="AX243" s="104"/>
      <c r="AY243" s="104"/>
      <c r="AZ243" s="104"/>
      <c r="BA243" s="104"/>
      <c r="BB243" s="104"/>
      <c r="BC243" s="104"/>
      <c r="BD243" s="104"/>
      <c r="BE243" s="104"/>
      <c r="BF243" s="104"/>
      <c r="BG243" s="104"/>
      <c r="BH243" s="104"/>
      <c r="BI243" s="104"/>
      <c r="BJ243" s="102">
        <f t="shared" si="63"/>
        <v>0</v>
      </c>
      <c r="BK243" s="104"/>
      <c r="BL243" s="102">
        <f t="shared" si="56"/>
        <v>0</v>
      </c>
      <c r="BM243" s="104"/>
      <c r="BN243" s="104"/>
      <c r="BO243" s="104"/>
      <c r="BP243" s="104"/>
      <c r="BQ243" s="104"/>
      <c r="BR243" s="104"/>
      <c r="BS243" s="104"/>
      <c r="BT243" s="104"/>
      <c r="BU243" s="104"/>
      <c r="BV243" s="104"/>
      <c r="BW243" s="104"/>
      <c r="BX243" s="104"/>
      <c r="BY243" s="104">
        <f t="shared" si="57"/>
        <v>0</v>
      </c>
      <c r="BZ243" s="102">
        <f t="shared" si="64"/>
        <v>0</v>
      </c>
      <c r="CA243" s="104">
        <f t="shared" si="58"/>
        <v>351554</v>
      </c>
      <c r="CB243" s="104">
        <f t="shared" si="59"/>
        <v>0</v>
      </c>
      <c r="CC243" s="105">
        <f t="shared" si="65"/>
        <v>351554</v>
      </c>
      <c r="CD243" s="106">
        <f t="shared" si="60"/>
        <v>2675</v>
      </c>
      <c r="CE243" s="107">
        <f t="shared" si="66"/>
        <v>354229</v>
      </c>
      <c r="CF243" s="120"/>
      <c r="CG243" s="109"/>
      <c r="CH243" s="2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</row>
    <row r="244" spans="1:105" s="22" customFormat="1" hidden="1" x14ac:dyDescent="0.25">
      <c r="A244" s="273" t="s">
        <v>166</v>
      </c>
      <c r="B244" s="274">
        <f t="shared" si="68"/>
        <v>41875</v>
      </c>
      <c r="C244" s="293">
        <f t="shared" si="67"/>
        <v>351554</v>
      </c>
      <c r="D244" s="105">
        <f t="shared" si="67"/>
        <v>0</v>
      </c>
      <c r="E244" s="106">
        <f t="shared" si="61"/>
        <v>2675</v>
      </c>
      <c r="F244" s="197">
        <f t="shared" si="52"/>
        <v>354229</v>
      </c>
      <c r="G244" s="413"/>
      <c r="H244" s="413"/>
      <c r="I244" s="104"/>
      <c r="J244" s="104"/>
      <c r="K244" s="104"/>
      <c r="L244" s="102">
        <f t="shared" si="53"/>
        <v>0</v>
      </c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2">
        <f t="shared" si="62"/>
        <v>0</v>
      </c>
      <c r="AC244" s="104"/>
      <c r="AD244" s="103">
        <f t="shared" si="54"/>
        <v>0</v>
      </c>
      <c r="AE244" s="413"/>
      <c r="AF244" s="413"/>
      <c r="AG244" s="413"/>
      <c r="AH244" s="104"/>
      <c r="AI244" s="104"/>
      <c r="AJ244" s="104"/>
      <c r="AK244" s="104"/>
      <c r="AL244" s="104"/>
      <c r="AM244" s="104"/>
      <c r="AN244" s="104"/>
      <c r="AO244" s="104"/>
      <c r="AP244" s="104"/>
      <c r="AQ244" s="104"/>
      <c r="AR244" s="104"/>
      <c r="AS244" s="104"/>
      <c r="AT244" s="102">
        <f t="shared" si="55"/>
        <v>0</v>
      </c>
      <c r="AU244" s="104"/>
      <c r="AV244" s="104"/>
      <c r="AW244" s="104"/>
      <c r="AX244" s="104"/>
      <c r="AY244" s="104"/>
      <c r="AZ244" s="104"/>
      <c r="BA244" s="104"/>
      <c r="BB244" s="104"/>
      <c r="BC244" s="104"/>
      <c r="BD244" s="104"/>
      <c r="BE244" s="104"/>
      <c r="BF244" s="104"/>
      <c r="BG244" s="104"/>
      <c r="BH244" s="104"/>
      <c r="BI244" s="104"/>
      <c r="BJ244" s="102">
        <f t="shared" si="63"/>
        <v>0</v>
      </c>
      <c r="BK244" s="104"/>
      <c r="BL244" s="102">
        <f t="shared" si="56"/>
        <v>0</v>
      </c>
      <c r="BM244" s="104"/>
      <c r="BN244" s="104"/>
      <c r="BO244" s="104"/>
      <c r="BP244" s="104"/>
      <c r="BQ244" s="104"/>
      <c r="BR244" s="104"/>
      <c r="BS244" s="104"/>
      <c r="BT244" s="104"/>
      <c r="BU244" s="104"/>
      <c r="BV244" s="104"/>
      <c r="BW244" s="104"/>
      <c r="BX244" s="104"/>
      <c r="BY244" s="104">
        <f t="shared" si="57"/>
        <v>0</v>
      </c>
      <c r="BZ244" s="102">
        <f t="shared" si="64"/>
        <v>0</v>
      </c>
      <c r="CA244" s="104">
        <f t="shared" si="58"/>
        <v>351554</v>
      </c>
      <c r="CB244" s="104">
        <f t="shared" si="59"/>
        <v>0</v>
      </c>
      <c r="CC244" s="105">
        <f t="shared" si="65"/>
        <v>351554</v>
      </c>
      <c r="CD244" s="106">
        <f t="shared" si="60"/>
        <v>2675</v>
      </c>
      <c r="CE244" s="107">
        <f t="shared" si="66"/>
        <v>354229</v>
      </c>
      <c r="CF244" s="120"/>
      <c r="CG244" s="109"/>
      <c r="CH244" s="2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</row>
    <row r="245" spans="1:105" s="22" customFormat="1" hidden="1" x14ac:dyDescent="0.25">
      <c r="A245" s="272" t="s">
        <v>167</v>
      </c>
      <c r="B245" s="99">
        <f t="shared" si="68"/>
        <v>41876</v>
      </c>
      <c r="C245" s="293">
        <f t="shared" si="67"/>
        <v>351554</v>
      </c>
      <c r="D245" s="105">
        <f t="shared" si="67"/>
        <v>0</v>
      </c>
      <c r="E245" s="106">
        <f t="shared" si="61"/>
        <v>2675</v>
      </c>
      <c r="F245" s="197">
        <f t="shared" si="52"/>
        <v>354229</v>
      </c>
      <c r="G245" s="413"/>
      <c r="H245" s="413"/>
      <c r="I245" s="104"/>
      <c r="J245" s="104"/>
      <c r="K245" s="104"/>
      <c r="L245" s="102">
        <f t="shared" si="53"/>
        <v>0</v>
      </c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2">
        <f t="shared" si="62"/>
        <v>0</v>
      </c>
      <c r="AC245" s="104"/>
      <c r="AD245" s="103">
        <f t="shared" si="54"/>
        <v>0</v>
      </c>
      <c r="AE245" s="413">
        <v>50000</v>
      </c>
      <c r="AF245" s="413">
        <v>12000</v>
      </c>
      <c r="AG245" s="413">
        <v>26000</v>
      </c>
      <c r="AH245" s="104"/>
      <c r="AI245" s="104"/>
      <c r="AJ245" s="104"/>
      <c r="AK245" s="104"/>
      <c r="AL245" s="104"/>
      <c r="AM245" s="104"/>
      <c r="AN245" s="104"/>
      <c r="AO245" s="104"/>
      <c r="AP245" s="104"/>
      <c r="AQ245" s="104"/>
      <c r="AR245" s="104"/>
      <c r="AS245" s="104"/>
      <c r="AT245" s="102">
        <f t="shared" si="55"/>
        <v>88000</v>
      </c>
      <c r="AU245" s="104"/>
      <c r="AV245" s="104"/>
      <c r="AW245" s="104"/>
      <c r="AX245" s="104"/>
      <c r="AY245" s="104"/>
      <c r="AZ245" s="104"/>
      <c r="BA245" s="104"/>
      <c r="BB245" s="104"/>
      <c r="BC245" s="104"/>
      <c r="BD245" s="104"/>
      <c r="BE245" s="104"/>
      <c r="BF245" s="104"/>
      <c r="BG245" s="104"/>
      <c r="BH245" s="104"/>
      <c r="BI245" s="104"/>
      <c r="BJ245" s="102">
        <f t="shared" si="63"/>
        <v>0</v>
      </c>
      <c r="BK245" s="104"/>
      <c r="BL245" s="102">
        <f t="shared" si="56"/>
        <v>88000</v>
      </c>
      <c r="BM245" s="104"/>
      <c r="BN245" s="104"/>
      <c r="BO245" s="104"/>
      <c r="BP245" s="104"/>
      <c r="BQ245" s="104"/>
      <c r="BR245" s="104"/>
      <c r="BS245" s="104"/>
      <c r="BT245" s="104"/>
      <c r="BU245" s="104"/>
      <c r="BV245" s="104"/>
      <c r="BW245" s="104"/>
      <c r="BX245" s="104"/>
      <c r="BY245" s="104">
        <f t="shared" si="57"/>
        <v>0</v>
      </c>
      <c r="BZ245" s="102">
        <f t="shared" si="64"/>
        <v>0</v>
      </c>
      <c r="CA245" s="104">
        <f t="shared" si="58"/>
        <v>263554</v>
      </c>
      <c r="CB245" s="104">
        <f t="shared" si="59"/>
        <v>0</v>
      </c>
      <c r="CC245" s="105">
        <f t="shared" si="65"/>
        <v>263554</v>
      </c>
      <c r="CD245" s="106">
        <f t="shared" si="60"/>
        <v>2675</v>
      </c>
      <c r="CE245" s="107">
        <f t="shared" si="66"/>
        <v>266229</v>
      </c>
      <c r="CF245" s="120"/>
      <c r="CG245" s="109"/>
      <c r="CH245" s="2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</row>
    <row r="246" spans="1:105" s="22" customFormat="1" hidden="1" x14ac:dyDescent="0.25">
      <c r="A246" s="272" t="s">
        <v>161</v>
      </c>
      <c r="B246" s="99">
        <f t="shared" si="68"/>
        <v>41877</v>
      </c>
      <c r="C246" s="293">
        <f t="shared" si="67"/>
        <v>263554</v>
      </c>
      <c r="D246" s="105">
        <f t="shared" si="67"/>
        <v>0</v>
      </c>
      <c r="E246" s="106">
        <f t="shared" si="61"/>
        <v>2675</v>
      </c>
      <c r="F246" s="197">
        <f t="shared" si="52"/>
        <v>266229</v>
      </c>
      <c r="G246" s="413"/>
      <c r="H246" s="413"/>
      <c r="I246" s="104"/>
      <c r="J246" s="104"/>
      <c r="K246" s="104"/>
      <c r="L246" s="102">
        <f t="shared" si="53"/>
        <v>0</v>
      </c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4"/>
      <c r="X246" s="104"/>
      <c r="Y246" s="104"/>
      <c r="Z246" s="104"/>
      <c r="AA246" s="104"/>
      <c r="AB246" s="102">
        <f t="shared" si="62"/>
        <v>0</v>
      </c>
      <c r="AC246" s="104"/>
      <c r="AD246" s="103">
        <f t="shared" si="54"/>
        <v>0</v>
      </c>
      <c r="AE246" s="413">
        <v>30000</v>
      </c>
      <c r="AF246" s="413">
        <v>12000</v>
      </c>
      <c r="AG246" s="413"/>
      <c r="AH246" s="104"/>
      <c r="AI246" s="104"/>
      <c r="AJ246" s="104"/>
      <c r="AK246" s="104"/>
      <c r="AL246" s="104"/>
      <c r="AM246" s="104"/>
      <c r="AN246" s="104"/>
      <c r="AO246" s="104"/>
      <c r="AP246" s="104"/>
      <c r="AQ246" s="104"/>
      <c r="AR246" s="104"/>
      <c r="AS246" s="104"/>
      <c r="AT246" s="102">
        <f t="shared" si="55"/>
        <v>42000</v>
      </c>
      <c r="AU246" s="104"/>
      <c r="AV246" s="104"/>
      <c r="AW246" s="104"/>
      <c r="AX246" s="104"/>
      <c r="AY246" s="104"/>
      <c r="AZ246" s="104"/>
      <c r="BA246" s="104"/>
      <c r="BB246" s="104"/>
      <c r="BC246" s="104"/>
      <c r="BD246" s="104"/>
      <c r="BE246" s="104"/>
      <c r="BF246" s="104"/>
      <c r="BG246" s="104"/>
      <c r="BH246" s="104"/>
      <c r="BI246" s="104"/>
      <c r="BJ246" s="102">
        <f t="shared" si="63"/>
        <v>0</v>
      </c>
      <c r="BK246" s="104"/>
      <c r="BL246" s="102">
        <f t="shared" si="56"/>
        <v>42000</v>
      </c>
      <c r="BM246" s="104"/>
      <c r="BN246" s="104"/>
      <c r="BO246" s="104"/>
      <c r="BP246" s="104"/>
      <c r="BQ246" s="104"/>
      <c r="BR246" s="104"/>
      <c r="BS246" s="104"/>
      <c r="BT246" s="104"/>
      <c r="BU246" s="104"/>
      <c r="BV246" s="104"/>
      <c r="BW246" s="104"/>
      <c r="BX246" s="104"/>
      <c r="BY246" s="104">
        <f t="shared" si="57"/>
        <v>0</v>
      </c>
      <c r="BZ246" s="102">
        <f t="shared" si="64"/>
        <v>0</v>
      </c>
      <c r="CA246" s="104">
        <f t="shared" si="58"/>
        <v>221554</v>
      </c>
      <c r="CB246" s="104">
        <f t="shared" si="59"/>
        <v>0</v>
      </c>
      <c r="CC246" s="105">
        <f t="shared" si="65"/>
        <v>221554</v>
      </c>
      <c r="CD246" s="106">
        <f t="shared" si="60"/>
        <v>2675</v>
      </c>
      <c r="CE246" s="107">
        <f t="shared" si="66"/>
        <v>224229</v>
      </c>
      <c r="CF246" s="120"/>
      <c r="CG246" s="109"/>
      <c r="CH246" s="2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</row>
    <row r="247" spans="1:105" s="22" customFormat="1" hidden="1" x14ac:dyDescent="0.25">
      <c r="A247" s="272" t="s">
        <v>162</v>
      </c>
      <c r="B247" s="99">
        <f t="shared" si="68"/>
        <v>41878</v>
      </c>
      <c r="C247" s="293">
        <f t="shared" si="67"/>
        <v>221554</v>
      </c>
      <c r="D247" s="105">
        <f t="shared" si="67"/>
        <v>0</v>
      </c>
      <c r="E247" s="106">
        <f t="shared" si="61"/>
        <v>2675</v>
      </c>
      <c r="F247" s="197">
        <f t="shared" si="52"/>
        <v>224229</v>
      </c>
      <c r="G247" s="413"/>
      <c r="H247" s="413"/>
      <c r="I247" s="104"/>
      <c r="J247" s="104"/>
      <c r="K247" s="104"/>
      <c r="L247" s="102">
        <f t="shared" si="53"/>
        <v>0</v>
      </c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  <c r="Z247" s="104"/>
      <c r="AA247" s="104"/>
      <c r="AB247" s="102">
        <f t="shared" si="62"/>
        <v>0</v>
      </c>
      <c r="AC247" s="104"/>
      <c r="AD247" s="103">
        <f t="shared" si="54"/>
        <v>0</v>
      </c>
      <c r="AE247" s="413">
        <v>20000</v>
      </c>
      <c r="AF247" s="413"/>
      <c r="AG247" s="413"/>
      <c r="AH247" s="104"/>
      <c r="AI247" s="104"/>
      <c r="AJ247" s="104"/>
      <c r="AK247" s="104"/>
      <c r="AL247" s="104"/>
      <c r="AM247" s="104"/>
      <c r="AN247" s="104"/>
      <c r="AO247" s="104"/>
      <c r="AP247" s="104"/>
      <c r="AQ247" s="104"/>
      <c r="AR247" s="104"/>
      <c r="AS247" s="104"/>
      <c r="AT247" s="102">
        <f t="shared" si="55"/>
        <v>20000</v>
      </c>
      <c r="AU247" s="104"/>
      <c r="AV247" s="104"/>
      <c r="AW247" s="104"/>
      <c r="AX247" s="104"/>
      <c r="AY247" s="104"/>
      <c r="AZ247" s="104"/>
      <c r="BA247" s="104"/>
      <c r="BB247" s="104"/>
      <c r="BC247" s="104"/>
      <c r="BD247" s="104"/>
      <c r="BE247" s="104"/>
      <c r="BF247" s="104"/>
      <c r="BG247" s="104"/>
      <c r="BH247" s="104"/>
      <c r="BI247" s="104"/>
      <c r="BJ247" s="102">
        <f t="shared" si="63"/>
        <v>0</v>
      </c>
      <c r="BK247" s="104"/>
      <c r="BL247" s="102">
        <f t="shared" si="56"/>
        <v>20000</v>
      </c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>
        <f t="shared" si="57"/>
        <v>0</v>
      </c>
      <c r="BZ247" s="102">
        <f t="shared" si="64"/>
        <v>0</v>
      </c>
      <c r="CA247" s="104">
        <f t="shared" si="58"/>
        <v>201554</v>
      </c>
      <c r="CB247" s="104">
        <f t="shared" si="59"/>
        <v>0</v>
      </c>
      <c r="CC247" s="105">
        <f t="shared" si="65"/>
        <v>201554</v>
      </c>
      <c r="CD247" s="106">
        <f t="shared" si="60"/>
        <v>2675</v>
      </c>
      <c r="CE247" s="107">
        <f t="shared" si="66"/>
        <v>204229</v>
      </c>
      <c r="CF247" s="120"/>
      <c r="CG247" s="109"/>
      <c r="CH247" s="2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</row>
    <row r="248" spans="1:105" s="22" customFormat="1" hidden="1" x14ac:dyDescent="0.25">
      <c r="A248" s="272" t="s">
        <v>163</v>
      </c>
      <c r="B248" s="99">
        <f t="shared" si="68"/>
        <v>41879</v>
      </c>
      <c r="C248" s="293">
        <f t="shared" si="67"/>
        <v>201554</v>
      </c>
      <c r="D248" s="105">
        <f t="shared" si="67"/>
        <v>0</v>
      </c>
      <c r="E248" s="106">
        <f t="shared" si="61"/>
        <v>2675</v>
      </c>
      <c r="F248" s="197">
        <f t="shared" si="52"/>
        <v>204229</v>
      </c>
      <c r="G248" s="413">
        <v>234000</v>
      </c>
      <c r="H248" s="413"/>
      <c r="I248" s="104"/>
      <c r="J248" s="104"/>
      <c r="K248" s="104"/>
      <c r="L248" s="102">
        <f t="shared" si="53"/>
        <v>234000</v>
      </c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  <c r="AB248" s="102">
        <f t="shared" si="62"/>
        <v>0</v>
      </c>
      <c r="AC248" s="104"/>
      <c r="AD248" s="103">
        <f t="shared" si="54"/>
        <v>234000</v>
      </c>
      <c r="AE248" s="413">
        <v>25000</v>
      </c>
      <c r="AF248" s="413">
        <v>12000</v>
      </c>
      <c r="AG248" s="413">
        <v>11000</v>
      </c>
      <c r="AH248" s="104"/>
      <c r="AI248" s="104"/>
      <c r="AJ248" s="104"/>
      <c r="AK248" s="104"/>
      <c r="AL248" s="104"/>
      <c r="AM248" s="104"/>
      <c r="AN248" s="104"/>
      <c r="AO248" s="104"/>
      <c r="AP248" s="104"/>
      <c r="AQ248" s="104"/>
      <c r="AR248" s="104"/>
      <c r="AS248" s="104"/>
      <c r="AT248" s="102">
        <f t="shared" si="55"/>
        <v>48000</v>
      </c>
      <c r="AU248" s="104"/>
      <c r="AV248" s="104"/>
      <c r="AW248" s="104"/>
      <c r="AX248" s="104"/>
      <c r="AY248" s="104"/>
      <c r="AZ248" s="104"/>
      <c r="BA248" s="104"/>
      <c r="BB248" s="104"/>
      <c r="BC248" s="104"/>
      <c r="BD248" s="104"/>
      <c r="BE248" s="104"/>
      <c r="BF248" s="104"/>
      <c r="BG248" s="104"/>
      <c r="BH248" s="104"/>
      <c r="BI248" s="104"/>
      <c r="BJ248" s="102">
        <f t="shared" si="63"/>
        <v>0</v>
      </c>
      <c r="BK248" s="104"/>
      <c r="BL248" s="102">
        <f t="shared" si="56"/>
        <v>48000</v>
      </c>
      <c r="BM248" s="104"/>
      <c r="BN248" s="104"/>
      <c r="BO248" s="104"/>
      <c r="BP248" s="104"/>
      <c r="BQ248" s="104"/>
      <c r="BR248" s="104"/>
      <c r="BS248" s="104"/>
      <c r="BT248" s="104"/>
      <c r="BU248" s="104"/>
      <c r="BV248" s="104"/>
      <c r="BW248" s="104"/>
      <c r="BX248" s="104"/>
      <c r="BY248" s="104">
        <f t="shared" si="57"/>
        <v>0</v>
      </c>
      <c r="BZ248" s="102">
        <f t="shared" si="64"/>
        <v>0</v>
      </c>
      <c r="CA248" s="104">
        <f t="shared" si="58"/>
        <v>387554</v>
      </c>
      <c r="CB248" s="104">
        <f t="shared" si="59"/>
        <v>0</v>
      </c>
      <c r="CC248" s="105">
        <f t="shared" si="65"/>
        <v>387554</v>
      </c>
      <c r="CD248" s="106">
        <f t="shared" si="60"/>
        <v>2675</v>
      </c>
      <c r="CE248" s="107">
        <f t="shared" si="66"/>
        <v>390229</v>
      </c>
      <c r="CF248" s="120"/>
      <c r="CG248" s="109"/>
      <c r="CH248" s="2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</row>
    <row r="249" spans="1:105" s="22" customFormat="1" hidden="1" x14ac:dyDescent="0.25">
      <c r="A249" s="272" t="s">
        <v>164</v>
      </c>
      <c r="B249" s="99">
        <f t="shared" si="68"/>
        <v>41880</v>
      </c>
      <c r="C249" s="293">
        <f t="shared" si="67"/>
        <v>387554</v>
      </c>
      <c r="D249" s="105">
        <f t="shared" si="67"/>
        <v>0</v>
      </c>
      <c r="E249" s="106">
        <f t="shared" si="61"/>
        <v>2675</v>
      </c>
      <c r="F249" s="197">
        <f t="shared" si="52"/>
        <v>390229</v>
      </c>
      <c r="G249" s="413"/>
      <c r="H249" s="413"/>
      <c r="I249" s="104"/>
      <c r="J249" s="104"/>
      <c r="K249" s="104"/>
      <c r="L249" s="102">
        <f t="shared" si="53"/>
        <v>0</v>
      </c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2">
        <f t="shared" si="62"/>
        <v>0</v>
      </c>
      <c r="AC249" s="104"/>
      <c r="AD249" s="103">
        <f t="shared" si="54"/>
        <v>0</v>
      </c>
      <c r="AE249" s="413">
        <v>80000</v>
      </c>
      <c r="AF249" s="413">
        <v>10000</v>
      </c>
      <c r="AG249" s="413"/>
      <c r="AH249" s="104"/>
      <c r="AI249" s="104"/>
      <c r="AJ249" s="104"/>
      <c r="AK249" s="104"/>
      <c r="AL249" s="104"/>
      <c r="AM249" s="104"/>
      <c r="AN249" s="104"/>
      <c r="AO249" s="104"/>
      <c r="AP249" s="104"/>
      <c r="AQ249" s="104"/>
      <c r="AR249" s="104"/>
      <c r="AS249" s="104"/>
      <c r="AT249" s="102">
        <f t="shared" si="55"/>
        <v>90000</v>
      </c>
      <c r="AU249" s="104"/>
      <c r="AV249" s="104"/>
      <c r="AW249" s="104"/>
      <c r="AX249" s="104"/>
      <c r="AY249" s="104"/>
      <c r="AZ249" s="104"/>
      <c r="BA249" s="104"/>
      <c r="BB249" s="104"/>
      <c r="BC249" s="104"/>
      <c r="BD249" s="104"/>
      <c r="BE249" s="104"/>
      <c r="BF249" s="104"/>
      <c r="BG249" s="104"/>
      <c r="BH249" s="104"/>
      <c r="BI249" s="104"/>
      <c r="BJ249" s="102">
        <f t="shared" si="63"/>
        <v>0</v>
      </c>
      <c r="BK249" s="104"/>
      <c r="BL249" s="102">
        <f t="shared" si="56"/>
        <v>90000</v>
      </c>
      <c r="BM249" s="104"/>
      <c r="BN249" s="104"/>
      <c r="BO249" s="104"/>
      <c r="BP249" s="104"/>
      <c r="BQ249" s="104"/>
      <c r="BR249" s="104"/>
      <c r="BS249" s="104"/>
      <c r="BT249" s="104"/>
      <c r="BU249" s="104"/>
      <c r="BV249" s="104"/>
      <c r="BW249" s="104"/>
      <c r="BX249" s="104"/>
      <c r="BY249" s="104">
        <f t="shared" si="57"/>
        <v>0</v>
      </c>
      <c r="BZ249" s="102">
        <f t="shared" si="64"/>
        <v>0</v>
      </c>
      <c r="CA249" s="104">
        <f t="shared" si="58"/>
        <v>297554</v>
      </c>
      <c r="CB249" s="104">
        <f t="shared" si="59"/>
        <v>0</v>
      </c>
      <c r="CC249" s="105">
        <f t="shared" si="65"/>
        <v>297554</v>
      </c>
      <c r="CD249" s="106">
        <f t="shared" si="60"/>
        <v>2675</v>
      </c>
      <c r="CE249" s="107">
        <f t="shared" si="66"/>
        <v>300229</v>
      </c>
      <c r="CF249" s="120"/>
      <c r="CG249" s="109"/>
      <c r="CH249" s="2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</row>
    <row r="250" spans="1:105" s="22" customFormat="1" hidden="1" x14ac:dyDescent="0.25">
      <c r="A250" s="272" t="s">
        <v>165</v>
      </c>
      <c r="B250" s="99">
        <f t="shared" si="68"/>
        <v>41881</v>
      </c>
      <c r="C250" s="293">
        <f t="shared" si="67"/>
        <v>297554</v>
      </c>
      <c r="D250" s="105">
        <f t="shared" si="67"/>
        <v>0</v>
      </c>
      <c r="E250" s="106">
        <f t="shared" si="61"/>
        <v>2675</v>
      </c>
      <c r="F250" s="197">
        <f t="shared" si="52"/>
        <v>300229</v>
      </c>
      <c r="G250" s="413">
        <v>38000</v>
      </c>
      <c r="H250" s="413"/>
      <c r="I250" s="104"/>
      <c r="J250" s="104"/>
      <c r="K250" s="104"/>
      <c r="L250" s="102">
        <f t="shared" si="53"/>
        <v>38000</v>
      </c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  <c r="Z250" s="104"/>
      <c r="AA250" s="104"/>
      <c r="AB250" s="102">
        <f t="shared" si="62"/>
        <v>0</v>
      </c>
      <c r="AC250" s="104"/>
      <c r="AD250" s="103">
        <f t="shared" si="54"/>
        <v>38000</v>
      </c>
      <c r="AE250" s="413">
        <v>10000</v>
      </c>
      <c r="AF250" s="413">
        <v>10000</v>
      </c>
      <c r="AG250" s="413"/>
      <c r="AH250" s="104"/>
      <c r="AI250" s="104"/>
      <c r="AJ250" s="104"/>
      <c r="AK250" s="104"/>
      <c r="AL250" s="104"/>
      <c r="AM250" s="104"/>
      <c r="AN250" s="104"/>
      <c r="AO250" s="104"/>
      <c r="AP250" s="104"/>
      <c r="AQ250" s="104"/>
      <c r="AR250" s="104"/>
      <c r="AS250" s="104"/>
      <c r="AT250" s="102">
        <f t="shared" si="55"/>
        <v>20000</v>
      </c>
      <c r="AU250" s="104"/>
      <c r="AV250" s="104"/>
      <c r="AW250" s="104"/>
      <c r="AX250" s="104"/>
      <c r="AY250" s="104"/>
      <c r="AZ250" s="104"/>
      <c r="BA250" s="104"/>
      <c r="BB250" s="104"/>
      <c r="BC250" s="104"/>
      <c r="BD250" s="104"/>
      <c r="BE250" s="104"/>
      <c r="BF250" s="104"/>
      <c r="BG250" s="104"/>
      <c r="BH250" s="104"/>
      <c r="BI250" s="104"/>
      <c r="BJ250" s="102">
        <f t="shared" si="63"/>
        <v>0</v>
      </c>
      <c r="BK250" s="104"/>
      <c r="BL250" s="102">
        <f t="shared" si="56"/>
        <v>20000</v>
      </c>
      <c r="BM250" s="104"/>
      <c r="BN250" s="104"/>
      <c r="BO250" s="104"/>
      <c r="BP250" s="104"/>
      <c r="BQ250" s="104"/>
      <c r="BR250" s="104"/>
      <c r="BS250" s="104"/>
      <c r="BT250" s="104"/>
      <c r="BU250" s="104"/>
      <c r="BV250" s="104"/>
      <c r="BW250" s="104"/>
      <c r="BX250" s="104"/>
      <c r="BY250" s="104">
        <f t="shared" si="57"/>
        <v>0</v>
      </c>
      <c r="BZ250" s="102">
        <f t="shared" si="64"/>
        <v>0</v>
      </c>
      <c r="CA250" s="104">
        <f t="shared" si="58"/>
        <v>315554</v>
      </c>
      <c r="CB250" s="104">
        <f t="shared" si="59"/>
        <v>0</v>
      </c>
      <c r="CC250" s="105">
        <f t="shared" si="65"/>
        <v>315554</v>
      </c>
      <c r="CD250" s="106">
        <f t="shared" si="60"/>
        <v>2675</v>
      </c>
      <c r="CE250" s="107">
        <f t="shared" si="66"/>
        <v>318229</v>
      </c>
      <c r="CF250" s="120"/>
      <c r="CG250" s="109"/>
      <c r="CH250" s="2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</row>
    <row r="251" spans="1:105" s="22" customFormat="1" hidden="1" x14ac:dyDescent="0.25">
      <c r="A251" s="273" t="s">
        <v>166</v>
      </c>
      <c r="B251" s="274">
        <f t="shared" si="68"/>
        <v>41882</v>
      </c>
      <c r="C251" s="293">
        <f t="shared" si="67"/>
        <v>315554</v>
      </c>
      <c r="D251" s="105">
        <f t="shared" si="67"/>
        <v>0</v>
      </c>
      <c r="E251" s="106">
        <f t="shared" si="61"/>
        <v>2675</v>
      </c>
      <c r="F251" s="202">
        <f t="shared" si="52"/>
        <v>318229</v>
      </c>
      <c r="G251" s="455"/>
      <c r="H251" s="419"/>
      <c r="I251" s="204"/>
      <c r="J251" s="204"/>
      <c r="K251" s="204"/>
      <c r="L251" s="204">
        <f t="shared" si="53"/>
        <v>0</v>
      </c>
      <c r="M251" s="204"/>
      <c r="N251" s="204"/>
      <c r="O251" s="204"/>
      <c r="P251" s="204"/>
      <c r="Q251" s="204"/>
      <c r="R251" s="204"/>
      <c r="S251" s="204"/>
      <c r="T251" s="204"/>
      <c r="U251" s="204"/>
      <c r="V251" s="204"/>
      <c r="W251" s="204"/>
      <c r="X251" s="204"/>
      <c r="Y251" s="204"/>
      <c r="Z251" s="204"/>
      <c r="AA251" s="204"/>
      <c r="AB251" s="204">
        <f t="shared" si="62"/>
        <v>0</v>
      </c>
      <c r="AC251" s="204"/>
      <c r="AD251" s="205">
        <f t="shared" si="54"/>
        <v>0</v>
      </c>
      <c r="AE251" s="419"/>
      <c r="AF251" s="419"/>
      <c r="AG251" s="419"/>
      <c r="AH251" s="204"/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4"/>
      <c r="AS251" s="204"/>
      <c r="AT251" s="204">
        <f t="shared" si="55"/>
        <v>0</v>
      </c>
      <c r="AU251" s="204"/>
      <c r="AV251" s="204"/>
      <c r="AW251" s="204"/>
      <c r="AX251" s="204"/>
      <c r="AY251" s="204"/>
      <c r="AZ251" s="204"/>
      <c r="BA251" s="204"/>
      <c r="BB251" s="204"/>
      <c r="BC251" s="204"/>
      <c r="BD251" s="204"/>
      <c r="BE251" s="204"/>
      <c r="BF251" s="204"/>
      <c r="BG251" s="204"/>
      <c r="BH251" s="204"/>
      <c r="BI251" s="204"/>
      <c r="BJ251" s="204">
        <f t="shared" si="63"/>
        <v>0</v>
      </c>
      <c r="BK251" s="204"/>
      <c r="BL251" s="204">
        <f t="shared" si="56"/>
        <v>0</v>
      </c>
      <c r="BM251" s="204"/>
      <c r="BN251" s="204"/>
      <c r="BO251" s="204"/>
      <c r="BP251" s="204"/>
      <c r="BQ251" s="204"/>
      <c r="BR251" s="204"/>
      <c r="BS251" s="204"/>
      <c r="BT251" s="204"/>
      <c r="BU251" s="204"/>
      <c r="BV251" s="204"/>
      <c r="BW251" s="204"/>
      <c r="BX251" s="204"/>
      <c r="BY251" s="104">
        <f t="shared" si="57"/>
        <v>0</v>
      </c>
      <c r="BZ251" s="218">
        <f t="shared" si="64"/>
        <v>0</v>
      </c>
      <c r="CA251" s="218">
        <f t="shared" si="58"/>
        <v>315554</v>
      </c>
      <c r="CB251" s="218">
        <f t="shared" si="59"/>
        <v>0</v>
      </c>
      <c r="CC251" s="214">
        <f t="shared" si="65"/>
        <v>315554</v>
      </c>
      <c r="CD251" s="106">
        <f t="shared" si="60"/>
        <v>2675</v>
      </c>
      <c r="CE251" s="206">
        <f t="shared" si="66"/>
        <v>318229</v>
      </c>
      <c r="CF251" s="116">
        <f>CG251-CE251</f>
        <v>3361</v>
      </c>
      <c r="CG251" s="117">
        <f>F252</f>
        <v>321590</v>
      </c>
      <c r="CH251" s="2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</row>
    <row r="252" spans="1:105" s="22" customFormat="1" hidden="1" x14ac:dyDescent="0.25">
      <c r="A252" s="272" t="s">
        <v>167</v>
      </c>
      <c r="B252" s="99">
        <f t="shared" si="68"/>
        <v>41883</v>
      </c>
      <c r="C252" s="100">
        <v>318915</v>
      </c>
      <c r="D252" s="118">
        <v>0</v>
      </c>
      <c r="E252" s="119">
        <v>2675</v>
      </c>
      <c r="F252" s="197">
        <f t="shared" si="52"/>
        <v>321590</v>
      </c>
      <c r="G252" s="294"/>
      <c r="H252" s="342"/>
      <c r="I252" s="115"/>
      <c r="J252" s="115"/>
      <c r="K252" s="115"/>
      <c r="L252" s="102">
        <f t="shared" si="53"/>
        <v>0</v>
      </c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5"/>
      <c r="X252" s="115"/>
      <c r="Y252" s="115"/>
      <c r="Z252" s="115"/>
      <c r="AA252" s="115"/>
      <c r="AB252" s="102">
        <f t="shared" si="62"/>
        <v>0</v>
      </c>
      <c r="AC252" s="115"/>
      <c r="AD252" s="103">
        <f t="shared" si="54"/>
        <v>0</v>
      </c>
      <c r="AE252" s="295">
        <v>56000</v>
      </c>
      <c r="AF252" s="295">
        <v>12000</v>
      </c>
      <c r="AG252" s="295">
        <v>16000</v>
      </c>
      <c r="AH252" s="115"/>
      <c r="AI252" s="115"/>
      <c r="AJ252" s="115"/>
      <c r="AK252" s="115"/>
      <c r="AL252" s="115"/>
      <c r="AM252" s="115"/>
      <c r="AN252" s="115"/>
      <c r="AO252" s="115"/>
      <c r="AP252" s="115"/>
      <c r="AQ252" s="115"/>
      <c r="AR252" s="115"/>
      <c r="AS252" s="115"/>
      <c r="AT252" s="102">
        <f t="shared" si="55"/>
        <v>84000</v>
      </c>
      <c r="AU252" s="115"/>
      <c r="AV252" s="115"/>
      <c r="AW252" s="115"/>
      <c r="AX252" s="115"/>
      <c r="AY252" s="115"/>
      <c r="AZ252" s="115"/>
      <c r="BA252" s="115"/>
      <c r="BB252" s="115"/>
      <c r="BC252" s="115"/>
      <c r="BD252" s="115"/>
      <c r="BE252" s="115"/>
      <c r="BF252" s="115"/>
      <c r="BG252" s="115"/>
      <c r="BH252" s="115"/>
      <c r="BI252" s="115"/>
      <c r="BJ252" s="102">
        <f t="shared" si="63"/>
        <v>0</v>
      </c>
      <c r="BK252" s="115"/>
      <c r="BL252" s="102">
        <f t="shared" si="56"/>
        <v>84000</v>
      </c>
      <c r="BM252" s="115"/>
      <c r="BN252" s="115"/>
      <c r="BO252" s="115"/>
      <c r="BP252" s="115"/>
      <c r="BQ252" s="115"/>
      <c r="BR252" s="115"/>
      <c r="BS252" s="115"/>
      <c r="BT252" s="115"/>
      <c r="BU252" s="115"/>
      <c r="BV252" s="115"/>
      <c r="BW252" s="115"/>
      <c r="BX252" s="115"/>
      <c r="BY252" s="104">
        <f t="shared" si="57"/>
        <v>0</v>
      </c>
      <c r="BZ252" s="102">
        <f t="shared" si="64"/>
        <v>0</v>
      </c>
      <c r="CA252" s="104">
        <f t="shared" si="58"/>
        <v>234915</v>
      </c>
      <c r="CB252" s="104">
        <f t="shared" si="59"/>
        <v>0</v>
      </c>
      <c r="CC252" s="105">
        <f t="shared" si="65"/>
        <v>234915</v>
      </c>
      <c r="CD252" s="106">
        <f t="shared" si="60"/>
        <v>2675</v>
      </c>
      <c r="CE252" s="107">
        <f t="shared" si="66"/>
        <v>237590</v>
      </c>
      <c r="CF252" s="120"/>
      <c r="CG252" s="109"/>
      <c r="CH252" s="2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</row>
    <row r="253" spans="1:105" s="22" customFormat="1" hidden="1" x14ac:dyDescent="0.25">
      <c r="A253" s="272" t="s">
        <v>161</v>
      </c>
      <c r="B253" s="99">
        <f t="shared" si="68"/>
        <v>41884</v>
      </c>
      <c r="C253" s="293">
        <f t="shared" si="67"/>
        <v>234915</v>
      </c>
      <c r="D253" s="105">
        <f t="shared" si="67"/>
        <v>0</v>
      </c>
      <c r="E253" s="106">
        <f t="shared" si="61"/>
        <v>2675</v>
      </c>
      <c r="F253" s="197">
        <f t="shared" si="52"/>
        <v>237590</v>
      </c>
      <c r="G253" s="294">
        <v>261000</v>
      </c>
      <c r="H253" s="342"/>
      <c r="I253" s="115"/>
      <c r="J253" s="115"/>
      <c r="K253" s="115"/>
      <c r="L253" s="102">
        <f t="shared" si="53"/>
        <v>261000</v>
      </c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115"/>
      <c r="X253" s="115"/>
      <c r="Y253" s="115"/>
      <c r="Z253" s="115"/>
      <c r="AA253" s="115"/>
      <c r="AB253" s="102">
        <f t="shared" si="62"/>
        <v>0</v>
      </c>
      <c r="AC253" s="115"/>
      <c r="AD253" s="103">
        <f t="shared" si="54"/>
        <v>261000</v>
      </c>
      <c r="AE253" s="294">
        <v>20000</v>
      </c>
      <c r="AF253" s="294"/>
      <c r="AG253" s="294"/>
      <c r="AH253" s="115"/>
      <c r="AI253" s="115"/>
      <c r="AJ253" s="115"/>
      <c r="AK253" s="115"/>
      <c r="AL253" s="115"/>
      <c r="AM253" s="115"/>
      <c r="AN253" s="115"/>
      <c r="AO253" s="115"/>
      <c r="AP253" s="115"/>
      <c r="AQ253" s="115"/>
      <c r="AR253" s="115"/>
      <c r="AS253" s="115"/>
      <c r="AT253" s="102">
        <f t="shared" si="55"/>
        <v>20000</v>
      </c>
      <c r="AU253" s="115"/>
      <c r="AV253" s="115"/>
      <c r="AW253" s="115"/>
      <c r="AX253" s="115"/>
      <c r="AY253" s="115"/>
      <c r="AZ253" s="115"/>
      <c r="BA253" s="115"/>
      <c r="BB253" s="115"/>
      <c r="BC253" s="115"/>
      <c r="BD253" s="115"/>
      <c r="BE253" s="115"/>
      <c r="BF253" s="115"/>
      <c r="BG253" s="115"/>
      <c r="BH253" s="115"/>
      <c r="BI253" s="115"/>
      <c r="BJ253" s="102">
        <f t="shared" si="63"/>
        <v>0</v>
      </c>
      <c r="BK253" s="115"/>
      <c r="BL253" s="102">
        <f t="shared" si="56"/>
        <v>20000</v>
      </c>
      <c r="BM253" s="115"/>
      <c r="BN253" s="115"/>
      <c r="BO253" s="115"/>
      <c r="BP253" s="115"/>
      <c r="BQ253" s="115"/>
      <c r="BR253" s="115"/>
      <c r="BS253" s="115"/>
      <c r="BT253" s="115"/>
      <c r="BU253" s="115"/>
      <c r="BV253" s="115"/>
      <c r="BW253" s="115"/>
      <c r="BX253" s="115"/>
      <c r="BY253" s="104">
        <f t="shared" si="57"/>
        <v>0</v>
      </c>
      <c r="BZ253" s="102">
        <f t="shared" si="64"/>
        <v>0</v>
      </c>
      <c r="CA253" s="104">
        <f t="shared" si="58"/>
        <v>475915</v>
      </c>
      <c r="CB253" s="104">
        <f t="shared" si="59"/>
        <v>0</v>
      </c>
      <c r="CC253" s="105">
        <f t="shared" si="65"/>
        <v>475915</v>
      </c>
      <c r="CD253" s="106">
        <f t="shared" si="60"/>
        <v>2675</v>
      </c>
      <c r="CE253" s="107">
        <f t="shared" si="66"/>
        <v>478590</v>
      </c>
      <c r="CF253" s="120"/>
      <c r="CG253" s="109"/>
      <c r="CH253" s="2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</row>
    <row r="254" spans="1:105" s="22" customFormat="1" hidden="1" x14ac:dyDescent="0.25">
      <c r="A254" s="272" t="s">
        <v>162</v>
      </c>
      <c r="B254" s="99">
        <f t="shared" si="68"/>
        <v>41885</v>
      </c>
      <c r="C254" s="293">
        <f t="shared" si="67"/>
        <v>475915</v>
      </c>
      <c r="D254" s="105">
        <f t="shared" si="67"/>
        <v>0</v>
      </c>
      <c r="E254" s="106">
        <f t="shared" si="61"/>
        <v>2675</v>
      </c>
      <c r="F254" s="197">
        <f t="shared" si="52"/>
        <v>478590</v>
      </c>
      <c r="G254" s="294"/>
      <c r="H254" s="342"/>
      <c r="I254" s="115"/>
      <c r="J254" s="115"/>
      <c r="K254" s="115"/>
      <c r="L254" s="102">
        <f t="shared" si="53"/>
        <v>0</v>
      </c>
      <c r="M254" s="115"/>
      <c r="N254" s="115"/>
      <c r="O254" s="115"/>
      <c r="P254" s="115"/>
      <c r="Q254" s="115"/>
      <c r="R254" s="115"/>
      <c r="S254" s="115"/>
      <c r="T254" s="115"/>
      <c r="U254" s="115"/>
      <c r="V254" s="115"/>
      <c r="W254" s="115"/>
      <c r="X254" s="115"/>
      <c r="Y254" s="115"/>
      <c r="Z254" s="115"/>
      <c r="AA254" s="115"/>
      <c r="AB254" s="102">
        <f t="shared" si="62"/>
        <v>0</v>
      </c>
      <c r="AC254" s="115"/>
      <c r="AD254" s="103">
        <f t="shared" si="54"/>
        <v>0</v>
      </c>
      <c r="AE254" s="294">
        <v>40000</v>
      </c>
      <c r="AF254" s="294">
        <v>10000</v>
      </c>
      <c r="AG254" s="294">
        <v>10000</v>
      </c>
      <c r="AH254" s="115"/>
      <c r="AI254" s="115"/>
      <c r="AJ254" s="115"/>
      <c r="AK254" s="115"/>
      <c r="AL254" s="115"/>
      <c r="AM254" s="115"/>
      <c r="AN254" s="115"/>
      <c r="AO254" s="115"/>
      <c r="AP254" s="115"/>
      <c r="AQ254" s="115"/>
      <c r="AR254" s="115"/>
      <c r="AS254" s="115"/>
      <c r="AT254" s="102">
        <f t="shared" si="55"/>
        <v>60000</v>
      </c>
      <c r="AU254" s="115"/>
      <c r="AV254" s="115"/>
      <c r="AW254" s="115"/>
      <c r="AX254" s="115"/>
      <c r="AY254" s="115"/>
      <c r="AZ254" s="115"/>
      <c r="BA254" s="115"/>
      <c r="BB254" s="115"/>
      <c r="BC254" s="115"/>
      <c r="BD254" s="115"/>
      <c r="BE254" s="115"/>
      <c r="BF254" s="115"/>
      <c r="BG254" s="115"/>
      <c r="BH254" s="115"/>
      <c r="BI254" s="115"/>
      <c r="BJ254" s="102">
        <f t="shared" si="63"/>
        <v>0</v>
      </c>
      <c r="BK254" s="115"/>
      <c r="BL254" s="102">
        <f t="shared" si="56"/>
        <v>60000</v>
      </c>
      <c r="BM254" s="115"/>
      <c r="BN254" s="115"/>
      <c r="BO254" s="115"/>
      <c r="BP254" s="115"/>
      <c r="BQ254" s="115"/>
      <c r="BR254" s="115"/>
      <c r="BS254" s="115"/>
      <c r="BT254" s="115"/>
      <c r="BU254" s="115"/>
      <c r="BV254" s="115"/>
      <c r="BW254" s="115"/>
      <c r="BX254" s="115"/>
      <c r="BY254" s="104">
        <f t="shared" si="57"/>
        <v>0</v>
      </c>
      <c r="BZ254" s="102">
        <f t="shared" si="64"/>
        <v>0</v>
      </c>
      <c r="CA254" s="104">
        <f t="shared" si="58"/>
        <v>415915</v>
      </c>
      <c r="CB254" s="104">
        <f t="shared" si="59"/>
        <v>0</v>
      </c>
      <c r="CC254" s="105">
        <f t="shared" si="65"/>
        <v>415915</v>
      </c>
      <c r="CD254" s="106">
        <f t="shared" si="60"/>
        <v>2675</v>
      </c>
      <c r="CE254" s="107">
        <f t="shared" si="66"/>
        <v>418590</v>
      </c>
      <c r="CF254" s="120"/>
      <c r="CG254" s="109"/>
      <c r="CH254" s="2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</row>
    <row r="255" spans="1:105" s="22" customFormat="1" hidden="1" x14ac:dyDescent="0.25">
      <c r="A255" s="272" t="s">
        <v>163</v>
      </c>
      <c r="B255" s="99">
        <f t="shared" si="68"/>
        <v>41886</v>
      </c>
      <c r="C255" s="293">
        <f t="shared" si="67"/>
        <v>415915</v>
      </c>
      <c r="D255" s="105">
        <f t="shared" si="67"/>
        <v>0</v>
      </c>
      <c r="E255" s="106">
        <f t="shared" si="61"/>
        <v>2675</v>
      </c>
      <c r="F255" s="197">
        <f t="shared" si="52"/>
        <v>418590</v>
      </c>
      <c r="G255" s="294"/>
      <c r="H255" s="115"/>
      <c r="I255" s="115"/>
      <c r="J255" s="115"/>
      <c r="K255" s="115"/>
      <c r="L255" s="102">
        <f t="shared" si="53"/>
        <v>0</v>
      </c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  <c r="AA255" s="115"/>
      <c r="AB255" s="102">
        <f t="shared" si="62"/>
        <v>0</v>
      </c>
      <c r="AC255" s="115"/>
      <c r="AD255" s="103">
        <f t="shared" si="54"/>
        <v>0</v>
      </c>
      <c r="AE255" s="294">
        <v>30000</v>
      </c>
      <c r="AF255" s="294"/>
      <c r="AG255" s="294">
        <v>10000</v>
      </c>
      <c r="AH255" s="115"/>
      <c r="AI255" s="115"/>
      <c r="AJ255" s="115"/>
      <c r="AK255" s="115"/>
      <c r="AL255" s="115"/>
      <c r="AM255" s="115"/>
      <c r="AN255" s="115"/>
      <c r="AO255" s="115"/>
      <c r="AP255" s="115"/>
      <c r="AQ255" s="115"/>
      <c r="AR255" s="115"/>
      <c r="AS255" s="115"/>
      <c r="AT255" s="102">
        <f t="shared" si="55"/>
        <v>40000</v>
      </c>
      <c r="AU255" s="115"/>
      <c r="AV255" s="115"/>
      <c r="AW255" s="115"/>
      <c r="AX255" s="115"/>
      <c r="AY255" s="115"/>
      <c r="AZ255" s="115"/>
      <c r="BA255" s="115"/>
      <c r="BB255" s="115"/>
      <c r="BC255" s="115"/>
      <c r="BD255" s="115"/>
      <c r="BE255" s="115"/>
      <c r="BF255" s="115"/>
      <c r="BG255" s="115"/>
      <c r="BH255" s="115"/>
      <c r="BI255" s="115"/>
      <c r="BJ255" s="102">
        <f t="shared" si="63"/>
        <v>0</v>
      </c>
      <c r="BK255" s="115"/>
      <c r="BL255" s="102">
        <f t="shared" si="56"/>
        <v>40000</v>
      </c>
      <c r="BM255" s="115"/>
      <c r="BN255" s="115"/>
      <c r="BO255" s="115"/>
      <c r="BP255" s="115"/>
      <c r="BQ255" s="115"/>
      <c r="BR255" s="115"/>
      <c r="BS255" s="115"/>
      <c r="BT255" s="115"/>
      <c r="BU255" s="115"/>
      <c r="BV255" s="115"/>
      <c r="BW255" s="115"/>
      <c r="BX255" s="115"/>
      <c r="BY255" s="104">
        <f t="shared" si="57"/>
        <v>0</v>
      </c>
      <c r="BZ255" s="102">
        <f t="shared" si="64"/>
        <v>0</v>
      </c>
      <c r="CA255" s="104">
        <f t="shared" si="58"/>
        <v>375915</v>
      </c>
      <c r="CB255" s="104">
        <f t="shared" si="59"/>
        <v>0</v>
      </c>
      <c r="CC255" s="105">
        <f t="shared" si="65"/>
        <v>375915</v>
      </c>
      <c r="CD255" s="106">
        <f t="shared" si="60"/>
        <v>2675</v>
      </c>
      <c r="CE255" s="107">
        <f t="shared" si="66"/>
        <v>378590</v>
      </c>
      <c r="CF255" s="120"/>
      <c r="CG255" s="109"/>
      <c r="CH255" s="2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</row>
    <row r="256" spans="1:105" s="22" customFormat="1" hidden="1" x14ac:dyDescent="0.25">
      <c r="A256" s="272" t="s">
        <v>164</v>
      </c>
      <c r="B256" s="99">
        <f t="shared" si="68"/>
        <v>41887</v>
      </c>
      <c r="C256" s="293">
        <f t="shared" si="67"/>
        <v>375915</v>
      </c>
      <c r="D256" s="105">
        <f t="shared" si="67"/>
        <v>0</v>
      </c>
      <c r="E256" s="106">
        <f t="shared" si="61"/>
        <v>2675</v>
      </c>
      <c r="F256" s="197">
        <f t="shared" si="52"/>
        <v>378590</v>
      </c>
      <c r="G256" s="294"/>
      <c r="H256" s="115"/>
      <c r="I256" s="115"/>
      <c r="J256" s="115"/>
      <c r="K256" s="115"/>
      <c r="L256" s="102">
        <f t="shared" si="53"/>
        <v>0</v>
      </c>
      <c r="M256" s="115"/>
      <c r="N256" s="115"/>
      <c r="O256" s="115"/>
      <c r="P256" s="115"/>
      <c r="Q256" s="115"/>
      <c r="R256" s="115"/>
      <c r="S256" s="115"/>
      <c r="T256" s="115"/>
      <c r="U256" s="115"/>
      <c r="V256" s="115"/>
      <c r="W256" s="115"/>
      <c r="X256" s="115"/>
      <c r="Y256" s="115"/>
      <c r="Z256" s="115"/>
      <c r="AA256" s="115"/>
      <c r="AB256" s="102">
        <f t="shared" si="62"/>
        <v>0</v>
      </c>
      <c r="AC256" s="115"/>
      <c r="AD256" s="103">
        <f t="shared" si="54"/>
        <v>0</v>
      </c>
      <c r="AE256" s="294">
        <v>75000</v>
      </c>
      <c r="AF256" s="294">
        <v>22000</v>
      </c>
      <c r="AG256" s="294"/>
      <c r="AH256" s="115"/>
      <c r="AI256" s="115"/>
      <c r="AJ256" s="115"/>
      <c r="AK256" s="115"/>
      <c r="AL256" s="115"/>
      <c r="AM256" s="115"/>
      <c r="AN256" s="115"/>
      <c r="AO256" s="115"/>
      <c r="AP256" s="115"/>
      <c r="AQ256" s="115"/>
      <c r="AR256" s="115"/>
      <c r="AS256" s="115"/>
      <c r="AT256" s="102">
        <f t="shared" si="55"/>
        <v>97000</v>
      </c>
      <c r="AU256" s="115"/>
      <c r="AV256" s="115"/>
      <c r="AW256" s="115"/>
      <c r="AX256" s="115"/>
      <c r="AY256" s="115"/>
      <c r="AZ256" s="115"/>
      <c r="BA256" s="115"/>
      <c r="BB256" s="115"/>
      <c r="BC256" s="115"/>
      <c r="BD256" s="115"/>
      <c r="BE256" s="115"/>
      <c r="BF256" s="115"/>
      <c r="BG256" s="115"/>
      <c r="BH256" s="115"/>
      <c r="BI256" s="115"/>
      <c r="BJ256" s="102">
        <f t="shared" si="63"/>
        <v>0</v>
      </c>
      <c r="BK256" s="115"/>
      <c r="BL256" s="102">
        <f t="shared" si="56"/>
        <v>97000</v>
      </c>
      <c r="BM256" s="115"/>
      <c r="BN256" s="115"/>
      <c r="BO256" s="115"/>
      <c r="BP256" s="115"/>
      <c r="BQ256" s="115"/>
      <c r="BR256" s="115"/>
      <c r="BS256" s="115"/>
      <c r="BT256" s="115"/>
      <c r="BU256" s="115"/>
      <c r="BV256" s="115"/>
      <c r="BW256" s="115"/>
      <c r="BX256" s="115"/>
      <c r="BY256" s="104">
        <f t="shared" si="57"/>
        <v>0</v>
      </c>
      <c r="BZ256" s="102">
        <f t="shared" si="64"/>
        <v>0</v>
      </c>
      <c r="CA256" s="104">
        <f t="shared" si="58"/>
        <v>278915</v>
      </c>
      <c r="CB256" s="104">
        <f t="shared" si="59"/>
        <v>0</v>
      </c>
      <c r="CC256" s="105">
        <f t="shared" si="65"/>
        <v>278915</v>
      </c>
      <c r="CD256" s="106">
        <f t="shared" si="60"/>
        <v>2675</v>
      </c>
      <c r="CE256" s="107">
        <f t="shared" si="66"/>
        <v>281590</v>
      </c>
      <c r="CF256" s="120"/>
      <c r="CG256" s="109"/>
      <c r="CH256" s="2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</row>
    <row r="257" spans="1:105" s="22" customFormat="1" hidden="1" x14ac:dyDescent="0.25">
      <c r="A257" s="272" t="s">
        <v>165</v>
      </c>
      <c r="B257" s="99">
        <f t="shared" si="68"/>
        <v>41888</v>
      </c>
      <c r="C257" s="293">
        <f t="shared" si="67"/>
        <v>278915</v>
      </c>
      <c r="D257" s="105">
        <f t="shared" si="67"/>
        <v>0</v>
      </c>
      <c r="E257" s="106">
        <f t="shared" si="61"/>
        <v>2675</v>
      </c>
      <c r="F257" s="197">
        <f t="shared" si="52"/>
        <v>281590</v>
      </c>
      <c r="G257" s="294"/>
      <c r="H257" s="115"/>
      <c r="I257" s="115"/>
      <c r="J257" s="115"/>
      <c r="K257" s="115"/>
      <c r="L257" s="102">
        <f t="shared" si="53"/>
        <v>0</v>
      </c>
      <c r="M257" s="115"/>
      <c r="N257" s="115"/>
      <c r="O257" s="115"/>
      <c r="P257" s="115"/>
      <c r="Q257" s="115"/>
      <c r="R257" s="115"/>
      <c r="S257" s="115"/>
      <c r="T257" s="115"/>
      <c r="U257" s="115"/>
      <c r="V257" s="115"/>
      <c r="W257" s="115"/>
      <c r="X257" s="115"/>
      <c r="Y257" s="115"/>
      <c r="Z257" s="115"/>
      <c r="AA257" s="115"/>
      <c r="AB257" s="102">
        <f t="shared" si="62"/>
        <v>0</v>
      </c>
      <c r="AC257" s="115"/>
      <c r="AD257" s="103">
        <f t="shared" si="54"/>
        <v>0</v>
      </c>
      <c r="AE257" s="294"/>
      <c r="AF257" s="294"/>
      <c r="AG257" s="294"/>
      <c r="AH257" s="115"/>
      <c r="AI257" s="115"/>
      <c r="AJ257" s="115"/>
      <c r="AK257" s="115"/>
      <c r="AL257" s="115"/>
      <c r="AM257" s="115"/>
      <c r="AN257" s="115"/>
      <c r="AO257" s="115"/>
      <c r="AP257" s="115"/>
      <c r="AQ257" s="115"/>
      <c r="AR257" s="115"/>
      <c r="AS257" s="115"/>
      <c r="AT257" s="102">
        <f t="shared" si="55"/>
        <v>0</v>
      </c>
      <c r="AU257" s="115"/>
      <c r="AV257" s="115"/>
      <c r="AW257" s="115"/>
      <c r="AX257" s="115"/>
      <c r="AY257" s="115"/>
      <c r="AZ257" s="115"/>
      <c r="BA257" s="115"/>
      <c r="BB257" s="115"/>
      <c r="BC257" s="115"/>
      <c r="BD257" s="115"/>
      <c r="BE257" s="115"/>
      <c r="BF257" s="115"/>
      <c r="BG257" s="115"/>
      <c r="BH257" s="115"/>
      <c r="BI257" s="115"/>
      <c r="BJ257" s="102">
        <f t="shared" si="63"/>
        <v>0</v>
      </c>
      <c r="BK257" s="115"/>
      <c r="BL257" s="102">
        <f t="shared" si="56"/>
        <v>0</v>
      </c>
      <c r="BM257" s="115"/>
      <c r="BN257" s="115"/>
      <c r="BO257" s="115"/>
      <c r="BP257" s="115"/>
      <c r="BQ257" s="115"/>
      <c r="BR257" s="115"/>
      <c r="BS257" s="115"/>
      <c r="BT257" s="115"/>
      <c r="BU257" s="115"/>
      <c r="BV257" s="115"/>
      <c r="BW257" s="115"/>
      <c r="BX257" s="115"/>
      <c r="BY257" s="104">
        <f t="shared" si="57"/>
        <v>0</v>
      </c>
      <c r="BZ257" s="102">
        <f t="shared" si="64"/>
        <v>0</v>
      </c>
      <c r="CA257" s="104">
        <f t="shared" si="58"/>
        <v>278915</v>
      </c>
      <c r="CB257" s="104">
        <f t="shared" si="59"/>
        <v>0</v>
      </c>
      <c r="CC257" s="105">
        <f t="shared" si="65"/>
        <v>278915</v>
      </c>
      <c r="CD257" s="106">
        <f t="shared" si="60"/>
        <v>2675</v>
      </c>
      <c r="CE257" s="107">
        <f t="shared" si="66"/>
        <v>281590</v>
      </c>
      <c r="CF257" s="120"/>
      <c r="CG257" s="109"/>
      <c r="CH257" s="2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</row>
    <row r="258" spans="1:105" s="22" customFormat="1" hidden="1" x14ac:dyDescent="0.25">
      <c r="A258" s="273" t="s">
        <v>166</v>
      </c>
      <c r="B258" s="274">
        <f t="shared" si="68"/>
        <v>41889</v>
      </c>
      <c r="C258" s="293">
        <f t="shared" si="67"/>
        <v>278915</v>
      </c>
      <c r="D258" s="105">
        <f t="shared" si="67"/>
        <v>0</v>
      </c>
      <c r="E258" s="106">
        <f t="shared" si="61"/>
        <v>2675</v>
      </c>
      <c r="F258" s="197">
        <f t="shared" si="52"/>
        <v>281590</v>
      </c>
      <c r="G258" s="294"/>
      <c r="H258" s="115"/>
      <c r="I258" s="115"/>
      <c r="J258" s="115"/>
      <c r="K258" s="115"/>
      <c r="L258" s="102">
        <f t="shared" si="53"/>
        <v>0</v>
      </c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  <c r="AA258" s="115"/>
      <c r="AB258" s="102">
        <f t="shared" si="62"/>
        <v>0</v>
      </c>
      <c r="AC258" s="115"/>
      <c r="AD258" s="103">
        <f t="shared" si="54"/>
        <v>0</v>
      </c>
      <c r="AE258" s="294"/>
      <c r="AF258" s="294"/>
      <c r="AG258" s="294"/>
      <c r="AH258" s="115"/>
      <c r="AI258" s="115"/>
      <c r="AJ258" s="115"/>
      <c r="AK258" s="115"/>
      <c r="AL258" s="115"/>
      <c r="AM258" s="115"/>
      <c r="AN258" s="115"/>
      <c r="AO258" s="115"/>
      <c r="AP258" s="115"/>
      <c r="AQ258" s="115"/>
      <c r="AR258" s="115"/>
      <c r="AS258" s="115"/>
      <c r="AT258" s="102">
        <f t="shared" si="55"/>
        <v>0</v>
      </c>
      <c r="AU258" s="115"/>
      <c r="AV258" s="115"/>
      <c r="AW258" s="115"/>
      <c r="AX258" s="115"/>
      <c r="AY258" s="115"/>
      <c r="AZ258" s="115"/>
      <c r="BA258" s="115"/>
      <c r="BB258" s="115"/>
      <c r="BC258" s="115"/>
      <c r="BD258" s="115"/>
      <c r="BE258" s="115"/>
      <c r="BF258" s="115"/>
      <c r="BG258" s="115"/>
      <c r="BH258" s="115"/>
      <c r="BI258" s="115"/>
      <c r="BJ258" s="102">
        <f t="shared" si="63"/>
        <v>0</v>
      </c>
      <c r="BK258" s="115"/>
      <c r="BL258" s="102">
        <f t="shared" si="56"/>
        <v>0</v>
      </c>
      <c r="BM258" s="115"/>
      <c r="BN258" s="115"/>
      <c r="BO258" s="115"/>
      <c r="BP258" s="115"/>
      <c r="BQ258" s="115"/>
      <c r="BR258" s="115"/>
      <c r="BS258" s="115"/>
      <c r="BT258" s="115"/>
      <c r="BU258" s="115"/>
      <c r="BV258" s="115"/>
      <c r="BW258" s="115"/>
      <c r="BX258" s="115"/>
      <c r="BY258" s="104">
        <f t="shared" si="57"/>
        <v>0</v>
      </c>
      <c r="BZ258" s="102">
        <f t="shared" si="64"/>
        <v>0</v>
      </c>
      <c r="CA258" s="104">
        <f t="shared" si="58"/>
        <v>278915</v>
      </c>
      <c r="CB258" s="104">
        <f t="shared" si="59"/>
        <v>0</v>
      </c>
      <c r="CC258" s="105">
        <f t="shared" si="65"/>
        <v>278915</v>
      </c>
      <c r="CD258" s="106">
        <f t="shared" si="60"/>
        <v>2675</v>
      </c>
      <c r="CE258" s="107">
        <f t="shared" si="66"/>
        <v>281590</v>
      </c>
      <c r="CF258" s="120"/>
      <c r="CG258" s="109"/>
      <c r="CH258" s="2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</row>
    <row r="259" spans="1:105" s="22" customFormat="1" hidden="1" x14ac:dyDescent="0.25">
      <c r="A259" s="272" t="s">
        <v>167</v>
      </c>
      <c r="B259" s="99">
        <f t="shared" si="68"/>
        <v>41890</v>
      </c>
      <c r="C259" s="293">
        <f t="shared" si="67"/>
        <v>278915</v>
      </c>
      <c r="D259" s="105">
        <f t="shared" si="67"/>
        <v>0</v>
      </c>
      <c r="E259" s="106">
        <f t="shared" si="61"/>
        <v>2675</v>
      </c>
      <c r="F259" s="197">
        <f t="shared" si="52"/>
        <v>281590</v>
      </c>
      <c r="G259" s="294">
        <v>171000</v>
      </c>
      <c r="H259" s="115"/>
      <c r="I259" s="115"/>
      <c r="J259" s="115"/>
      <c r="K259" s="115"/>
      <c r="L259" s="102">
        <f t="shared" si="53"/>
        <v>171000</v>
      </c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  <c r="AA259" s="115"/>
      <c r="AB259" s="102">
        <f t="shared" si="62"/>
        <v>0</v>
      </c>
      <c r="AC259" s="115"/>
      <c r="AD259" s="103">
        <f t="shared" si="54"/>
        <v>171000</v>
      </c>
      <c r="AE259" s="294">
        <v>40000</v>
      </c>
      <c r="AF259" s="294"/>
      <c r="AG259" s="294">
        <v>21000</v>
      </c>
      <c r="AH259" s="115"/>
      <c r="AI259" s="115"/>
      <c r="AJ259" s="115"/>
      <c r="AK259" s="115"/>
      <c r="AL259" s="115"/>
      <c r="AM259" s="115"/>
      <c r="AN259" s="115"/>
      <c r="AO259" s="115"/>
      <c r="AP259" s="115"/>
      <c r="AQ259" s="115"/>
      <c r="AR259" s="115"/>
      <c r="AS259" s="115"/>
      <c r="AT259" s="102">
        <f t="shared" si="55"/>
        <v>61000</v>
      </c>
      <c r="AU259" s="115"/>
      <c r="AV259" s="115"/>
      <c r="AW259" s="115"/>
      <c r="AX259" s="115"/>
      <c r="AY259" s="115"/>
      <c r="AZ259" s="115"/>
      <c r="BA259" s="115"/>
      <c r="BB259" s="115"/>
      <c r="BC259" s="115"/>
      <c r="BD259" s="115"/>
      <c r="BE259" s="115"/>
      <c r="BF259" s="115"/>
      <c r="BG259" s="115"/>
      <c r="BH259" s="115"/>
      <c r="BI259" s="115"/>
      <c r="BJ259" s="102">
        <f t="shared" si="63"/>
        <v>0</v>
      </c>
      <c r="BK259" s="115"/>
      <c r="BL259" s="102">
        <f t="shared" si="56"/>
        <v>61000</v>
      </c>
      <c r="BM259" s="115"/>
      <c r="BN259" s="115"/>
      <c r="BO259" s="115"/>
      <c r="BP259" s="115"/>
      <c r="BQ259" s="115"/>
      <c r="BR259" s="115"/>
      <c r="BS259" s="115"/>
      <c r="BT259" s="115"/>
      <c r="BU259" s="115"/>
      <c r="BV259" s="115"/>
      <c r="BW259" s="115"/>
      <c r="BX259" s="115"/>
      <c r="BY259" s="104">
        <f t="shared" si="57"/>
        <v>0</v>
      </c>
      <c r="BZ259" s="102">
        <f t="shared" si="64"/>
        <v>0</v>
      </c>
      <c r="CA259" s="104">
        <f t="shared" si="58"/>
        <v>388915</v>
      </c>
      <c r="CB259" s="104">
        <f t="shared" si="59"/>
        <v>0</v>
      </c>
      <c r="CC259" s="105">
        <f t="shared" si="65"/>
        <v>388915</v>
      </c>
      <c r="CD259" s="106">
        <f t="shared" si="60"/>
        <v>2675</v>
      </c>
      <c r="CE259" s="107">
        <f t="shared" si="66"/>
        <v>391590</v>
      </c>
      <c r="CF259" s="120"/>
      <c r="CG259" s="109"/>
      <c r="CH259" s="2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</row>
    <row r="260" spans="1:105" s="22" customFormat="1" hidden="1" x14ac:dyDescent="0.25">
      <c r="A260" s="272" t="s">
        <v>161</v>
      </c>
      <c r="B260" s="99">
        <f t="shared" si="68"/>
        <v>41891</v>
      </c>
      <c r="C260" s="293">
        <f t="shared" si="67"/>
        <v>388915</v>
      </c>
      <c r="D260" s="105">
        <f t="shared" si="67"/>
        <v>0</v>
      </c>
      <c r="E260" s="106">
        <f t="shared" si="61"/>
        <v>2675</v>
      </c>
      <c r="F260" s="197">
        <f t="shared" si="52"/>
        <v>391590</v>
      </c>
      <c r="G260" s="196"/>
      <c r="H260" s="115"/>
      <c r="I260" s="115"/>
      <c r="J260" s="115"/>
      <c r="K260" s="115"/>
      <c r="L260" s="102">
        <f t="shared" si="53"/>
        <v>0</v>
      </c>
      <c r="M260" s="115"/>
      <c r="N260" s="115"/>
      <c r="O260" s="115"/>
      <c r="P260" s="115"/>
      <c r="Q260" s="115"/>
      <c r="R260" s="115"/>
      <c r="S260" s="115"/>
      <c r="T260" s="115"/>
      <c r="U260" s="115"/>
      <c r="V260" s="115"/>
      <c r="W260" s="115"/>
      <c r="X260" s="115"/>
      <c r="Y260" s="115"/>
      <c r="Z260" s="115"/>
      <c r="AA260" s="115"/>
      <c r="AB260" s="102">
        <f t="shared" si="62"/>
        <v>0</v>
      </c>
      <c r="AC260" s="115"/>
      <c r="AD260" s="103">
        <f t="shared" si="54"/>
        <v>0</v>
      </c>
      <c r="AE260" s="196">
        <v>30000</v>
      </c>
      <c r="AF260" s="196">
        <v>12000</v>
      </c>
      <c r="AG260" s="196"/>
      <c r="AH260" s="115"/>
      <c r="AI260" s="115"/>
      <c r="AJ260" s="115"/>
      <c r="AK260" s="115"/>
      <c r="AL260" s="115"/>
      <c r="AM260" s="115"/>
      <c r="AN260" s="115"/>
      <c r="AO260" s="115"/>
      <c r="AP260" s="115"/>
      <c r="AQ260" s="115"/>
      <c r="AR260" s="115"/>
      <c r="AS260" s="115"/>
      <c r="AT260" s="102">
        <f t="shared" si="55"/>
        <v>42000</v>
      </c>
      <c r="AU260" s="115"/>
      <c r="AV260" s="115"/>
      <c r="AW260" s="115"/>
      <c r="AX260" s="115"/>
      <c r="AY260" s="115"/>
      <c r="AZ260" s="115"/>
      <c r="BA260" s="115"/>
      <c r="BB260" s="115"/>
      <c r="BC260" s="115"/>
      <c r="BD260" s="115"/>
      <c r="BE260" s="115"/>
      <c r="BF260" s="115"/>
      <c r="BG260" s="115"/>
      <c r="BH260" s="115"/>
      <c r="BI260" s="115"/>
      <c r="BJ260" s="102">
        <f t="shared" si="63"/>
        <v>0</v>
      </c>
      <c r="BK260" s="115"/>
      <c r="BL260" s="102">
        <f t="shared" si="56"/>
        <v>42000</v>
      </c>
      <c r="BM260" s="115"/>
      <c r="BN260" s="115"/>
      <c r="BO260" s="115"/>
      <c r="BP260" s="115"/>
      <c r="BQ260" s="115"/>
      <c r="BR260" s="115"/>
      <c r="BS260" s="115"/>
      <c r="BT260" s="115"/>
      <c r="BU260" s="115"/>
      <c r="BV260" s="115"/>
      <c r="BW260" s="115"/>
      <c r="BX260" s="115"/>
      <c r="BY260" s="104">
        <f t="shared" si="57"/>
        <v>0</v>
      </c>
      <c r="BZ260" s="102">
        <f t="shared" si="64"/>
        <v>0</v>
      </c>
      <c r="CA260" s="104">
        <f t="shared" si="58"/>
        <v>346915</v>
      </c>
      <c r="CB260" s="104">
        <f t="shared" si="59"/>
        <v>0</v>
      </c>
      <c r="CC260" s="105">
        <f t="shared" si="65"/>
        <v>346915</v>
      </c>
      <c r="CD260" s="106">
        <f t="shared" si="60"/>
        <v>2675</v>
      </c>
      <c r="CE260" s="107">
        <f t="shared" si="66"/>
        <v>349590</v>
      </c>
      <c r="CF260" s="120"/>
      <c r="CG260" s="109"/>
      <c r="CH260" s="2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</row>
    <row r="261" spans="1:105" s="22" customFormat="1" hidden="1" x14ac:dyDescent="0.25">
      <c r="A261" s="272" t="s">
        <v>162</v>
      </c>
      <c r="B261" s="99">
        <f t="shared" si="68"/>
        <v>41892</v>
      </c>
      <c r="C261" s="293">
        <f t="shared" si="67"/>
        <v>346915</v>
      </c>
      <c r="D261" s="105">
        <f t="shared" si="67"/>
        <v>0</v>
      </c>
      <c r="E261" s="106">
        <f t="shared" si="61"/>
        <v>2675</v>
      </c>
      <c r="F261" s="197">
        <f t="shared" si="52"/>
        <v>349590</v>
      </c>
      <c r="G261" s="196"/>
      <c r="H261" s="115"/>
      <c r="I261" s="115"/>
      <c r="J261" s="115"/>
      <c r="K261" s="115"/>
      <c r="L261" s="102">
        <f t="shared" si="53"/>
        <v>0</v>
      </c>
      <c r="M261" s="115"/>
      <c r="N261" s="115"/>
      <c r="O261" s="115"/>
      <c r="P261" s="115"/>
      <c r="Q261" s="115"/>
      <c r="R261" s="115"/>
      <c r="S261" s="115"/>
      <c r="T261" s="115"/>
      <c r="U261" s="115"/>
      <c r="V261" s="115"/>
      <c r="W261" s="115"/>
      <c r="X261" s="115"/>
      <c r="Y261" s="115"/>
      <c r="Z261" s="115"/>
      <c r="AA261" s="115"/>
      <c r="AB261" s="102">
        <f t="shared" si="62"/>
        <v>0</v>
      </c>
      <c r="AC261" s="115"/>
      <c r="AD261" s="103">
        <f t="shared" si="54"/>
        <v>0</v>
      </c>
      <c r="AE261" s="196">
        <v>35000</v>
      </c>
      <c r="AF261" s="196">
        <v>12000</v>
      </c>
      <c r="AG261" s="196"/>
      <c r="AH261" s="115"/>
      <c r="AI261" s="115"/>
      <c r="AJ261" s="115"/>
      <c r="AK261" s="115"/>
      <c r="AL261" s="115"/>
      <c r="AM261" s="115"/>
      <c r="AN261" s="115"/>
      <c r="AO261" s="115"/>
      <c r="AP261" s="115"/>
      <c r="AQ261" s="115"/>
      <c r="AR261" s="115"/>
      <c r="AS261" s="115"/>
      <c r="AT261" s="102">
        <f t="shared" si="55"/>
        <v>47000</v>
      </c>
      <c r="AU261" s="115"/>
      <c r="AV261" s="115"/>
      <c r="AW261" s="115"/>
      <c r="AX261" s="115"/>
      <c r="AY261" s="115"/>
      <c r="AZ261" s="115"/>
      <c r="BA261" s="115"/>
      <c r="BB261" s="115"/>
      <c r="BC261" s="115"/>
      <c r="BD261" s="115"/>
      <c r="BE261" s="115"/>
      <c r="BF261" s="115"/>
      <c r="BG261" s="115"/>
      <c r="BH261" s="115"/>
      <c r="BI261" s="115"/>
      <c r="BJ261" s="102">
        <f t="shared" si="63"/>
        <v>0</v>
      </c>
      <c r="BK261" s="115"/>
      <c r="BL261" s="102">
        <f t="shared" si="56"/>
        <v>47000</v>
      </c>
      <c r="BM261" s="115"/>
      <c r="BN261" s="115"/>
      <c r="BO261" s="115"/>
      <c r="BP261" s="115"/>
      <c r="BQ261" s="115"/>
      <c r="BR261" s="115"/>
      <c r="BS261" s="115"/>
      <c r="BT261" s="115"/>
      <c r="BU261" s="115"/>
      <c r="BV261" s="115"/>
      <c r="BW261" s="115"/>
      <c r="BX261" s="115"/>
      <c r="BY261" s="104">
        <f t="shared" si="57"/>
        <v>0</v>
      </c>
      <c r="BZ261" s="102">
        <f t="shared" si="64"/>
        <v>0</v>
      </c>
      <c r="CA261" s="104">
        <f t="shared" si="58"/>
        <v>299915</v>
      </c>
      <c r="CB261" s="104">
        <f t="shared" si="59"/>
        <v>0</v>
      </c>
      <c r="CC261" s="105">
        <f t="shared" si="65"/>
        <v>299915</v>
      </c>
      <c r="CD261" s="106">
        <f t="shared" si="60"/>
        <v>2675</v>
      </c>
      <c r="CE261" s="107">
        <f t="shared" si="66"/>
        <v>302590</v>
      </c>
      <c r="CF261" s="120"/>
      <c r="CG261" s="109"/>
      <c r="CH261" s="2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</row>
    <row r="262" spans="1:105" s="22" customFormat="1" hidden="1" x14ac:dyDescent="0.25">
      <c r="A262" s="272" t="s">
        <v>163</v>
      </c>
      <c r="B262" s="99">
        <f t="shared" si="68"/>
        <v>41893</v>
      </c>
      <c r="C262" s="293">
        <f t="shared" si="67"/>
        <v>299915</v>
      </c>
      <c r="D262" s="105">
        <f t="shared" si="67"/>
        <v>0</v>
      </c>
      <c r="E262" s="106">
        <f t="shared" si="61"/>
        <v>2675</v>
      </c>
      <c r="F262" s="197">
        <f t="shared" si="52"/>
        <v>302590</v>
      </c>
      <c r="G262" s="196">
        <v>170000</v>
      </c>
      <c r="H262" s="115"/>
      <c r="I262" s="115"/>
      <c r="J262" s="115"/>
      <c r="K262" s="115"/>
      <c r="L262" s="102">
        <f t="shared" si="53"/>
        <v>170000</v>
      </c>
      <c r="M262" s="115"/>
      <c r="N262" s="115"/>
      <c r="O262" s="115"/>
      <c r="P262" s="115"/>
      <c r="Q262" s="115"/>
      <c r="R262" s="115"/>
      <c r="S262" s="115"/>
      <c r="T262" s="115"/>
      <c r="U262" s="115"/>
      <c r="V262" s="115"/>
      <c r="W262" s="115"/>
      <c r="X262" s="115"/>
      <c r="Y262" s="115"/>
      <c r="Z262" s="115"/>
      <c r="AA262" s="115"/>
      <c r="AB262" s="102">
        <f t="shared" si="62"/>
        <v>0</v>
      </c>
      <c r="AC262" s="115"/>
      <c r="AD262" s="103">
        <f t="shared" si="54"/>
        <v>170000</v>
      </c>
      <c r="AE262" s="196">
        <v>32500</v>
      </c>
      <c r="AF262" s="196"/>
      <c r="AG262" s="196"/>
      <c r="AH262" s="115"/>
      <c r="AI262" s="115"/>
      <c r="AJ262" s="115"/>
      <c r="AK262" s="115"/>
      <c r="AL262" s="115"/>
      <c r="AM262" s="115"/>
      <c r="AN262" s="115"/>
      <c r="AO262" s="115"/>
      <c r="AP262" s="115"/>
      <c r="AQ262" s="115"/>
      <c r="AR262" s="115"/>
      <c r="AS262" s="115"/>
      <c r="AT262" s="102">
        <f t="shared" si="55"/>
        <v>32500</v>
      </c>
      <c r="AU262" s="115"/>
      <c r="AV262" s="115"/>
      <c r="AW262" s="115"/>
      <c r="AX262" s="115"/>
      <c r="AY262" s="115"/>
      <c r="AZ262" s="115"/>
      <c r="BA262" s="115"/>
      <c r="BB262" s="115"/>
      <c r="BC262" s="115"/>
      <c r="BD262" s="115"/>
      <c r="BE262" s="115"/>
      <c r="BF262" s="115"/>
      <c r="BG262" s="115"/>
      <c r="BH262" s="115"/>
      <c r="BI262" s="115"/>
      <c r="BJ262" s="102">
        <f t="shared" si="63"/>
        <v>0</v>
      </c>
      <c r="BK262" s="115"/>
      <c r="BL262" s="102">
        <f t="shared" si="56"/>
        <v>32500</v>
      </c>
      <c r="BM262" s="115"/>
      <c r="BN262" s="115"/>
      <c r="BO262" s="115"/>
      <c r="BP262" s="115"/>
      <c r="BQ262" s="115"/>
      <c r="BR262" s="115"/>
      <c r="BS262" s="115"/>
      <c r="BT262" s="115"/>
      <c r="BU262" s="115"/>
      <c r="BV262" s="115"/>
      <c r="BW262" s="115"/>
      <c r="BX262" s="115"/>
      <c r="BY262" s="104">
        <f t="shared" si="57"/>
        <v>0</v>
      </c>
      <c r="BZ262" s="102">
        <f t="shared" si="64"/>
        <v>0</v>
      </c>
      <c r="CA262" s="104">
        <f t="shared" si="58"/>
        <v>437415</v>
      </c>
      <c r="CB262" s="104">
        <f t="shared" si="59"/>
        <v>0</v>
      </c>
      <c r="CC262" s="105">
        <f t="shared" si="65"/>
        <v>437415</v>
      </c>
      <c r="CD262" s="106">
        <f t="shared" si="60"/>
        <v>2675</v>
      </c>
      <c r="CE262" s="107">
        <f t="shared" si="66"/>
        <v>440090</v>
      </c>
      <c r="CF262" s="120"/>
      <c r="CG262" s="109"/>
      <c r="CH262" s="2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</row>
    <row r="263" spans="1:105" s="22" customFormat="1" hidden="1" x14ac:dyDescent="0.25">
      <c r="A263" s="272" t="s">
        <v>164</v>
      </c>
      <c r="B263" s="99">
        <f t="shared" si="68"/>
        <v>41894</v>
      </c>
      <c r="C263" s="293">
        <f t="shared" si="67"/>
        <v>437415</v>
      </c>
      <c r="D263" s="105">
        <f t="shared" si="67"/>
        <v>0</v>
      </c>
      <c r="E263" s="106">
        <f t="shared" si="61"/>
        <v>2675</v>
      </c>
      <c r="F263" s="296">
        <f t="shared" si="52"/>
        <v>440090</v>
      </c>
      <c r="G263" s="114"/>
      <c r="H263" s="115"/>
      <c r="I263" s="115"/>
      <c r="J263" s="115"/>
      <c r="K263" s="115"/>
      <c r="L263" s="102">
        <f t="shared" si="53"/>
        <v>0</v>
      </c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  <c r="AA263" s="115"/>
      <c r="AB263" s="102">
        <f t="shared" si="62"/>
        <v>0</v>
      </c>
      <c r="AC263" s="115"/>
      <c r="AD263" s="103">
        <f t="shared" si="54"/>
        <v>0</v>
      </c>
      <c r="AE263" s="196">
        <v>85000</v>
      </c>
      <c r="AF263" s="196">
        <v>12000</v>
      </c>
      <c r="AG263" s="294"/>
      <c r="AH263" s="115"/>
      <c r="AI263" s="115"/>
      <c r="AJ263" s="115"/>
      <c r="AK263" s="115"/>
      <c r="AL263" s="115"/>
      <c r="AM263" s="115"/>
      <c r="AN263" s="115"/>
      <c r="AO263" s="115"/>
      <c r="AP263" s="115"/>
      <c r="AQ263" s="115"/>
      <c r="AR263" s="115"/>
      <c r="AS263" s="115"/>
      <c r="AT263" s="102">
        <f t="shared" si="55"/>
        <v>97000</v>
      </c>
      <c r="AU263" s="115"/>
      <c r="AV263" s="115"/>
      <c r="AW263" s="115"/>
      <c r="AX263" s="115"/>
      <c r="AY263" s="115"/>
      <c r="AZ263" s="115"/>
      <c r="BA263" s="115"/>
      <c r="BB263" s="115"/>
      <c r="BC263" s="115"/>
      <c r="BD263" s="115"/>
      <c r="BE263" s="115"/>
      <c r="BF263" s="115"/>
      <c r="BG263" s="115"/>
      <c r="BH263" s="115"/>
      <c r="BI263" s="115"/>
      <c r="BJ263" s="102">
        <f t="shared" si="63"/>
        <v>0</v>
      </c>
      <c r="BK263" s="115"/>
      <c r="BL263" s="102">
        <f t="shared" si="56"/>
        <v>97000</v>
      </c>
      <c r="BM263" s="115"/>
      <c r="BN263" s="115"/>
      <c r="BO263" s="115"/>
      <c r="BP263" s="115"/>
      <c r="BQ263" s="115"/>
      <c r="BR263" s="115"/>
      <c r="BS263" s="115"/>
      <c r="BT263" s="115"/>
      <c r="BU263" s="115"/>
      <c r="BV263" s="115"/>
      <c r="BW263" s="115"/>
      <c r="BX263" s="115"/>
      <c r="BY263" s="104">
        <f t="shared" si="57"/>
        <v>0</v>
      </c>
      <c r="BZ263" s="102">
        <f t="shared" si="64"/>
        <v>0</v>
      </c>
      <c r="CA263" s="104">
        <f>C263+L263-AT263+BN263-BM263-BQ263+BO263</f>
        <v>340415</v>
      </c>
      <c r="CB263" s="104">
        <f>D263+AB263-BJ263+BM263-BN263+BQ263</f>
        <v>0</v>
      </c>
      <c r="CC263" s="105">
        <f t="shared" si="65"/>
        <v>340415</v>
      </c>
      <c r="CD263" s="106">
        <f t="shared" si="60"/>
        <v>2675</v>
      </c>
      <c r="CE263" s="107">
        <f t="shared" si="66"/>
        <v>343090</v>
      </c>
      <c r="CF263" s="120"/>
      <c r="CG263" s="109"/>
      <c r="CH263" s="2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</row>
    <row r="264" spans="1:105" s="22" customFormat="1" hidden="1" x14ac:dyDescent="0.25">
      <c r="A264" s="272" t="s">
        <v>165</v>
      </c>
      <c r="B264" s="99">
        <f t="shared" si="68"/>
        <v>41895</v>
      </c>
      <c r="C264" s="293">
        <f t="shared" si="67"/>
        <v>340415</v>
      </c>
      <c r="D264" s="105">
        <f t="shared" si="67"/>
        <v>0</v>
      </c>
      <c r="E264" s="106">
        <f t="shared" si="61"/>
        <v>2675</v>
      </c>
      <c r="F264" s="296">
        <f t="shared" ref="F264:F327" si="69">E264+D264+C264</f>
        <v>343090</v>
      </c>
      <c r="G264" s="114"/>
      <c r="H264" s="115"/>
      <c r="I264" s="115"/>
      <c r="J264" s="115"/>
      <c r="K264" s="115"/>
      <c r="L264" s="102">
        <f t="shared" ref="L264:L327" si="70">SUM(G264:K264)</f>
        <v>0</v>
      </c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  <c r="AA264" s="115"/>
      <c r="AB264" s="102">
        <f t="shared" si="62"/>
        <v>0</v>
      </c>
      <c r="AC264" s="115"/>
      <c r="AD264" s="103">
        <f t="shared" ref="AD264:AD327" si="71">L264+AB264+AC264</f>
        <v>0</v>
      </c>
      <c r="AE264" s="115"/>
      <c r="AF264" s="115">
        <v>10000</v>
      </c>
      <c r="AG264" s="115"/>
      <c r="AH264" s="115"/>
      <c r="AI264" s="115"/>
      <c r="AJ264" s="115"/>
      <c r="AK264" s="115"/>
      <c r="AL264" s="115"/>
      <c r="AM264" s="115"/>
      <c r="AN264" s="115"/>
      <c r="AO264" s="115"/>
      <c r="AP264" s="115"/>
      <c r="AQ264" s="115"/>
      <c r="AR264" s="115"/>
      <c r="AS264" s="115"/>
      <c r="AT264" s="102">
        <f t="shared" ref="AT264:AT327" si="72">SUM(AE264:AS264)</f>
        <v>10000</v>
      </c>
      <c r="AU264" s="115"/>
      <c r="AV264" s="115"/>
      <c r="AW264" s="115"/>
      <c r="AX264" s="115"/>
      <c r="AY264" s="115"/>
      <c r="AZ264" s="115"/>
      <c r="BA264" s="115"/>
      <c r="BB264" s="115"/>
      <c r="BC264" s="115"/>
      <c r="BD264" s="115"/>
      <c r="BE264" s="115"/>
      <c r="BF264" s="115"/>
      <c r="BG264" s="115"/>
      <c r="BH264" s="115"/>
      <c r="BI264" s="115"/>
      <c r="BJ264" s="102">
        <f t="shared" si="63"/>
        <v>0</v>
      </c>
      <c r="BK264" s="115"/>
      <c r="BL264" s="102">
        <f t="shared" ref="BL264:BL327" si="73">AT264+BJ264+BK264</f>
        <v>10000</v>
      </c>
      <c r="BM264" s="115"/>
      <c r="BN264" s="115"/>
      <c r="BO264" s="115"/>
      <c r="BP264" s="115"/>
      <c r="BQ264" s="115"/>
      <c r="BR264" s="115"/>
      <c r="BS264" s="115"/>
      <c r="BT264" s="115"/>
      <c r="BU264" s="115"/>
      <c r="BV264" s="115"/>
      <c r="BW264" s="115"/>
      <c r="BX264" s="115"/>
      <c r="BY264" s="104">
        <f t="shared" ref="BY264:BY324" si="74">BP264+BQ264</f>
        <v>0</v>
      </c>
      <c r="BZ264" s="102">
        <f t="shared" si="64"/>
        <v>0</v>
      </c>
      <c r="CA264" s="104">
        <f t="shared" ref="CA264:CA327" si="75">C264+L264-AT264+BN264-BM264-BQ264+BO264</f>
        <v>330415</v>
      </c>
      <c r="CB264" s="104">
        <f t="shared" ref="CB264:CB327" si="76">D264+AB264-BJ264+BM264-BN264+BQ264</f>
        <v>0</v>
      </c>
      <c r="CC264" s="105">
        <f t="shared" si="65"/>
        <v>330415</v>
      </c>
      <c r="CD264" s="106">
        <f t="shared" ref="CD264:CD265" si="77">E264+AC264-BK264-BO264</f>
        <v>2675</v>
      </c>
      <c r="CE264" s="107">
        <f t="shared" si="66"/>
        <v>333090</v>
      </c>
      <c r="CF264" s="120"/>
      <c r="CG264" s="109"/>
      <c r="CH264" s="2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</row>
    <row r="265" spans="1:105" s="22" customFormat="1" hidden="1" x14ac:dyDescent="0.25">
      <c r="A265" s="273" t="s">
        <v>166</v>
      </c>
      <c r="B265" s="274">
        <f t="shared" si="68"/>
        <v>41896</v>
      </c>
      <c r="C265" s="293">
        <f t="shared" si="67"/>
        <v>330415</v>
      </c>
      <c r="D265" s="105">
        <f t="shared" si="67"/>
        <v>0</v>
      </c>
      <c r="E265" s="106">
        <f t="shared" ref="E265:E328" si="78">CD264</f>
        <v>2675</v>
      </c>
      <c r="F265" s="296">
        <f t="shared" si="69"/>
        <v>333090</v>
      </c>
      <c r="G265" s="114"/>
      <c r="H265" s="115"/>
      <c r="I265" s="115"/>
      <c r="J265" s="115"/>
      <c r="K265" s="115"/>
      <c r="L265" s="102">
        <f t="shared" si="70"/>
        <v>0</v>
      </c>
      <c r="M265" s="115"/>
      <c r="N265" s="115"/>
      <c r="O265" s="115"/>
      <c r="P265" s="115"/>
      <c r="Q265" s="115"/>
      <c r="R265" s="115"/>
      <c r="S265" s="115"/>
      <c r="T265" s="115"/>
      <c r="U265" s="115"/>
      <c r="V265" s="115"/>
      <c r="W265" s="115"/>
      <c r="X265" s="115"/>
      <c r="Y265" s="115"/>
      <c r="Z265" s="115"/>
      <c r="AA265" s="115"/>
      <c r="AB265" s="102">
        <f t="shared" ref="AB265:AB328" si="79">SUM(M265:AA265)</f>
        <v>0</v>
      </c>
      <c r="AC265" s="115"/>
      <c r="AD265" s="103">
        <f t="shared" si="71"/>
        <v>0</v>
      </c>
      <c r="AE265" s="115"/>
      <c r="AF265" s="115"/>
      <c r="AG265" s="115"/>
      <c r="AH265" s="115"/>
      <c r="AI265" s="115"/>
      <c r="AJ265" s="115"/>
      <c r="AK265" s="115"/>
      <c r="AL265" s="115"/>
      <c r="AM265" s="115"/>
      <c r="AN265" s="115"/>
      <c r="AO265" s="115"/>
      <c r="AP265" s="115"/>
      <c r="AQ265" s="115"/>
      <c r="AR265" s="115"/>
      <c r="AS265" s="115"/>
      <c r="AT265" s="102">
        <f t="shared" si="72"/>
        <v>0</v>
      </c>
      <c r="AU265" s="115"/>
      <c r="AV265" s="115"/>
      <c r="AW265" s="115"/>
      <c r="AX265" s="115"/>
      <c r="AY265" s="115"/>
      <c r="AZ265" s="115"/>
      <c r="BA265" s="115"/>
      <c r="BB265" s="115"/>
      <c r="BC265" s="115"/>
      <c r="BD265" s="115"/>
      <c r="BE265" s="115"/>
      <c r="BF265" s="115"/>
      <c r="BG265" s="115"/>
      <c r="BH265" s="115"/>
      <c r="BI265" s="115"/>
      <c r="BJ265" s="102">
        <f t="shared" ref="BJ265:BJ328" si="80">SUM(AU265:BI265)</f>
        <v>0</v>
      </c>
      <c r="BK265" s="115"/>
      <c r="BL265" s="102">
        <f t="shared" si="73"/>
        <v>0</v>
      </c>
      <c r="BM265" s="115"/>
      <c r="BN265" s="115"/>
      <c r="BO265" s="115"/>
      <c r="BP265" s="115"/>
      <c r="BQ265" s="115"/>
      <c r="BR265" s="115"/>
      <c r="BS265" s="115"/>
      <c r="BT265" s="115"/>
      <c r="BU265" s="115"/>
      <c r="BV265" s="115"/>
      <c r="BW265" s="115"/>
      <c r="BX265" s="115"/>
      <c r="BY265" s="104">
        <f t="shared" si="74"/>
        <v>0</v>
      </c>
      <c r="BZ265" s="102">
        <f t="shared" ref="BZ265:BZ328" si="81">BM265+BN265+BY265</f>
        <v>0</v>
      </c>
      <c r="CA265" s="104">
        <f t="shared" si="75"/>
        <v>330415</v>
      </c>
      <c r="CB265" s="104">
        <f t="shared" si="76"/>
        <v>0</v>
      </c>
      <c r="CC265" s="105">
        <f t="shared" ref="CC265:CC328" si="82">CA265+CB265</f>
        <v>330415</v>
      </c>
      <c r="CD265" s="106">
        <f t="shared" si="77"/>
        <v>2675</v>
      </c>
      <c r="CE265" s="107">
        <f t="shared" ref="CE265:CE328" si="83">CC265+CD265</f>
        <v>333090</v>
      </c>
      <c r="CF265" s="120"/>
      <c r="CG265" s="109"/>
      <c r="CH265" s="2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</row>
    <row r="266" spans="1:105" s="22" customFormat="1" hidden="1" x14ac:dyDescent="0.25">
      <c r="A266" s="272" t="s">
        <v>167</v>
      </c>
      <c r="B266" s="99">
        <f t="shared" si="68"/>
        <v>41897</v>
      </c>
      <c r="C266" s="293">
        <f t="shared" ref="C266:D329" si="84">CA265</f>
        <v>330415</v>
      </c>
      <c r="D266" s="105">
        <f t="shared" si="84"/>
        <v>0</v>
      </c>
      <c r="E266" s="106">
        <f t="shared" si="78"/>
        <v>2675</v>
      </c>
      <c r="F266" s="296">
        <f t="shared" si="69"/>
        <v>333090</v>
      </c>
      <c r="G266" s="114"/>
      <c r="H266" s="115"/>
      <c r="I266" s="115"/>
      <c r="J266" s="115"/>
      <c r="K266" s="115"/>
      <c r="L266" s="102">
        <f t="shared" si="70"/>
        <v>0</v>
      </c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  <c r="Z266" s="115"/>
      <c r="AA266" s="115"/>
      <c r="AB266" s="102">
        <f t="shared" si="79"/>
        <v>0</v>
      </c>
      <c r="AC266" s="115"/>
      <c r="AD266" s="103">
        <f t="shared" si="71"/>
        <v>0</v>
      </c>
      <c r="AE266" s="115">
        <v>52800</v>
      </c>
      <c r="AF266" s="115">
        <v>12000</v>
      </c>
      <c r="AG266" s="115">
        <v>6000</v>
      </c>
      <c r="AH266" s="115"/>
      <c r="AI266" s="115"/>
      <c r="AJ266" s="115"/>
      <c r="AK266" s="115"/>
      <c r="AL266" s="115"/>
      <c r="AM266" s="115"/>
      <c r="AN266" s="115"/>
      <c r="AO266" s="115"/>
      <c r="AP266" s="115"/>
      <c r="AQ266" s="115"/>
      <c r="AR266" s="115"/>
      <c r="AS266" s="115"/>
      <c r="AT266" s="102">
        <f t="shared" si="72"/>
        <v>70800</v>
      </c>
      <c r="AU266" s="115"/>
      <c r="AV266" s="115"/>
      <c r="AW266" s="115"/>
      <c r="AX266" s="115"/>
      <c r="AY266" s="115"/>
      <c r="AZ266" s="115"/>
      <c r="BA266" s="115"/>
      <c r="BB266" s="115"/>
      <c r="BC266" s="115"/>
      <c r="BD266" s="115"/>
      <c r="BE266" s="115"/>
      <c r="BF266" s="115"/>
      <c r="BG266" s="115"/>
      <c r="BH266" s="115"/>
      <c r="BI266" s="115"/>
      <c r="BJ266" s="102">
        <f t="shared" si="80"/>
        <v>0</v>
      </c>
      <c r="BK266" s="115"/>
      <c r="BL266" s="102">
        <f t="shared" si="73"/>
        <v>70800</v>
      </c>
      <c r="BM266" s="115"/>
      <c r="BN266" s="115"/>
      <c r="BO266" s="115"/>
      <c r="BP266" s="115"/>
      <c r="BQ266" s="115"/>
      <c r="BR266" s="115"/>
      <c r="BS266" s="115"/>
      <c r="BT266" s="115"/>
      <c r="BU266" s="115"/>
      <c r="BV266" s="115"/>
      <c r="BW266" s="115"/>
      <c r="BX266" s="115"/>
      <c r="BY266" s="104">
        <f t="shared" si="74"/>
        <v>0</v>
      </c>
      <c r="BZ266" s="102">
        <f t="shared" si="81"/>
        <v>0</v>
      </c>
      <c r="CA266" s="104">
        <f t="shared" si="75"/>
        <v>259615</v>
      </c>
      <c r="CB266" s="104">
        <f t="shared" si="76"/>
        <v>0</v>
      </c>
      <c r="CC266" s="105">
        <f t="shared" si="82"/>
        <v>259615</v>
      </c>
      <c r="CD266" s="106">
        <f t="shared" ref="CD266:CD327" si="85">E266+AC266-BK266-BO266</f>
        <v>2675</v>
      </c>
      <c r="CE266" s="107">
        <f t="shared" si="83"/>
        <v>262290</v>
      </c>
      <c r="CF266" s="120"/>
      <c r="CG266" s="109"/>
      <c r="CH266" s="2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</row>
    <row r="267" spans="1:105" s="22" customFormat="1" hidden="1" x14ac:dyDescent="0.25">
      <c r="A267" s="272" t="s">
        <v>161</v>
      </c>
      <c r="B267" s="99">
        <f t="shared" si="68"/>
        <v>41898</v>
      </c>
      <c r="C267" s="293">
        <f t="shared" si="84"/>
        <v>259615</v>
      </c>
      <c r="D267" s="105">
        <f t="shared" si="84"/>
        <v>0</v>
      </c>
      <c r="E267" s="106">
        <f t="shared" si="78"/>
        <v>2675</v>
      </c>
      <c r="F267" s="296">
        <f t="shared" si="69"/>
        <v>262290</v>
      </c>
      <c r="G267" s="114">
        <v>169000</v>
      </c>
      <c r="H267" s="115"/>
      <c r="I267" s="115"/>
      <c r="J267" s="115"/>
      <c r="K267" s="115"/>
      <c r="L267" s="102">
        <f t="shared" si="70"/>
        <v>169000</v>
      </c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  <c r="AA267" s="115"/>
      <c r="AB267" s="102">
        <f t="shared" si="79"/>
        <v>0</v>
      </c>
      <c r="AC267" s="115"/>
      <c r="AD267" s="103">
        <f t="shared" si="71"/>
        <v>169000</v>
      </c>
      <c r="AE267" s="115">
        <v>30000</v>
      </c>
      <c r="AF267" s="115"/>
      <c r="AG267" s="115">
        <v>21000</v>
      </c>
      <c r="AH267" s="115"/>
      <c r="AI267" s="115"/>
      <c r="AJ267" s="115"/>
      <c r="AK267" s="115"/>
      <c r="AL267" s="115"/>
      <c r="AM267" s="115"/>
      <c r="AN267" s="115"/>
      <c r="AO267" s="115"/>
      <c r="AP267" s="115"/>
      <c r="AQ267" s="115"/>
      <c r="AR267" s="115"/>
      <c r="AS267" s="115"/>
      <c r="AT267" s="102">
        <f t="shared" si="72"/>
        <v>51000</v>
      </c>
      <c r="AU267" s="115"/>
      <c r="AV267" s="115"/>
      <c r="AW267" s="115"/>
      <c r="AX267" s="115"/>
      <c r="AY267" s="115"/>
      <c r="AZ267" s="115"/>
      <c r="BA267" s="115"/>
      <c r="BB267" s="115"/>
      <c r="BC267" s="115"/>
      <c r="BD267" s="115"/>
      <c r="BE267" s="115"/>
      <c r="BF267" s="115"/>
      <c r="BG267" s="115"/>
      <c r="BH267" s="115"/>
      <c r="BI267" s="115"/>
      <c r="BJ267" s="102">
        <f t="shared" si="80"/>
        <v>0</v>
      </c>
      <c r="BK267" s="115"/>
      <c r="BL267" s="102">
        <f t="shared" si="73"/>
        <v>51000</v>
      </c>
      <c r="BM267" s="115"/>
      <c r="BN267" s="115"/>
      <c r="BO267" s="115"/>
      <c r="BP267" s="115"/>
      <c r="BQ267" s="115"/>
      <c r="BR267" s="115"/>
      <c r="BS267" s="115"/>
      <c r="BT267" s="115"/>
      <c r="BU267" s="115"/>
      <c r="BV267" s="115"/>
      <c r="BW267" s="115"/>
      <c r="BX267" s="115"/>
      <c r="BY267" s="104">
        <f t="shared" si="74"/>
        <v>0</v>
      </c>
      <c r="BZ267" s="102">
        <f t="shared" si="81"/>
        <v>0</v>
      </c>
      <c r="CA267" s="104">
        <f t="shared" si="75"/>
        <v>377615</v>
      </c>
      <c r="CB267" s="104">
        <f t="shared" si="76"/>
        <v>0</v>
      </c>
      <c r="CC267" s="105">
        <f t="shared" si="82"/>
        <v>377615</v>
      </c>
      <c r="CD267" s="106">
        <f t="shared" si="85"/>
        <v>2675</v>
      </c>
      <c r="CE267" s="107">
        <f t="shared" si="83"/>
        <v>380290</v>
      </c>
      <c r="CF267" s="120"/>
      <c r="CG267" s="109"/>
      <c r="CH267" s="2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</row>
    <row r="268" spans="1:105" s="22" customFormat="1" hidden="1" x14ac:dyDescent="0.25">
      <c r="A268" s="272" t="s">
        <v>162</v>
      </c>
      <c r="B268" s="99">
        <f t="shared" si="68"/>
        <v>41899</v>
      </c>
      <c r="C268" s="293">
        <f t="shared" si="84"/>
        <v>377615</v>
      </c>
      <c r="D268" s="105">
        <f t="shared" si="84"/>
        <v>0</v>
      </c>
      <c r="E268" s="106">
        <f t="shared" si="78"/>
        <v>2675</v>
      </c>
      <c r="F268" s="296">
        <f t="shared" si="69"/>
        <v>380290</v>
      </c>
      <c r="G268" s="114">
        <v>67000</v>
      </c>
      <c r="H268" s="115"/>
      <c r="I268" s="115"/>
      <c r="J268" s="115"/>
      <c r="K268" s="115"/>
      <c r="L268" s="102">
        <f t="shared" si="70"/>
        <v>67000</v>
      </c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  <c r="AA268" s="115"/>
      <c r="AB268" s="102">
        <f t="shared" si="79"/>
        <v>0</v>
      </c>
      <c r="AC268" s="115"/>
      <c r="AD268" s="103">
        <f t="shared" si="71"/>
        <v>67000</v>
      </c>
      <c r="AE268" s="115">
        <v>36300</v>
      </c>
      <c r="AF268" s="115">
        <v>12000</v>
      </c>
      <c r="AG268" s="115"/>
      <c r="AH268" s="115"/>
      <c r="AI268" s="115"/>
      <c r="AJ268" s="115"/>
      <c r="AK268" s="115"/>
      <c r="AL268" s="115"/>
      <c r="AM268" s="115"/>
      <c r="AN268" s="115"/>
      <c r="AO268" s="115"/>
      <c r="AP268" s="115"/>
      <c r="AQ268" s="115"/>
      <c r="AR268" s="115"/>
      <c r="AS268" s="115"/>
      <c r="AT268" s="102">
        <f t="shared" si="72"/>
        <v>48300</v>
      </c>
      <c r="AU268" s="115"/>
      <c r="AV268" s="115"/>
      <c r="AW268" s="115"/>
      <c r="AX268" s="115"/>
      <c r="AY268" s="115"/>
      <c r="AZ268" s="115"/>
      <c r="BA268" s="115"/>
      <c r="BB268" s="115"/>
      <c r="BC268" s="115"/>
      <c r="BD268" s="115"/>
      <c r="BE268" s="115"/>
      <c r="BF268" s="115"/>
      <c r="BG268" s="115"/>
      <c r="BH268" s="115"/>
      <c r="BI268" s="115"/>
      <c r="BJ268" s="102">
        <f t="shared" si="80"/>
        <v>0</v>
      </c>
      <c r="BK268" s="115"/>
      <c r="BL268" s="102">
        <f t="shared" si="73"/>
        <v>48300</v>
      </c>
      <c r="BM268" s="115"/>
      <c r="BN268" s="115"/>
      <c r="BO268" s="115"/>
      <c r="BP268" s="115"/>
      <c r="BQ268" s="115"/>
      <c r="BR268" s="115"/>
      <c r="BS268" s="115"/>
      <c r="BT268" s="115"/>
      <c r="BU268" s="115"/>
      <c r="BV268" s="115"/>
      <c r="BW268" s="115"/>
      <c r="BX268" s="115"/>
      <c r="BY268" s="104">
        <f t="shared" si="74"/>
        <v>0</v>
      </c>
      <c r="BZ268" s="102">
        <f t="shared" si="81"/>
        <v>0</v>
      </c>
      <c r="CA268" s="104">
        <f t="shared" si="75"/>
        <v>396315</v>
      </c>
      <c r="CB268" s="104">
        <f t="shared" si="76"/>
        <v>0</v>
      </c>
      <c r="CC268" s="105">
        <f t="shared" si="82"/>
        <v>396315</v>
      </c>
      <c r="CD268" s="106">
        <f t="shared" si="85"/>
        <v>2675</v>
      </c>
      <c r="CE268" s="107">
        <f t="shared" si="83"/>
        <v>398990</v>
      </c>
      <c r="CF268" s="120"/>
      <c r="CG268" s="109"/>
      <c r="CH268" s="2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</row>
    <row r="269" spans="1:105" s="22" customFormat="1" hidden="1" x14ac:dyDescent="0.25">
      <c r="A269" s="272" t="s">
        <v>163</v>
      </c>
      <c r="B269" s="99">
        <f t="shared" si="68"/>
        <v>41900</v>
      </c>
      <c r="C269" s="293">
        <f t="shared" si="84"/>
        <v>396315</v>
      </c>
      <c r="D269" s="105">
        <f t="shared" si="84"/>
        <v>0</v>
      </c>
      <c r="E269" s="106">
        <f t="shared" si="78"/>
        <v>2675</v>
      </c>
      <c r="F269" s="296">
        <f t="shared" si="69"/>
        <v>398990</v>
      </c>
      <c r="G269" s="114"/>
      <c r="H269" s="115"/>
      <c r="I269" s="115"/>
      <c r="J269" s="115"/>
      <c r="K269" s="115"/>
      <c r="L269" s="102">
        <f t="shared" si="70"/>
        <v>0</v>
      </c>
      <c r="M269" s="115"/>
      <c r="N269" s="115"/>
      <c r="O269" s="115"/>
      <c r="P269" s="115"/>
      <c r="Q269" s="115"/>
      <c r="R269" s="115"/>
      <c r="S269" s="115"/>
      <c r="T269" s="115"/>
      <c r="U269" s="115"/>
      <c r="V269" s="115"/>
      <c r="W269" s="115"/>
      <c r="X269" s="115"/>
      <c r="Y269" s="115"/>
      <c r="Z269" s="115"/>
      <c r="AA269" s="115"/>
      <c r="AB269" s="102">
        <f t="shared" si="79"/>
        <v>0</v>
      </c>
      <c r="AC269" s="115"/>
      <c r="AD269" s="103">
        <f t="shared" si="71"/>
        <v>0</v>
      </c>
      <c r="AE269" s="115">
        <v>42000</v>
      </c>
      <c r="AF269" s="115"/>
      <c r="AG269" s="115"/>
      <c r="AH269" s="115"/>
      <c r="AI269" s="115"/>
      <c r="AJ269" s="115"/>
      <c r="AK269" s="115"/>
      <c r="AL269" s="115"/>
      <c r="AM269" s="115"/>
      <c r="AN269" s="115"/>
      <c r="AO269" s="115"/>
      <c r="AP269" s="115"/>
      <c r="AQ269" s="115"/>
      <c r="AR269" s="115"/>
      <c r="AS269" s="115"/>
      <c r="AT269" s="102">
        <f t="shared" si="72"/>
        <v>42000</v>
      </c>
      <c r="AU269" s="115"/>
      <c r="AV269" s="115"/>
      <c r="AW269" s="115"/>
      <c r="AX269" s="115"/>
      <c r="AY269" s="115"/>
      <c r="AZ269" s="115"/>
      <c r="BA269" s="115"/>
      <c r="BB269" s="115"/>
      <c r="BC269" s="115"/>
      <c r="BD269" s="115"/>
      <c r="BE269" s="115"/>
      <c r="BF269" s="115"/>
      <c r="BG269" s="115"/>
      <c r="BH269" s="115"/>
      <c r="BI269" s="115"/>
      <c r="BJ269" s="102">
        <f t="shared" si="80"/>
        <v>0</v>
      </c>
      <c r="BK269" s="115"/>
      <c r="BL269" s="102">
        <f t="shared" si="73"/>
        <v>42000</v>
      </c>
      <c r="BM269" s="115"/>
      <c r="BN269" s="115"/>
      <c r="BO269" s="115"/>
      <c r="BP269" s="115"/>
      <c r="BQ269" s="115"/>
      <c r="BR269" s="115"/>
      <c r="BS269" s="115"/>
      <c r="BT269" s="115"/>
      <c r="BU269" s="115"/>
      <c r="BV269" s="115"/>
      <c r="BW269" s="115"/>
      <c r="BX269" s="115"/>
      <c r="BY269" s="104">
        <f t="shared" si="74"/>
        <v>0</v>
      </c>
      <c r="BZ269" s="102">
        <f t="shared" si="81"/>
        <v>0</v>
      </c>
      <c r="CA269" s="104">
        <f t="shared" si="75"/>
        <v>354315</v>
      </c>
      <c r="CB269" s="104">
        <f t="shared" si="76"/>
        <v>0</v>
      </c>
      <c r="CC269" s="105">
        <f t="shared" si="82"/>
        <v>354315</v>
      </c>
      <c r="CD269" s="106">
        <f t="shared" si="85"/>
        <v>2675</v>
      </c>
      <c r="CE269" s="107">
        <f t="shared" si="83"/>
        <v>356990</v>
      </c>
      <c r="CF269" s="120"/>
      <c r="CG269" s="109"/>
      <c r="CH269" s="2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</row>
    <row r="270" spans="1:105" s="22" customFormat="1" hidden="1" x14ac:dyDescent="0.25">
      <c r="A270" s="272" t="s">
        <v>164</v>
      </c>
      <c r="B270" s="99">
        <f t="shared" si="68"/>
        <v>41901</v>
      </c>
      <c r="C270" s="293">
        <f t="shared" si="84"/>
        <v>354315</v>
      </c>
      <c r="D270" s="105">
        <f t="shared" si="84"/>
        <v>0</v>
      </c>
      <c r="E270" s="106">
        <f t="shared" si="78"/>
        <v>2675</v>
      </c>
      <c r="F270" s="296">
        <f t="shared" si="69"/>
        <v>356990</v>
      </c>
      <c r="G270" s="114"/>
      <c r="H270" s="115"/>
      <c r="I270" s="115"/>
      <c r="J270" s="115"/>
      <c r="K270" s="115"/>
      <c r="L270" s="102">
        <f t="shared" si="70"/>
        <v>0</v>
      </c>
      <c r="M270" s="115"/>
      <c r="N270" s="115"/>
      <c r="O270" s="115"/>
      <c r="P270" s="115"/>
      <c r="Q270" s="115"/>
      <c r="R270" s="115"/>
      <c r="S270" s="115"/>
      <c r="T270" s="115"/>
      <c r="U270" s="115"/>
      <c r="V270" s="115"/>
      <c r="W270" s="115"/>
      <c r="X270" s="115"/>
      <c r="Y270" s="115"/>
      <c r="Z270" s="115"/>
      <c r="AA270" s="115"/>
      <c r="AB270" s="102">
        <f t="shared" si="79"/>
        <v>0</v>
      </c>
      <c r="AC270" s="115"/>
      <c r="AD270" s="103">
        <f t="shared" si="71"/>
        <v>0</v>
      </c>
      <c r="AE270" s="115">
        <v>79000</v>
      </c>
      <c r="AF270" s="115">
        <v>12000</v>
      </c>
      <c r="AG270" s="115"/>
      <c r="AH270" s="115"/>
      <c r="AI270" s="115"/>
      <c r="AJ270" s="115"/>
      <c r="AK270" s="115"/>
      <c r="AL270" s="115"/>
      <c r="AM270" s="115"/>
      <c r="AN270" s="115"/>
      <c r="AO270" s="115"/>
      <c r="AP270" s="115"/>
      <c r="AQ270" s="115"/>
      <c r="AR270" s="115"/>
      <c r="AS270" s="115"/>
      <c r="AT270" s="102">
        <f t="shared" si="72"/>
        <v>91000</v>
      </c>
      <c r="AU270" s="115"/>
      <c r="AV270" s="115"/>
      <c r="AW270" s="115"/>
      <c r="AX270" s="115"/>
      <c r="AY270" s="115"/>
      <c r="AZ270" s="115"/>
      <c r="BA270" s="115"/>
      <c r="BB270" s="115"/>
      <c r="BC270" s="115"/>
      <c r="BD270" s="115"/>
      <c r="BE270" s="115"/>
      <c r="BF270" s="115"/>
      <c r="BG270" s="115"/>
      <c r="BH270" s="115"/>
      <c r="BI270" s="115"/>
      <c r="BJ270" s="102">
        <f t="shared" si="80"/>
        <v>0</v>
      </c>
      <c r="BK270" s="115"/>
      <c r="BL270" s="102">
        <f t="shared" si="73"/>
        <v>91000</v>
      </c>
      <c r="BM270" s="115"/>
      <c r="BN270" s="115"/>
      <c r="BO270" s="115"/>
      <c r="BP270" s="115"/>
      <c r="BQ270" s="115"/>
      <c r="BR270" s="115"/>
      <c r="BS270" s="115"/>
      <c r="BT270" s="115"/>
      <c r="BU270" s="115"/>
      <c r="BV270" s="115"/>
      <c r="BW270" s="115"/>
      <c r="BX270" s="115"/>
      <c r="BY270" s="104">
        <f t="shared" si="74"/>
        <v>0</v>
      </c>
      <c r="BZ270" s="102">
        <f t="shared" si="81"/>
        <v>0</v>
      </c>
      <c r="CA270" s="104">
        <f t="shared" si="75"/>
        <v>263315</v>
      </c>
      <c r="CB270" s="104">
        <f t="shared" si="76"/>
        <v>0</v>
      </c>
      <c r="CC270" s="105">
        <f t="shared" si="82"/>
        <v>263315</v>
      </c>
      <c r="CD270" s="106">
        <f t="shared" si="85"/>
        <v>2675</v>
      </c>
      <c r="CE270" s="107">
        <f t="shared" si="83"/>
        <v>265990</v>
      </c>
      <c r="CF270" s="120"/>
      <c r="CG270" s="109"/>
      <c r="CH270" s="2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</row>
    <row r="271" spans="1:105" s="22" customFormat="1" hidden="1" x14ac:dyDescent="0.25">
      <c r="A271" s="272" t="s">
        <v>165</v>
      </c>
      <c r="B271" s="99">
        <f t="shared" si="68"/>
        <v>41902</v>
      </c>
      <c r="C271" s="293">
        <f t="shared" si="84"/>
        <v>263315</v>
      </c>
      <c r="D271" s="105">
        <f t="shared" si="84"/>
        <v>0</v>
      </c>
      <c r="E271" s="106">
        <f t="shared" si="78"/>
        <v>2675</v>
      </c>
      <c r="F271" s="296">
        <f t="shared" si="69"/>
        <v>265990</v>
      </c>
      <c r="G271" s="114">
        <v>206000</v>
      </c>
      <c r="H271" s="115"/>
      <c r="I271" s="115"/>
      <c r="J271" s="115"/>
      <c r="K271" s="115"/>
      <c r="L271" s="102">
        <f t="shared" si="70"/>
        <v>206000</v>
      </c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15"/>
      <c r="Y271" s="115"/>
      <c r="Z271" s="115"/>
      <c r="AA271" s="115"/>
      <c r="AB271" s="102">
        <f t="shared" si="79"/>
        <v>0</v>
      </c>
      <c r="AC271" s="115"/>
      <c r="AD271" s="103">
        <f t="shared" si="71"/>
        <v>206000</v>
      </c>
      <c r="AE271" s="115"/>
      <c r="AF271" s="115"/>
      <c r="AG271" s="115"/>
      <c r="AH271" s="115"/>
      <c r="AI271" s="115"/>
      <c r="AJ271" s="115"/>
      <c r="AK271" s="115"/>
      <c r="AL271" s="115"/>
      <c r="AM271" s="115"/>
      <c r="AN271" s="115"/>
      <c r="AO271" s="115"/>
      <c r="AP271" s="115"/>
      <c r="AQ271" s="115"/>
      <c r="AR271" s="115"/>
      <c r="AS271" s="115"/>
      <c r="AT271" s="102">
        <f t="shared" si="72"/>
        <v>0</v>
      </c>
      <c r="AU271" s="115"/>
      <c r="AV271" s="115"/>
      <c r="AW271" s="115"/>
      <c r="AX271" s="115"/>
      <c r="AY271" s="115"/>
      <c r="AZ271" s="115"/>
      <c r="BA271" s="115"/>
      <c r="BB271" s="115"/>
      <c r="BC271" s="115"/>
      <c r="BD271" s="115"/>
      <c r="BE271" s="115"/>
      <c r="BF271" s="115"/>
      <c r="BG271" s="115"/>
      <c r="BH271" s="115"/>
      <c r="BI271" s="115"/>
      <c r="BJ271" s="102">
        <f t="shared" si="80"/>
        <v>0</v>
      </c>
      <c r="BK271" s="115"/>
      <c r="BL271" s="102">
        <f t="shared" si="73"/>
        <v>0</v>
      </c>
      <c r="BM271" s="115"/>
      <c r="BN271" s="115"/>
      <c r="BO271" s="115"/>
      <c r="BP271" s="115"/>
      <c r="BQ271" s="115"/>
      <c r="BR271" s="115"/>
      <c r="BS271" s="115"/>
      <c r="BT271" s="115"/>
      <c r="BU271" s="115"/>
      <c r="BV271" s="115"/>
      <c r="BW271" s="115"/>
      <c r="BX271" s="115"/>
      <c r="BY271" s="104">
        <f t="shared" si="74"/>
        <v>0</v>
      </c>
      <c r="BZ271" s="102">
        <f t="shared" si="81"/>
        <v>0</v>
      </c>
      <c r="CA271" s="104">
        <f t="shared" si="75"/>
        <v>469315</v>
      </c>
      <c r="CB271" s="104">
        <f t="shared" si="76"/>
        <v>0</v>
      </c>
      <c r="CC271" s="105">
        <f t="shared" si="82"/>
        <v>469315</v>
      </c>
      <c r="CD271" s="106">
        <f t="shared" si="85"/>
        <v>2675</v>
      </c>
      <c r="CE271" s="107">
        <f t="shared" si="83"/>
        <v>471990</v>
      </c>
      <c r="CF271" s="120"/>
      <c r="CG271" s="109"/>
      <c r="CH271" s="2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</row>
    <row r="272" spans="1:105" s="22" customFormat="1" hidden="1" x14ac:dyDescent="0.25">
      <c r="A272" s="273" t="s">
        <v>166</v>
      </c>
      <c r="B272" s="274">
        <f t="shared" si="68"/>
        <v>41903</v>
      </c>
      <c r="C272" s="293">
        <f t="shared" si="84"/>
        <v>469315</v>
      </c>
      <c r="D272" s="105">
        <f t="shared" si="84"/>
        <v>0</v>
      </c>
      <c r="E272" s="106">
        <f t="shared" si="78"/>
        <v>2675</v>
      </c>
      <c r="F272" s="296">
        <f t="shared" si="69"/>
        <v>471990</v>
      </c>
      <c r="G272" s="114"/>
      <c r="H272" s="115"/>
      <c r="I272" s="115"/>
      <c r="J272" s="115"/>
      <c r="K272" s="115"/>
      <c r="L272" s="102">
        <f t="shared" si="70"/>
        <v>0</v>
      </c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5"/>
      <c r="X272" s="115"/>
      <c r="Y272" s="115"/>
      <c r="Z272" s="115"/>
      <c r="AA272" s="115"/>
      <c r="AB272" s="102">
        <f t="shared" si="79"/>
        <v>0</v>
      </c>
      <c r="AC272" s="115"/>
      <c r="AD272" s="103">
        <f t="shared" si="71"/>
        <v>0</v>
      </c>
      <c r="AE272" s="115"/>
      <c r="AF272" s="115"/>
      <c r="AG272" s="115"/>
      <c r="AH272" s="115"/>
      <c r="AI272" s="115"/>
      <c r="AJ272" s="115"/>
      <c r="AK272" s="115"/>
      <c r="AL272" s="115"/>
      <c r="AM272" s="115"/>
      <c r="AN272" s="115"/>
      <c r="AO272" s="115"/>
      <c r="AP272" s="115"/>
      <c r="AQ272" s="115"/>
      <c r="AR272" s="115"/>
      <c r="AS272" s="115"/>
      <c r="AT272" s="102">
        <f t="shared" si="72"/>
        <v>0</v>
      </c>
      <c r="AU272" s="115"/>
      <c r="AV272" s="115"/>
      <c r="AW272" s="115"/>
      <c r="AX272" s="115"/>
      <c r="AY272" s="115"/>
      <c r="AZ272" s="115"/>
      <c r="BA272" s="115"/>
      <c r="BB272" s="115"/>
      <c r="BC272" s="115"/>
      <c r="BD272" s="115"/>
      <c r="BE272" s="115"/>
      <c r="BF272" s="115"/>
      <c r="BG272" s="115"/>
      <c r="BH272" s="115"/>
      <c r="BI272" s="115"/>
      <c r="BJ272" s="102">
        <f t="shared" si="80"/>
        <v>0</v>
      </c>
      <c r="BK272" s="115"/>
      <c r="BL272" s="102">
        <f t="shared" si="73"/>
        <v>0</v>
      </c>
      <c r="BM272" s="115"/>
      <c r="BN272" s="115"/>
      <c r="BO272" s="115"/>
      <c r="BP272" s="115"/>
      <c r="BQ272" s="115"/>
      <c r="BR272" s="115"/>
      <c r="BS272" s="115"/>
      <c r="BT272" s="115"/>
      <c r="BU272" s="115"/>
      <c r="BV272" s="115"/>
      <c r="BW272" s="115"/>
      <c r="BX272" s="115"/>
      <c r="BY272" s="104">
        <f t="shared" si="74"/>
        <v>0</v>
      </c>
      <c r="BZ272" s="102">
        <f t="shared" si="81"/>
        <v>0</v>
      </c>
      <c r="CA272" s="104">
        <f t="shared" si="75"/>
        <v>469315</v>
      </c>
      <c r="CB272" s="104">
        <f t="shared" si="76"/>
        <v>0</v>
      </c>
      <c r="CC272" s="105">
        <f t="shared" si="82"/>
        <v>469315</v>
      </c>
      <c r="CD272" s="106">
        <f t="shared" si="85"/>
        <v>2675</v>
      </c>
      <c r="CE272" s="107">
        <f t="shared" si="83"/>
        <v>471990</v>
      </c>
      <c r="CF272" s="120"/>
      <c r="CG272" s="109"/>
      <c r="CH272" s="2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</row>
    <row r="273" spans="1:105" s="22" customFormat="1" hidden="1" x14ac:dyDescent="0.25">
      <c r="A273" s="272" t="s">
        <v>167</v>
      </c>
      <c r="B273" s="99">
        <f t="shared" si="68"/>
        <v>41904</v>
      </c>
      <c r="C273" s="293">
        <f t="shared" si="84"/>
        <v>469315</v>
      </c>
      <c r="D273" s="105">
        <f t="shared" si="84"/>
        <v>0</v>
      </c>
      <c r="E273" s="106">
        <f t="shared" si="78"/>
        <v>2675</v>
      </c>
      <c r="F273" s="296">
        <f t="shared" si="69"/>
        <v>471990</v>
      </c>
      <c r="G273" s="114"/>
      <c r="H273" s="115"/>
      <c r="I273" s="115"/>
      <c r="J273" s="115"/>
      <c r="K273" s="115"/>
      <c r="L273" s="102">
        <f t="shared" si="70"/>
        <v>0</v>
      </c>
      <c r="M273" s="115"/>
      <c r="N273" s="115"/>
      <c r="O273" s="115"/>
      <c r="P273" s="115"/>
      <c r="Q273" s="115"/>
      <c r="R273" s="115"/>
      <c r="S273" s="115"/>
      <c r="T273" s="115"/>
      <c r="U273" s="115"/>
      <c r="V273" s="115"/>
      <c r="W273" s="115"/>
      <c r="X273" s="115"/>
      <c r="Y273" s="115"/>
      <c r="Z273" s="115"/>
      <c r="AA273" s="115"/>
      <c r="AB273" s="102">
        <f t="shared" si="79"/>
        <v>0</v>
      </c>
      <c r="AC273" s="115"/>
      <c r="AD273" s="103">
        <f t="shared" si="71"/>
        <v>0</v>
      </c>
      <c r="AE273" s="115">
        <v>40000</v>
      </c>
      <c r="AF273" s="115">
        <v>10000</v>
      </c>
      <c r="AG273" s="115">
        <v>11000</v>
      </c>
      <c r="AH273" s="115"/>
      <c r="AI273" s="115"/>
      <c r="AJ273" s="115"/>
      <c r="AK273" s="115"/>
      <c r="AL273" s="115"/>
      <c r="AM273" s="115"/>
      <c r="AN273" s="115"/>
      <c r="AO273" s="115"/>
      <c r="AP273" s="115"/>
      <c r="AQ273" s="115"/>
      <c r="AR273" s="115"/>
      <c r="AS273" s="115"/>
      <c r="AT273" s="102">
        <f t="shared" si="72"/>
        <v>61000</v>
      </c>
      <c r="AU273" s="115"/>
      <c r="AV273" s="115"/>
      <c r="AW273" s="115"/>
      <c r="AX273" s="115"/>
      <c r="AY273" s="115"/>
      <c r="AZ273" s="115"/>
      <c r="BA273" s="115"/>
      <c r="BB273" s="115"/>
      <c r="BC273" s="115"/>
      <c r="BD273" s="115"/>
      <c r="BE273" s="115"/>
      <c r="BF273" s="115"/>
      <c r="BG273" s="115"/>
      <c r="BH273" s="115"/>
      <c r="BI273" s="115"/>
      <c r="BJ273" s="102">
        <f t="shared" si="80"/>
        <v>0</v>
      </c>
      <c r="BK273" s="115"/>
      <c r="BL273" s="102">
        <f t="shared" si="73"/>
        <v>61000</v>
      </c>
      <c r="BM273" s="115"/>
      <c r="BN273" s="115"/>
      <c r="BO273" s="115"/>
      <c r="BP273" s="115"/>
      <c r="BQ273" s="115"/>
      <c r="BR273" s="115"/>
      <c r="BS273" s="115"/>
      <c r="BT273" s="115"/>
      <c r="BU273" s="115"/>
      <c r="BV273" s="115"/>
      <c r="BW273" s="115"/>
      <c r="BX273" s="115"/>
      <c r="BY273" s="104">
        <f t="shared" si="74"/>
        <v>0</v>
      </c>
      <c r="BZ273" s="102">
        <f t="shared" si="81"/>
        <v>0</v>
      </c>
      <c r="CA273" s="104">
        <f t="shared" si="75"/>
        <v>408315</v>
      </c>
      <c r="CB273" s="104">
        <f t="shared" si="76"/>
        <v>0</v>
      </c>
      <c r="CC273" s="105">
        <f t="shared" si="82"/>
        <v>408315</v>
      </c>
      <c r="CD273" s="106">
        <f t="shared" si="85"/>
        <v>2675</v>
      </c>
      <c r="CE273" s="107">
        <f t="shared" si="83"/>
        <v>410990</v>
      </c>
      <c r="CF273" s="120"/>
      <c r="CG273" s="109"/>
      <c r="CH273" s="2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</row>
    <row r="274" spans="1:105" s="22" customFormat="1" hidden="1" x14ac:dyDescent="0.25">
      <c r="A274" s="272" t="s">
        <v>161</v>
      </c>
      <c r="B274" s="99">
        <f t="shared" si="68"/>
        <v>41905</v>
      </c>
      <c r="C274" s="293">
        <f t="shared" si="84"/>
        <v>408315</v>
      </c>
      <c r="D274" s="105">
        <f t="shared" si="84"/>
        <v>0</v>
      </c>
      <c r="E274" s="106">
        <f t="shared" si="78"/>
        <v>2675</v>
      </c>
      <c r="F274" s="296">
        <f t="shared" si="69"/>
        <v>410990</v>
      </c>
      <c r="G274" s="114"/>
      <c r="H274" s="115"/>
      <c r="I274" s="115"/>
      <c r="J274" s="115"/>
      <c r="K274" s="115"/>
      <c r="L274" s="102">
        <f t="shared" si="70"/>
        <v>0</v>
      </c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115"/>
      <c r="X274" s="115"/>
      <c r="Y274" s="115"/>
      <c r="Z274" s="115"/>
      <c r="AA274" s="115"/>
      <c r="AB274" s="102">
        <f t="shared" si="79"/>
        <v>0</v>
      </c>
      <c r="AC274" s="115"/>
      <c r="AD274" s="103">
        <f t="shared" si="71"/>
        <v>0</v>
      </c>
      <c r="AE274" s="115">
        <v>70000</v>
      </c>
      <c r="AF274" s="115">
        <v>15000</v>
      </c>
      <c r="AG274" s="115"/>
      <c r="AH274" s="115"/>
      <c r="AI274" s="115"/>
      <c r="AJ274" s="115"/>
      <c r="AK274" s="115"/>
      <c r="AL274" s="115"/>
      <c r="AM274" s="115"/>
      <c r="AN274" s="115"/>
      <c r="AO274" s="115"/>
      <c r="AP274" s="115"/>
      <c r="AQ274" s="115"/>
      <c r="AR274" s="115"/>
      <c r="AS274" s="115"/>
      <c r="AT274" s="102">
        <f t="shared" si="72"/>
        <v>85000</v>
      </c>
      <c r="AU274" s="115"/>
      <c r="AV274" s="115"/>
      <c r="AW274" s="115"/>
      <c r="AX274" s="115"/>
      <c r="AY274" s="115"/>
      <c r="AZ274" s="115"/>
      <c r="BA274" s="115"/>
      <c r="BB274" s="115"/>
      <c r="BC274" s="115"/>
      <c r="BD274" s="115"/>
      <c r="BE274" s="115"/>
      <c r="BF274" s="115"/>
      <c r="BG274" s="115"/>
      <c r="BH274" s="115"/>
      <c r="BI274" s="115"/>
      <c r="BJ274" s="102">
        <f t="shared" si="80"/>
        <v>0</v>
      </c>
      <c r="BK274" s="115"/>
      <c r="BL274" s="102">
        <f t="shared" si="73"/>
        <v>85000</v>
      </c>
      <c r="BM274" s="115"/>
      <c r="BN274" s="115"/>
      <c r="BO274" s="115"/>
      <c r="BP274" s="115"/>
      <c r="BQ274" s="115"/>
      <c r="BR274" s="115"/>
      <c r="BS274" s="115"/>
      <c r="BT274" s="115"/>
      <c r="BU274" s="115"/>
      <c r="BV274" s="115"/>
      <c r="BW274" s="115"/>
      <c r="BX274" s="115"/>
      <c r="BY274" s="104">
        <f t="shared" si="74"/>
        <v>0</v>
      </c>
      <c r="BZ274" s="102">
        <f t="shared" si="81"/>
        <v>0</v>
      </c>
      <c r="CA274" s="104">
        <f>C274+L274-AT274+BN274-BM274-BQ274+BO274</f>
        <v>323315</v>
      </c>
      <c r="CB274" s="104">
        <f t="shared" si="76"/>
        <v>0</v>
      </c>
      <c r="CC274" s="105">
        <f t="shared" si="82"/>
        <v>323315</v>
      </c>
      <c r="CD274" s="106">
        <f t="shared" si="85"/>
        <v>2675</v>
      </c>
      <c r="CE274" s="107">
        <f>CC274+CD274</f>
        <v>325990</v>
      </c>
      <c r="CF274" s="120"/>
      <c r="CG274" s="109"/>
      <c r="CH274" s="2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</row>
    <row r="275" spans="1:105" s="22" customFormat="1" hidden="1" x14ac:dyDescent="0.25">
      <c r="A275" s="272" t="s">
        <v>162</v>
      </c>
      <c r="B275" s="99">
        <f t="shared" si="68"/>
        <v>41906</v>
      </c>
      <c r="C275" s="293">
        <f t="shared" si="84"/>
        <v>323315</v>
      </c>
      <c r="D275" s="105">
        <f t="shared" si="84"/>
        <v>0</v>
      </c>
      <c r="E275" s="106">
        <f t="shared" si="78"/>
        <v>2675</v>
      </c>
      <c r="F275" s="296">
        <f t="shared" si="69"/>
        <v>325990</v>
      </c>
      <c r="G275" s="114"/>
      <c r="H275" s="115"/>
      <c r="I275" s="115"/>
      <c r="J275" s="115"/>
      <c r="K275" s="115"/>
      <c r="L275" s="102">
        <f t="shared" si="70"/>
        <v>0</v>
      </c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02">
        <f t="shared" si="79"/>
        <v>0</v>
      </c>
      <c r="AC275" s="115"/>
      <c r="AD275" s="103">
        <f t="shared" si="71"/>
        <v>0</v>
      </c>
      <c r="AE275" s="115"/>
      <c r="AF275" s="115"/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5"/>
      <c r="AT275" s="102">
        <f t="shared" si="72"/>
        <v>0</v>
      </c>
      <c r="AU275" s="115"/>
      <c r="AV275" s="115"/>
      <c r="AW275" s="115"/>
      <c r="AX275" s="115"/>
      <c r="AY275" s="115"/>
      <c r="AZ275" s="115"/>
      <c r="BA275" s="115"/>
      <c r="BB275" s="115"/>
      <c r="BC275" s="115"/>
      <c r="BD275" s="115"/>
      <c r="BE275" s="115"/>
      <c r="BF275" s="115"/>
      <c r="BG275" s="115"/>
      <c r="BH275" s="115"/>
      <c r="BI275" s="115"/>
      <c r="BJ275" s="102">
        <f t="shared" si="80"/>
        <v>0</v>
      </c>
      <c r="BK275" s="115"/>
      <c r="BL275" s="102">
        <f t="shared" si="73"/>
        <v>0</v>
      </c>
      <c r="BM275" s="115"/>
      <c r="BN275" s="115"/>
      <c r="BO275" s="115"/>
      <c r="BP275" s="115"/>
      <c r="BQ275" s="115"/>
      <c r="BR275" s="115"/>
      <c r="BS275" s="115"/>
      <c r="BT275" s="115"/>
      <c r="BU275" s="115"/>
      <c r="BV275" s="115"/>
      <c r="BW275" s="115"/>
      <c r="BX275" s="115"/>
      <c r="BY275" s="104">
        <f t="shared" si="74"/>
        <v>0</v>
      </c>
      <c r="BZ275" s="102">
        <f t="shared" si="81"/>
        <v>0</v>
      </c>
      <c r="CA275" s="104">
        <f t="shared" si="75"/>
        <v>323315</v>
      </c>
      <c r="CB275" s="104">
        <f t="shared" si="76"/>
        <v>0</v>
      </c>
      <c r="CC275" s="105">
        <f t="shared" si="82"/>
        <v>323315</v>
      </c>
      <c r="CD275" s="106">
        <f t="shared" si="85"/>
        <v>2675</v>
      </c>
      <c r="CE275" s="107">
        <f t="shared" si="83"/>
        <v>325990</v>
      </c>
      <c r="CF275" s="120"/>
      <c r="CG275" s="109"/>
      <c r="CH275" s="2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</row>
    <row r="276" spans="1:105" s="22" customFormat="1" hidden="1" x14ac:dyDescent="0.25">
      <c r="A276" s="272" t="s">
        <v>163</v>
      </c>
      <c r="B276" s="99">
        <f t="shared" si="68"/>
        <v>41907</v>
      </c>
      <c r="C276" s="293">
        <f t="shared" si="84"/>
        <v>323315</v>
      </c>
      <c r="D276" s="105">
        <f t="shared" si="84"/>
        <v>0</v>
      </c>
      <c r="E276" s="106">
        <f t="shared" si="78"/>
        <v>2675</v>
      </c>
      <c r="F276" s="296">
        <f t="shared" si="69"/>
        <v>325990</v>
      </c>
      <c r="G276" s="114"/>
      <c r="H276" s="115"/>
      <c r="I276" s="115"/>
      <c r="J276" s="115"/>
      <c r="K276" s="115"/>
      <c r="L276" s="102">
        <f t="shared" si="70"/>
        <v>0</v>
      </c>
      <c r="M276" s="115"/>
      <c r="N276" s="115"/>
      <c r="O276" s="115"/>
      <c r="P276" s="115"/>
      <c r="Q276" s="115"/>
      <c r="R276" s="115"/>
      <c r="S276" s="115"/>
      <c r="T276" s="115"/>
      <c r="U276" s="115"/>
      <c r="V276" s="115"/>
      <c r="W276" s="115"/>
      <c r="X276" s="115"/>
      <c r="Y276" s="115"/>
      <c r="Z276" s="115"/>
      <c r="AA276" s="115"/>
      <c r="AB276" s="102">
        <f t="shared" si="79"/>
        <v>0</v>
      </c>
      <c r="AC276" s="115"/>
      <c r="AD276" s="103">
        <f t="shared" si="71"/>
        <v>0</v>
      </c>
      <c r="AE276" s="115">
        <v>30000</v>
      </c>
      <c r="AF276" s="115">
        <v>12000</v>
      </c>
      <c r="AG276" s="115">
        <v>13000</v>
      </c>
      <c r="AH276" s="115"/>
      <c r="AI276" s="115"/>
      <c r="AJ276" s="115"/>
      <c r="AK276" s="115"/>
      <c r="AL276" s="115"/>
      <c r="AM276" s="115"/>
      <c r="AN276" s="115"/>
      <c r="AO276" s="115"/>
      <c r="AP276" s="115"/>
      <c r="AQ276" s="115"/>
      <c r="AR276" s="115"/>
      <c r="AS276" s="115"/>
      <c r="AT276" s="102">
        <f t="shared" si="72"/>
        <v>55000</v>
      </c>
      <c r="AU276" s="115"/>
      <c r="AV276" s="115"/>
      <c r="AW276" s="115"/>
      <c r="AX276" s="115"/>
      <c r="AY276" s="115"/>
      <c r="AZ276" s="115"/>
      <c r="BA276" s="115"/>
      <c r="BB276" s="115"/>
      <c r="BC276" s="115"/>
      <c r="BD276" s="115"/>
      <c r="BE276" s="115"/>
      <c r="BF276" s="115"/>
      <c r="BG276" s="115"/>
      <c r="BH276" s="115"/>
      <c r="BI276" s="115"/>
      <c r="BJ276" s="102">
        <f t="shared" si="80"/>
        <v>0</v>
      </c>
      <c r="BK276" s="115"/>
      <c r="BL276" s="102">
        <f t="shared" si="73"/>
        <v>55000</v>
      </c>
      <c r="BM276" s="115"/>
      <c r="BN276" s="115"/>
      <c r="BO276" s="115"/>
      <c r="BP276" s="115"/>
      <c r="BQ276" s="115"/>
      <c r="BR276" s="115"/>
      <c r="BS276" s="115"/>
      <c r="BT276" s="115"/>
      <c r="BU276" s="115"/>
      <c r="BV276" s="115"/>
      <c r="BW276" s="115"/>
      <c r="BX276" s="115"/>
      <c r="BY276" s="104">
        <f t="shared" si="74"/>
        <v>0</v>
      </c>
      <c r="BZ276" s="102">
        <f t="shared" si="81"/>
        <v>0</v>
      </c>
      <c r="CA276" s="104">
        <f t="shared" si="75"/>
        <v>268315</v>
      </c>
      <c r="CB276" s="104">
        <f t="shared" si="76"/>
        <v>0</v>
      </c>
      <c r="CC276" s="105">
        <f t="shared" si="82"/>
        <v>268315</v>
      </c>
      <c r="CD276" s="106">
        <f t="shared" si="85"/>
        <v>2675</v>
      </c>
      <c r="CE276" s="107">
        <f t="shared" si="83"/>
        <v>270990</v>
      </c>
      <c r="CF276" s="120"/>
      <c r="CG276" s="109"/>
      <c r="CH276" s="2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</row>
    <row r="277" spans="1:105" s="22" customFormat="1" hidden="1" x14ac:dyDescent="0.25">
      <c r="A277" s="272" t="s">
        <v>164</v>
      </c>
      <c r="B277" s="99">
        <f t="shared" si="68"/>
        <v>41908</v>
      </c>
      <c r="C277" s="293">
        <f t="shared" si="84"/>
        <v>268315</v>
      </c>
      <c r="D277" s="105">
        <f t="shared" si="84"/>
        <v>0</v>
      </c>
      <c r="E277" s="106">
        <f t="shared" si="78"/>
        <v>2675</v>
      </c>
      <c r="F277" s="296">
        <f t="shared" si="69"/>
        <v>270990</v>
      </c>
      <c r="G277" s="114">
        <v>156000</v>
      </c>
      <c r="H277" s="115"/>
      <c r="I277" s="115"/>
      <c r="J277" s="115"/>
      <c r="K277" s="115"/>
      <c r="L277" s="102">
        <f t="shared" si="70"/>
        <v>156000</v>
      </c>
      <c r="M277" s="115"/>
      <c r="N277" s="115"/>
      <c r="O277" s="115"/>
      <c r="P277" s="115"/>
      <c r="Q277" s="115"/>
      <c r="R277" s="115"/>
      <c r="S277" s="115"/>
      <c r="T277" s="115"/>
      <c r="U277" s="115"/>
      <c r="V277" s="115"/>
      <c r="W277" s="115"/>
      <c r="X277" s="115"/>
      <c r="Y277" s="115"/>
      <c r="Z277" s="115"/>
      <c r="AA277" s="115"/>
      <c r="AB277" s="102">
        <f t="shared" si="79"/>
        <v>0</v>
      </c>
      <c r="AC277" s="115"/>
      <c r="AD277" s="103">
        <f t="shared" si="71"/>
        <v>156000</v>
      </c>
      <c r="AE277" s="115">
        <v>70000</v>
      </c>
      <c r="AF277" s="115"/>
      <c r="AG277" s="115"/>
      <c r="AH277" s="115"/>
      <c r="AI277" s="115"/>
      <c r="AJ277" s="115"/>
      <c r="AK277" s="115"/>
      <c r="AL277" s="115"/>
      <c r="AM277" s="115"/>
      <c r="AN277" s="115"/>
      <c r="AO277" s="115"/>
      <c r="AP277" s="115"/>
      <c r="AQ277" s="115"/>
      <c r="AR277" s="115"/>
      <c r="AS277" s="115"/>
      <c r="AT277" s="102">
        <f t="shared" si="72"/>
        <v>70000</v>
      </c>
      <c r="AU277" s="115"/>
      <c r="AV277" s="115"/>
      <c r="AW277" s="115"/>
      <c r="AX277" s="115"/>
      <c r="AY277" s="115"/>
      <c r="AZ277" s="115"/>
      <c r="BA277" s="115"/>
      <c r="BB277" s="115"/>
      <c r="BC277" s="115"/>
      <c r="BD277" s="115"/>
      <c r="BE277" s="115"/>
      <c r="BF277" s="115"/>
      <c r="BG277" s="115"/>
      <c r="BH277" s="115"/>
      <c r="BI277" s="115"/>
      <c r="BJ277" s="102">
        <f t="shared" si="80"/>
        <v>0</v>
      </c>
      <c r="BK277" s="115"/>
      <c r="BL277" s="102">
        <f t="shared" si="73"/>
        <v>70000</v>
      </c>
      <c r="BM277" s="115"/>
      <c r="BN277" s="115"/>
      <c r="BO277" s="115"/>
      <c r="BP277" s="115"/>
      <c r="BQ277" s="115"/>
      <c r="BR277" s="115"/>
      <c r="BS277" s="115"/>
      <c r="BT277" s="115"/>
      <c r="BU277" s="115"/>
      <c r="BV277" s="115"/>
      <c r="BW277" s="115"/>
      <c r="BX277" s="115"/>
      <c r="BY277" s="104">
        <f t="shared" si="74"/>
        <v>0</v>
      </c>
      <c r="BZ277" s="102">
        <f t="shared" si="81"/>
        <v>0</v>
      </c>
      <c r="CA277" s="104">
        <f t="shared" si="75"/>
        <v>354315</v>
      </c>
      <c r="CB277" s="104">
        <f t="shared" si="76"/>
        <v>0</v>
      </c>
      <c r="CC277" s="105">
        <f t="shared" si="82"/>
        <v>354315</v>
      </c>
      <c r="CD277" s="106">
        <f t="shared" si="85"/>
        <v>2675</v>
      </c>
      <c r="CE277" s="107">
        <f t="shared" si="83"/>
        <v>356990</v>
      </c>
      <c r="CF277" s="120"/>
      <c r="CG277" s="109"/>
      <c r="CH277" s="2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</row>
    <row r="278" spans="1:105" s="22" customFormat="1" hidden="1" x14ac:dyDescent="0.25">
      <c r="A278" s="272" t="s">
        <v>165</v>
      </c>
      <c r="B278" s="99">
        <f t="shared" si="68"/>
        <v>41909</v>
      </c>
      <c r="C278" s="293">
        <f t="shared" si="84"/>
        <v>354315</v>
      </c>
      <c r="D278" s="105">
        <f t="shared" si="84"/>
        <v>0</v>
      </c>
      <c r="E278" s="106">
        <f t="shared" si="78"/>
        <v>2675</v>
      </c>
      <c r="F278" s="296">
        <f t="shared" si="69"/>
        <v>356990</v>
      </c>
      <c r="G278" s="297"/>
      <c r="H278" s="115"/>
      <c r="I278" s="115"/>
      <c r="J278" s="115"/>
      <c r="K278" s="115"/>
      <c r="L278" s="102">
        <f t="shared" si="70"/>
        <v>0</v>
      </c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15"/>
      <c r="AA278" s="115"/>
      <c r="AB278" s="102">
        <f t="shared" si="79"/>
        <v>0</v>
      </c>
      <c r="AC278" s="115"/>
      <c r="AD278" s="103">
        <f t="shared" si="71"/>
        <v>0</v>
      </c>
      <c r="AE278" s="294"/>
      <c r="AF278" s="294">
        <v>15000</v>
      </c>
      <c r="AG278" s="294"/>
      <c r="AH278" s="115"/>
      <c r="AI278" s="115"/>
      <c r="AJ278" s="115"/>
      <c r="AK278" s="115"/>
      <c r="AL278" s="115"/>
      <c r="AM278" s="115"/>
      <c r="AN278" s="115"/>
      <c r="AO278" s="115"/>
      <c r="AP278" s="115"/>
      <c r="AQ278" s="115"/>
      <c r="AR278" s="115"/>
      <c r="AS278" s="115"/>
      <c r="AT278" s="102">
        <f t="shared" si="72"/>
        <v>15000</v>
      </c>
      <c r="AU278" s="115"/>
      <c r="AV278" s="115"/>
      <c r="AW278" s="115"/>
      <c r="AX278" s="115"/>
      <c r="AY278" s="115"/>
      <c r="AZ278" s="115"/>
      <c r="BA278" s="115"/>
      <c r="BB278" s="115"/>
      <c r="BC278" s="115"/>
      <c r="BD278" s="115"/>
      <c r="BE278" s="115"/>
      <c r="BF278" s="115"/>
      <c r="BG278" s="115"/>
      <c r="BH278" s="115"/>
      <c r="BI278" s="115"/>
      <c r="BJ278" s="102">
        <f t="shared" si="80"/>
        <v>0</v>
      </c>
      <c r="BK278" s="115"/>
      <c r="BL278" s="102">
        <f t="shared" si="73"/>
        <v>15000</v>
      </c>
      <c r="BM278" s="115"/>
      <c r="BN278" s="115"/>
      <c r="BO278" s="115"/>
      <c r="BP278" s="115"/>
      <c r="BQ278" s="115"/>
      <c r="BR278" s="115"/>
      <c r="BS278" s="115"/>
      <c r="BT278" s="115"/>
      <c r="BU278" s="115"/>
      <c r="BV278" s="115"/>
      <c r="BW278" s="115"/>
      <c r="BX278" s="115"/>
      <c r="BY278" s="104">
        <f t="shared" si="74"/>
        <v>0</v>
      </c>
      <c r="BZ278" s="102">
        <f t="shared" si="81"/>
        <v>0</v>
      </c>
      <c r="CA278" s="104">
        <f t="shared" si="75"/>
        <v>339315</v>
      </c>
      <c r="CB278" s="104">
        <f t="shared" si="76"/>
        <v>0</v>
      </c>
      <c r="CC278" s="105">
        <f t="shared" si="82"/>
        <v>339315</v>
      </c>
      <c r="CD278" s="106">
        <f t="shared" si="85"/>
        <v>2675</v>
      </c>
      <c r="CE278" s="107">
        <f t="shared" si="83"/>
        <v>341990</v>
      </c>
      <c r="CF278" s="120"/>
      <c r="CG278" s="109"/>
      <c r="CH278" s="2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</row>
    <row r="279" spans="1:105" s="22" customFormat="1" hidden="1" x14ac:dyDescent="0.25">
      <c r="A279" s="273" t="s">
        <v>166</v>
      </c>
      <c r="B279" s="274">
        <f t="shared" si="68"/>
        <v>41910</v>
      </c>
      <c r="C279" s="293">
        <f t="shared" si="84"/>
        <v>339315</v>
      </c>
      <c r="D279" s="105">
        <f t="shared" si="84"/>
        <v>0</v>
      </c>
      <c r="E279" s="106">
        <f t="shared" si="78"/>
        <v>2675</v>
      </c>
      <c r="F279" s="296">
        <f t="shared" si="69"/>
        <v>341990</v>
      </c>
      <c r="G279" s="297"/>
      <c r="H279" s="115"/>
      <c r="I279" s="115"/>
      <c r="J279" s="115"/>
      <c r="K279" s="115"/>
      <c r="L279" s="102">
        <f t="shared" si="70"/>
        <v>0</v>
      </c>
      <c r="M279" s="115"/>
      <c r="N279" s="115"/>
      <c r="O279" s="115"/>
      <c r="P279" s="115"/>
      <c r="Q279" s="115"/>
      <c r="R279" s="115"/>
      <c r="S279" s="115"/>
      <c r="T279" s="115"/>
      <c r="U279" s="115"/>
      <c r="V279" s="115"/>
      <c r="W279" s="115"/>
      <c r="X279" s="115"/>
      <c r="Y279" s="115"/>
      <c r="Z279" s="115"/>
      <c r="AA279" s="115"/>
      <c r="AB279" s="102">
        <f t="shared" si="79"/>
        <v>0</v>
      </c>
      <c r="AC279" s="115"/>
      <c r="AD279" s="103">
        <f t="shared" si="71"/>
        <v>0</v>
      </c>
      <c r="AE279" s="294"/>
      <c r="AF279" s="294"/>
      <c r="AG279" s="294"/>
      <c r="AH279" s="115"/>
      <c r="AI279" s="115"/>
      <c r="AJ279" s="115"/>
      <c r="AK279" s="115"/>
      <c r="AL279" s="115"/>
      <c r="AM279" s="115"/>
      <c r="AN279" s="115"/>
      <c r="AO279" s="115"/>
      <c r="AP279" s="115"/>
      <c r="AQ279" s="115"/>
      <c r="AR279" s="115"/>
      <c r="AS279" s="115"/>
      <c r="AT279" s="102">
        <f t="shared" si="72"/>
        <v>0</v>
      </c>
      <c r="AU279" s="115"/>
      <c r="AV279" s="115"/>
      <c r="AW279" s="115"/>
      <c r="AX279" s="115"/>
      <c r="AY279" s="115"/>
      <c r="AZ279" s="115"/>
      <c r="BA279" s="115"/>
      <c r="BB279" s="115"/>
      <c r="BC279" s="115"/>
      <c r="BD279" s="115"/>
      <c r="BE279" s="115"/>
      <c r="BF279" s="115"/>
      <c r="BG279" s="115"/>
      <c r="BH279" s="115"/>
      <c r="BI279" s="115"/>
      <c r="BJ279" s="102">
        <f t="shared" si="80"/>
        <v>0</v>
      </c>
      <c r="BK279" s="115"/>
      <c r="BL279" s="102">
        <f t="shared" si="73"/>
        <v>0</v>
      </c>
      <c r="BM279" s="115"/>
      <c r="BN279" s="115"/>
      <c r="BO279" s="115"/>
      <c r="BP279" s="115"/>
      <c r="BQ279" s="115"/>
      <c r="BR279" s="115"/>
      <c r="BS279" s="115"/>
      <c r="BT279" s="115"/>
      <c r="BU279" s="115"/>
      <c r="BV279" s="115"/>
      <c r="BW279" s="115"/>
      <c r="BX279" s="115"/>
      <c r="BY279" s="104">
        <f t="shared" si="74"/>
        <v>0</v>
      </c>
      <c r="BZ279" s="102">
        <f t="shared" si="81"/>
        <v>0</v>
      </c>
      <c r="CA279" s="104">
        <f t="shared" si="75"/>
        <v>339315</v>
      </c>
      <c r="CB279" s="104">
        <f t="shared" si="76"/>
        <v>0</v>
      </c>
      <c r="CC279" s="105">
        <f t="shared" si="82"/>
        <v>339315</v>
      </c>
      <c r="CD279" s="106">
        <f t="shared" si="85"/>
        <v>2675</v>
      </c>
      <c r="CE279" s="107">
        <f t="shared" si="83"/>
        <v>341990</v>
      </c>
      <c r="CF279" s="120"/>
      <c r="CG279" s="109"/>
      <c r="CH279" s="2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</row>
    <row r="280" spans="1:105" s="22" customFormat="1" hidden="1" x14ac:dyDescent="0.25">
      <c r="A280" s="272" t="s">
        <v>167</v>
      </c>
      <c r="B280" s="99">
        <f t="shared" si="68"/>
        <v>41911</v>
      </c>
      <c r="C280" s="293">
        <f t="shared" si="84"/>
        <v>339315</v>
      </c>
      <c r="D280" s="105">
        <f t="shared" si="84"/>
        <v>0</v>
      </c>
      <c r="E280" s="106">
        <f t="shared" si="78"/>
        <v>2675</v>
      </c>
      <c r="F280" s="296">
        <f t="shared" si="69"/>
        <v>341990</v>
      </c>
      <c r="G280" s="114"/>
      <c r="H280" s="115"/>
      <c r="I280" s="115"/>
      <c r="J280" s="115"/>
      <c r="K280" s="115"/>
      <c r="L280" s="102">
        <f t="shared" si="70"/>
        <v>0</v>
      </c>
      <c r="M280" s="115"/>
      <c r="N280" s="115"/>
      <c r="O280" s="115"/>
      <c r="P280" s="115"/>
      <c r="Q280" s="115"/>
      <c r="R280" s="115"/>
      <c r="S280" s="115"/>
      <c r="T280" s="115"/>
      <c r="U280" s="115"/>
      <c r="V280" s="115"/>
      <c r="W280" s="115"/>
      <c r="X280" s="115"/>
      <c r="Y280" s="115"/>
      <c r="Z280" s="115"/>
      <c r="AA280" s="115"/>
      <c r="AB280" s="102">
        <f t="shared" si="79"/>
        <v>0</v>
      </c>
      <c r="AC280" s="115"/>
      <c r="AD280" s="103">
        <f t="shared" si="71"/>
        <v>0</v>
      </c>
      <c r="AE280" s="115">
        <v>45000</v>
      </c>
      <c r="AF280" s="115"/>
      <c r="AG280" s="115">
        <v>11000</v>
      </c>
      <c r="AH280" s="115"/>
      <c r="AI280" s="115"/>
      <c r="AJ280" s="115"/>
      <c r="AK280" s="115"/>
      <c r="AL280" s="115"/>
      <c r="AM280" s="115"/>
      <c r="AN280" s="115"/>
      <c r="AO280" s="115"/>
      <c r="AP280" s="115"/>
      <c r="AQ280" s="115"/>
      <c r="AR280" s="115"/>
      <c r="AS280" s="115"/>
      <c r="AT280" s="102">
        <f t="shared" si="72"/>
        <v>56000</v>
      </c>
      <c r="AU280" s="115"/>
      <c r="AV280" s="115"/>
      <c r="AW280" s="115"/>
      <c r="AX280" s="115"/>
      <c r="AY280" s="115"/>
      <c r="AZ280" s="115"/>
      <c r="BA280" s="115"/>
      <c r="BB280" s="115"/>
      <c r="BC280" s="115"/>
      <c r="BD280" s="115"/>
      <c r="BE280" s="115"/>
      <c r="BF280" s="115"/>
      <c r="BG280" s="115"/>
      <c r="BH280" s="115"/>
      <c r="BI280" s="115"/>
      <c r="BJ280" s="102">
        <f t="shared" si="80"/>
        <v>0</v>
      </c>
      <c r="BK280" s="115"/>
      <c r="BL280" s="102">
        <f t="shared" si="73"/>
        <v>56000</v>
      </c>
      <c r="BM280" s="115"/>
      <c r="BN280" s="115"/>
      <c r="BO280" s="115"/>
      <c r="BP280" s="115"/>
      <c r="BQ280" s="115"/>
      <c r="BR280" s="115"/>
      <c r="BS280" s="115"/>
      <c r="BT280" s="115"/>
      <c r="BU280" s="115"/>
      <c r="BV280" s="115"/>
      <c r="BW280" s="115"/>
      <c r="BX280" s="115"/>
      <c r="BY280" s="104">
        <f t="shared" si="74"/>
        <v>0</v>
      </c>
      <c r="BZ280" s="102">
        <f t="shared" si="81"/>
        <v>0</v>
      </c>
      <c r="CA280" s="104">
        <f t="shared" si="75"/>
        <v>283315</v>
      </c>
      <c r="CB280" s="104">
        <f t="shared" si="76"/>
        <v>0</v>
      </c>
      <c r="CC280" s="105">
        <f t="shared" si="82"/>
        <v>283315</v>
      </c>
      <c r="CD280" s="106">
        <f t="shared" si="85"/>
        <v>2675</v>
      </c>
      <c r="CE280" s="107">
        <f t="shared" si="83"/>
        <v>285990</v>
      </c>
      <c r="CF280" s="120"/>
      <c r="CG280" s="109"/>
      <c r="CH280" s="2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</row>
    <row r="281" spans="1:105" s="212" customFormat="1" hidden="1" x14ac:dyDescent="0.25">
      <c r="A281" s="272" t="s">
        <v>161</v>
      </c>
      <c r="B281" s="99">
        <f t="shared" si="68"/>
        <v>41912</v>
      </c>
      <c r="C281" s="243">
        <f t="shared" si="84"/>
        <v>283315</v>
      </c>
      <c r="D281" s="244">
        <f t="shared" si="84"/>
        <v>0</v>
      </c>
      <c r="E281" s="245">
        <f t="shared" si="78"/>
        <v>2675</v>
      </c>
      <c r="F281" s="246">
        <f t="shared" si="69"/>
        <v>285990</v>
      </c>
      <c r="G281" s="247"/>
      <c r="H281" s="248"/>
      <c r="I281" s="248"/>
      <c r="J281" s="248"/>
      <c r="K281" s="248"/>
      <c r="L281" s="249">
        <f t="shared" si="70"/>
        <v>0</v>
      </c>
      <c r="M281" s="248"/>
      <c r="N281" s="248"/>
      <c r="O281" s="248"/>
      <c r="P281" s="248"/>
      <c r="Q281" s="248"/>
      <c r="R281" s="248"/>
      <c r="S281" s="248"/>
      <c r="T281" s="248"/>
      <c r="U281" s="248"/>
      <c r="V281" s="248"/>
      <c r="W281" s="248"/>
      <c r="X281" s="248"/>
      <c r="Y281" s="248"/>
      <c r="Z281" s="248"/>
      <c r="AA281" s="248"/>
      <c r="AB281" s="249">
        <f t="shared" si="79"/>
        <v>0</v>
      </c>
      <c r="AC281" s="248"/>
      <c r="AD281" s="250">
        <f t="shared" si="71"/>
        <v>0</v>
      </c>
      <c r="AE281" s="248">
        <v>40000</v>
      </c>
      <c r="AF281" s="248">
        <v>15000</v>
      </c>
      <c r="AG281" s="248">
        <v>11000</v>
      </c>
      <c r="AH281" s="248"/>
      <c r="AI281" s="248"/>
      <c r="AJ281" s="248"/>
      <c r="AK281" s="248"/>
      <c r="AL281" s="248"/>
      <c r="AM281" s="248"/>
      <c r="AN281" s="248"/>
      <c r="AO281" s="248"/>
      <c r="AP281" s="248"/>
      <c r="AQ281" s="248"/>
      <c r="AR281" s="248"/>
      <c r="AS281" s="248"/>
      <c r="AT281" s="249">
        <f t="shared" si="72"/>
        <v>66000</v>
      </c>
      <c r="AU281" s="248"/>
      <c r="AV281" s="248"/>
      <c r="AW281" s="248"/>
      <c r="AX281" s="248"/>
      <c r="AY281" s="248"/>
      <c r="AZ281" s="248"/>
      <c r="BA281" s="248"/>
      <c r="BB281" s="248"/>
      <c r="BC281" s="248"/>
      <c r="BD281" s="248"/>
      <c r="BE281" s="248"/>
      <c r="BF281" s="248"/>
      <c r="BG281" s="248"/>
      <c r="BH281" s="248"/>
      <c r="BI281" s="248"/>
      <c r="BJ281" s="249">
        <f t="shared" si="80"/>
        <v>0</v>
      </c>
      <c r="BK281" s="248"/>
      <c r="BL281" s="249">
        <f t="shared" si="73"/>
        <v>66000</v>
      </c>
      <c r="BM281" s="248"/>
      <c r="BN281" s="248"/>
      <c r="BO281" s="248"/>
      <c r="BP281" s="248"/>
      <c r="BQ281" s="248"/>
      <c r="BR281" s="248"/>
      <c r="BS281" s="248"/>
      <c r="BT281" s="248"/>
      <c r="BU281" s="248"/>
      <c r="BV281" s="248"/>
      <c r="BW281" s="248"/>
      <c r="BX281" s="248"/>
      <c r="BY281" s="104">
        <f t="shared" si="74"/>
        <v>0</v>
      </c>
      <c r="BZ281" s="249">
        <f t="shared" si="81"/>
        <v>0</v>
      </c>
      <c r="CA281" s="249">
        <f t="shared" si="75"/>
        <v>217315</v>
      </c>
      <c r="CB281" s="249">
        <f t="shared" si="76"/>
        <v>0</v>
      </c>
      <c r="CC281" s="244">
        <f t="shared" si="82"/>
        <v>217315</v>
      </c>
      <c r="CD281" s="245">
        <f t="shared" si="85"/>
        <v>2675</v>
      </c>
      <c r="CE281" s="251">
        <f t="shared" si="83"/>
        <v>219990</v>
      </c>
      <c r="CF281" s="252">
        <f>CG281-CE281</f>
        <v>1680</v>
      </c>
      <c r="CG281" s="253">
        <f>F282</f>
        <v>221670</v>
      </c>
    </row>
    <row r="282" spans="1:105" s="22" customFormat="1" hidden="1" x14ac:dyDescent="0.25">
      <c r="A282" s="272" t="s">
        <v>162</v>
      </c>
      <c r="B282" s="99">
        <f t="shared" si="68"/>
        <v>41913</v>
      </c>
      <c r="C282" s="100">
        <v>218995</v>
      </c>
      <c r="D282" s="118">
        <v>0</v>
      </c>
      <c r="E282" s="119">
        <v>2675</v>
      </c>
      <c r="F282" s="296">
        <f t="shared" si="69"/>
        <v>221670</v>
      </c>
      <c r="G282" s="114">
        <v>179000</v>
      </c>
      <c r="H282" s="115"/>
      <c r="I282" s="115"/>
      <c r="J282" s="115"/>
      <c r="K282" s="115"/>
      <c r="L282" s="102">
        <f t="shared" si="70"/>
        <v>179000</v>
      </c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  <c r="AA282" s="115"/>
      <c r="AB282" s="102">
        <f t="shared" si="79"/>
        <v>0</v>
      </c>
      <c r="AC282" s="115"/>
      <c r="AD282" s="103">
        <f t="shared" si="71"/>
        <v>179000</v>
      </c>
      <c r="AE282" s="115">
        <v>30000</v>
      </c>
      <c r="AF282" s="115">
        <v>10000</v>
      </c>
      <c r="AG282" s="115"/>
      <c r="AH282" s="115"/>
      <c r="AI282" s="115"/>
      <c r="AJ282" s="115"/>
      <c r="AK282" s="115"/>
      <c r="AL282" s="115"/>
      <c r="AM282" s="115"/>
      <c r="AN282" s="115"/>
      <c r="AO282" s="115"/>
      <c r="AP282" s="115"/>
      <c r="AQ282" s="115"/>
      <c r="AR282" s="115"/>
      <c r="AS282" s="115"/>
      <c r="AT282" s="102">
        <f t="shared" si="72"/>
        <v>40000</v>
      </c>
      <c r="AU282" s="115"/>
      <c r="AV282" s="115"/>
      <c r="AW282" s="115"/>
      <c r="AX282" s="115"/>
      <c r="AY282" s="115"/>
      <c r="AZ282" s="115"/>
      <c r="BA282" s="115"/>
      <c r="BB282" s="115"/>
      <c r="BC282" s="115"/>
      <c r="BD282" s="115"/>
      <c r="BE282" s="115"/>
      <c r="BF282" s="115"/>
      <c r="BG282" s="115"/>
      <c r="BH282" s="115"/>
      <c r="BI282" s="115"/>
      <c r="BJ282" s="102">
        <f t="shared" si="80"/>
        <v>0</v>
      </c>
      <c r="BK282" s="115"/>
      <c r="BL282" s="102">
        <f t="shared" si="73"/>
        <v>40000</v>
      </c>
      <c r="BM282" s="115"/>
      <c r="BN282" s="115"/>
      <c r="BO282" s="115"/>
      <c r="BP282" s="115"/>
      <c r="BQ282" s="115"/>
      <c r="BR282" s="115"/>
      <c r="BS282" s="115"/>
      <c r="BT282" s="115"/>
      <c r="BU282" s="115"/>
      <c r="BV282" s="115"/>
      <c r="BW282" s="115"/>
      <c r="BX282" s="115"/>
      <c r="BY282" s="104">
        <f t="shared" si="74"/>
        <v>0</v>
      </c>
      <c r="BZ282" s="102">
        <f t="shared" si="81"/>
        <v>0</v>
      </c>
      <c r="CA282" s="104">
        <f t="shared" si="75"/>
        <v>357995</v>
      </c>
      <c r="CB282" s="104">
        <f t="shared" si="76"/>
        <v>0</v>
      </c>
      <c r="CC282" s="105">
        <f t="shared" si="82"/>
        <v>357995</v>
      </c>
      <c r="CD282" s="106">
        <f t="shared" si="85"/>
        <v>2675</v>
      </c>
      <c r="CE282" s="107">
        <f t="shared" si="83"/>
        <v>360670</v>
      </c>
      <c r="CF282" s="120"/>
      <c r="CG282" s="109"/>
      <c r="CH282" s="2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</row>
    <row r="283" spans="1:105" s="22" customFormat="1" hidden="1" x14ac:dyDescent="0.25">
      <c r="A283" s="272" t="s">
        <v>163</v>
      </c>
      <c r="B283" s="99">
        <f t="shared" si="68"/>
        <v>41914</v>
      </c>
      <c r="C283" s="293">
        <f t="shared" si="84"/>
        <v>357995</v>
      </c>
      <c r="D283" s="105">
        <f t="shared" si="84"/>
        <v>0</v>
      </c>
      <c r="E283" s="106">
        <f t="shared" si="78"/>
        <v>2675</v>
      </c>
      <c r="F283" s="296">
        <f t="shared" si="69"/>
        <v>360670</v>
      </c>
      <c r="G283" s="114"/>
      <c r="H283" s="115"/>
      <c r="I283" s="115"/>
      <c r="J283" s="115"/>
      <c r="K283" s="115"/>
      <c r="L283" s="102">
        <f t="shared" si="70"/>
        <v>0</v>
      </c>
      <c r="M283" s="115"/>
      <c r="N283" s="115"/>
      <c r="O283" s="115"/>
      <c r="P283" s="115"/>
      <c r="Q283" s="115"/>
      <c r="R283" s="115"/>
      <c r="S283" s="115"/>
      <c r="T283" s="115"/>
      <c r="U283" s="115"/>
      <c r="V283" s="115"/>
      <c r="W283" s="115"/>
      <c r="X283" s="115"/>
      <c r="Y283" s="115"/>
      <c r="Z283" s="115"/>
      <c r="AA283" s="115"/>
      <c r="AB283" s="102">
        <f t="shared" si="79"/>
        <v>0</v>
      </c>
      <c r="AC283" s="115"/>
      <c r="AD283" s="103">
        <f t="shared" si="71"/>
        <v>0</v>
      </c>
      <c r="AE283" s="115">
        <v>30000</v>
      </c>
      <c r="AF283" s="115"/>
      <c r="AG283" s="115">
        <v>10000</v>
      </c>
      <c r="AH283" s="115"/>
      <c r="AI283" s="115"/>
      <c r="AJ283" s="115"/>
      <c r="AK283" s="115"/>
      <c r="AL283" s="115"/>
      <c r="AM283" s="115"/>
      <c r="AN283" s="115"/>
      <c r="AO283" s="115"/>
      <c r="AP283" s="115"/>
      <c r="AQ283" s="115"/>
      <c r="AR283" s="115"/>
      <c r="AS283" s="115"/>
      <c r="AT283" s="102">
        <f t="shared" si="72"/>
        <v>40000</v>
      </c>
      <c r="AU283" s="115"/>
      <c r="AV283" s="115"/>
      <c r="AW283" s="115"/>
      <c r="AX283" s="115"/>
      <c r="AY283" s="115"/>
      <c r="AZ283" s="115"/>
      <c r="BA283" s="115"/>
      <c r="BB283" s="115"/>
      <c r="BC283" s="115"/>
      <c r="BD283" s="115"/>
      <c r="BE283" s="115"/>
      <c r="BF283" s="115"/>
      <c r="BG283" s="115"/>
      <c r="BH283" s="115"/>
      <c r="BI283" s="115"/>
      <c r="BJ283" s="102">
        <f t="shared" si="80"/>
        <v>0</v>
      </c>
      <c r="BK283" s="115"/>
      <c r="BL283" s="102">
        <f t="shared" si="73"/>
        <v>40000</v>
      </c>
      <c r="BM283" s="115"/>
      <c r="BN283" s="115"/>
      <c r="BO283" s="115"/>
      <c r="BP283" s="115"/>
      <c r="BQ283" s="115"/>
      <c r="BR283" s="115"/>
      <c r="BS283" s="115"/>
      <c r="BT283" s="115"/>
      <c r="BU283" s="115"/>
      <c r="BV283" s="115"/>
      <c r="BW283" s="115"/>
      <c r="BX283" s="115"/>
      <c r="BY283" s="104">
        <f t="shared" si="74"/>
        <v>0</v>
      </c>
      <c r="BZ283" s="102">
        <f t="shared" si="81"/>
        <v>0</v>
      </c>
      <c r="CA283" s="104">
        <f t="shared" si="75"/>
        <v>317995</v>
      </c>
      <c r="CB283" s="104">
        <f t="shared" si="76"/>
        <v>0</v>
      </c>
      <c r="CC283" s="105">
        <f t="shared" si="82"/>
        <v>317995</v>
      </c>
      <c r="CD283" s="106">
        <f t="shared" si="85"/>
        <v>2675</v>
      </c>
      <c r="CE283" s="107">
        <f t="shared" si="83"/>
        <v>320670</v>
      </c>
      <c r="CF283" s="120"/>
      <c r="CG283" s="109"/>
      <c r="CH283" s="2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</row>
    <row r="284" spans="1:105" s="22" customFormat="1" hidden="1" x14ac:dyDescent="0.25">
      <c r="A284" s="272" t="s">
        <v>164</v>
      </c>
      <c r="B284" s="99">
        <f t="shared" si="68"/>
        <v>41915</v>
      </c>
      <c r="C284" s="293">
        <f t="shared" si="84"/>
        <v>317995</v>
      </c>
      <c r="D284" s="105">
        <f t="shared" si="84"/>
        <v>0</v>
      </c>
      <c r="E284" s="106">
        <f t="shared" si="78"/>
        <v>2675</v>
      </c>
      <c r="F284" s="296">
        <f t="shared" si="69"/>
        <v>320670</v>
      </c>
      <c r="G284" s="114">
        <v>104000</v>
      </c>
      <c r="H284" s="115"/>
      <c r="I284" s="115"/>
      <c r="J284" s="115"/>
      <c r="K284" s="115"/>
      <c r="L284" s="102">
        <f t="shared" si="70"/>
        <v>104000</v>
      </c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15"/>
      <c r="Y284" s="115"/>
      <c r="Z284" s="115"/>
      <c r="AA284" s="115"/>
      <c r="AB284" s="102">
        <f t="shared" si="79"/>
        <v>0</v>
      </c>
      <c r="AC284" s="115"/>
      <c r="AD284" s="103">
        <f t="shared" si="71"/>
        <v>104000</v>
      </c>
      <c r="AE284" s="115">
        <v>72000</v>
      </c>
      <c r="AF284" s="115">
        <v>10000</v>
      </c>
      <c r="AG284" s="115">
        <v>11000</v>
      </c>
      <c r="AH284" s="115"/>
      <c r="AI284" s="115"/>
      <c r="AJ284" s="115"/>
      <c r="AK284" s="115"/>
      <c r="AL284" s="115"/>
      <c r="AM284" s="115"/>
      <c r="AN284" s="115"/>
      <c r="AO284" s="115"/>
      <c r="AP284" s="115"/>
      <c r="AQ284" s="115"/>
      <c r="AR284" s="115"/>
      <c r="AS284" s="115"/>
      <c r="AT284" s="102">
        <f t="shared" si="72"/>
        <v>93000</v>
      </c>
      <c r="AU284" s="115"/>
      <c r="AV284" s="115"/>
      <c r="AW284" s="115"/>
      <c r="AX284" s="115"/>
      <c r="AY284" s="115"/>
      <c r="AZ284" s="115"/>
      <c r="BA284" s="115"/>
      <c r="BB284" s="115"/>
      <c r="BC284" s="115"/>
      <c r="BD284" s="115"/>
      <c r="BE284" s="115"/>
      <c r="BF284" s="115"/>
      <c r="BG284" s="115"/>
      <c r="BH284" s="115"/>
      <c r="BI284" s="115"/>
      <c r="BJ284" s="102">
        <f t="shared" si="80"/>
        <v>0</v>
      </c>
      <c r="BK284" s="115"/>
      <c r="BL284" s="102">
        <f t="shared" si="73"/>
        <v>93000</v>
      </c>
      <c r="BM284" s="115"/>
      <c r="BN284" s="115"/>
      <c r="BO284" s="115"/>
      <c r="BP284" s="115"/>
      <c r="BQ284" s="115"/>
      <c r="BR284" s="115"/>
      <c r="BS284" s="115"/>
      <c r="BT284" s="115"/>
      <c r="BU284" s="115"/>
      <c r="BV284" s="115"/>
      <c r="BW284" s="115"/>
      <c r="BX284" s="115"/>
      <c r="BY284" s="104">
        <f t="shared" si="74"/>
        <v>0</v>
      </c>
      <c r="BZ284" s="102">
        <f t="shared" si="81"/>
        <v>0</v>
      </c>
      <c r="CA284" s="104">
        <f t="shared" si="75"/>
        <v>328995</v>
      </c>
      <c r="CB284" s="104">
        <f t="shared" si="76"/>
        <v>0</v>
      </c>
      <c r="CC284" s="105">
        <f t="shared" si="82"/>
        <v>328995</v>
      </c>
      <c r="CD284" s="106">
        <f t="shared" si="85"/>
        <v>2675</v>
      </c>
      <c r="CE284" s="107">
        <f t="shared" si="83"/>
        <v>331670</v>
      </c>
      <c r="CF284" s="120"/>
      <c r="CG284" s="109"/>
      <c r="CH284" s="2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</row>
    <row r="285" spans="1:105" s="22" customFormat="1" hidden="1" x14ac:dyDescent="0.25">
      <c r="A285" s="272" t="s">
        <v>165</v>
      </c>
      <c r="B285" s="99">
        <f t="shared" si="68"/>
        <v>41916</v>
      </c>
      <c r="C285" s="293">
        <f t="shared" si="84"/>
        <v>328995</v>
      </c>
      <c r="D285" s="105">
        <f t="shared" si="84"/>
        <v>0</v>
      </c>
      <c r="E285" s="106">
        <f t="shared" si="78"/>
        <v>2675</v>
      </c>
      <c r="F285" s="296">
        <f t="shared" si="69"/>
        <v>331670</v>
      </c>
      <c r="G285" s="114"/>
      <c r="H285" s="115"/>
      <c r="I285" s="115"/>
      <c r="J285" s="115"/>
      <c r="K285" s="115"/>
      <c r="L285" s="102">
        <f t="shared" si="70"/>
        <v>0</v>
      </c>
      <c r="M285" s="115"/>
      <c r="N285" s="115"/>
      <c r="O285" s="115"/>
      <c r="P285" s="115"/>
      <c r="Q285" s="115"/>
      <c r="R285" s="115"/>
      <c r="S285" s="115"/>
      <c r="T285" s="115"/>
      <c r="U285" s="115"/>
      <c r="V285" s="115"/>
      <c r="W285" s="115"/>
      <c r="X285" s="115"/>
      <c r="Y285" s="115"/>
      <c r="Z285" s="115"/>
      <c r="AA285" s="115"/>
      <c r="AB285" s="102">
        <f t="shared" si="79"/>
        <v>0</v>
      </c>
      <c r="AC285" s="115"/>
      <c r="AD285" s="103">
        <f t="shared" si="71"/>
        <v>0</v>
      </c>
      <c r="AE285" s="115"/>
      <c r="AF285" s="115">
        <v>10000</v>
      </c>
      <c r="AG285" s="115"/>
      <c r="AH285" s="115"/>
      <c r="AI285" s="115"/>
      <c r="AJ285" s="115"/>
      <c r="AK285" s="115"/>
      <c r="AL285" s="115"/>
      <c r="AM285" s="115"/>
      <c r="AN285" s="115"/>
      <c r="AO285" s="115"/>
      <c r="AP285" s="115"/>
      <c r="AQ285" s="115"/>
      <c r="AR285" s="115"/>
      <c r="AS285" s="115"/>
      <c r="AT285" s="102">
        <f t="shared" si="72"/>
        <v>10000</v>
      </c>
      <c r="AU285" s="115"/>
      <c r="AV285" s="115"/>
      <c r="AW285" s="115"/>
      <c r="AX285" s="115"/>
      <c r="AY285" s="115"/>
      <c r="AZ285" s="115"/>
      <c r="BA285" s="115"/>
      <c r="BB285" s="115"/>
      <c r="BC285" s="115"/>
      <c r="BD285" s="115"/>
      <c r="BE285" s="115"/>
      <c r="BF285" s="115"/>
      <c r="BG285" s="115"/>
      <c r="BH285" s="115"/>
      <c r="BI285" s="115"/>
      <c r="BJ285" s="102">
        <f t="shared" si="80"/>
        <v>0</v>
      </c>
      <c r="BK285" s="115"/>
      <c r="BL285" s="102">
        <f t="shared" si="73"/>
        <v>10000</v>
      </c>
      <c r="BM285" s="115"/>
      <c r="BN285" s="115"/>
      <c r="BO285" s="115"/>
      <c r="BP285" s="115"/>
      <c r="BQ285" s="115"/>
      <c r="BR285" s="115"/>
      <c r="BS285" s="115"/>
      <c r="BT285" s="115"/>
      <c r="BU285" s="115"/>
      <c r="BV285" s="115"/>
      <c r="BW285" s="115"/>
      <c r="BX285" s="115"/>
      <c r="BY285" s="104">
        <f t="shared" si="74"/>
        <v>0</v>
      </c>
      <c r="BZ285" s="102">
        <f t="shared" si="81"/>
        <v>0</v>
      </c>
      <c r="CA285" s="104">
        <f t="shared" si="75"/>
        <v>318995</v>
      </c>
      <c r="CB285" s="104">
        <f t="shared" si="76"/>
        <v>0</v>
      </c>
      <c r="CC285" s="105">
        <f t="shared" si="82"/>
        <v>318995</v>
      </c>
      <c r="CD285" s="106">
        <f t="shared" si="85"/>
        <v>2675</v>
      </c>
      <c r="CE285" s="107">
        <f t="shared" si="83"/>
        <v>321670</v>
      </c>
      <c r="CF285" s="120"/>
      <c r="CG285" s="109"/>
      <c r="CH285" s="2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</row>
    <row r="286" spans="1:105" s="22" customFormat="1" hidden="1" x14ac:dyDescent="0.25">
      <c r="A286" s="273" t="s">
        <v>166</v>
      </c>
      <c r="B286" s="274">
        <f t="shared" si="68"/>
        <v>41917</v>
      </c>
      <c r="C286" s="293">
        <f t="shared" si="84"/>
        <v>318995</v>
      </c>
      <c r="D286" s="105">
        <f t="shared" si="84"/>
        <v>0</v>
      </c>
      <c r="E286" s="106">
        <f t="shared" si="78"/>
        <v>2675</v>
      </c>
      <c r="F286" s="296">
        <f t="shared" si="69"/>
        <v>321670</v>
      </c>
      <c r="G286" s="114"/>
      <c r="H286" s="115"/>
      <c r="I286" s="115"/>
      <c r="J286" s="115"/>
      <c r="K286" s="115"/>
      <c r="L286" s="102">
        <f t="shared" si="70"/>
        <v>0</v>
      </c>
      <c r="M286" s="115"/>
      <c r="N286" s="115"/>
      <c r="O286" s="115"/>
      <c r="P286" s="115"/>
      <c r="Q286" s="115"/>
      <c r="R286" s="115"/>
      <c r="S286" s="115"/>
      <c r="T286" s="115"/>
      <c r="U286" s="115"/>
      <c r="V286" s="115"/>
      <c r="W286" s="115"/>
      <c r="X286" s="115"/>
      <c r="Y286" s="115"/>
      <c r="Z286" s="115"/>
      <c r="AA286" s="115"/>
      <c r="AB286" s="102">
        <f t="shared" si="79"/>
        <v>0</v>
      </c>
      <c r="AC286" s="115"/>
      <c r="AD286" s="103">
        <f t="shared" si="71"/>
        <v>0</v>
      </c>
      <c r="AE286" s="115">
        <v>10000</v>
      </c>
      <c r="AF286" s="115"/>
      <c r="AG286" s="115"/>
      <c r="AH286" s="115"/>
      <c r="AI286" s="115"/>
      <c r="AJ286" s="115"/>
      <c r="AK286" s="115"/>
      <c r="AL286" s="115"/>
      <c r="AM286" s="115"/>
      <c r="AN286" s="115"/>
      <c r="AO286" s="115"/>
      <c r="AP286" s="115"/>
      <c r="AQ286" s="115"/>
      <c r="AR286" s="115"/>
      <c r="AS286" s="115"/>
      <c r="AT286" s="102">
        <f t="shared" si="72"/>
        <v>10000</v>
      </c>
      <c r="AU286" s="115"/>
      <c r="AV286" s="115"/>
      <c r="AW286" s="115"/>
      <c r="AX286" s="115"/>
      <c r="AY286" s="115"/>
      <c r="AZ286" s="115"/>
      <c r="BA286" s="115"/>
      <c r="BB286" s="115"/>
      <c r="BC286" s="115"/>
      <c r="BD286" s="115"/>
      <c r="BE286" s="115"/>
      <c r="BF286" s="115"/>
      <c r="BG286" s="115"/>
      <c r="BH286" s="115"/>
      <c r="BI286" s="115"/>
      <c r="BJ286" s="102">
        <f t="shared" si="80"/>
        <v>0</v>
      </c>
      <c r="BK286" s="115"/>
      <c r="BL286" s="102">
        <f t="shared" si="73"/>
        <v>10000</v>
      </c>
      <c r="BM286" s="115"/>
      <c r="BN286" s="115"/>
      <c r="BO286" s="115"/>
      <c r="BP286" s="115"/>
      <c r="BQ286" s="115"/>
      <c r="BR286" s="115"/>
      <c r="BS286" s="115"/>
      <c r="BT286" s="115"/>
      <c r="BU286" s="115"/>
      <c r="BV286" s="115"/>
      <c r="BW286" s="115"/>
      <c r="BX286" s="115"/>
      <c r="BY286" s="104">
        <f t="shared" si="74"/>
        <v>0</v>
      </c>
      <c r="BZ286" s="102">
        <f t="shared" si="81"/>
        <v>0</v>
      </c>
      <c r="CA286" s="104">
        <f t="shared" si="75"/>
        <v>308995</v>
      </c>
      <c r="CB286" s="104">
        <f t="shared" si="76"/>
        <v>0</v>
      </c>
      <c r="CC286" s="105">
        <f t="shared" si="82"/>
        <v>308995</v>
      </c>
      <c r="CD286" s="106">
        <f t="shared" si="85"/>
        <v>2675</v>
      </c>
      <c r="CE286" s="107">
        <f t="shared" si="83"/>
        <v>311670</v>
      </c>
      <c r="CF286" s="120"/>
      <c r="CG286" s="109"/>
      <c r="CH286" s="2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</row>
    <row r="287" spans="1:105" s="22" customFormat="1" hidden="1" x14ac:dyDescent="0.25">
      <c r="A287" s="272" t="s">
        <v>167</v>
      </c>
      <c r="B287" s="99">
        <f t="shared" si="68"/>
        <v>41918</v>
      </c>
      <c r="C287" s="293">
        <f t="shared" si="84"/>
        <v>308995</v>
      </c>
      <c r="D287" s="105">
        <f t="shared" si="84"/>
        <v>0</v>
      </c>
      <c r="E287" s="106">
        <f t="shared" si="78"/>
        <v>2675</v>
      </c>
      <c r="F287" s="296">
        <f t="shared" si="69"/>
        <v>311670</v>
      </c>
      <c r="G287" s="114">
        <v>67000</v>
      </c>
      <c r="H287" s="115"/>
      <c r="I287" s="115"/>
      <c r="J287" s="115"/>
      <c r="K287" s="115"/>
      <c r="L287" s="102">
        <f t="shared" si="70"/>
        <v>67000</v>
      </c>
      <c r="M287" s="115"/>
      <c r="N287" s="115"/>
      <c r="O287" s="115"/>
      <c r="P287" s="115"/>
      <c r="Q287" s="115"/>
      <c r="R287" s="115"/>
      <c r="S287" s="115"/>
      <c r="T287" s="115"/>
      <c r="U287" s="115"/>
      <c r="V287" s="115"/>
      <c r="W287" s="115"/>
      <c r="X287" s="115"/>
      <c r="Y287" s="115"/>
      <c r="Z287" s="115"/>
      <c r="AA287" s="115"/>
      <c r="AB287" s="102">
        <f t="shared" si="79"/>
        <v>0</v>
      </c>
      <c r="AC287" s="115"/>
      <c r="AD287" s="103">
        <f t="shared" si="71"/>
        <v>67000</v>
      </c>
      <c r="AE287" s="115">
        <v>50000</v>
      </c>
      <c r="AF287" s="115">
        <v>10000</v>
      </c>
      <c r="AG287" s="115">
        <v>27000</v>
      </c>
      <c r="AH287" s="115"/>
      <c r="AI287" s="115"/>
      <c r="AJ287" s="115"/>
      <c r="AK287" s="115"/>
      <c r="AL287" s="115"/>
      <c r="AM287" s="115"/>
      <c r="AN287" s="115"/>
      <c r="AO287" s="115"/>
      <c r="AP287" s="115"/>
      <c r="AQ287" s="115"/>
      <c r="AR287" s="115"/>
      <c r="AS287" s="115"/>
      <c r="AT287" s="102">
        <f t="shared" si="72"/>
        <v>87000</v>
      </c>
      <c r="AU287" s="115"/>
      <c r="AV287" s="115"/>
      <c r="AW287" s="115"/>
      <c r="AX287" s="115"/>
      <c r="AY287" s="115"/>
      <c r="AZ287" s="115"/>
      <c r="BA287" s="115"/>
      <c r="BB287" s="115"/>
      <c r="BC287" s="115"/>
      <c r="BD287" s="115"/>
      <c r="BE287" s="115"/>
      <c r="BF287" s="115"/>
      <c r="BG287" s="115"/>
      <c r="BH287" s="115"/>
      <c r="BI287" s="115"/>
      <c r="BJ287" s="102">
        <f t="shared" si="80"/>
        <v>0</v>
      </c>
      <c r="BK287" s="115"/>
      <c r="BL287" s="102">
        <f t="shared" si="73"/>
        <v>87000</v>
      </c>
      <c r="BM287" s="115"/>
      <c r="BN287" s="115"/>
      <c r="BO287" s="115"/>
      <c r="BP287" s="115"/>
      <c r="BQ287" s="115"/>
      <c r="BR287" s="115"/>
      <c r="BS287" s="115"/>
      <c r="BT287" s="115"/>
      <c r="BU287" s="115"/>
      <c r="BV287" s="115"/>
      <c r="BW287" s="115"/>
      <c r="BX287" s="115"/>
      <c r="BY287" s="104">
        <f t="shared" si="74"/>
        <v>0</v>
      </c>
      <c r="BZ287" s="102">
        <f t="shared" si="81"/>
        <v>0</v>
      </c>
      <c r="CA287" s="104">
        <f t="shared" si="75"/>
        <v>288995</v>
      </c>
      <c r="CB287" s="104">
        <f t="shared" si="76"/>
        <v>0</v>
      </c>
      <c r="CC287" s="105">
        <f t="shared" si="82"/>
        <v>288995</v>
      </c>
      <c r="CD287" s="106">
        <f t="shared" si="85"/>
        <v>2675</v>
      </c>
      <c r="CE287" s="107">
        <f t="shared" si="83"/>
        <v>291670</v>
      </c>
      <c r="CF287" s="120"/>
      <c r="CG287" s="109"/>
      <c r="CH287" s="2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</row>
    <row r="288" spans="1:105" s="22" customFormat="1" hidden="1" x14ac:dyDescent="0.25">
      <c r="A288" s="272" t="s">
        <v>161</v>
      </c>
      <c r="B288" s="99">
        <f t="shared" si="68"/>
        <v>41919</v>
      </c>
      <c r="C288" s="293">
        <f t="shared" si="84"/>
        <v>288995</v>
      </c>
      <c r="D288" s="105">
        <f t="shared" si="84"/>
        <v>0</v>
      </c>
      <c r="E288" s="106">
        <f t="shared" si="78"/>
        <v>2675</v>
      </c>
      <c r="F288" s="296">
        <f t="shared" si="69"/>
        <v>291670</v>
      </c>
      <c r="G288" s="114"/>
      <c r="H288" s="115"/>
      <c r="I288" s="115"/>
      <c r="J288" s="115"/>
      <c r="K288" s="115"/>
      <c r="L288" s="102">
        <f t="shared" si="70"/>
        <v>0</v>
      </c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15"/>
      <c r="AA288" s="115"/>
      <c r="AB288" s="102">
        <f t="shared" si="79"/>
        <v>0</v>
      </c>
      <c r="AC288" s="115"/>
      <c r="AD288" s="103">
        <f t="shared" si="71"/>
        <v>0</v>
      </c>
      <c r="AE288" s="115">
        <v>30000</v>
      </c>
      <c r="AF288" s="115"/>
      <c r="AG288" s="115">
        <v>21000</v>
      </c>
      <c r="AH288" s="115"/>
      <c r="AI288" s="115"/>
      <c r="AJ288" s="115"/>
      <c r="AK288" s="115"/>
      <c r="AL288" s="115"/>
      <c r="AM288" s="115"/>
      <c r="AN288" s="115"/>
      <c r="AO288" s="115"/>
      <c r="AP288" s="115"/>
      <c r="AQ288" s="115"/>
      <c r="AR288" s="115"/>
      <c r="AS288" s="115"/>
      <c r="AT288" s="102">
        <f t="shared" si="72"/>
        <v>51000</v>
      </c>
      <c r="AU288" s="115"/>
      <c r="AV288" s="115"/>
      <c r="AW288" s="115"/>
      <c r="AX288" s="115"/>
      <c r="AY288" s="115"/>
      <c r="AZ288" s="115"/>
      <c r="BA288" s="115"/>
      <c r="BB288" s="115"/>
      <c r="BC288" s="115"/>
      <c r="BD288" s="115"/>
      <c r="BE288" s="115"/>
      <c r="BF288" s="115"/>
      <c r="BG288" s="115"/>
      <c r="BH288" s="115"/>
      <c r="BI288" s="115"/>
      <c r="BJ288" s="102">
        <f t="shared" si="80"/>
        <v>0</v>
      </c>
      <c r="BK288" s="115"/>
      <c r="BL288" s="102">
        <f t="shared" si="73"/>
        <v>51000</v>
      </c>
      <c r="BM288" s="115"/>
      <c r="BN288" s="115"/>
      <c r="BO288" s="115"/>
      <c r="BP288" s="115"/>
      <c r="BQ288" s="115"/>
      <c r="BR288" s="115"/>
      <c r="BS288" s="115"/>
      <c r="BT288" s="115"/>
      <c r="BU288" s="115"/>
      <c r="BV288" s="115"/>
      <c r="BW288" s="115"/>
      <c r="BX288" s="115"/>
      <c r="BY288" s="104">
        <f t="shared" si="74"/>
        <v>0</v>
      </c>
      <c r="BZ288" s="102">
        <f t="shared" si="81"/>
        <v>0</v>
      </c>
      <c r="CA288" s="104">
        <f t="shared" si="75"/>
        <v>237995</v>
      </c>
      <c r="CB288" s="104">
        <f t="shared" si="76"/>
        <v>0</v>
      </c>
      <c r="CC288" s="105">
        <f t="shared" si="82"/>
        <v>237995</v>
      </c>
      <c r="CD288" s="106">
        <f t="shared" si="85"/>
        <v>2675</v>
      </c>
      <c r="CE288" s="107">
        <f t="shared" si="83"/>
        <v>240670</v>
      </c>
      <c r="CF288" s="120"/>
      <c r="CG288" s="109"/>
      <c r="CH288" s="2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</row>
    <row r="289" spans="1:105" s="22" customFormat="1" hidden="1" x14ac:dyDescent="0.25">
      <c r="A289" s="272" t="s">
        <v>162</v>
      </c>
      <c r="B289" s="99">
        <f t="shared" si="68"/>
        <v>41920</v>
      </c>
      <c r="C289" s="293">
        <f t="shared" si="84"/>
        <v>237995</v>
      </c>
      <c r="D289" s="105">
        <f t="shared" si="84"/>
        <v>0</v>
      </c>
      <c r="E289" s="106">
        <f t="shared" si="78"/>
        <v>2675</v>
      </c>
      <c r="F289" s="296">
        <f t="shared" si="69"/>
        <v>240670</v>
      </c>
      <c r="G289" s="114">
        <v>131000</v>
      </c>
      <c r="H289" s="115"/>
      <c r="I289" s="115"/>
      <c r="J289" s="115"/>
      <c r="K289" s="115"/>
      <c r="L289" s="102">
        <f t="shared" si="70"/>
        <v>131000</v>
      </c>
      <c r="M289" s="115"/>
      <c r="N289" s="115"/>
      <c r="O289" s="115"/>
      <c r="P289" s="115"/>
      <c r="Q289" s="115"/>
      <c r="R289" s="115"/>
      <c r="S289" s="115"/>
      <c r="T289" s="115"/>
      <c r="U289" s="115"/>
      <c r="V289" s="115"/>
      <c r="W289" s="115"/>
      <c r="X289" s="115"/>
      <c r="Y289" s="115"/>
      <c r="Z289" s="115"/>
      <c r="AA289" s="115"/>
      <c r="AB289" s="102">
        <f t="shared" si="79"/>
        <v>0</v>
      </c>
      <c r="AC289" s="115"/>
      <c r="AD289" s="103">
        <f t="shared" si="71"/>
        <v>131000</v>
      </c>
      <c r="AE289" s="115">
        <v>40000</v>
      </c>
      <c r="AF289" s="115"/>
      <c r="AG289" s="115"/>
      <c r="AH289" s="115"/>
      <c r="AI289" s="115"/>
      <c r="AJ289" s="115"/>
      <c r="AK289" s="115"/>
      <c r="AL289" s="115"/>
      <c r="AM289" s="115"/>
      <c r="AN289" s="115"/>
      <c r="AO289" s="115"/>
      <c r="AP289" s="115"/>
      <c r="AQ289" s="115"/>
      <c r="AR289" s="115"/>
      <c r="AS289" s="115"/>
      <c r="AT289" s="102">
        <f t="shared" si="72"/>
        <v>40000</v>
      </c>
      <c r="AU289" s="115"/>
      <c r="AV289" s="115"/>
      <c r="AW289" s="115"/>
      <c r="AX289" s="115"/>
      <c r="AY289" s="115"/>
      <c r="AZ289" s="115"/>
      <c r="BA289" s="115"/>
      <c r="BB289" s="115"/>
      <c r="BC289" s="115"/>
      <c r="BD289" s="115"/>
      <c r="BE289" s="115"/>
      <c r="BF289" s="115"/>
      <c r="BG289" s="115"/>
      <c r="BH289" s="115"/>
      <c r="BI289" s="115"/>
      <c r="BJ289" s="102">
        <f t="shared" si="80"/>
        <v>0</v>
      </c>
      <c r="BK289" s="115"/>
      <c r="BL289" s="102">
        <f t="shared" si="73"/>
        <v>40000</v>
      </c>
      <c r="BM289" s="115"/>
      <c r="BN289" s="115"/>
      <c r="BO289" s="115"/>
      <c r="BP289" s="115"/>
      <c r="BQ289" s="115"/>
      <c r="BR289" s="115"/>
      <c r="BS289" s="115"/>
      <c r="BT289" s="115"/>
      <c r="BU289" s="115"/>
      <c r="BV289" s="115"/>
      <c r="BW289" s="115"/>
      <c r="BX289" s="115"/>
      <c r="BY289" s="104">
        <f t="shared" si="74"/>
        <v>0</v>
      </c>
      <c r="BZ289" s="102">
        <f t="shared" si="81"/>
        <v>0</v>
      </c>
      <c r="CA289" s="104">
        <f t="shared" si="75"/>
        <v>328995</v>
      </c>
      <c r="CB289" s="104">
        <f t="shared" si="76"/>
        <v>0</v>
      </c>
      <c r="CC289" s="105">
        <f t="shared" si="82"/>
        <v>328995</v>
      </c>
      <c r="CD289" s="106">
        <f t="shared" si="85"/>
        <v>2675</v>
      </c>
      <c r="CE289" s="107">
        <f t="shared" si="83"/>
        <v>331670</v>
      </c>
      <c r="CF289" s="120"/>
      <c r="CG289" s="109"/>
      <c r="CH289" s="2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</row>
    <row r="290" spans="1:105" s="22" customFormat="1" hidden="1" x14ac:dyDescent="0.25">
      <c r="A290" s="272" t="s">
        <v>163</v>
      </c>
      <c r="B290" s="99">
        <f t="shared" si="68"/>
        <v>41921</v>
      </c>
      <c r="C290" s="293">
        <f t="shared" si="84"/>
        <v>328995</v>
      </c>
      <c r="D290" s="105">
        <f t="shared" si="84"/>
        <v>0</v>
      </c>
      <c r="E290" s="106">
        <f t="shared" si="78"/>
        <v>2675</v>
      </c>
      <c r="F290" s="296">
        <f t="shared" si="69"/>
        <v>331670</v>
      </c>
      <c r="G290" s="114"/>
      <c r="H290" s="115"/>
      <c r="I290" s="115"/>
      <c r="J290" s="115"/>
      <c r="K290" s="115"/>
      <c r="L290" s="102">
        <f t="shared" si="70"/>
        <v>0</v>
      </c>
      <c r="M290" s="115"/>
      <c r="N290" s="115"/>
      <c r="O290" s="115"/>
      <c r="P290" s="115"/>
      <c r="Q290" s="115"/>
      <c r="R290" s="115"/>
      <c r="S290" s="115"/>
      <c r="T290" s="115"/>
      <c r="U290" s="115"/>
      <c r="V290" s="115"/>
      <c r="W290" s="115"/>
      <c r="X290" s="115"/>
      <c r="Y290" s="115"/>
      <c r="Z290" s="115"/>
      <c r="AA290" s="115"/>
      <c r="AB290" s="102">
        <f t="shared" si="79"/>
        <v>0</v>
      </c>
      <c r="AC290" s="115"/>
      <c r="AD290" s="103">
        <f t="shared" si="71"/>
        <v>0</v>
      </c>
      <c r="AE290" s="196">
        <v>80000</v>
      </c>
      <c r="AF290" s="196"/>
      <c r="AG290" s="196">
        <v>15000</v>
      </c>
      <c r="AH290" s="115"/>
      <c r="AI290" s="115"/>
      <c r="AJ290" s="115"/>
      <c r="AK290" s="115"/>
      <c r="AL290" s="115"/>
      <c r="AM290" s="115"/>
      <c r="AN290" s="115"/>
      <c r="AO290" s="115"/>
      <c r="AP290" s="115"/>
      <c r="AQ290" s="115"/>
      <c r="AR290" s="115"/>
      <c r="AS290" s="115"/>
      <c r="AT290" s="102">
        <f t="shared" si="72"/>
        <v>95000</v>
      </c>
      <c r="AU290" s="115"/>
      <c r="AV290" s="115"/>
      <c r="AW290" s="115"/>
      <c r="AX290" s="115"/>
      <c r="AY290" s="115"/>
      <c r="AZ290" s="115"/>
      <c r="BA290" s="115"/>
      <c r="BB290" s="115"/>
      <c r="BC290" s="115"/>
      <c r="BD290" s="115"/>
      <c r="BE290" s="115"/>
      <c r="BF290" s="115"/>
      <c r="BG290" s="115"/>
      <c r="BH290" s="115"/>
      <c r="BI290" s="115"/>
      <c r="BJ290" s="102">
        <f t="shared" si="80"/>
        <v>0</v>
      </c>
      <c r="BK290" s="115"/>
      <c r="BL290" s="102">
        <f t="shared" si="73"/>
        <v>95000</v>
      </c>
      <c r="BM290" s="115"/>
      <c r="BN290" s="115"/>
      <c r="BO290" s="115"/>
      <c r="BP290" s="115"/>
      <c r="BQ290" s="115"/>
      <c r="BR290" s="115"/>
      <c r="BS290" s="115"/>
      <c r="BT290" s="115"/>
      <c r="BU290" s="115"/>
      <c r="BV290" s="115"/>
      <c r="BW290" s="115"/>
      <c r="BX290" s="115"/>
      <c r="BY290" s="104">
        <f t="shared" si="74"/>
        <v>0</v>
      </c>
      <c r="BZ290" s="102">
        <f t="shared" si="81"/>
        <v>0</v>
      </c>
      <c r="CA290" s="104">
        <f t="shared" si="75"/>
        <v>233995</v>
      </c>
      <c r="CB290" s="104">
        <f t="shared" si="76"/>
        <v>0</v>
      </c>
      <c r="CC290" s="105">
        <f t="shared" si="82"/>
        <v>233995</v>
      </c>
      <c r="CD290" s="106">
        <f t="shared" si="85"/>
        <v>2675</v>
      </c>
      <c r="CE290" s="107">
        <f t="shared" si="83"/>
        <v>236670</v>
      </c>
      <c r="CF290" s="120"/>
      <c r="CG290" s="109"/>
      <c r="CH290" s="2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</row>
    <row r="291" spans="1:105" s="22" customFormat="1" hidden="1" x14ac:dyDescent="0.25">
      <c r="A291" s="272" t="s">
        <v>164</v>
      </c>
      <c r="B291" s="99">
        <f t="shared" si="68"/>
        <v>41922</v>
      </c>
      <c r="C291" s="293">
        <f t="shared" si="84"/>
        <v>233995</v>
      </c>
      <c r="D291" s="105">
        <f t="shared" si="84"/>
        <v>0</v>
      </c>
      <c r="E291" s="106">
        <f t="shared" si="78"/>
        <v>2675</v>
      </c>
      <c r="F291" s="296">
        <f t="shared" si="69"/>
        <v>236670</v>
      </c>
      <c r="G291" s="114"/>
      <c r="H291" s="115"/>
      <c r="I291" s="115"/>
      <c r="J291" s="115"/>
      <c r="K291" s="115"/>
      <c r="L291" s="102">
        <f t="shared" si="70"/>
        <v>0</v>
      </c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5"/>
      <c r="X291" s="115"/>
      <c r="Y291" s="115"/>
      <c r="Z291" s="115"/>
      <c r="AA291" s="115"/>
      <c r="AB291" s="102">
        <f t="shared" si="79"/>
        <v>0</v>
      </c>
      <c r="AC291" s="115"/>
      <c r="AD291" s="103">
        <f t="shared" si="71"/>
        <v>0</v>
      </c>
      <c r="AE291" s="115"/>
      <c r="AF291" s="115"/>
      <c r="AG291" s="115"/>
      <c r="AH291" s="115"/>
      <c r="AI291" s="115"/>
      <c r="AJ291" s="115"/>
      <c r="AK291" s="115"/>
      <c r="AL291" s="115"/>
      <c r="AM291" s="115"/>
      <c r="AN291" s="115"/>
      <c r="AO291" s="115"/>
      <c r="AP291" s="115"/>
      <c r="AQ291" s="115"/>
      <c r="AR291" s="115"/>
      <c r="AS291" s="115"/>
      <c r="AT291" s="102">
        <f t="shared" si="72"/>
        <v>0</v>
      </c>
      <c r="AU291" s="115"/>
      <c r="AV291" s="115"/>
      <c r="AW291" s="115"/>
      <c r="AX291" s="115"/>
      <c r="AY291" s="115"/>
      <c r="AZ291" s="115"/>
      <c r="BA291" s="115"/>
      <c r="BB291" s="115"/>
      <c r="BC291" s="115"/>
      <c r="BD291" s="115"/>
      <c r="BE291" s="115"/>
      <c r="BF291" s="115"/>
      <c r="BG291" s="115"/>
      <c r="BH291" s="115"/>
      <c r="BI291" s="115"/>
      <c r="BJ291" s="102">
        <f t="shared" si="80"/>
        <v>0</v>
      </c>
      <c r="BK291" s="115"/>
      <c r="BL291" s="102">
        <f t="shared" si="73"/>
        <v>0</v>
      </c>
      <c r="BM291" s="115"/>
      <c r="BN291" s="115"/>
      <c r="BO291" s="115"/>
      <c r="BP291" s="115"/>
      <c r="BQ291" s="115"/>
      <c r="BR291" s="115"/>
      <c r="BS291" s="115"/>
      <c r="BT291" s="115"/>
      <c r="BU291" s="115"/>
      <c r="BV291" s="115"/>
      <c r="BW291" s="115"/>
      <c r="BX291" s="115"/>
      <c r="BY291" s="104">
        <f t="shared" si="74"/>
        <v>0</v>
      </c>
      <c r="BZ291" s="102">
        <f t="shared" si="81"/>
        <v>0</v>
      </c>
      <c r="CA291" s="104">
        <f t="shared" si="75"/>
        <v>233995</v>
      </c>
      <c r="CB291" s="104">
        <f t="shared" si="76"/>
        <v>0</v>
      </c>
      <c r="CC291" s="105">
        <f t="shared" si="82"/>
        <v>233995</v>
      </c>
      <c r="CD291" s="106">
        <f t="shared" si="85"/>
        <v>2675</v>
      </c>
      <c r="CE291" s="107">
        <f t="shared" si="83"/>
        <v>236670</v>
      </c>
      <c r="CF291" s="120"/>
      <c r="CG291" s="109"/>
      <c r="CH291" s="2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</row>
    <row r="292" spans="1:105" s="22" customFormat="1" hidden="1" x14ac:dyDescent="0.25">
      <c r="A292" s="272" t="s">
        <v>165</v>
      </c>
      <c r="B292" s="99">
        <f t="shared" si="68"/>
        <v>41923</v>
      </c>
      <c r="C292" s="293">
        <f t="shared" si="84"/>
        <v>233995</v>
      </c>
      <c r="D292" s="105">
        <f t="shared" si="84"/>
        <v>0</v>
      </c>
      <c r="E292" s="106">
        <f t="shared" si="78"/>
        <v>2675</v>
      </c>
      <c r="F292" s="296">
        <f t="shared" si="69"/>
        <v>236670</v>
      </c>
      <c r="G292" s="114">
        <v>35000</v>
      </c>
      <c r="H292" s="115"/>
      <c r="I292" s="115"/>
      <c r="J292" s="115"/>
      <c r="K292" s="115"/>
      <c r="L292" s="102">
        <f t="shared" si="70"/>
        <v>35000</v>
      </c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  <c r="Z292" s="115"/>
      <c r="AA292" s="115"/>
      <c r="AB292" s="102">
        <f t="shared" si="79"/>
        <v>0</v>
      </c>
      <c r="AC292" s="115"/>
      <c r="AD292" s="103">
        <f t="shared" si="71"/>
        <v>35000</v>
      </c>
      <c r="AE292" s="115"/>
      <c r="AF292" s="115">
        <v>25000</v>
      </c>
      <c r="AG292" s="115"/>
      <c r="AH292" s="115"/>
      <c r="AI292" s="115"/>
      <c r="AJ292" s="115"/>
      <c r="AK292" s="115"/>
      <c r="AL292" s="115"/>
      <c r="AM292" s="115"/>
      <c r="AN292" s="115"/>
      <c r="AO292" s="115"/>
      <c r="AP292" s="115"/>
      <c r="AQ292" s="115"/>
      <c r="AR292" s="115"/>
      <c r="AS292" s="115"/>
      <c r="AT292" s="102">
        <f t="shared" si="72"/>
        <v>25000</v>
      </c>
      <c r="AU292" s="115"/>
      <c r="AV292" s="115"/>
      <c r="AW292" s="115"/>
      <c r="AX292" s="115"/>
      <c r="AY292" s="115"/>
      <c r="AZ292" s="115"/>
      <c r="BA292" s="115"/>
      <c r="BB292" s="115"/>
      <c r="BC292" s="115"/>
      <c r="BD292" s="115"/>
      <c r="BE292" s="115"/>
      <c r="BF292" s="115"/>
      <c r="BG292" s="115"/>
      <c r="BH292" s="115"/>
      <c r="BI292" s="115"/>
      <c r="BJ292" s="102">
        <f t="shared" si="80"/>
        <v>0</v>
      </c>
      <c r="BK292" s="115"/>
      <c r="BL292" s="102">
        <f t="shared" si="73"/>
        <v>25000</v>
      </c>
      <c r="BM292" s="115"/>
      <c r="BN292" s="115"/>
      <c r="BO292" s="115"/>
      <c r="BP292" s="115"/>
      <c r="BQ292" s="115"/>
      <c r="BR292" s="115"/>
      <c r="BS292" s="115"/>
      <c r="BT292" s="115"/>
      <c r="BU292" s="115"/>
      <c r="BV292" s="115"/>
      <c r="BW292" s="115"/>
      <c r="BX292" s="115"/>
      <c r="BY292" s="104">
        <f t="shared" si="74"/>
        <v>0</v>
      </c>
      <c r="BZ292" s="102">
        <f t="shared" si="81"/>
        <v>0</v>
      </c>
      <c r="CA292" s="104">
        <f t="shared" si="75"/>
        <v>243995</v>
      </c>
      <c r="CB292" s="104">
        <f t="shared" si="76"/>
        <v>0</v>
      </c>
      <c r="CC292" s="105">
        <f t="shared" si="82"/>
        <v>243995</v>
      </c>
      <c r="CD292" s="106">
        <f t="shared" si="85"/>
        <v>2675</v>
      </c>
      <c r="CE292" s="107">
        <f t="shared" si="83"/>
        <v>246670</v>
      </c>
      <c r="CF292" s="120"/>
      <c r="CG292" s="109"/>
      <c r="CH292" s="2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</row>
    <row r="293" spans="1:105" s="22" customFormat="1" hidden="1" x14ac:dyDescent="0.25">
      <c r="A293" s="273" t="s">
        <v>166</v>
      </c>
      <c r="B293" s="274">
        <f t="shared" si="68"/>
        <v>41924</v>
      </c>
      <c r="C293" s="293">
        <f t="shared" si="84"/>
        <v>243995</v>
      </c>
      <c r="D293" s="105">
        <f t="shared" si="84"/>
        <v>0</v>
      </c>
      <c r="E293" s="106">
        <f t="shared" si="78"/>
        <v>2675</v>
      </c>
      <c r="F293" s="296">
        <f t="shared" si="69"/>
        <v>246670</v>
      </c>
      <c r="G293" s="114"/>
      <c r="H293" s="115"/>
      <c r="I293" s="115"/>
      <c r="J293" s="115"/>
      <c r="K293" s="115"/>
      <c r="L293" s="102">
        <f t="shared" si="70"/>
        <v>0</v>
      </c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5"/>
      <c r="X293" s="115"/>
      <c r="Y293" s="115"/>
      <c r="Z293" s="115"/>
      <c r="AA293" s="115"/>
      <c r="AB293" s="102">
        <f t="shared" si="79"/>
        <v>0</v>
      </c>
      <c r="AC293" s="115"/>
      <c r="AD293" s="103">
        <f t="shared" si="71"/>
        <v>0</v>
      </c>
      <c r="AE293" s="115">
        <v>40000</v>
      </c>
      <c r="AF293" s="115"/>
      <c r="AG293" s="115">
        <v>11000</v>
      </c>
      <c r="AH293" s="115"/>
      <c r="AI293" s="115"/>
      <c r="AJ293" s="115"/>
      <c r="AK293" s="115"/>
      <c r="AL293" s="115"/>
      <c r="AM293" s="115"/>
      <c r="AN293" s="115"/>
      <c r="AO293" s="115"/>
      <c r="AP293" s="115"/>
      <c r="AQ293" s="115"/>
      <c r="AR293" s="115"/>
      <c r="AS293" s="115"/>
      <c r="AT293" s="102">
        <f t="shared" si="72"/>
        <v>51000</v>
      </c>
      <c r="AU293" s="115"/>
      <c r="AV293" s="115"/>
      <c r="AW293" s="115"/>
      <c r="AX293" s="115"/>
      <c r="AY293" s="115"/>
      <c r="AZ293" s="115"/>
      <c r="BA293" s="115"/>
      <c r="BB293" s="115"/>
      <c r="BC293" s="115"/>
      <c r="BD293" s="115"/>
      <c r="BE293" s="115"/>
      <c r="BF293" s="115"/>
      <c r="BG293" s="115"/>
      <c r="BH293" s="115"/>
      <c r="BI293" s="115"/>
      <c r="BJ293" s="102">
        <f t="shared" si="80"/>
        <v>0</v>
      </c>
      <c r="BK293" s="115"/>
      <c r="BL293" s="102">
        <f t="shared" si="73"/>
        <v>51000</v>
      </c>
      <c r="BM293" s="115"/>
      <c r="BN293" s="115"/>
      <c r="BO293" s="115"/>
      <c r="BP293" s="115"/>
      <c r="BQ293" s="115"/>
      <c r="BR293" s="115"/>
      <c r="BS293" s="115"/>
      <c r="BT293" s="115"/>
      <c r="BU293" s="115"/>
      <c r="BV293" s="115"/>
      <c r="BW293" s="115"/>
      <c r="BX293" s="115"/>
      <c r="BY293" s="104">
        <f t="shared" si="74"/>
        <v>0</v>
      </c>
      <c r="BZ293" s="102">
        <f t="shared" si="81"/>
        <v>0</v>
      </c>
      <c r="CA293" s="104">
        <f t="shared" si="75"/>
        <v>192995</v>
      </c>
      <c r="CB293" s="104">
        <f t="shared" si="76"/>
        <v>0</v>
      </c>
      <c r="CC293" s="105">
        <f t="shared" si="82"/>
        <v>192995</v>
      </c>
      <c r="CD293" s="106">
        <f t="shared" si="85"/>
        <v>2675</v>
      </c>
      <c r="CE293" s="107">
        <f t="shared" si="83"/>
        <v>195670</v>
      </c>
      <c r="CF293" s="120"/>
      <c r="CG293" s="109"/>
      <c r="CH293" s="2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</row>
    <row r="294" spans="1:105" s="22" customFormat="1" hidden="1" x14ac:dyDescent="0.25">
      <c r="A294" s="272" t="s">
        <v>167</v>
      </c>
      <c r="B294" s="99">
        <f t="shared" si="68"/>
        <v>41925</v>
      </c>
      <c r="C294" s="293">
        <f t="shared" si="84"/>
        <v>192995</v>
      </c>
      <c r="D294" s="105">
        <f t="shared" si="84"/>
        <v>0</v>
      </c>
      <c r="E294" s="106">
        <f t="shared" si="78"/>
        <v>2675</v>
      </c>
      <c r="F294" s="296">
        <f t="shared" si="69"/>
        <v>195670</v>
      </c>
      <c r="G294" s="114"/>
      <c r="H294" s="115"/>
      <c r="I294" s="115"/>
      <c r="J294" s="115"/>
      <c r="K294" s="115"/>
      <c r="L294" s="102">
        <f t="shared" si="70"/>
        <v>0</v>
      </c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  <c r="Z294" s="115"/>
      <c r="AA294" s="115"/>
      <c r="AB294" s="102">
        <f t="shared" si="79"/>
        <v>0</v>
      </c>
      <c r="AC294" s="115"/>
      <c r="AD294" s="103">
        <f t="shared" si="71"/>
        <v>0</v>
      </c>
      <c r="AE294" s="115"/>
      <c r="AF294" s="115"/>
      <c r="AG294" s="115"/>
      <c r="AH294" s="115"/>
      <c r="AI294" s="115"/>
      <c r="AJ294" s="115"/>
      <c r="AK294" s="115"/>
      <c r="AL294" s="115"/>
      <c r="AM294" s="115"/>
      <c r="AN294" s="115"/>
      <c r="AO294" s="115"/>
      <c r="AP294" s="115"/>
      <c r="AQ294" s="115"/>
      <c r="AR294" s="115"/>
      <c r="AS294" s="115"/>
      <c r="AT294" s="102">
        <f t="shared" si="72"/>
        <v>0</v>
      </c>
      <c r="AU294" s="115"/>
      <c r="AV294" s="115"/>
      <c r="AW294" s="115"/>
      <c r="AX294" s="115"/>
      <c r="AY294" s="115"/>
      <c r="AZ294" s="115"/>
      <c r="BA294" s="115"/>
      <c r="BB294" s="115"/>
      <c r="BC294" s="115"/>
      <c r="BD294" s="115"/>
      <c r="BE294" s="115"/>
      <c r="BF294" s="115"/>
      <c r="BG294" s="115"/>
      <c r="BH294" s="115"/>
      <c r="BI294" s="115"/>
      <c r="BJ294" s="102">
        <f t="shared" si="80"/>
        <v>0</v>
      </c>
      <c r="BK294" s="115"/>
      <c r="BL294" s="102">
        <f t="shared" si="73"/>
        <v>0</v>
      </c>
      <c r="BM294" s="115"/>
      <c r="BN294" s="115"/>
      <c r="BO294" s="115"/>
      <c r="BP294" s="115"/>
      <c r="BQ294" s="115"/>
      <c r="BR294" s="115"/>
      <c r="BS294" s="115"/>
      <c r="BT294" s="115"/>
      <c r="BU294" s="115"/>
      <c r="BV294" s="115"/>
      <c r="BW294" s="115"/>
      <c r="BX294" s="115"/>
      <c r="BY294" s="104">
        <f t="shared" si="74"/>
        <v>0</v>
      </c>
      <c r="BZ294" s="102">
        <f t="shared" si="81"/>
        <v>0</v>
      </c>
      <c r="CA294" s="104">
        <f t="shared" si="75"/>
        <v>192995</v>
      </c>
      <c r="CB294" s="104">
        <f t="shared" si="76"/>
        <v>0</v>
      </c>
      <c r="CC294" s="105">
        <f t="shared" si="82"/>
        <v>192995</v>
      </c>
      <c r="CD294" s="106">
        <f t="shared" si="85"/>
        <v>2675</v>
      </c>
      <c r="CE294" s="107">
        <f t="shared" si="83"/>
        <v>195670</v>
      </c>
      <c r="CF294" s="120"/>
      <c r="CG294" s="109"/>
      <c r="CH294" s="2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</row>
    <row r="295" spans="1:105" s="22" customFormat="1" hidden="1" x14ac:dyDescent="0.25">
      <c r="A295" s="272" t="s">
        <v>161</v>
      </c>
      <c r="B295" s="99">
        <f t="shared" si="68"/>
        <v>41926</v>
      </c>
      <c r="C295" s="293">
        <f t="shared" si="84"/>
        <v>192995</v>
      </c>
      <c r="D295" s="105">
        <f t="shared" si="84"/>
        <v>0</v>
      </c>
      <c r="E295" s="106">
        <f t="shared" si="78"/>
        <v>2675</v>
      </c>
      <c r="F295" s="296">
        <f t="shared" si="69"/>
        <v>195670</v>
      </c>
      <c r="G295" s="114">
        <v>100000</v>
      </c>
      <c r="H295" s="115"/>
      <c r="I295" s="115"/>
      <c r="J295" s="115"/>
      <c r="K295" s="115"/>
      <c r="L295" s="102">
        <f t="shared" si="70"/>
        <v>100000</v>
      </c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/>
      <c r="Y295" s="115"/>
      <c r="Z295" s="115"/>
      <c r="AA295" s="115"/>
      <c r="AB295" s="102">
        <f t="shared" si="79"/>
        <v>0</v>
      </c>
      <c r="AC295" s="115"/>
      <c r="AD295" s="103">
        <f t="shared" si="71"/>
        <v>100000</v>
      </c>
      <c r="AE295" s="115">
        <v>30000</v>
      </c>
      <c r="AF295" s="115">
        <v>12000</v>
      </c>
      <c r="AG295" s="115">
        <v>6000</v>
      </c>
      <c r="AH295" s="115"/>
      <c r="AI295" s="115"/>
      <c r="AJ295" s="115"/>
      <c r="AK295" s="115"/>
      <c r="AL295" s="115"/>
      <c r="AM295" s="115"/>
      <c r="AN295" s="115"/>
      <c r="AO295" s="115"/>
      <c r="AP295" s="115"/>
      <c r="AQ295" s="115"/>
      <c r="AR295" s="115"/>
      <c r="AS295" s="115"/>
      <c r="AT295" s="102">
        <f t="shared" si="72"/>
        <v>48000</v>
      </c>
      <c r="AU295" s="115"/>
      <c r="AV295" s="115"/>
      <c r="AW295" s="115"/>
      <c r="AX295" s="115"/>
      <c r="AY295" s="115"/>
      <c r="AZ295" s="115"/>
      <c r="BA295" s="115"/>
      <c r="BB295" s="115"/>
      <c r="BC295" s="115"/>
      <c r="BD295" s="115"/>
      <c r="BE295" s="115"/>
      <c r="BF295" s="115"/>
      <c r="BG295" s="115"/>
      <c r="BH295" s="115"/>
      <c r="BI295" s="115"/>
      <c r="BJ295" s="102">
        <f t="shared" si="80"/>
        <v>0</v>
      </c>
      <c r="BK295" s="115"/>
      <c r="BL295" s="102">
        <f t="shared" si="73"/>
        <v>48000</v>
      </c>
      <c r="BM295" s="115"/>
      <c r="BN295" s="115"/>
      <c r="BO295" s="115"/>
      <c r="BP295" s="115"/>
      <c r="BQ295" s="115"/>
      <c r="BR295" s="115"/>
      <c r="BS295" s="115"/>
      <c r="BT295" s="115"/>
      <c r="BU295" s="115"/>
      <c r="BV295" s="115"/>
      <c r="BW295" s="115"/>
      <c r="BX295" s="115"/>
      <c r="BY295" s="104">
        <f t="shared" si="74"/>
        <v>0</v>
      </c>
      <c r="BZ295" s="102">
        <f t="shared" si="81"/>
        <v>0</v>
      </c>
      <c r="CA295" s="104">
        <f t="shared" si="75"/>
        <v>244995</v>
      </c>
      <c r="CB295" s="104">
        <f t="shared" si="76"/>
        <v>0</v>
      </c>
      <c r="CC295" s="105">
        <f t="shared" si="82"/>
        <v>244995</v>
      </c>
      <c r="CD295" s="106">
        <f t="shared" si="85"/>
        <v>2675</v>
      </c>
      <c r="CE295" s="107">
        <f t="shared" si="83"/>
        <v>247670</v>
      </c>
      <c r="CF295" s="120"/>
      <c r="CG295" s="109"/>
      <c r="CH295" s="2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</row>
    <row r="296" spans="1:105" s="22" customFormat="1" hidden="1" x14ac:dyDescent="0.25">
      <c r="A296" s="272" t="s">
        <v>162</v>
      </c>
      <c r="B296" s="99">
        <f t="shared" si="68"/>
        <v>41927</v>
      </c>
      <c r="C296" s="293">
        <f t="shared" si="84"/>
        <v>244995</v>
      </c>
      <c r="D296" s="105">
        <f t="shared" si="84"/>
        <v>0</v>
      </c>
      <c r="E296" s="106">
        <f t="shared" si="78"/>
        <v>2675</v>
      </c>
      <c r="F296" s="296">
        <f t="shared" si="69"/>
        <v>247670</v>
      </c>
      <c r="G296" s="114"/>
      <c r="H296" s="115"/>
      <c r="I296" s="115"/>
      <c r="J296" s="115"/>
      <c r="K296" s="115"/>
      <c r="L296" s="102">
        <f t="shared" si="70"/>
        <v>0</v>
      </c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5"/>
      <c r="X296" s="115"/>
      <c r="Y296" s="115"/>
      <c r="Z296" s="115"/>
      <c r="AA296" s="115"/>
      <c r="AB296" s="102">
        <f t="shared" si="79"/>
        <v>0</v>
      </c>
      <c r="AC296" s="115"/>
      <c r="AD296" s="103">
        <f t="shared" si="71"/>
        <v>0</v>
      </c>
      <c r="AE296" s="115">
        <v>40000</v>
      </c>
      <c r="AF296" s="115">
        <v>12000</v>
      </c>
      <c r="AG296" s="115">
        <v>20000</v>
      </c>
      <c r="AH296" s="115"/>
      <c r="AI296" s="115"/>
      <c r="AJ296" s="115"/>
      <c r="AK296" s="115"/>
      <c r="AL296" s="115"/>
      <c r="AM296" s="115"/>
      <c r="AN296" s="115"/>
      <c r="AO296" s="115"/>
      <c r="AP296" s="115"/>
      <c r="AQ296" s="115"/>
      <c r="AR296" s="115"/>
      <c r="AS296" s="115"/>
      <c r="AT296" s="102">
        <f t="shared" si="72"/>
        <v>72000</v>
      </c>
      <c r="AU296" s="115"/>
      <c r="AV296" s="115"/>
      <c r="AW296" s="115"/>
      <c r="AX296" s="115"/>
      <c r="AY296" s="115"/>
      <c r="AZ296" s="115"/>
      <c r="BA296" s="115"/>
      <c r="BB296" s="115"/>
      <c r="BC296" s="115"/>
      <c r="BD296" s="115"/>
      <c r="BE296" s="115"/>
      <c r="BF296" s="115"/>
      <c r="BG296" s="115"/>
      <c r="BH296" s="115"/>
      <c r="BI296" s="115"/>
      <c r="BJ296" s="102">
        <f t="shared" si="80"/>
        <v>0</v>
      </c>
      <c r="BK296" s="115"/>
      <c r="BL296" s="102">
        <f t="shared" si="73"/>
        <v>72000</v>
      </c>
      <c r="BM296" s="115"/>
      <c r="BN296" s="115"/>
      <c r="BO296" s="115"/>
      <c r="BP296" s="115"/>
      <c r="BQ296" s="115"/>
      <c r="BR296" s="115"/>
      <c r="BS296" s="115"/>
      <c r="BT296" s="115"/>
      <c r="BU296" s="115"/>
      <c r="BV296" s="115"/>
      <c r="BW296" s="115"/>
      <c r="BX296" s="115"/>
      <c r="BY296" s="104">
        <f t="shared" si="74"/>
        <v>0</v>
      </c>
      <c r="BZ296" s="102">
        <f t="shared" si="81"/>
        <v>0</v>
      </c>
      <c r="CA296" s="104">
        <f t="shared" si="75"/>
        <v>172995</v>
      </c>
      <c r="CB296" s="104">
        <f t="shared" si="76"/>
        <v>0</v>
      </c>
      <c r="CC296" s="105">
        <f t="shared" si="82"/>
        <v>172995</v>
      </c>
      <c r="CD296" s="106">
        <f t="shared" si="85"/>
        <v>2675</v>
      </c>
      <c r="CE296" s="107">
        <f t="shared" si="83"/>
        <v>175670</v>
      </c>
      <c r="CF296" s="120"/>
      <c r="CG296" s="109"/>
      <c r="CH296" s="2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</row>
    <row r="297" spans="1:105" s="22" customFormat="1" hidden="1" x14ac:dyDescent="0.25">
      <c r="A297" s="272" t="s">
        <v>163</v>
      </c>
      <c r="B297" s="99">
        <f t="shared" si="68"/>
        <v>41928</v>
      </c>
      <c r="C297" s="293">
        <f t="shared" si="84"/>
        <v>172995</v>
      </c>
      <c r="D297" s="105">
        <f t="shared" si="84"/>
        <v>0</v>
      </c>
      <c r="E297" s="106">
        <f t="shared" si="78"/>
        <v>2675</v>
      </c>
      <c r="F297" s="296">
        <f t="shared" si="69"/>
        <v>175670</v>
      </c>
      <c r="G297" s="114">
        <v>173000</v>
      </c>
      <c r="H297" s="115"/>
      <c r="I297" s="115"/>
      <c r="J297" s="115"/>
      <c r="K297" s="115"/>
      <c r="L297" s="102">
        <f t="shared" si="70"/>
        <v>173000</v>
      </c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5"/>
      <c r="X297" s="115"/>
      <c r="Y297" s="115"/>
      <c r="Z297" s="115"/>
      <c r="AA297" s="115"/>
      <c r="AB297" s="102">
        <f t="shared" si="79"/>
        <v>0</v>
      </c>
      <c r="AC297" s="115"/>
      <c r="AD297" s="103">
        <f t="shared" si="71"/>
        <v>173000</v>
      </c>
      <c r="AE297" s="115">
        <v>40000</v>
      </c>
      <c r="AF297" s="115">
        <v>12000</v>
      </c>
      <c r="AG297" s="115"/>
      <c r="AH297" s="115"/>
      <c r="AI297" s="115"/>
      <c r="AJ297" s="115"/>
      <c r="AK297" s="115"/>
      <c r="AL297" s="115"/>
      <c r="AM297" s="115"/>
      <c r="AN297" s="115"/>
      <c r="AO297" s="115"/>
      <c r="AP297" s="115"/>
      <c r="AQ297" s="115"/>
      <c r="AR297" s="115"/>
      <c r="AS297" s="115"/>
      <c r="AT297" s="102">
        <f t="shared" si="72"/>
        <v>52000</v>
      </c>
      <c r="AU297" s="115"/>
      <c r="AV297" s="115"/>
      <c r="AW297" s="115"/>
      <c r="AX297" s="115"/>
      <c r="AY297" s="115"/>
      <c r="AZ297" s="115"/>
      <c r="BA297" s="115"/>
      <c r="BB297" s="115"/>
      <c r="BC297" s="115"/>
      <c r="BD297" s="115"/>
      <c r="BE297" s="115"/>
      <c r="BF297" s="115"/>
      <c r="BG297" s="115"/>
      <c r="BH297" s="115"/>
      <c r="BI297" s="115"/>
      <c r="BJ297" s="102">
        <f t="shared" si="80"/>
        <v>0</v>
      </c>
      <c r="BK297" s="115"/>
      <c r="BL297" s="102">
        <f t="shared" si="73"/>
        <v>52000</v>
      </c>
      <c r="BM297" s="115"/>
      <c r="BN297" s="115"/>
      <c r="BO297" s="115"/>
      <c r="BP297" s="115"/>
      <c r="BQ297" s="115"/>
      <c r="BR297" s="115"/>
      <c r="BS297" s="115"/>
      <c r="BT297" s="115"/>
      <c r="BU297" s="115"/>
      <c r="BV297" s="115"/>
      <c r="BW297" s="115"/>
      <c r="BX297" s="115"/>
      <c r="BY297" s="104">
        <f t="shared" si="74"/>
        <v>0</v>
      </c>
      <c r="BZ297" s="102">
        <f t="shared" si="81"/>
        <v>0</v>
      </c>
      <c r="CA297" s="104">
        <f t="shared" si="75"/>
        <v>293995</v>
      </c>
      <c r="CB297" s="104">
        <f t="shared" si="76"/>
        <v>0</v>
      </c>
      <c r="CC297" s="105">
        <f t="shared" si="82"/>
        <v>293995</v>
      </c>
      <c r="CD297" s="106">
        <f t="shared" si="85"/>
        <v>2675</v>
      </c>
      <c r="CE297" s="107">
        <f t="shared" si="83"/>
        <v>296670</v>
      </c>
      <c r="CF297" s="120"/>
      <c r="CG297" s="109"/>
      <c r="CH297" s="2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</row>
    <row r="298" spans="1:105" s="22" customFormat="1" hidden="1" x14ac:dyDescent="0.25">
      <c r="A298" s="272" t="s">
        <v>164</v>
      </c>
      <c r="B298" s="99">
        <f t="shared" ref="B298:B361" si="86">B297+1</f>
        <v>41929</v>
      </c>
      <c r="C298" s="293">
        <f t="shared" si="84"/>
        <v>293995</v>
      </c>
      <c r="D298" s="105">
        <f t="shared" si="84"/>
        <v>0</v>
      </c>
      <c r="E298" s="106">
        <f t="shared" si="78"/>
        <v>2675</v>
      </c>
      <c r="F298" s="296">
        <f t="shared" si="69"/>
        <v>296670</v>
      </c>
      <c r="G298" s="114">
        <v>98000</v>
      </c>
      <c r="H298" s="115"/>
      <c r="I298" s="115"/>
      <c r="J298" s="115"/>
      <c r="K298" s="115"/>
      <c r="L298" s="102">
        <f t="shared" si="70"/>
        <v>98000</v>
      </c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5"/>
      <c r="X298" s="115"/>
      <c r="Y298" s="115"/>
      <c r="Z298" s="115"/>
      <c r="AA298" s="115"/>
      <c r="AB298" s="102">
        <f t="shared" si="79"/>
        <v>0</v>
      </c>
      <c r="AC298" s="115"/>
      <c r="AD298" s="103">
        <f t="shared" si="71"/>
        <v>98000</v>
      </c>
      <c r="AE298" s="115">
        <v>76000</v>
      </c>
      <c r="AF298" s="115"/>
      <c r="AG298" s="115"/>
      <c r="AH298" s="115"/>
      <c r="AI298" s="115"/>
      <c r="AJ298" s="115"/>
      <c r="AK298" s="115"/>
      <c r="AL298" s="115"/>
      <c r="AM298" s="115"/>
      <c r="AN298" s="115"/>
      <c r="AO298" s="115"/>
      <c r="AP298" s="115"/>
      <c r="AQ298" s="115"/>
      <c r="AR298" s="115"/>
      <c r="AS298" s="115"/>
      <c r="AT298" s="102">
        <f t="shared" si="72"/>
        <v>76000</v>
      </c>
      <c r="AU298" s="115"/>
      <c r="AV298" s="115"/>
      <c r="AW298" s="115"/>
      <c r="AX298" s="115"/>
      <c r="AY298" s="115"/>
      <c r="AZ298" s="115"/>
      <c r="BA298" s="115"/>
      <c r="BB298" s="115"/>
      <c r="BC298" s="115"/>
      <c r="BD298" s="115"/>
      <c r="BE298" s="115"/>
      <c r="BF298" s="115"/>
      <c r="BG298" s="115"/>
      <c r="BH298" s="115"/>
      <c r="BI298" s="115"/>
      <c r="BJ298" s="102">
        <f t="shared" si="80"/>
        <v>0</v>
      </c>
      <c r="BK298" s="115"/>
      <c r="BL298" s="102">
        <f t="shared" si="73"/>
        <v>76000</v>
      </c>
      <c r="BM298" s="115"/>
      <c r="BN298" s="115"/>
      <c r="BO298" s="115"/>
      <c r="BP298" s="115"/>
      <c r="BQ298" s="115"/>
      <c r="BR298" s="115"/>
      <c r="BS298" s="115"/>
      <c r="BT298" s="115"/>
      <c r="BU298" s="115"/>
      <c r="BV298" s="115"/>
      <c r="BW298" s="115"/>
      <c r="BX298" s="115"/>
      <c r="BY298" s="104">
        <f t="shared" si="74"/>
        <v>0</v>
      </c>
      <c r="BZ298" s="102">
        <f t="shared" si="81"/>
        <v>0</v>
      </c>
      <c r="CA298" s="104">
        <f t="shared" si="75"/>
        <v>315995</v>
      </c>
      <c r="CB298" s="104">
        <f t="shared" si="76"/>
        <v>0</v>
      </c>
      <c r="CC298" s="105">
        <f t="shared" si="82"/>
        <v>315995</v>
      </c>
      <c r="CD298" s="106">
        <f t="shared" si="85"/>
        <v>2675</v>
      </c>
      <c r="CE298" s="107">
        <f t="shared" si="83"/>
        <v>318670</v>
      </c>
      <c r="CF298" s="120"/>
      <c r="CG298" s="109"/>
      <c r="CH298" s="2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</row>
    <row r="299" spans="1:105" s="22" customFormat="1" hidden="1" x14ac:dyDescent="0.25">
      <c r="A299" s="272" t="s">
        <v>165</v>
      </c>
      <c r="B299" s="99">
        <f t="shared" si="86"/>
        <v>41930</v>
      </c>
      <c r="C299" s="293">
        <f t="shared" si="84"/>
        <v>315995</v>
      </c>
      <c r="D299" s="105">
        <f t="shared" si="84"/>
        <v>0</v>
      </c>
      <c r="E299" s="106">
        <f t="shared" si="78"/>
        <v>2675</v>
      </c>
      <c r="F299" s="296">
        <f t="shared" si="69"/>
        <v>318670</v>
      </c>
      <c r="G299" s="114">
        <v>168000</v>
      </c>
      <c r="H299" s="115"/>
      <c r="I299" s="115"/>
      <c r="J299" s="115"/>
      <c r="K299" s="115"/>
      <c r="L299" s="102">
        <f t="shared" si="70"/>
        <v>168000</v>
      </c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/>
      <c r="Y299" s="115"/>
      <c r="Z299" s="115"/>
      <c r="AA299" s="115"/>
      <c r="AB299" s="102">
        <f t="shared" si="79"/>
        <v>0</v>
      </c>
      <c r="AC299" s="115"/>
      <c r="AD299" s="103">
        <f t="shared" si="71"/>
        <v>168000</v>
      </c>
      <c r="AE299" s="294"/>
      <c r="AF299" s="294">
        <v>12000</v>
      </c>
      <c r="AG299" s="115">
        <v>10000</v>
      </c>
      <c r="AH299" s="115"/>
      <c r="AI299" s="115"/>
      <c r="AJ299" s="115"/>
      <c r="AK299" s="115"/>
      <c r="AL299" s="115"/>
      <c r="AM299" s="115"/>
      <c r="AN299" s="115"/>
      <c r="AO299" s="115"/>
      <c r="AP299" s="115"/>
      <c r="AQ299" s="115"/>
      <c r="AR299" s="115"/>
      <c r="AS299" s="115"/>
      <c r="AT299" s="102">
        <f t="shared" si="72"/>
        <v>22000</v>
      </c>
      <c r="AU299" s="115"/>
      <c r="AV299" s="115"/>
      <c r="AW299" s="115"/>
      <c r="AX299" s="115"/>
      <c r="AY299" s="115"/>
      <c r="AZ299" s="115"/>
      <c r="BA299" s="115"/>
      <c r="BB299" s="115"/>
      <c r="BC299" s="115"/>
      <c r="BD299" s="115"/>
      <c r="BE299" s="115"/>
      <c r="BF299" s="115"/>
      <c r="BG299" s="115"/>
      <c r="BH299" s="115"/>
      <c r="BI299" s="115"/>
      <c r="BJ299" s="102">
        <f t="shared" si="80"/>
        <v>0</v>
      </c>
      <c r="BK299" s="115"/>
      <c r="BL299" s="102">
        <f t="shared" si="73"/>
        <v>22000</v>
      </c>
      <c r="BM299" s="115"/>
      <c r="BN299" s="115"/>
      <c r="BO299" s="115"/>
      <c r="BP299" s="115"/>
      <c r="BQ299" s="115"/>
      <c r="BR299" s="115"/>
      <c r="BS299" s="115"/>
      <c r="BT299" s="115"/>
      <c r="BU299" s="115"/>
      <c r="BV299" s="115"/>
      <c r="BW299" s="115"/>
      <c r="BX299" s="115"/>
      <c r="BY299" s="104">
        <f t="shared" si="74"/>
        <v>0</v>
      </c>
      <c r="BZ299" s="102">
        <f t="shared" si="81"/>
        <v>0</v>
      </c>
      <c r="CA299" s="104">
        <f t="shared" si="75"/>
        <v>461995</v>
      </c>
      <c r="CB299" s="104">
        <f t="shared" si="76"/>
        <v>0</v>
      </c>
      <c r="CC299" s="105">
        <f t="shared" si="82"/>
        <v>461995</v>
      </c>
      <c r="CD299" s="106">
        <f t="shared" si="85"/>
        <v>2675</v>
      </c>
      <c r="CE299" s="107">
        <f t="shared" si="83"/>
        <v>464670</v>
      </c>
      <c r="CF299" s="120"/>
      <c r="CG299" s="109"/>
      <c r="CH299" s="2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</row>
    <row r="300" spans="1:105" s="22" customFormat="1" hidden="1" x14ac:dyDescent="0.25">
      <c r="A300" s="273" t="s">
        <v>166</v>
      </c>
      <c r="B300" s="274">
        <f t="shared" si="86"/>
        <v>41931</v>
      </c>
      <c r="C300" s="293">
        <f t="shared" si="84"/>
        <v>461995</v>
      </c>
      <c r="D300" s="105">
        <f t="shared" si="84"/>
        <v>0</v>
      </c>
      <c r="E300" s="106">
        <f t="shared" si="78"/>
        <v>2675</v>
      </c>
      <c r="F300" s="296">
        <f t="shared" si="69"/>
        <v>464670</v>
      </c>
      <c r="G300" s="114"/>
      <c r="H300" s="115"/>
      <c r="I300" s="115"/>
      <c r="J300" s="115"/>
      <c r="K300" s="115"/>
      <c r="L300" s="102">
        <f t="shared" si="70"/>
        <v>0</v>
      </c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  <c r="Z300" s="115"/>
      <c r="AA300" s="115"/>
      <c r="AB300" s="102">
        <f t="shared" si="79"/>
        <v>0</v>
      </c>
      <c r="AC300" s="115"/>
      <c r="AD300" s="103">
        <f t="shared" si="71"/>
        <v>0</v>
      </c>
      <c r="AE300" s="294"/>
      <c r="AF300" s="294"/>
      <c r="AG300" s="115"/>
      <c r="AH300" s="115"/>
      <c r="AI300" s="115"/>
      <c r="AJ300" s="115"/>
      <c r="AK300" s="115"/>
      <c r="AL300" s="115"/>
      <c r="AM300" s="115"/>
      <c r="AN300" s="115"/>
      <c r="AO300" s="115"/>
      <c r="AP300" s="115"/>
      <c r="AQ300" s="115"/>
      <c r="AR300" s="115"/>
      <c r="AS300" s="115"/>
      <c r="AT300" s="102">
        <f t="shared" si="72"/>
        <v>0</v>
      </c>
      <c r="AU300" s="115"/>
      <c r="AV300" s="115"/>
      <c r="AW300" s="115"/>
      <c r="AX300" s="115"/>
      <c r="AY300" s="115"/>
      <c r="AZ300" s="115"/>
      <c r="BA300" s="115"/>
      <c r="BB300" s="115"/>
      <c r="BC300" s="115"/>
      <c r="BD300" s="115"/>
      <c r="BE300" s="115"/>
      <c r="BF300" s="115"/>
      <c r="BG300" s="115"/>
      <c r="BH300" s="115"/>
      <c r="BI300" s="115"/>
      <c r="BJ300" s="102">
        <f t="shared" si="80"/>
        <v>0</v>
      </c>
      <c r="BK300" s="115"/>
      <c r="BL300" s="102">
        <f t="shared" si="73"/>
        <v>0</v>
      </c>
      <c r="BM300" s="115"/>
      <c r="BN300" s="115"/>
      <c r="BO300" s="115"/>
      <c r="BP300" s="115"/>
      <c r="BQ300" s="115"/>
      <c r="BR300" s="115"/>
      <c r="BS300" s="115"/>
      <c r="BT300" s="115"/>
      <c r="BU300" s="115"/>
      <c r="BV300" s="115"/>
      <c r="BW300" s="115"/>
      <c r="BX300" s="115"/>
      <c r="BY300" s="104">
        <f t="shared" si="74"/>
        <v>0</v>
      </c>
      <c r="BZ300" s="102">
        <f t="shared" si="81"/>
        <v>0</v>
      </c>
      <c r="CA300" s="104">
        <f t="shared" si="75"/>
        <v>461995</v>
      </c>
      <c r="CB300" s="104">
        <f t="shared" si="76"/>
        <v>0</v>
      </c>
      <c r="CC300" s="105">
        <f t="shared" si="82"/>
        <v>461995</v>
      </c>
      <c r="CD300" s="106">
        <f t="shared" si="85"/>
        <v>2675</v>
      </c>
      <c r="CE300" s="107">
        <f t="shared" si="83"/>
        <v>464670</v>
      </c>
      <c r="CF300" s="120"/>
      <c r="CG300" s="109"/>
      <c r="CH300" s="2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</row>
    <row r="301" spans="1:105" s="22" customFormat="1" hidden="1" x14ac:dyDescent="0.25">
      <c r="A301" s="272" t="s">
        <v>167</v>
      </c>
      <c r="B301" s="99">
        <f t="shared" si="86"/>
        <v>41932</v>
      </c>
      <c r="C301" s="293">
        <f t="shared" si="84"/>
        <v>461995</v>
      </c>
      <c r="D301" s="105">
        <f t="shared" si="84"/>
        <v>0</v>
      </c>
      <c r="E301" s="106">
        <f t="shared" si="78"/>
        <v>2675</v>
      </c>
      <c r="F301" s="296">
        <f t="shared" si="69"/>
        <v>464670</v>
      </c>
      <c r="G301" s="114"/>
      <c r="H301" s="115"/>
      <c r="I301" s="115"/>
      <c r="J301" s="115"/>
      <c r="K301" s="115"/>
      <c r="L301" s="102">
        <f t="shared" si="70"/>
        <v>0</v>
      </c>
      <c r="M301" s="115"/>
      <c r="N301" s="115"/>
      <c r="O301" s="115"/>
      <c r="P301" s="115"/>
      <c r="Q301" s="115"/>
      <c r="R301" s="115"/>
      <c r="S301" s="115"/>
      <c r="T301" s="115"/>
      <c r="U301" s="115"/>
      <c r="V301" s="115"/>
      <c r="W301" s="115"/>
      <c r="X301" s="115"/>
      <c r="Y301" s="115"/>
      <c r="Z301" s="115"/>
      <c r="AA301" s="115"/>
      <c r="AB301" s="102">
        <f t="shared" si="79"/>
        <v>0</v>
      </c>
      <c r="AC301" s="115"/>
      <c r="AD301" s="103">
        <f t="shared" si="71"/>
        <v>0</v>
      </c>
      <c r="AE301" s="115">
        <v>40000</v>
      </c>
      <c r="AF301" s="115">
        <v>15000</v>
      </c>
      <c r="AG301" s="115">
        <v>25000</v>
      </c>
      <c r="AH301" s="115"/>
      <c r="AI301" s="115"/>
      <c r="AJ301" s="115"/>
      <c r="AK301" s="115"/>
      <c r="AL301" s="115"/>
      <c r="AM301" s="115"/>
      <c r="AN301" s="115"/>
      <c r="AO301" s="115"/>
      <c r="AP301" s="115"/>
      <c r="AQ301" s="115"/>
      <c r="AR301" s="115"/>
      <c r="AS301" s="115"/>
      <c r="AT301" s="102">
        <f t="shared" si="72"/>
        <v>80000</v>
      </c>
      <c r="AU301" s="115"/>
      <c r="AV301" s="115"/>
      <c r="AW301" s="115"/>
      <c r="AX301" s="115"/>
      <c r="AY301" s="115"/>
      <c r="AZ301" s="115"/>
      <c r="BA301" s="115"/>
      <c r="BB301" s="115"/>
      <c r="BC301" s="115"/>
      <c r="BD301" s="115"/>
      <c r="BE301" s="115"/>
      <c r="BF301" s="115"/>
      <c r="BG301" s="115"/>
      <c r="BH301" s="115"/>
      <c r="BI301" s="115"/>
      <c r="BJ301" s="102">
        <f t="shared" si="80"/>
        <v>0</v>
      </c>
      <c r="BK301" s="115"/>
      <c r="BL301" s="102">
        <f t="shared" si="73"/>
        <v>80000</v>
      </c>
      <c r="BM301" s="115"/>
      <c r="BN301" s="115"/>
      <c r="BO301" s="115"/>
      <c r="BP301" s="115"/>
      <c r="BQ301" s="115"/>
      <c r="BR301" s="115"/>
      <c r="BS301" s="115"/>
      <c r="BT301" s="115"/>
      <c r="BU301" s="115"/>
      <c r="BV301" s="115"/>
      <c r="BW301" s="115"/>
      <c r="BX301" s="115"/>
      <c r="BY301" s="104">
        <f t="shared" si="74"/>
        <v>0</v>
      </c>
      <c r="BZ301" s="102">
        <f t="shared" si="81"/>
        <v>0</v>
      </c>
      <c r="CA301" s="104">
        <f t="shared" si="75"/>
        <v>381995</v>
      </c>
      <c r="CB301" s="104">
        <f t="shared" si="76"/>
        <v>0</v>
      </c>
      <c r="CC301" s="105">
        <f t="shared" si="82"/>
        <v>381995</v>
      </c>
      <c r="CD301" s="106">
        <f t="shared" si="85"/>
        <v>2675</v>
      </c>
      <c r="CE301" s="107">
        <f t="shared" si="83"/>
        <v>384670</v>
      </c>
      <c r="CF301" s="120"/>
      <c r="CG301" s="109"/>
      <c r="CH301" s="2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</row>
    <row r="302" spans="1:105" s="22" customFormat="1" hidden="1" x14ac:dyDescent="0.25">
      <c r="A302" s="272" t="s">
        <v>161</v>
      </c>
      <c r="B302" s="99">
        <f t="shared" si="86"/>
        <v>41933</v>
      </c>
      <c r="C302" s="293">
        <f t="shared" si="84"/>
        <v>381995</v>
      </c>
      <c r="D302" s="105">
        <f t="shared" si="84"/>
        <v>0</v>
      </c>
      <c r="E302" s="106">
        <f t="shared" si="78"/>
        <v>2675</v>
      </c>
      <c r="F302" s="296">
        <f t="shared" si="69"/>
        <v>384670</v>
      </c>
      <c r="G302" s="114"/>
      <c r="H302" s="115"/>
      <c r="I302" s="115"/>
      <c r="J302" s="115"/>
      <c r="K302" s="115"/>
      <c r="L302" s="102">
        <f t="shared" si="70"/>
        <v>0</v>
      </c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5"/>
      <c r="X302" s="115"/>
      <c r="Y302" s="115"/>
      <c r="Z302" s="115"/>
      <c r="AA302" s="115"/>
      <c r="AB302" s="102">
        <f t="shared" si="79"/>
        <v>0</v>
      </c>
      <c r="AC302" s="115"/>
      <c r="AD302" s="103">
        <f t="shared" si="71"/>
        <v>0</v>
      </c>
      <c r="AE302" s="294">
        <v>30000</v>
      </c>
      <c r="AF302" s="294"/>
      <c r="AG302" s="294"/>
      <c r="AH302" s="115"/>
      <c r="AI302" s="115"/>
      <c r="AJ302" s="115"/>
      <c r="AK302" s="115"/>
      <c r="AL302" s="115"/>
      <c r="AM302" s="115"/>
      <c r="AN302" s="115"/>
      <c r="AO302" s="115"/>
      <c r="AP302" s="115"/>
      <c r="AQ302" s="115"/>
      <c r="AR302" s="115"/>
      <c r="AS302" s="115"/>
      <c r="AT302" s="102">
        <f t="shared" si="72"/>
        <v>30000</v>
      </c>
      <c r="AU302" s="115"/>
      <c r="AV302" s="115"/>
      <c r="AW302" s="115"/>
      <c r="AX302" s="115"/>
      <c r="AY302" s="115"/>
      <c r="AZ302" s="115"/>
      <c r="BA302" s="115"/>
      <c r="BB302" s="115"/>
      <c r="BC302" s="115"/>
      <c r="BD302" s="115"/>
      <c r="BE302" s="115"/>
      <c r="BF302" s="115"/>
      <c r="BG302" s="115"/>
      <c r="BH302" s="115"/>
      <c r="BI302" s="115"/>
      <c r="BJ302" s="102">
        <f t="shared" si="80"/>
        <v>0</v>
      </c>
      <c r="BK302" s="115"/>
      <c r="BL302" s="102">
        <f t="shared" si="73"/>
        <v>30000</v>
      </c>
      <c r="BM302" s="115"/>
      <c r="BN302" s="115"/>
      <c r="BO302" s="115"/>
      <c r="BP302" s="115"/>
      <c r="BQ302" s="115"/>
      <c r="BR302" s="115"/>
      <c r="BS302" s="115"/>
      <c r="BT302" s="115"/>
      <c r="BU302" s="115"/>
      <c r="BV302" s="115"/>
      <c r="BW302" s="115"/>
      <c r="BX302" s="115"/>
      <c r="BY302" s="104">
        <f t="shared" si="74"/>
        <v>0</v>
      </c>
      <c r="BZ302" s="102">
        <f t="shared" si="81"/>
        <v>0</v>
      </c>
      <c r="CA302" s="104">
        <f t="shared" si="75"/>
        <v>351995</v>
      </c>
      <c r="CB302" s="104">
        <f t="shared" si="76"/>
        <v>0</v>
      </c>
      <c r="CC302" s="105">
        <f t="shared" si="82"/>
        <v>351995</v>
      </c>
      <c r="CD302" s="106">
        <f t="shared" si="85"/>
        <v>2675</v>
      </c>
      <c r="CE302" s="107">
        <f t="shared" si="83"/>
        <v>354670</v>
      </c>
      <c r="CF302" s="120"/>
      <c r="CG302" s="109"/>
      <c r="CH302" s="2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</row>
    <row r="303" spans="1:105" s="22" customFormat="1" hidden="1" x14ac:dyDescent="0.25">
      <c r="A303" s="272" t="s">
        <v>162</v>
      </c>
      <c r="B303" s="99">
        <f t="shared" si="86"/>
        <v>41934</v>
      </c>
      <c r="C303" s="293">
        <f t="shared" si="84"/>
        <v>351995</v>
      </c>
      <c r="D303" s="105">
        <f t="shared" si="84"/>
        <v>0</v>
      </c>
      <c r="E303" s="106">
        <f t="shared" si="78"/>
        <v>2675</v>
      </c>
      <c r="F303" s="296">
        <f t="shared" si="69"/>
        <v>354670</v>
      </c>
      <c r="G303" s="114">
        <v>104000</v>
      </c>
      <c r="H303" s="115"/>
      <c r="I303" s="115"/>
      <c r="J303" s="115"/>
      <c r="K303" s="115"/>
      <c r="L303" s="102">
        <f t="shared" si="70"/>
        <v>104000</v>
      </c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5"/>
      <c r="X303" s="115"/>
      <c r="Y303" s="115"/>
      <c r="Z303" s="115"/>
      <c r="AA303" s="115"/>
      <c r="AB303" s="102">
        <f t="shared" si="79"/>
        <v>0</v>
      </c>
      <c r="AC303" s="115"/>
      <c r="AD303" s="103">
        <f t="shared" si="71"/>
        <v>104000</v>
      </c>
      <c r="AE303" s="115">
        <v>40000</v>
      </c>
      <c r="AF303" s="115">
        <v>15000</v>
      </c>
      <c r="AG303" s="115"/>
      <c r="AH303" s="115"/>
      <c r="AI303" s="115"/>
      <c r="AJ303" s="115"/>
      <c r="AK303" s="115"/>
      <c r="AL303" s="115"/>
      <c r="AM303" s="115"/>
      <c r="AN303" s="115"/>
      <c r="AO303" s="115"/>
      <c r="AP303" s="115"/>
      <c r="AQ303" s="115"/>
      <c r="AR303" s="115"/>
      <c r="AS303" s="115"/>
      <c r="AT303" s="102">
        <f t="shared" si="72"/>
        <v>55000</v>
      </c>
      <c r="AU303" s="115"/>
      <c r="AV303" s="115"/>
      <c r="AW303" s="115"/>
      <c r="AX303" s="115"/>
      <c r="AY303" s="115"/>
      <c r="AZ303" s="115"/>
      <c r="BA303" s="115"/>
      <c r="BB303" s="115"/>
      <c r="BC303" s="115"/>
      <c r="BD303" s="115"/>
      <c r="BE303" s="115"/>
      <c r="BF303" s="115"/>
      <c r="BG303" s="115"/>
      <c r="BH303" s="115"/>
      <c r="BI303" s="115"/>
      <c r="BJ303" s="102">
        <f t="shared" si="80"/>
        <v>0</v>
      </c>
      <c r="BK303" s="115"/>
      <c r="BL303" s="102">
        <f t="shared" si="73"/>
        <v>55000</v>
      </c>
      <c r="BM303" s="115"/>
      <c r="BN303" s="115"/>
      <c r="BO303" s="115"/>
      <c r="BP303" s="115"/>
      <c r="BQ303" s="115"/>
      <c r="BR303" s="115"/>
      <c r="BS303" s="115"/>
      <c r="BT303" s="115"/>
      <c r="BU303" s="115"/>
      <c r="BV303" s="115"/>
      <c r="BW303" s="115"/>
      <c r="BX303" s="115"/>
      <c r="BY303" s="104">
        <f t="shared" si="74"/>
        <v>0</v>
      </c>
      <c r="BZ303" s="102">
        <f t="shared" si="81"/>
        <v>0</v>
      </c>
      <c r="CA303" s="104">
        <f t="shared" si="75"/>
        <v>400995</v>
      </c>
      <c r="CB303" s="104">
        <f t="shared" si="76"/>
        <v>0</v>
      </c>
      <c r="CC303" s="105">
        <f t="shared" si="82"/>
        <v>400995</v>
      </c>
      <c r="CD303" s="106">
        <f t="shared" si="85"/>
        <v>2675</v>
      </c>
      <c r="CE303" s="107">
        <f t="shared" si="83"/>
        <v>403670</v>
      </c>
      <c r="CF303" s="120"/>
      <c r="CG303" s="109"/>
      <c r="CH303" s="2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</row>
    <row r="304" spans="1:105" s="22" customFormat="1" hidden="1" x14ac:dyDescent="0.25">
      <c r="A304" s="272" t="s">
        <v>163</v>
      </c>
      <c r="B304" s="99">
        <f t="shared" si="86"/>
        <v>41935</v>
      </c>
      <c r="C304" s="293">
        <f t="shared" si="84"/>
        <v>400995</v>
      </c>
      <c r="D304" s="105">
        <f t="shared" si="84"/>
        <v>0</v>
      </c>
      <c r="E304" s="106">
        <f t="shared" si="78"/>
        <v>2675</v>
      </c>
      <c r="F304" s="296">
        <f t="shared" si="69"/>
        <v>403670</v>
      </c>
      <c r="G304" s="114"/>
      <c r="H304" s="115"/>
      <c r="I304" s="115"/>
      <c r="J304" s="115"/>
      <c r="K304" s="115"/>
      <c r="L304" s="102">
        <f t="shared" si="70"/>
        <v>0</v>
      </c>
      <c r="M304" s="115"/>
      <c r="N304" s="115"/>
      <c r="O304" s="115"/>
      <c r="P304" s="115"/>
      <c r="Q304" s="115"/>
      <c r="R304" s="115"/>
      <c r="S304" s="115"/>
      <c r="T304" s="115"/>
      <c r="U304" s="115"/>
      <c r="V304" s="115"/>
      <c r="W304" s="115"/>
      <c r="X304" s="115"/>
      <c r="Y304" s="115"/>
      <c r="Z304" s="115"/>
      <c r="AA304" s="115"/>
      <c r="AB304" s="102">
        <f t="shared" si="79"/>
        <v>0</v>
      </c>
      <c r="AC304" s="115"/>
      <c r="AD304" s="103">
        <f t="shared" si="71"/>
        <v>0</v>
      </c>
      <c r="AE304" s="115">
        <v>30000</v>
      </c>
      <c r="AF304" s="115"/>
      <c r="AG304" s="115">
        <v>11000</v>
      </c>
      <c r="AH304" s="115"/>
      <c r="AI304" s="115"/>
      <c r="AJ304" s="115"/>
      <c r="AK304" s="115"/>
      <c r="AL304" s="115"/>
      <c r="AM304" s="115"/>
      <c r="AN304" s="115"/>
      <c r="AO304" s="115"/>
      <c r="AP304" s="115"/>
      <c r="AQ304" s="115"/>
      <c r="AR304" s="115"/>
      <c r="AS304" s="115"/>
      <c r="AT304" s="102">
        <f t="shared" si="72"/>
        <v>41000</v>
      </c>
      <c r="AU304" s="115"/>
      <c r="AV304" s="115"/>
      <c r="AW304" s="115"/>
      <c r="AX304" s="115"/>
      <c r="AY304" s="115"/>
      <c r="AZ304" s="115"/>
      <c r="BA304" s="115"/>
      <c r="BB304" s="115"/>
      <c r="BC304" s="115"/>
      <c r="BD304" s="115"/>
      <c r="BE304" s="115"/>
      <c r="BF304" s="115"/>
      <c r="BG304" s="115"/>
      <c r="BH304" s="115"/>
      <c r="BI304" s="115"/>
      <c r="BJ304" s="102">
        <f t="shared" si="80"/>
        <v>0</v>
      </c>
      <c r="BK304" s="115"/>
      <c r="BL304" s="102">
        <f t="shared" si="73"/>
        <v>41000</v>
      </c>
      <c r="BM304" s="115"/>
      <c r="BN304" s="115"/>
      <c r="BO304" s="115"/>
      <c r="BP304" s="115"/>
      <c r="BQ304" s="115"/>
      <c r="BR304" s="115"/>
      <c r="BS304" s="115"/>
      <c r="BT304" s="115"/>
      <c r="BU304" s="115"/>
      <c r="BV304" s="115"/>
      <c r="BW304" s="115"/>
      <c r="BX304" s="115"/>
      <c r="BY304" s="104">
        <f t="shared" si="74"/>
        <v>0</v>
      </c>
      <c r="BZ304" s="102">
        <f t="shared" si="81"/>
        <v>0</v>
      </c>
      <c r="CA304" s="104">
        <f t="shared" si="75"/>
        <v>359995</v>
      </c>
      <c r="CB304" s="104">
        <f t="shared" si="76"/>
        <v>0</v>
      </c>
      <c r="CC304" s="105">
        <f t="shared" si="82"/>
        <v>359995</v>
      </c>
      <c r="CD304" s="106">
        <f t="shared" si="85"/>
        <v>2675</v>
      </c>
      <c r="CE304" s="107">
        <f t="shared" si="83"/>
        <v>362670</v>
      </c>
      <c r="CF304" s="120"/>
      <c r="CG304" s="109"/>
      <c r="CH304" s="2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</row>
    <row r="305" spans="1:105" s="22" customFormat="1" hidden="1" x14ac:dyDescent="0.25">
      <c r="A305" s="272" t="s">
        <v>164</v>
      </c>
      <c r="B305" s="99">
        <f t="shared" si="86"/>
        <v>41936</v>
      </c>
      <c r="C305" s="293">
        <f t="shared" si="84"/>
        <v>359995</v>
      </c>
      <c r="D305" s="105">
        <f t="shared" si="84"/>
        <v>0</v>
      </c>
      <c r="E305" s="106">
        <f t="shared" si="78"/>
        <v>2675</v>
      </c>
      <c r="F305" s="296">
        <f t="shared" si="69"/>
        <v>362670</v>
      </c>
      <c r="G305" s="114">
        <v>102000</v>
      </c>
      <c r="H305" s="115"/>
      <c r="I305" s="115"/>
      <c r="J305" s="115"/>
      <c r="K305" s="115"/>
      <c r="L305" s="102">
        <f t="shared" si="70"/>
        <v>102000</v>
      </c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  <c r="AA305" s="115"/>
      <c r="AB305" s="102">
        <f t="shared" si="79"/>
        <v>0</v>
      </c>
      <c r="AC305" s="115"/>
      <c r="AD305" s="103">
        <f t="shared" si="71"/>
        <v>102000</v>
      </c>
      <c r="AE305" s="115">
        <v>75000</v>
      </c>
      <c r="AF305" s="115">
        <v>10000</v>
      </c>
      <c r="AG305" s="115"/>
      <c r="AH305" s="115"/>
      <c r="AI305" s="115"/>
      <c r="AJ305" s="115"/>
      <c r="AK305" s="115"/>
      <c r="AL305" s="115"/>
      <c r="AM305" s="115"/>
      <c r="AN305" s="115"/>
      <c r="AO305" s="115"/>
      <c r="AP305" s="115"/>
      <c r="AQ305" s="115"/>
      <c r="AR305" s="115"/>
      <c r="AS305" s="115"/>
      <c r="AT305" s="102">
        <f t="shared" si="72"/>
        <v>85000</v>
      </c>
      <c r="AU305" s="115"/>
      <c r="AV305" s="115"/>
      <c r="AW305" s="115"/>
      <c r="AX305" s="115"/>
      <c r="AY305" s="115"/>
      <c r="AZ305" s="115"/>
      <c r="BA305" s="115"/>
      <c r="BB305" s="115"/>
      <c r="BC305" s="115"/>
      <c r="BD305" s="115"/>
      <c r="BE305" s="115"/>
      <c r="BF305" s="115"/>
      <c r="BG305" s="115"/>
      <c r="BH305" s="115"/>
      <c r="BI305" s="115"/>
      <c r="BJ305" s="102">
        <f t="shared" si="80"/>
        <v>0</v>
      </c>
      <c r="BK305" s="115"/>
      <c r="BL305" s="102">
        <f t="shared" si="73"/>
        <v>85000</v>
      </c>
      <c r="BM305" s="115"/>
      <c r="BN305" s="115"/>
      <c r="BO305" s="115"/>
      <c r="BP305" s="115"/>
      <c r="BQ305" s="115"/>
      <c r="BR305" s="115"/>
      <c r="BS305" s="115"/>
      <c r="BT305" s="115"/>
      <c r="BU305" s="115"/>
      <c r="BV305" s="115"/>
      <c r="BW305" s="115"/>
      <c r="BX305" s="115"/>
      <c r="BY305" s="104">
        <f t="shared" si="74"/>
        <v>0</v>
      </c>
      <c r="BZ305" s="102">
        <f t="shared" si="81"/>
        <v>0</v>
      </c>
      <c r="CA305" s="104">
        <f t="shared" si="75"/>
        <v>376995</v>
      </c>
      <c r="CB305" s="104">
        <f t="shared" si="76"/>
        <v>0</v>
      </c>
      <c r="CC305" s="105">
        <f t="shared" si="82"/>
        <v>376995</v>
      </c>
      <c r="CD305" s="106">
        <f t="shared" si="85"/>
        <v>2675</v>
      </c>
      <c r="CE305" s="107">
        <f t="shared" si="83"/>
        <v>379670</v>
      </c>
      <c r="CF305" s="120"/>
      <c r="CG305" s="109"/>
      <c r="CH305" s="2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</row>
    <row r="306" spans="1:105" s="22" customFormat="1" hidden="1" x14ac:dyDescent="0.25">
      <c r="A306" s="272" t="s">
        <v>165</v>
      </c>
      <c r="B306" s="99">
        <f t="shared" si="86"/>
        <v>41937</v>
      </c>
      <c r="C306" s="293">
        <f t="shared" si="84"/>
        <v>376995</v>
      </c>
      <c r="D306" s="105">
        <f t="shared" si="84"/>
        <v>0</v>
      </c>
      <c r="E306" s="106">
        <f t="shared" si="78"/>
        <v>2675</v>
      </c>
      <c r="F306" s="296">
        <f t="shared" si="69"/>
        <v>379670</v>
      </c>
      <c r="G306" s="114"/>
      <c r="H306" s="115"/>
      <c r="I306" s="115"/>
      <c r="J306" s="115"/>
      <c r="K306" s="115"/>
      <c r="L306" s="102">
        <f t="shared" si="70"/>
        <v>0</v>
      </c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5"/>
      <c r="X306" s="115"/>
      <c r="Y306" s="115"/>
      <c r="Z306" s="115"/>
      <c r="AA306" s="115"/>
      <c r="AB306" s="102">
        <f t="shared" si="79"/>
        <v>0</v>
      </c>
      <c r="AC306" s="115"/>
      <c r="AD306" s="103">
        <f t="shared" si="71"/>
        <v>0</v>
      </c>
      <c r="AE306" s="115">
        <v>10000</v>
      </c>
      <c r="AF306" s="115"/>
      <c r="AG306" s="115"/>
      <c r="AH306" s="115"/>
      <c r="AI306" s="115"/>
      <c r="AJ306" s="115"/>
      <c r="AK306" s="115"/>
      <c r="AL306" s="115"/>
      <c r="AM306" s="115"/>
      <c r="AN306" s="115"/>
      <c r="AO306" s="115"/>
      <c r="AP306" s="115"/>
      <c r="AQ306" s="115"/>
      <c r="AR306" s="115"/>
      <c r="AS306" s="115"/>
      <c r="AT306" s="102">
        <f t="shared" si="72"/>
        <v>10000</v>
      </c>
      <c r="AU306" s="115"/>
      <c r="AV306" s="115"/>
      <c r="AW306" s="115"/>
      <c r="AX306" s="115"/>
      <c r="AY306" s="115"/>
      <c r="AZ306" s="115"/>
      <c r="BA306" s="115"/>
      <c r="BB306" s="115"/>
      <c r="BC306" s="115"/>
      <c r="BD306" s="115"/>
      <c r="BE306" s="115"/>
      <c r="BF306" s="115"/>
      <c r="BG306" s="115"/>
      <c r="BH306" s="115"/>
      <c r="BI306" s="115"/>
      <c r="BJ306" s="102">
        <f t="shared" si="80"/>
        <v>0</v>
      </c>
      <c r="BK306" s="115"/>
      <c r="BL306" s="102">
        <f t="shared" si="73"/>
        <v>10000</v>
      </c>
      <c r="BM306" s="115"/>
      <c r="BN306" s="115"/>
      <c r="BO306" s="115"/>
      <c r="BP306" s="115"/>
      <c r="BQ306" s="115"/>
      <c r="BR306" s="115"/>
      <c r="BS306" s="115"/>
      <c r="BT306" s="115"/>
      <c r="BU306" s="115"/>
      <c r="BV306" s="115"/>
      <c r="BW306" s="115"/>
      <c r="BX306" s="115"/>
      <c r="BY306" s="104">
        <f t="shared" si="74"/>
        <v>0</v>
      </c>
      <c r="BZ306" s="102">
        <f t="shared" si="81"/>
        <v>0</v>
      </c>
      <c r="CA306" s="104">
        <f t="shared" si="75"/>
        <v>366995</v>
      </c>
      <c r="CB306" s="104">
        <f t="shared" si="76"/>
        <v>0</v>
      </c>
      <c r="CC306" s="105">
        <f t="shared" si="82"/>
        <v>366995</v>
      </c>
      <c r="CD306" s="106">
        <f t="shared" si="85"/>
        <v>2675</v>
      </c>
      <c r="CE306" s="107">
        <f t="shared" si="83"/>
        <v>369670</v>
      </c>
      <c r="CF306" s="120"/>
      <c r="CG306" s="109"/>
      <c r="CH306" s="2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</row>
    <row r="307" spans="1:105" s="22" customFormat="1" hidden="1" x14ac:dyDescent="0.25">
      <c r="A307" s="273" t="s">
        <v>166</v>
      </c>
      <c r="B307" s="274">
        <f t="shared" si="86"/>
        <v>41938</v>
      </c>
      <c r="C307" s="293">
        <f t="shared" si="84"/>
        <v>366995</v>
      </c>
      <c r="D307" s="105">
        <f t="shared" si="84"/>
        <v>0</v>
      </c>
      <c r="E307" s="106">
        <f t="shared" si="78"/>
        <v>2675</v>
      </c>
      <c r="F307" s="296">
        <f t="shared" si="69"/>
        <v>369670</v>
      </c>
      <c r="G307" s="114"/>
      <c r="H307" s="115"/>
      <c r="I307" s="115"/>
      <c r="J307" s="115"/>
      <c r="K307" s="115"/>
      <c r="L307" s="102">
        <f t="shared" si="70"/>
        <v>0</v>
      </c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5"/>
      <c r="X307" s="115"/>
      <c r="Y307" s="115"/>
      <c r="Z307" s="115"/>
      <c r="AA307" s="115"/>
      <c r="AB307" s="102">
        <f t="shared" si="79"/>
        <v>0</v>
      </c>
      <c r="AC307" s="115"/>
      <c r="AD307" s="103">
        <f t="shared" si="71"/>
        <v>0</v>
      </c>
      <c r="AE307" s="115"/>
      <c r="AF307" s="115"/>
      <c r="AG307" s="115"/>
      <c r="AH307" s="115"/>
      <c r="AI307" s="115"/>
      <c r="AJ307" s="115"/>
      <c r="AK307" s="115"/>
      <c r="AL307" s="115"/>
      <c r="AM307" s="115"/>
      <c r="AN307" s="115"/>
      <c r="AO307" s="115"/>
      <c r="AP307" s="115"/>
      <c r="AQ307" s="115"/>
      <c r="AR307" s="115"/>
      <c r="AS307" s="115"/>
      <c r="AT307" s="102">
        <f t="shared" si="72"/>
        <v>0</v>
      </c>
      <c r="AU307" s="115"/>
      <c r="AV307" s="115"/>
      <c r="AW307" s="115"/>
      <c r="AX307" s="115"/>
      <c r="AY307" s="115"/>
      <c r="AZ307" s="115"/>
      <c r="BA307" s="115"/>
      <c r="BB307" s="115"/>
      <c r="BC307" s="115"/>
      <c r="BD307" s="115"/>
      <c r="BE307" s="115"/>
      <c r="BF307" s="115"/>
      <c r="BG307" s="115"/>
      <c r="BH307" s="115"/>
      <c r="BI307" s="115"/>
      <c r="BJ307" s="102">
        <f t="shared" si="80"/>
        <v>0</v>
      </c>
      <c r="BK307" s="115"/>
      <c r="BL307" s="102">
        <f t="shared" si="73"/>
        <v>0</v>
      </c>
      <c r="BM307" s="115"/>
      <c r="BN307" s="115"/>
      <c r="BO307" s="115"/>
      <c r="BP307" s="115"/>
      <c r="BQ307" s="115"/>
      <c r="BR307" s="115"/>
      <c r="BS307" s="115"/>
      <c r="BT307" s="115"/>
      <c r="BU307" s="115"/>
      <c r="BV307" s="115"/>
      <c r="BW307" s="115"/>
      <c r="BX307" s="115"/>
      <c r="BY307" s="104">
        <f t="shared" si="74"/>
        <v>0</v>
      </c>
      <c r="BZ307" s="102">
        <f t="shared" si="81"/>
        <v>0</v>
      </c>
      <c r="CA307" s="104">
        <f t="shared" si="75"/>
        <v>366995</v>
      </c>
      <c r="CB307" s="104">
        <f t="shared" si="76"/>
        <v>0</v>
      </c>
      <c r="CC307" s="105">
        <f t="shared" si="82"/>
        <v>366995</v>
      </c>
      <c r="CD307" s="106">
        <f t="shared" si="85"/>
        <v>2675</v>
      </c>
      <c r="CE307" s="107">
        <f t="shared" si="83"/>
        <v>369670</v>
      </c>
      <c r="CF307" s="120"/>
      <c r="CG307" s="109"/>
      <c r="CH307" s="2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</row>
    <row r="308" spans="1:105" s="22" customFormat="1" hidden="1" x14ac:dyDescent="0.25">
      <c r="A308" s="272" t="s">
        <v>167</v>
      </c>
      <c r="B308" s="99">
        <f t="shared" si="86"/>
        <v>41939</v>
      </c>
      <c r="C308" s="293">
        <f t="shared" si="84"/>
        <v>366995</v>
      </c>
      <c r="D308" s="105">
        <f t="shared" si="84"/>
        <v>0</v>
      </c>
      <c r="E308" s="106">
        <f t="shared" si="78"/>
        <v>2675</v>
      </c>
      <c r="F308" s="296">
        <f t="shared" si="69"/>
        <v>369670</v>
      </c>
      <c r="G308" s="114">
        <v>101000</v>
      </c>
      <c r="H308" s="115"/>
      <c r="I308" s="115"/>
      <c r="J308" s="115"/>
      <c r="K308" s="115"/>
      <c r="L308" s="102">
        <f t="shared" si="70"/>
        <v>101000</v>
      </c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5"/>
      <c r="X308" s="115"/>
      <c r="Y308" s="115"/>
      <c r="Z308" s="115"/>
      <c r="AA308" s="115"/>
      <c r="AB308" s="102">
        <f t="shared" si="79"/>
        <v>0</v>
      </c>
      <c r="AC308" s="115"/>
      <c r="AD308" s="103">
        <f t="shared" si="71"/>
        <v>101000</v>
      </c>
      <c r="AE308" s="115">
        <v>40000</v>
      </c>
      <c r="AF308" s="115">
        <v>10000</v>
      </c>
      <c r="AG308" s="115">
        <v>21000</v>
      </c>
      <c r="AH308" s="115"/>
      <c r="AI308" s="115"/>
      <c r="AJ308" s="115"/>
      <c r="AK308" s="115"/>
      <c r="AL308" s="115"/>
      <c r="AM308" s="115"/>
      <c r="AN308" s="115"/>
      <c r="AO308" s="115"/>
      <c r="AP308" s="115"/>
      <c r="AQ308" s="115"/>
      <c r="AR308" s="115"/>
      <c r="AS308" s="115"/>
      <c r="AT308" s="102">
        <f t="shared" si="72"/>
        <v>71000</v>
      </c>
      <c r="AU308" s="115"/>
      <c r="AV308" s="115"/>
      <c r="AW308" s="115"/>
      <c r="AX308" s="115"/>
      <c r="AY308" s="115"/>
      <c r="AZ308" s="115"/>
      <c r="BA308" s="115"/>
      <c r="BB308" s="115"/>
      <c r="BC308" s="115"/>
      <c r="BD308" s="115"/>
      <c r="BE308" s="115"/>
      <c r="BF308" s="115"/>
      <c r="BG308" s="115"/>
      <c r="BH308" s="115"/>
      <c r="BI308" s="115"/>
      <c r="BJ308" s="102">
        <f t="shared" si="80"/>
        <v>0</v>
      </c>
      <c r="BK308" s="115"/>
      <c r="BL308" s="102">
        <f t="shared" si="73"/>
        <v>71000</v>
      </c>
      <c r="BM308" s="115"/>
      <c r="BN308" s="115"/>
      <c r="BO308" s="115"/>
      <c r="BP308" s="115"/>
      <c r="BQ308" s="115"/>
      <c r="BR308" s="115"/>
      <c r="BS308" s="115"/>
      <c r="BT308" s="115"/>
      <c r="BU308" s="115"/>
      <c r="BV308" s="115"/>
      <c r="BW308" s="115"/>
      <c r="BX308" s="115"/>
      <c r="BY308" s="104">
        <f t="shared" si="74"/>
        <v>0</v>
      </c>
      <c r="BZ308" s="102">
        <f t="shared" si="81"/>
        <v>0</v>
      </c>
      <c r="CA308" s="104">
        <f t="shared" si="75"/>
        <v>396995</v>
      </c>
      <c r="CB308" s="104">
        <f t="shared" si="76"/>
        <v>0</v>
      </c>
      <c r="CC308" s="105">
        <f t="shared" si="82"/>
        <v>396995</v>
      </c>
      <c r="CD308" s="106">
        <f t="shared" si="85"/>
        <v>2675</v>
      </c>
      <c r="CE308" s="107">
        <f t="shared" si="83"/>
        <v>399670</v>
      </c>
      <c r="CF308" s="120"/>
      <c r="CG308" s="109"/>
      <c r="CH308" s="2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</row>
    <row r="309" spans="1:105" s="22" customFormat="1" hidden="1" x14ac:dyDescent="0.25">
      <c r="A309" s="272" t="s">
        <v>161</v>
      </c>
      <c r="B309" s="99">
        <f t="shared" si="86"/>
        <v>41940</v>
      </c>
      <c r="C309" s="293">
        <f t="shared" si="84"/>
        <v>396995</v>
      </c>
      <c r="D309" s="105">
        <f t="shared" si="84"/>
        <v>0</v>
      </c>
      <c r="E309" s="106">
        <f t="shared" si="78"/>
        <v>2675</v>
      </c>
      <c r="F309" s="296">
        <f t="shared" si="69"/>
        <v>399670</v>
      </c>
      <c r="G309" s="114"/>
      <c r="H309" s="115"/>
      <c r="I309" s="115"/>
      <c r="J309" s="115"/>
      <c r="K309" s="115"/>
      <c r="L309" s="102">
        <f t="shared" si="70"/>
        <v>0</v>
      </c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  <c r="AA309" s="115"/>
      <c r="AB309" s="102">
        <f t="shared" si="79"/>
        <v>0</v>
      </c>
      <c r="AC309" s="115"/>
      <c r="AD309" s="103">
        <f t="shared" si="71"/>
        <v>0</v>
      </c>
      <c r="AE309" s="115">
        <v>20000</v>
      </c>
      <c r="AF309" s="115">
        <v>10000</v>
      </c>
      <c r="AG309" s="115"/>
      <c r="AH309" s="115"/>
      <c r="AI309" s="115"/>
      <c r="AJ309" s="115"/>
      <c r="AK309" s="115"/>
      <c r="AL309" s="115"/>
      <c r="AM309" s="115"/>
      <c r="AN309" s="115"/>
      <c r="AO309" s="115"/>
      <c r="AP309" s="115"/>
      <c r="AQ309" s="115"/>
      <c r="AR309" s="115"/>
      <c r="AS309" s="115"/>
      <c r="AT309" s="102">
        <f t="shared" si="72"/>
        <v>30000</v>
      </c>
      <c r="AU309" s="115"/>
      <c r="AV309" s="115"/>
      <c r="AW309" s="115"/>
      <c r="AX309" s="115"/>
      <c r="AY309" s="115"/>
      <c r="AZ309" s="115"/>
      <c r="BA309" s="115"/>
      <c r="BB309" s="115"/>
      <c r="BC309" s="115"/>
      <c r="BD309" s="115"/>
      <c r="BE309" s="115"/>
      <c r="BF309" s="115"/>
      <c r="BG309" s="115"/>
      <c r="BH309" s="115"/>
      <c r="BI309" s="115"/>
      <c r="BJ309" s="102">
        <f t="shared" si="80"/>
        <v>0</v>
      </c>
      <c r="BK309" s="115"/>
      <c r="BL309" s="102">
        <f t="shared" si="73"/>
        <v>30000</v>
      </c>
      <c r="BM309" s="115"/>
      <c r="BN309" s="115"/>
      <c r="BO309" s="115"/>
      <c r="BP309" s="115"/>
      <c r="BQ309" s="115"/>
      <c r="BR309" s="115"/>
      <c r="BS309" s="115"/>
      <c r="BT309" s="115"/>
      <c r="BU309" s="115"/>
      <c r="BV309" s="115"/>
      <c r="BW309" s="115"/>
      <c r="BX309" s="115"/>
      <c r="BY309" s="104">
        <f t="shared" si="74"/>
        <v>0</v>
      </c>
      <c r="BZ309" s="102">
        <f t="shared" si="81"/>
        <v>0</v>
      </c>
      <c r="CA309" s="104">
        <f t="shared" si="75"/>
        <v>366995</v>
      </c>
      <c r="CB309" s="104">
        <f t="shared" si="76"/>
        <v>0</v>
      </c>
      <c r="CC309" s="105">
        <f t="shared" si="82"/>
        <v>366995</v>
      </c>
      <c r="CD309" s="106">
        <f t="shared" si="85"/>
        <v>2675</v>
      </c>
      <c r="CE309" s="107">
        <f t="shared" si="83"/>
        <v>369670</v>
      </c>
      <c r="CF309" s="120"/>
      <c r="CG309" s="109"/>
      <c r="CH309" s="2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</row>
    <row r="310" spans="1:105" s="22" customFormat="1" hidden="1" x14ac:dyDescent="0.25">
      <c r="A310" s="272" t="s">
        <v>162</v>
      </c>
      <c r="B310" s="99">
        <f t="shared" si="86"/>
        <v>41941</v>
      </c>
      <c r="C310" s="293">
        <f t="shared" si="84"/>
        <v>366995</v>
      </c>
      <c r="D310" s="105">
        <f t="shared" si="84"/>
        <v>0</v>
      </c>
      <c r="E310" s="106">
        <f t="shared" si="78"/>
        <v>2675</v>
      </c>
      <c r="F310" s="296">
        <f t="shared" si="69"/>
        <v>369670</v>
      </c>
      <c r="G310" s="114"/>
      <c r="H310" s="115"/>
      <c r="I310" s="115"/>
      <c r="J310" s="115"/>
      <c r="K310" s="115"/>
      <c r="L310" s="102">
        <f t="shared" si="70"/>
        <v>0</v>
      </c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5"/>
      <c r="X310" s="115"/>
      <c r="Y310" s="115"/>
      <c r="Z310" s="115"/>
      <c r="AA310" s="115"/>
      <c r="AB310" s="102">
        <f t="shared" si="79"/>
        <v>0</v>
      </c>
      <c r="AC310" s="115"/>
      <c r="AD310" s="103">
        <f t="shared" si="71"/>
        <v>0</v>
      </c>
      <c r="AE310" s="115">
        <v>40000</v>
      </c>
      <c r="AF310" s="115">
        <v>10000</v>
      </c>
      <c r="AG310" s="115">
        <v>10000</v>
      </c>
      <c r="AH310" s="115"/>
      <c r="AI310" s="115"/>
      <c r="AJ310" s="115"/>
      <c r="AK310" s="115"/>
      <c r="AL310" s="115"/>
      <c r="AM310" s="115"/>
      <c r="AN310" s="115"/>
      <c r="AO310" s="115"/>
      <c r="AP310" s="115"/>
      <c r="AQ310" s="115"/>
      <c r="AR310" s="115"/>
      <c r="AS310" s="115"/>
      <c r="AT310" s="102">
        <f t="shared" si="72"/>
        <v>60000</v>
      </c>
      <c r="AU310" s="115"/>
      <c r="AV310" s="115"/>
      <c r="AW310" s="115"/>
      <c r="AX310" s="115"/>
      <c r="AY310" s="115"/>
      <c r="AZ310" s="115"/>
      <c r="BA310" s="115"/>
      <c r="BB310" s="115"/>
      <c r="BC310" s="115"/>
      <c r="BD310" s="115"/>
      <c r="BE310" s="115"/>
      <c r="BF310" s="115"/>
      <c r="BG310" s="115"/>
      <c r="BH310" s="115"/>
      <c r="BI310" s="115"/>
      <c r="BJ310" s="102">
        <f t="shared" si="80"/>
        <v>0</v>
      </c>
      <c r="BK310" s="115"/>
      <c r="BL310" s="102">
        <f t="shared" si="73"/>
        <v>60000</v>
      </c>
      <c r="BM310" s="115"/>
      <c r="BN310" s="115"/>
      <c r="BO310" s="115"/>
      <c r="BP310" s="115"/>
      <c r="BQ310" s="115"/>
      <c r="BR310" s="115"/>
      <c r="BS310" s="115"/>
      <c r="BT310" s="115"/>
      <c r="BU310" s="115"/>
      <c r="BV310" s="115"/>
      <c r="BW310" s="115"/>
      <c r="BX310" s="115"/>
      <c r="BY310" s="104">
        <f t="shared" si="74"/>
        <v>0</v>
      </c>
      <c r="BZ310" s="102">
        <f t="shared" si="81"/>
        <v>0</v>
      </c>
      <c r="CA310" s="104">
        <f t="shared" si="75"/>
        <v>306995</v>
      </c>
      <c r="CB310" s="104">
        <f t="shared" si="76"/>
        <v>0</v>
      </c>
      <c r="CC310" s="105">
        <f t="shared" si="82"/>
        <v>306995</v>
      </c>
      <c r="CD310" s="106">
        <f t="shared" si="85"/>
        <v>2675</v>
      </c>
      <c r="CE310" s="107">
        <f t="shared" si="83"/>
        <v>309670</v>
      </c>
      <c r="CF310" s="120"/>
      <c r="CG310" s="109"/>
      <c r="CH310" s="2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</row>
    <row r="311" spans="1:105" s="22" customFormat="1" hidden="1" x14ac:dyDescent="0.25">
      <c r="A311" s="272" t="s">
        <v>163</v>
      </c>
      <c r="B311" s="99">
        <f t="shared" si="86"/>
        <v>41942</v>
      </c>
      <c r="C311" s="293">
        <f t="shared" si="84"/>
        <v>306995</v>
      </c>
      <c r="D311" s="105">
        <f t="shared" si="84"/>
        <v>0</v>
      </c>
      <c r="E311" s="106">
        <f t="shared" si="78"/>
        <v>2675</v>
      </c>
      <c r="F311" s="296">
        <f t="shared" si="69"/>
        <v>309670</v>
      </c>
      <c r="G311" s="114">
        <v>38000</v>
      </c>
      <c r="H311" s="115"/>
      <c r="I311" s="115"/>
      <c r="J311" s="115"/>
      <c r="K311" s="115"/>
      <c r="L311" s="102">
        <f t="shared" si="70"/>
        <v>38000</v>
      </c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5"/>
      <c r="X311" s="115"/>
      <c r="Y311" s="115"/>
      <c r="Z311" s="115"/>
      <c r="AA311" s="115"/>
      <c r="AB311" s="102">
        <f t="shared" si="79"/>
        <v>0</v>
      </c>
      <c r="AC311" s="115"/>
      <c r="AD311" s="103">
        <f t="shared" si="71"/>
        <v>38000</v>
      </c>
      <c r="AE311" s="115">
        <v>46800</v>
      </c>
      <c r="AF311" s="115"/>
      <c r="AG311" s="115">
        <v>10000</v>
      </c>
      <c r="AH311" s="115"/>
      <c r="AI311" s="115"/>
      <c r="AJ311" s="115"/>
      <c r="AK311" s="115"/>
      <c r="AL311" s="115"/>
      <c r="AM311" s="115"/>
      <c r="AN311" s="115"/>
      <c r="AO311" s="115"/>
      <c r="AP311" s="115"/>
      <c r="AQ311" s="115"/>
      <c r="AR311" s="115"/>
      <c r="AS311" s="115"/>
      <c r="AT311" s="102">
        <f t="shared" si="72"/>
        <v>56800</v>
      </c>
      <c r="AU311" s="115"/>
      <c r="AV311" s="115"/>
      <c r="AW311" s="115"/>
      <c r="AX311" s="115"/>
      <c r="AY311" s="115"/>
      <c r="AZ311" s="115"/>
      <c r="BA311" s="115"/>
      <c r="BB311" s="115"/>
      <c r="BC311" s="115"/>
      <c r="BD311" s="115"/>
      <c r="BE311" s="115"/>
      <c r="BF311" s="115"/>
      <c r="BG311" s="115"/>
      <c r="BH311" s="115"/>
      <c r="BI311" s="115"/>
      <c r="BJ311" s="102">
        <f t="shared" si="80"/>
        <v>0</v>
      </c>
      <c r="BK311" s="115"/>
      <c r="BL311" s="102">
        <f t="shared" si="73"/>
        <v>56800</v>
      </c>
      <c r="BM311" s="115"/>
      <c r="BN311" s="115"/>
      <c r="BO311" s="115"/>
      <c r="BP311" s="115"/>
      <c r="BQ311" s="115"/>
      <c r="BR311" s="115"/>
      <c r="BS311" s="115"/>
      <c r="BT311" s="115"/>
      <c r="BU311" s="115"/>
      <c r="BV311" s="115"/>
      <c r="BW311" s="115"/>
      <c r="BX311" s="115"/>
      <c r="BY311" s="104">
        <f t="shared" si="74"/>
        <v>0</v>
      </c>
      <c r="BZ311" s="102">
        <f t="shared" si="81"/>
        <v>0</v>
      </c>
      <c r="CA311" s="104">
        <f t="shared" si="75"/>
        <v>288195</v>
      </c>
      <c r="CB311" s="104">
        <f t="shared" si="76"/>
        <v>0</v>
      </c>
      <c r="CC311" s="105">
        <f t="shared" si="82"/>
        <v>288195</v>
      </c>
      <c r="CD311" s="106">
        <f t="shared" si="85"/>
        <v>2675</v>
      </c>
      <c r="CE311" s="107">
        <f t="shared" si="83"/>
        <v>290870</v>
      </c>
      <c r="CF311" s="120"/>
      <c r="CG311" s="109"/>
      <c r="CH311" s="2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</row>
    <row r="312" spans="1:105" s="22" customFormat="1" hidden="1" x14ac:dyDescent="0.25">
      <c r="A312" s="272" t="s">
        <v>164</v>
      </c>
      <c r="B312" s="99">
        <f t="shared" si="86"/>
        <v>41943</v>
      </c>
      <c r="C312" s="199">
        <f t="shared" si="84"/>
        <v>288195</v>
      </c>
      <c r="D312" s="200">
        <f t="shared" si="84"/>
        <v>0</v>
      </c>
      <c r="E312" s="201">
        <f t="shared" si="78"/>
        <v>2675</v>
      </c>
      <c r="F312" s="211">
        <f t="shared" si="69"/>
        <v>290870</v>
      </c>
      <c r="G312" s="255"/>
      <c r="H312" s="203"/>
      <c r="I312" s="203"/>
      <c r="J312" s="203"/>
      <c r="K312" s="203"/>
      <c r="L312" s="204">
        <f t="shared" si="70"/>
        <v>0</v>
      </c>
      <c r="M312" s="203"/>
      <c r="N312" s="203"/>
      <c r="O312" s="203"/>
      <c r="P312" s="203"/>
      <c r="Q312" s="203"/>
      <c r="R312" s="203"/>
      <c r="S312" s="203"/>
      <c r="T312" s="203"/>
      <c r="U312" s="203"/>
      <c r="V312" s="203"/>
      <c r="W312" s="203"/>
      <c r="X312" s="203"/>
      <c r="Y312" s="203"/>
      <c r="Z312" s="203"/>
      <c r="AA312" s="203"/>
      <c r="AB312" s="204">
        <f t="shared" si="79"/>
        <v>0</v>
      </c>
      <c r="AC312" s="203"/>
      <c r="AD312" s="205">
        <f t="shared" si="71"/>
        <v>0</v>
      </c>
      <c r="AE312" s="203">
        <v>95000</v>
      </c>
      <c r="AF312" s="203">
        <v>12000</v>
      </c>
      <c r="AG312" s="203"/>
      <c r="AH312" s="203"/>
      <c r="AI312" s="203"/>
      <c r="AJ312" s="203"/>
      <c r="AK312" s="203"/>
      <c r="AL312" s="203"/>
      <c r="AM312" s="203"/>
      <c r="AN312" s="203"/>
      <c r="AO312" s="203"/>
      <c r="AP312" s="203"/>
      <c r="AQ312" s="203"/>
      <c r="AR312" s="203"/>
      <c r="AS312" s="203"/>
      <c r="AT312" s="204">
        <f t="shared" si="72"/>
        <v>107000</v>
      </c>
      <c r="AU312" s="203"/>
      <c r="AV312" s="203"/>
      <c r="AW312" s="203"/>
      <c r="AX312" s="203"/>
      <c r="AY312" s="203"/>
      <c r="AZ312" s="203"/>
      <c r="BA312" s="203"/>
      <c r="BB312" s="203"/>
      <c r="BC312" s="203"/>
      <c r="BD312" s="203"/>
      <c r="BE312" s="203"/>
      <c r="BF312" s="203"/>
      <c r="BG312" s="203"/>
      <c r="BH312" s="203"/>
      <c r="BI312" s="203"/>
      <c r="BJ312" s="204">
        <f t="shared" si="80"/>
        <v>0</v>
      </c>
      <c r="BK312" s="203"/>
      <c r="BL312" s="204">
        <f t="shared" si="73"/>
        <v>107000</v>
      </c>
      <c r="BM312" s="203"/>
      <c r="BN312" s="203"/>
      <c r="BO312" s="203"/>
      <c r="BP312" s="203"/>
      <c r="BQ312" s="203"/>
      <c r="BR312" s="203"/>
      <c r="BS312" s="203"/>
      <c r="BT312" s="203"/>
      <c r="BU312" s="203"/>
      <c r="BV312" s="203"/>
      <c r="BW312" s="203"/>
      <c r="BX312" s="203"/>
      <c r="BY312" s="104">
        <f t="shared" si="74"/>
        <v>0</v>
      </c>
      <c r="BZ312" s="204">
        <f t="shared" si="81"/>
        <v>0</v>
      </c>
      <c r="CA312" s="204">
        <f t="shared" si="75"/>
        <v>181195</v>
      </c>
      <c r="CB312" s="204">
        <f t="shared" si="76"/>
        <v>0</v>
      </c>
      <c r="CC312" s="200">
        <f t="shared" si="82"/>
        <v>181195</v>
      </c>
      <c r="CD312" s="201">
        <f t="shared" si="85"/>
        <v>2675</v>
      </c>
      <c r="CE312" s="206">
        <f t="shared" si="83"/>
        <v>183870</v>
      </c>
      <c r="CF312" s="207">
        <f>CG312-CE312</f>
        <v>2973</v>
      </c>
      <c r="CG312" s="208">
        <f>F313</f>
        <v>186843</v>
      </c>
      <c r="CH312" s="2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</row>
    <row r="313" spans="1:105" s="22" customFormat="1" hidden="1" x14ac:dyDescent="0.25">
      <c r="A313" s="272" t="s">
        <v>165</v>
      </c>
      <c r="B313" s="99">
        <f t="shared" si="86"/>
        <v>41944</v>
      </c>
      <c r="C313" s="100">
        <v>184168</v>
      </c>
      <c r="D313" s="118">
        <v>0</v>
      </c>
      <c r="E313" s="119">
        <v>2675</v>
      </c>
      <c r="F313" s="296">
        <f t="shared" si="69"/>
        <v>186843</v>
      </c>
      <c r="G313" s="114"/>
      <c r="H313" s="115"/>
      <c r="I313" s="115"/>
      <c r="J313" s="115"/>
      <c r="K313" s="115"/>
      <c r="L313" s="102">
        <f t="shared" si="70"/>
        <v>0</v>
      </c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  <c r="Z313" s="115"/>
      <c r="AA313" s="115"/>
      <c r="AB313" s="102">
        <f t="shared" si="79"/>
        <v>0</v>
      </c>
      <c r="AC313" s="115"/>
      <c r="AD313" s="103">
        <f t="shared" si="71"/>
        <v>0</v>
      </c>
      <c r="AE313" s="115"/>
      <c r="AF313" s="115">
        <v>12000</v>
      </c>
      <c r="AG313" s="115"/>
      <c r="AH313" s="115"/>
      <c r="AI313" s="115"/>
      <c r="AJ313" s="115"/>
      <c r="AK313" s="115"/>
      <c r="AL313" s="115"/>
      <c r="AM313" s="115"/>
      <c r="AN313" s="115"/>
      <c r="AO313" s="115"/>
      <c r="AP313" s="115"/>
      <c r="AQ313" s="115"/>
      <c r="AR313" s="115"/>
      <c r="AS313" s="115"/>
      <c r="AT313" s="102">
        <f t="shared" si="72"/>
        <v>12000</v>
      </c>
      <c r="AU313" s="115"/>
      <c r="AV313" s="115"/>
      <c r="AW313" s="115"/>
      <c r="AX313" s="115"/>
      <c r="AY313" s="115"/>
      <c r="AZ313" s="115"/>
      <c r="BA313" s="115"/>
      <c r="BB313" s="115"/>
      <c r="BC313" s="115"/>
      <c r="BD313" s="115"/>
      <c r="BE313" s="115"/>
      <c r="BF313" s="115"/>
      <c r="BG313" s="115"/>
      <c r="BH313" s="115"/>
      <c r="BI313" s="115"/>
      <c r="BJ313" s="102">
        <f t="shared" si="80"/>
        <v>0</v>
      </c>
      <c r="BK313" s="115"/>
      <c r="BL313" s="102">
        <f t="shared" si="73"/>
        <v>12000</v>
      </c>
      <c r="BM313" s="115"/>
      <c r="BN313" s="115"/>
      <c r="BO313" s="115"/>
      <c r="BP313" s="115"/>
      <c r="BQ313" s="115"/>
      <c r="BR313" s="115"/>
      <c r="BS313" s="115"/>
      <c r="BT313" s="115"/>
      <c r="BU313" s="115"/>
      <c r="BV313" s="115"/>
      <c r="BW313" s="115"/>
      <c r="BX313" s="115"/>
      <c r="BY313" s="104">
        <f t="shared" si="74"/>
        <v>0</v>
      </c>
      <c r="BZ313" s="102">
        <f t="shared" si="81"/>
        <v>0</v>
      </c>
      <c r="CA313" s="104">
        <f t="shared" si="75"/>
        <v>172168</v>
      </c>
      <c r="CB313" s="104">
        <f t="shared" si="76"/>
        <v>0</v>
      </c>
      <c r="CC313" s="105">
        <f t="shared" si="82"/>
        <v>172168</v>
      </c>
      <c r="CD313" s="106">
        <f t="shared" si="85"/>
        <v>2675</v>
      </c>
      <c r="CE313" s="107">
        <f t="shared" si="83"/>
        <v>174843</v>
      </c>
      <c r="CF313" s="120"/>
      <c r="CG313" s="109"/>
      <c r="CH313" s="2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</row>
    <row r="314" spans="1:105" s="22" customFormat="1" hidden="1" x14ac:dyDescent="0.25">
      <c r="A314" s="273" t="s">
        <v>166</v>
      </c>
      <c r="B314" s="274">
        <f t="shared" si="86"/>
        <v>41945</v>
      </c>
      <c r="C314" s="293">
        <f t="shared" si="84"/>
        <v>172168</v>
      </c>
      <c r="D314" s="105">
        <f t="shared" si="84"/>
        <v>0</v>
      </c>
      <c r="E314" s="106">
        <f t="shared" si="78"/>
        <v>2675</v>
      </c>
      <c r="F314" s="296">
        <f t="shared" si="69"/>
        <v>174843</v>
      </c>
      <c r="G314" s="114"/>
      <c r="H314" s="115"/>
      <c r="I314" s="115"/>
      <c r="J314" s="115"/>
      <c r="K314" s="115"/>
      <c r="L314" s="102">
        <f t="shared" si="70"/>
        <v>0</v>
      </c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5"/>
      <c r="X314" s="115"/>
      <c r="Y314" s="115"/>
      <c r="Z314" s="115"/>
      <c r="AA314" s="115"/>
      <c r="AB314" s="102">
        <f t="shared" si="79"/>
        <v>0</v>
      </c>
      <c r="AC314" s="115"/>
      <c r="AD314" s="103">
        <f t="shared" si="71"/>
        <v>0</v>
      </c>
      <c r="AE314" s="115"/>
      <c r="AF314" s="115"/>
      <c r="AG314" s="115"/>
      <c r="AH314" s="115"/>
      <c r="AI314" s="115"/>
      <c r="AJ314" s="115"/>
      <c r="AK314" s="115"/>
      <c r="AL314" s="115"/>
      <c r="AM314" s="115"/>
      <c r="AN314" s="115"/>
      <c r="AO314" s="115"/>
      <c r="AP314" s="115"/>
      <c r="AQ314" s="115"/>
      <c r="AR314" s="115"/>
      <c r="AS314" s="115"/>
      <c r="AT314" s="102">
        <f t="shared" si="72"/>
        <v>0</v>
      </c>
      <c r="AU314" s="115"/>
      <c r="AV314" s="115"/>
      <c r="AW314" s="115"/>
      <c r="AX314" s="115"/>
      <c r="AY314" s="115"/>
      <c r="AZ314" s="115"/>
      <c r="BA314" s="115"/>
      <c r="BB314" s="115"/>
      <c r="BC314" s="115"/>
      <c r="BD314" s="115"/>
      <c r="BE314" s="115"/>
      <c r="BF314" s="115"/>
      <c r="BG314" s="115"/>
      <c r="BH314" s="115"/>
      <c r="BI314" s="115"/>
      <c r="BJ314" s="102">
        <f t="shared" si="80"/>
        <v>0</v>
      </c>
      <c r="BK314" s="115"/>
      <c r="BL314" s="102">
        <f t="shared" si="73"/>
        <v>0</v>
      </c>
      <c r="BM314" s="115"/>
      <c r="BN314" s="115"/>
      <c r="BO314" s="115"/>
      <c r="BP314" s="115"/>
      <c r="BQ314" s="115"/>
      <c r="BR314" s="115"/>
      <c r="BS314" s="115"/>
      <c r="BT314" s="115"/>
      <c r="BU314" s="115"/>
      <c r="BV314" s="115"/>
      <c r="BW314" s="115"/>
      <c r="BX314" s="115"/>
      <c r="BY314" s="104">
        <f t="shared" si="74"/>
        <v>0</v>
      </c>
      <c r="BZ314" s="102">
        <f t="shared" si="81"/>
        <v>0</v>
      </c>
      <c r="CA314" s="104">
        <f t="shared" si="75"/>
        <v>172168</v>
      </c>
      <c r="CB314" s="104">
        <f t="shared" si="76"/>
        <v>0</v>
      </c>
      <c r="CC314" s="105">
        <f t="shared" si="82"/>
        <v>172168</v>
      </c>
      <c r="CD314" s="106">
        <f t="shared" si="85"/>
        <v>2675</v>
      </c>
      <c r="CE314" s="107">
        <f t="shared" si="83"/>
        <v>174843</v>
      </c>
      <c r="CF314" s="120"/>
      <c r="CG314" s="109"/>
      <c r="CH314" s="2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</row>
    <row r="315" spans="1:105" s="22" customFormat="1" hidden="1" x14ac:dyDescent="0.25">
      <c r="A315" s="272" t="s">
        <v>167</v>
      </c>
      <c r="B315" s="99">
        <f t="shared" si="86"/>
        <v>41946</v>
      </c>
      <c r="C315" s="293">
        <f t="shared" si="84"/>
        <v>172168</v>
      </c>
      <c r="D315" s="105">
        <f t="shared" si="84"/>
        <v>0</v>
      </c>
      <c r="E315" s="106">
        <f t="shared" si="78"/>
        <v>2675</v>
      </c>
      <c r="F315" s="296">
        <f t="shared" si="69"/>
        <v>174843</v>
      </c>
      <c r="G315" s="114"/>
      <c r="H315" s="115"/>
      <c r="I315" s="115"/>
      <c r="J315" s="115"/>
      <c r="K315" s="115"/>
      <c r="L315" s="102">
        <f t="shared" si="70"/>
        <v>0</v>
      </c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5"/>
      <c r="Z315" s="115"/>
      <c r="AA315" s="115"/>
      <c r="AB315" s="102">
        <f t="shared" si="79"/>
        <v>0</v>
      </c>
      <c r="AC315" s="115"/>
      <c r="AD315" s="103">
        <f t="shared" si="71"/>
        <v>0</v>
      </c>
      <c r="AE315" s="115"/>
      <c r="AF315" s="115"/>
      <c r="AG315" s="115"/>
      <c r="AH315" s="115"/>
      <c r="AI315" s="115"/>
      <c r="AJ315" s="115"/>
      <c r="AK315" s="115"/>
      <c r="AL315" s="115"/>
      <c r="AM315" s="115"/>
      <c r="AN315" s="115"/>
      <c r="AO315" s="115"/>
      <c r="AP315" s="115"/>
      <c r="AQ315" s="115"/>
      <c r="AR315" s="115"/>
      <c r="AS315" s="115"/>
      <c r="AT315" s="102">
        <f t="shared" si="72"/>
        <v>0</v>
      </c>
      <c r="AU315" s="115"/>
      <c r="AV315" s="115"/>
      <c r="AW315" s="115"/>
      <c r="AX315" s="115"/>
      <c r="AY315" s="115"/>
      <c r="AZ315" s="115"/>
      <c r="BA315" s="115"/>
      <c r="BB315" s="115"/>
      <c r="BC315" s="115"/>
      <c r="BD315" s="115"/>
      <c r="BE315" s="115"/>
      <c r="BF315" s="115"/>
      <c r="BG315" s="115"/>
      <c r="BH315" s="115"/>
      <c r="BI315" s="115"/>
      <c r="BJ315" s="102">
        <f t="shared" si="80"/>
        <v>0</v>
      </c>
      <c r="BK315" s="115"/>
      <c r="BL315" s="102">
        <f t="shared" si="73"/>
        <v>0</v>
      </c>
      <c r="BM315" s="115"/>
      <c r="BN315" s="115"/>
      <c r="BO315" s="115"/>
      <c r="BP315" s="115"/>
      <c r="BQ315" s="115"/>
      <c r="BR315" s="115"/>
      <c r="BS315" s="115"/>
      <c r="BT315" s="115"/>
      <c r="BU315" s="115"/>
      <c r="BV315" s="115"/>
      <c r="BW315" s="115"/>
      <c r="BX315" s="115"/>
      <c r="BY315" s="104">
        <f t="shared" si="74"/>
        <v>0</v>
      </c>
      <c r="BZ315" s="102">
        <f t="shared" si="81"/>
        <v>0</v>
      </c>
      <c r="CA315" s="104">
        <f t="shared" si="75"/>
        <v>172168</v>
      </c>
      <c r="CB315" s="104">
        <f t="shared" si="76"/>
        <v>0</v>
      </c>
      <c r="CC315" s="105">
        <f t="shared" si="82"/>
        <v>172168</v>
      </c>
      <c r="CD315" s="106">
        <f t="shared" si="85"/>
        <v>2675</v>
      </c>
      <c r="CE315" s="107">
        <f t="shared" si="83"/>
        <v>174843</v>
      </c>
      <c r="CF315" s="120"/>
      <c r="CG315" s="109"/>
      <c r="CH315" s="2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</row>
    <row r="316" spans="1:105" s="22" customFormat="1" hidden="1" x14ac:dyDescent="0.25">
      <c r="A316" s="272" t="s">
        <v>161</v>
      </c>
      <c r="B316" s="99">
        <f t="shared" si="86"/>
        <v>41947</v>
      </c>
      <c r="C316" s="293">
        <f t="shared" si="84"/>
        <v>172168</v>
      </c>
      <c r="D316" s="105">
        <f t="shared" si="84"/>
        <v>0</v>
      </c>
      <c r="E316" s="106">
        <f t="shared" si="78"/>
        <v>2675</v>
      </c>
      <c r="F316" s="296">
        <f t="shared" si="69"/>
        <v>174843</v>
      </c>
      <c r="G316" s="114">
        <v>160000</v>
      </c>
      <c r="H316" s="115"/>
      <c r="I316" s="115"/>
      <c r="J316" s="115"/>
      <c r="K316" s="115"/>
      <c r="L316" s="102">
        <f t="shared" si="70"/>
        <v>160000</v>
      </c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/>
      <c r="AB316" s="102">
        <f t="shared" si="79"/>
        <v>0</v>
      </c>
      <c r="AC316" s="115"/>
      <c r="AD316" s="103">
        <f t="shared" si="71"/>
        <v>160000</v>
      </c>
      <c r="AE316" s="115">
        <v>40000</v>
      </c>
      <c r="AF316" s="115">
        <v>12000</v>
      </c>
      <c r="AG316" s="115">
        <v>16000</v>
      </c>
      <c r="AH316" s="115"/>
      <c r="AI316" s="115"/>
      <c r="AJ316" s="115"/>
      <c r="AK316" s="115"/>
      <c r="AL316" s="115"/>
      <c r="AM316" s="115"/>
      <c r="AN316" s="115"/>
      <c r="AO316" s="115"/>
      <c r="AP316" s="115"/>
      <c r="AQ316" s="115"/>
      <c r="AR316" s="115"/>
      <c r="AS316" s="115"/>
      <c r="AT316" s="102">
        <f t="shared" si="72"/>
        <v>68000</v>
      </c>
      <c r="AU316" s="115"/>
      <c r="AV316" s="115"/>
      <c r="AW316" s="115"/>
      <c r="AX316" s="115"/>
      <c r="AY316" s="115"/>
      <c r="AZ316" s="115"/>
      <c r="BA316" s="115"/>
      <c r="BB316" s="115"/>
      <c r="BC316" s="115"/>
      <c r="BD316" s="115"/>
      <c r="BE316" s="115"/>
      <c r="BF316" s="115"/>
      <c r="BG316" s="115"/>
      <c r="BH316" s="115"/>
      <c r="BI316" s="115"/>
      <c r="BJ316" s="102">
        <f t="shared" si="80"/>
        <v>0</v>
      </c>
      <c r="BK316" s="115"/>
      <c r="BL316" s="102">
        <f t="shared" si="73"/>
        <v>68000</v>
      </c>
      <c r="BM316" s="115"/>
      <c r="BN316" s="115"/>
      <c r="BO316" s="115"/>
      <c r="BP316" s="115"/>
      <c r="BQ316" s="115"/>
      <c r="BR316" s="115"/>
      <c r="BS316" s="115"/>
      <c r="BT316" s="115"/>
      <c r="BU316" s="115"/>
      <c r="BV316" s="115"/>
      <c r="BW316" s="115"/>
      <c r="BX316" s="115"/>
      <c r="BY316" s="104">
        <f t="shared" si="74"/>
        <v>0</v>
      </c>
      <c r="BZ316" s="102">
        <f t="shared" si="81"/>
        <v>0</v>
      </c>
      <c r="CA316" s="104">
        <f t="shared" si="75"/>
        <v>264168</v>
      </c>
      <c r="CB316" s="104">
        <f t="shared" si="76"/>
        <v>0</v>
      </c>
      <c r="CC316" s="105">
        <f t="shared" si="82"/>
        <v>264168</v>
      </c>
      <c r="CD316" s="106">
        <f t="shared" si="85"/>
        <v>2675</v>
      </c>
      <c r="CE316" s="107">
        <f t="shared" si="83"/>
        <v>266843</v>
      </c>
      <c r="CF316" s="120"/>
      <c r="CG316" s="109"/>
      <c r="CH316" s="2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</row>
    <row r="317" spans="1:105" s="22" customFormat="1" hidden="1" x14ac:dyDescent="0.25">
      <c r="A317" s="272" t="s">
        <v>162</v>
      </c>
      <c r="B317" s="99">
        <f t="shared" si="86"/>
        <v>41948</v>
      </c>
      <c r="C317" s="293">
        <f t="shared" si="84"/>
        <v>264168</v>
      </c>
      <c r="D317" s="105">
        <f t="shared" si="84"/>
        <v>0</v>
      </c>
      <c r="E317" s="106">
        <f t="shared" si="78"/>
        <v>2675</v>
      </c>
      <c r="F317" s="296">
        <f t="shared" si="69"/>
        <v>266843</v>
      </c>
      <c r="G317" s="114">
        <v>178000</v>
      </c>
      <c r="H317" s="115"/>
      <c r="I317" s="115"/>
      <c r="J317" s="115"/>
      <c r="K317" s="115"/>
      <c r="L317" s="102">
        <f t="shared" si="70"/>
        <v>178000</v>
      </c>
      <c r="M317" s="115"/>
      <c r="N317" s="115"/>
      <c r="O317" s="115"/>
      <c r="P317" s="115"/>
      <c r="Q317" s="115"/>
      <c r="R317" s="115"/>
      <c r="S317" s="115"/>
      <c r="T317" s="115"/>
      <c r="U317" s="115"/>
      <c r="V317" s="115"/>
      <c r="W317" s="115"/>
      <c r="X317" s="115"/>
      <c r="Y317" s="115"/>
      <c r="Z317" s="115"/>
      <c r="AA317" s="115"/>
      <c r="AB317" s="102">
        <f t="shared" si="79"/>
        <v>0</v>
      </c>
      <c r="AC317" s="115"/>
      <c r="AD317" s="103">
        <f t="shared" si="71"/>
        <v>178000</v>
      </c>
      <c r="AE317" s="115">
        <v>30000</v>
      </c>
      <c r="AF317" s="115">
        <v>10000</v>
      </c>
      <c r="AG317" s="115">
        <v>6000</v>
      </c>
      <c r="AH317" s="115"/>
      <c r="AI317" s="115"/>
      <c r="AJ317" s="115"/>
      <c r="AK317" s="115"/>
      <c r="AL317" s="115"/>
      <c r="AM317" s="115"/>
      <c r="AN317" s="115"/>
      <c r="AO317" s="115"/>
      <c r="AP317" s="115"/>
      <c r="AQ317" s="115"/>
      <c r="AR317" s="115"/>
      <c r="AS317" s="115"/>
      <c r="AT317" s="102">
        <f t="shared" si="72"/>
        <v>46000</v>
      </c>
      <c r="AU317" s="115"/>
      <c r="AV317" s="115"/>
      <c r="AW317" s="115"/>
      <c r="AX317" s="115"/>
      <c r="AY317" s="115"/>
      <c r="AZ317" s="115"/>
      <c r="BA317" s="115"/>
      <c r="BB317" s="115"/>
      <c r="BC317" s="115"/>
      <c r="BD317" s="115"/>
      <c r="BE317" s="115"/>
      <c r="BF317" s="115"/>
      <c r="BG317" s="115"/>
      <c r="BH317" s="115"/>
      <c r="BI317" s="115"/>
      <c r="BJ317" s="102">
        <f t="shared" si="80"/>
        <v>0</v>
      </c>
      <c r="BK317" s="115"/>
      <c r="BL317" s="102">
        <f t="shared" si="73"/>
        <v>46000</v>
      </c>
      <c r="BM317" s="115"/>
      <c r="BN317" s="115"/>
      <c r="BO317" s="115"/>
      <c r="BP317" s="115"/>
      <c r="BQ317" s="115"/>
      <c r="BR317" s="115"/>
      <c r="BS317" s="115"/>
      <c r="BT317" s="115"/>
      <c r="BU317" s="115"/>
      <c r="BV317" s="115"/>
      <c r="BW317" s="115"/>
      <c r="BX317" s="115"/>
      <c r="BY317" s="104">
        <f t="shared" si="74"/>
        <v>0</v>
      </c>
      <c r="BZ317" s="102">
        <f t="shared" si="81"/>
        <v>0</v>
      </c>
      <c r="CA317" s="104">
        <f t="shared" si="75"/>
        <v>396168</v>
      </c>
      <c r="CB317" s="104">
        <f t="shared" si="76"/>
        <v>0</v>
      </c>
      <c r="CC317" s="105">
        <f t="shared" si="82"/>
        <v>396168</v>
      </c>
      <c r="CD317" s="106">
        <f t="shared" si="85"/>
        <v>2675</v>
      </c>
      <c r="CE317" s="107">
        <f t="shared" si="83"/>
        <v>398843</v>
      </c>
      <c r="CF317" s="120"/>
      <c r="CG317" s="109"/>
      <c r="CH317" s="2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</row>
    <row r="318" spans="1:105" s="22" customFormat="1" hidden="1" x14ac:dyDescent="0.25">
      <c r="A318" s="272" t="s">
        <v>163</v>
      </c>
      <c r="B318" s="99">
        <f t="shared" si="86"/>
        <v>41949</v>
      </c>
      <c r="C318" s="293">
        <f t="shared" si="84"/>
        <v>396168</v>
      </c>
      <c r="D318" s="105">
        <f t="shared" si="84"/>
        <v>0</v>
      </c>
      <c r="E318" s="106">
        <f t="shared" si="78"/>
        <v>2675</v>
      </c>
      <c r="F318" s="296">
        <f t="shared" si="69"/>
        <v>398843</v>
      </c>
      <c r="G318" s="114"/>
      <c r="H318" s="115"/>
      <c r="I318" s="115"/>
      <c r="J318" s="115"/>
      <c r="K318" s="115"/>
      <c r="L318" s="102">
        <f t="shared" si="70"/>
        <v>0</v>
      </c>
      <c r="M318" s="115"/>
      <c r="N318" s="115"/>
      <c r="O318" s="115"/>
      <c r="P318" s="115"/>
      <c r="Q318" s="115"/>
      <c r="R318" s="115"/>
      <c r="S318" s="115"/>
      <c r="T318" s="115"/>
      <c r="U318" s="115"/>
      <c r="V318" s="115"/>
      <c r="W318" s="115"/>
      <c r="X318" s="115"/>
      <c r="Y318" s="115"/>
      <c r="Z318" s="115"/>
      <c r="AA318" s="115"/>
      <c r="AB318" s="102">
        <f t="shared" si="79"/>
        <v>0</v>
      </c>
      <c r="AC318" s="115"/>
      <c r="AD318" s="103">
        <f t="shared" si="71"/>
        <v>0</v>
      </c>
      <c r="AE318" s="115">
        <v>30000</v>
      </c>
      <c r="AF318" s="115">
        <v>10000</v>
      </c>
      <c r="AG318" s="115"/>
      <c r="AH318" s="115"/>
      <c r="AI318" s="115"/>
      <c r="AJ318" s="115"/>
      <c r="AK318" s="115"/>
      <c r="AL318" s="115"/>
      <c r="AM318" s="115"/>
      <c r="AN318" s="115"/>
      <c r="AO318" s="115"/>
      <c r="AP318" s="115"/>
      <c r="AQ318" s="115"/>
      <c r="AR318" s="115"/>
      <c r="AS318" s="115"/>
      <c r="AT318" s="102">
        <f t="shared" si="72"/>
        <v>40000</v>
      </c>
      <c r="AU318" s="115"/>
      <c r="AV318" s="115"/>
      <c r="AW318" s="115"/>
      <c r="AX318" s="115"/>
      <c r="AY318" s="115"/>
      <c r="AZ318" s="115"/>
      <c r="BA318" s="115"/>
      <c r="BB318" s="115"/>
      <c r="BC318" s="115"/>
      <c r="BD318" s="115"/>
      <c r="BE318" s="115"/>
      <c r="BF318" s="115"/>
      <c r="BG318" s="115"/>
      <c r="BH318" s="115"/>
      <c r="BI318" s="115"/>
      <c r="BJ318" s="102">
        <f t="shared" si="80"/>
        <v>0</v>
      </c>
      <c r="BK318" s="115"/>
      <c r="BL318" s="102">
        <f t="shared" si="73"/>
        <v>40000</v>
      </c>
      <c r="BM318" s="115"/>
      <c r="BN318" s="115"/>
      <c r="BO318" s="115"/>
      <c r="BP318" s="115"/>
      <c r="BQ318" s="115"/>
      <c r="BR318" s="115"/>
      <c r="BS318" s="115"/>
      <c r="BT318" s="115"/>
      <c r="BU318" s="115"/>
      <c r="BV318" s="115"/>
      <c r="BW318" s="115"/>
      <c r="BX318" s="115"/>
      <c r="BY318" s="104">
        <f t="shared" si="74"/>
        <v>0</v>
      </c>
      <c r="BZ318" s="102">
        <f t="shared" si="81"/>
        <v>0</v>
      </c>
      <c r="CA318" s="104">
        <f t="shared" si="75"/>
        <v>356168</v>
      </c>
      <c r="CB318" s="104">
        <f t="shared" si="76"/>
        <v>0</v>
      </c>
      <c r="CC318" s="105">
        <f t="shared" si="82"/>
        <v>356168</v>
      </c>
      <c r="CD318" s="106">
        <f t="shared" si="85"/>
        <v>2675</v>
      </c>
      <c r="CE318" s="107">
        <f t="shared" si="83"/>
        <v>358843</v>
      </c>
      <c r="CF318" s="120"/>
      <c r="CG318" s="109"/>
      <c r="CH318" s="2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</row>
    <row r="319" spans="1:105" s="22" customFormat="1" hidden="1" x14ac:dyDescent="0.25">
      <c r="A319" s="272" t="s">
        <v>164</v>
      </c>
      <c r="B319" s="99">
        <f t="shared" si="86"/>
        <v>41950</v>
      </c>
      <c r="C319" s="293">
        <f t="shared" si="84"/>
        <v>356168</v>
      </c>
      <c r="D319" s="105">
        <f t="shared" si="84"/>
        <v>0</v>
      </c>
      <c r="E319" s="106">
        <f t="shared" si="78"/>
        <v>2675</v>
      </c>
      <c r="F319" s="296">
        <f t="shared" si="69"/>
        <v>358843</v>
      </c>
      <c r="G319" s="114"/>
      <c r="H319" s="115"/>
      <c r="I319" s="115"/>
      <c r="J319" s="115"/>
      <c r="K319" s="115"/>
      <c r="L319" s="102">
        <f t="shared" si="70"/>
        <v>0</v>
      </c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  <c r="Z319" s="115"/>
      <c r="AA319" s="115"/>
      <c r="AB319" s="102">
        <f t="shared" si="79"/>
        <v>0</v>
      </c>
      <c r="AC319" s="115">
        <v>444</v>
      </c>
      <c r="AD319" s="103">
        <f t="shared" si="71"/>
        <v>444</v>
      </c>
      <c r="AE319" s="115">
        <v>83700</v>
      </c>
      <c r="AF319" s="115">
        <v>16000</v>
      </c>
      <c r="AG319" s="115">
        <v>11000</v>
      </c>
      <c r="AH319" s="115"/>
      <c r="AI319" s="115"/>
      <c r="AJ319" s="115"/>
      <c r="AK319" s="115"/>
      <c r="AL319" s="115"/>
      <c r="AM319" s="115"/>
      <c r="AN319" s="115"/>
      <c r="AO319" s="115"/>
      <c r="AP319" s="115"/>
      <c r="AQ319" s="115"/>
      <c r="AR319" s="115"/>
      <c r="AS319" s="115"/>
      <c r="AT319" s="102">
        <f t="shared" si="72"/>
        <v>110700</v>
      </c>
      <c r="AU319" s="115"/>
      <c r="AV319" s="115"/>
      <c r="AW319" s="115"/>
      <c r="AX319" s="115"/>
      <c r="AY319" s="115"/>
      <c r="AZ319" s="115"/>
      <c r="BA319" s="115"/>
      <c r="BB319" s="115"/>
      <c r="BC319" s="115"/>
      <c r="BD319" s="115"/>
      <c r="BE319" s="115"/>
      <c r="BF319" s="115"/>
      <c r="BG319" s="115"/>
      <c r="BH319" s="115"/>
      <c r="BI319" s="115"/>
      <c r="BJ319" s="102">
        <f t="shared" si="80"/>
        <v>0</v>
      </c>
      <c r="BK319" s="115"/>
      <c r="BL319" s="102">
        <f t="shared" si="73"/>
        <v>110700</v>
      </c>
      <c r="BM319" s="115"/>
      <c r="BN319" s="115"/>
      <c r="BO319" s="115">
        <v>444</v>
      </c>
      <c r="BP319" s="115"/>
      <c r="BQ319" s="115"/>
      <c r="BR319" s="115"/>
      <c r="BS319" s="115"/>
      <c r="BT319" s="115"/>
      <c r="BU319" s="115"/>
      <c r="BV319" s="115"/>
      <c r="BW319" s="115"/>
      <c r="BX319" s="115"/>
      <c r="BY319" s="104">
        <f t="shared" si="74"/>
        <v>0</v>
      </c>
      <c r="BZ319" s="102">
        <f t="shared" si="81"/>
        <v>0</v>
      </c>
      <c r="CA319" s="104">
        <f t="shared" si="75"/>
        <v>245912</v>
      </c>
      <c r="CB319" s="104">
        <f t="shared" si="76"/>
        <v>0</v>
      </c>
      <c r="CC319" s="105">
        <f t="shared" si="82"/>
        <v>245912</v>
      </c>
      <c r="CD319" s="106">
        <f t="shared" si="85"/>
        <v>2675</v>
      </c>
      <c r="CE319" s="107">
        <f t="shared" si="83"/>
        <v>248587</v>
      </c>
      <c r="CF319" s="120"/>
      <c r="CG319" s="109"/>
      <c r="CH319" s="2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</row>
    <row r="320" spans="1:105" s="22" customFormat="1" hidden="1" x14ac:dyDescent="0.25">
      <c r="A320" s="272" t="s">
        <v>165</v>
      </c>
      <c r="B320" s="99">
        <f t="shared" si="86"/>
        <v>41951</v>
      </c>
      <c r="C320" s="293">
        <f t="shared" si="84"/>
        <v>245912</v>
      </c>
      <c r="D320" s="105">
        <f t="shared" si="84"/>
        <v>0</v>
      </c>
      <c r="E320" s="106">
        <f t="shared" si="78"/>
        <v>2675</v>
      </c>
      <c r="F320" s="296">
        <f t="shared" si="69"/>
        <v>248587</v>
      </c>
      <c r="G320" s="114"/>
      <c r="H320" s="115"/>
      <c r="I320" s="115"/>
      <c r="J320" s="115"/>
      <c r="K320" s="115"/>
      <c r="L320" s="102">
        <f t="shared" si="70"/>
        <v>0</v>
      </c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5"/>
      <c r="X320" s="115"/>
      <c r="Y320" s="115"/>
      <c r="Z320" s="115"/>
      <c r="AA320" s="115"/>
      <c r="AB320" s="102">
        <f t="shared" si="79"/>
        <v>0</v>
      </c>
      <c r="AC320" s="115"/>
      <c r="AD320" s="103">
        <f t="shared" si="71"/>
        <v>0</v>
      </c>
      <c r="AE320" s="115"/>
      <c r="AF320" s="115">
        <v>10000</v>
      </c>
      <c r="AG320" s="115"/>
      <c r="AH320" s="115"/>
      <c r="AI320" s="115"/>
      <c r="AJ320" s="115"/>
      <c r="AK320" s="115"/>
      <c r="AL320" s="115"/>
      <c r="AM320" s="115"/>
      <c r="AN320" s="115"/>
      <c r="AO320" s="115"/>
      <c r="AP320" s="115"/>
      <c r="AQ320" s="115"/>
      <c r="AR320" s="115"/>
      <c r="AS320" s="115"/>
      <c r="AT320" s="102">
        <f t="shared" si="72"/>
        <v>10000</v>
      </c>
      <c r="AU320" s="115"/>
      <c r="AV320" s="115"/>
      <c r="AW320" s="115"/>
      <c r="AX320" s="115"/>
      <c r="AY320" s="115"/>
      <c r="AZ320" s="115"/>
      <c r="BA320" s="115"/>
      <c r="BB320" s="115"/>
      <c r="BC320" s="115"/>
      <c r="BD320" s="115"/>
      <c r="BE320" s="115"/>
      <c r="BF320" s="115"/>
      <c r="BG320" s="115"/>
      <c r="BH320" s="115"/>
      <c r="BI320" s="115"/>
      <c r="BJ320" s="102">
        <f t="shared" si="80"/>
        <v>0</v>
      </c>
      <c r="BK320" s="115"/>
      <c r="BL320" s="102">
        <f t="shared" si="73"/>
        <v>10000</v>
      </c>
      <c r="BM320" s="115"/>
      <c r="BN320" s="115"/>
      <c r="BO320" s="115"/>
      <c r="BP320" s="115"/>
      <c r="BQ320" s="115"/>
      <c r="BR320" s="115"/>
      <c r="BS320" s="115"/>
      <c r="BT320" s="115"/>
      <c r="BU320" s="115"/>
      <c r="BV320" s="115"/>
      <c r="BW320" s="115"/>
      <c r="BX320" s="115"/>
      <c r="BY320" s="104">
        <f t="shared" si="74"/>
        <v>0</v>
      </c>
      <c r="BZ320" s="102">
        <f t="shared" si="81"/>
        <v>0</v>
      </c>
      <c r="CA320" s="104">
        <f t="shared" si="75"/>
        <v>235912</v>
      </c>
      <c r="CB320" s="104">
        <f t="shared" si="76"/>
        <v>0</v>
      </c>
      <c r="CC320" s="105">
        <f t="shared" si="82"/>
        <v>235912</v>
      </c>
      <c r="CD320" s="106">
        <f t="shared" si="85"/>
        <v>2675</v>
      </c>
      <c r="CE320" s="107">
        <f t="shared" si="83"/>
        <v>238587</v>
      </c>
      <c r="CF320" s="120"/>
      <c r="CG320" s="109"/>
      <c r="CH320" s="2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</row>
    <row r="321" spans="1:105" s="22" customFormat="1" hidden="1" x14ac:dyDescent="0.25">
      <c r="A321" s="273" t="s">
        <v>166</v>
      </c>
      <c r="B321" s="274">
        <f t="shared" si="86"/>
        <v>41952</v>
      </c>
      <c r="C321" s="293">
        <f t="shared" si="84"/>
        <v>235912</v>
      </c>
      <c r="D321" s="105">
        <f t="shared" si="84"/>
        <v>0</v>
      </c>
      <c r="E321" s="106">
        <f t="shared" si="78"/>
        <v>2675</v>
      </c>
      <c r="F321" s="296">
        <f t="shared" si="69"/>
        <v>238587</v>
      </c>
      <c r="G321" s="114"/>
      <c r="H321" s="115"/>
      <c r="I321" s="115"/>
      <c r="J321" s="115"/>
      <c r="K321" s="115"/>
      <c r="L321" s="102">
        <f t="shared" si="70"/>
        <v>0</v>
      </c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5"/>
      <c r="Z321" s="115"/>
      <c r="AA321" s="115"/>
      <c r="AB321" s="102">
        <f t="shared" si="79"/>
        <v>0</v>
      </c>
      <c r="AC321" s="115"/>
      <c r="AD321" s="103">
        <f t="shared" si="71"/>
        <v>0</v>
      </c>
      <c r="AE321" s="115"/>
      <c r="AF321" s="115"/>
      <c r="AG321" s="115"/>
      <c r="AH321" s="115"/>
      <c r="AI321" s="115"/>
      <c r="AJ321" s="115"/>
      <c r="AK321" s="115"/>
      <c r="AL321" s="115"/>
      <c r="AM321" s="115"/>
      <c r="AN321" s="115"/>
      <c r="AO321" s="115"/>
      <c r="AP321" s="115"/>
      <c r="AQ321" s="115"/>
      <c r="AR321" s="115"/>
      <c r="AS321" s="115"/>
      <c r="AT321" s="102">
        <f t="shared" si="72"/>
        <v>0</v>
      </c>
      <c r="AU321" s="115"/>
      <c r="AV321" s="115"/>
      <c r="AW321" s="115"/>
      <c r="AX321" s="115"/>
      <c r="AY321" s="115"/>
      <c r="AZ321" s="115"/>
      <c r="BA321" s="115"/>
      <c r="BB321" s="115"/>
      <c r="BC321" s="115"/>
      <c r="BD321" s="115"/>
      <c r="BE321" s="115"/>
      <c r="BF321" s="115"/>
      <c r="BG321" s="115"/>
      <c r="BH321" s="115"/>
      <c r="BI321" s="115"/>
      <c r="BJ321" s="102">
        <f t="shared" si="80"/>
        <v>0</v>
      </c>
      <c r="BK321" s="115"/>
      <c r="BL321" s="102">
        <f t="shared" si="73"/>
        <v>0</v>
      </c>
      <c r="BM321" s="115"/>
      <c r="BN321" s="115"/>
      <c r="BO321" s="115"/>
      <c r="BP321" s="115"/>
      <c r="BQ321" s="115"/>
      <c r="BR321" s="115"/>
      <c r="BS321" s="115"/>
      <c r="BT321" s="115"/>
      <c r="BU321" s="115"/>
      <c r="BV321" s="115"/>
      <c r="BW321" s="115"/>
      <c r="BX321" s="115"/>
      <c r="BY321" s="104">
        <f t="shared" si="74"/>
        <v>0</v>
      </c>
      <c r="BZ321" s="102">
        <f t="shared" si="81"/>
        <v>0</v>
      </c>
      <c r="CA321" s="104">
        <f t="shared" si="75"/>
        <v>235912</v>
      </c>
      <c r="CB321" s="104">
        <f t="shared" si="76"/>
        <v>0</v>
      </c>
      <c r="CC321" s="105">
        <f t="shared" si="82"/>
        <v>235912</v>
      </c>
      <c r="CD321" s="106">
        <f t="shared" si="85"/>
        <v>2675</v>
      </c>
      <c r="CE321" s="107">
        <f t="shared" si="83"/>
        <v>238587</v>
      </c>
      <c r="CF321" s="120"/>
      <c r="CG321" s="109"/>
      <c r="CH321" s="2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</row>
    <row r="322" spans="1:105" s="22" customFormat="1" hidden="1" x14ac:dyDescent="0.25">
      <c r="A322" s="272" t="s">
        <v>167</v>
      </c>
      <c r="B322" s="99">
        <f t="shared" si="86"/>
        <v>41953</v>
      </c>
      <c r="C322" s="293">
        <f t="shared" si="84"/>
        <v>235912</v>
      </c>
      <c r="D322" s="105">
        <f t="shared" si="84"/>
        <v>0</v>
      </c>
      <c r="E322" s="106">
        <f t="shared" si="78"/>
        <v>2675</v>
      </c>
      <c r="F322" s="296">
        <f t="shared" si="69"/>
        <v>238587</v>
      </c>
      <c r="G322" s="114">
        <v>165000</v>
      </c>
      <c r="H322" s="115"/>
      <c r="I322" s="115"/>
      <c r="J322" s="115"/>
      <c r="K322" s="115"/>
      <c r="L322" s="102">
        <f t="shared" si="70"/>
        <v>165000</v>
      </c>
      <c r="M322" s="115"/>
      <c r="N322" s="115"/>
      <c r="O322" s="115"/>
      <c r="P322" s="115"/>
      <c r="Q322" s="115"/>
      <c r="R322" s="115"/>
      <c r="S322" s="115"/>
      <c r="T322" s="115"/>
      <c r="U322" s="115"/>
      <c r="V322" s="115"/>
      <c r="W322" s="115"/>
      <c r="X322" s="115"/>
      <c r="Y322" s="115"/>
      <c r="Z322" s="115"/>
      <c r="AA322" s="115"/>
      <c r="AB322" s="102">
        <f t="shared" si="79"/>
        <v>0</v>
      </c>
      <c r="AC322" s="115"/>
      <c r="AD322" s="103">
        <f t="shared" si="71"/>
        <v>165000</v>
      </c>
      <c r="AE322" s="115">
        <v>40000</v>
      </c>
      <c r="AF322" s="115">
        <v>10000</v>
      </c>
      <c r="AG322" s="115">
        <v>32000</v>
      </c>
      <c r="AH322" s="115"/>
      <c r="AI322" s="115"/>
      <c r="AJ322" s="115"/>
      <c r="AK322" s="115"/>
      <c r="AL322" s="115"/>
      <c r="AM322" s="115"/>
      <c r="AN322" s="115"/>
      <c r="AO322" s="115"/>
      <c r="AP322" s="115"/>
      <c r="AQ322" s="115"/>
      <c r="AR322" s="115"/>
      <c r="AS322" s="115"/>
      <c r="AT322" s="102">
        <f t="shared" si="72"/>
        <v>82000</v>
      </c>
      <c r="AU322" s="115"/>
      <c r="AV322" s="115"/>
      <c r="AW322" s="115"/>
      <c r="AX322" s="115"/>
      <c r="AY322" s="115"/>
      <c r="AZ322" s="115"/>
      <c r="BA322" s="115"/>
      <c r="BB322" s="115"/>
      <c r="BC322" s="115"/>
      <c r="BD322" s="115"/>
      <c r="BE322" s="115"/>
      <c r="BF322" s="115"/>
      <c r="BG322" s="115"/>
      <c r="BH322" s="115"/>
      <c r="BI322" s="115"/>
      <c r="BJ322" s="102">
        <f t="shared" si="80"/>
        <v>0</v>
      </c>
      <c r="BK322" s="115"/>
      <c r="BL322" s="102">
        <f t="shared" si="73"/>
        <v>82000</v>
      </c>
      <c r="BM322" s="115"/>
      <c r="BN322" s="115"/>
      <c r="BO322" s="115"/>
      <c r="BP322" s="115"/>
      <c r="BQ322" s="115"/>
      <c r="BR322" s="115"/>
      <c r="BS322" s="115"/>
      <c r="BT322" s="115"/>
      <c r="BU322" s="115"/>
      <c r="BV322" s="115"/>
      <c r="BW322" s="115"/>
      <c r="BX322" s="115"/>
      <c r="BY322" s="104">
        <f t="shared" si="74"/>
        <v>0</v>
      </c>
      <c r="BZ322" s="102">
        <f t="shared" si="81"/>
        <v>0</v>
      </c>
      <c r="CA322" s="104">
        <f t="shared" si="75"/>
        <v>318912</v>
      </c>
      <c r="CB322" s="104">
        <f t="shared" si="76"/>
        <v>0</v>
      </c>
      <c r="CC322" s="105">
        <f t="shared" si="82"/>
        <v>318912</v>
      </c>
      <c r="CD322" s="106">
        <f t="shared" si="85"/>
        <v>2675</v>
      </c>
      <c r="CE322" s="107">
        <f t="shared" si="83"/>
        <v>321587</v>
      </c>
      <c r="CF322" s="120"/>
      <c r="CG322" s="109"/>
      <c r="CH322" s="2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</row>
    <row r="323" spans="1:105" s="22" customFormat="1" hidden="1" x14ac:dyDescent="0.25">
      <c r="A323" s="272" t="s">
        <v>161</v>
      </c>
      <c r="B323" s="99">
        <f t="shared" si="86"/>
        <v>41954</v>
      </c>
      <c r="C323" s="293">
        <f t="shared" si="84"/>
        <v>318912</v>
      </c>
      <c r="D323" s="105">
        <f t="shared" si="84"/>
        <v>0</v>
      </c>
      <c r="E323" s="106">
        <f t="shared" si="78"/>
        <v>2675</v>
      </c>
      <c r="F323" s="296">
        <f t="shared" si="69"/>
        <v>321587</v>
      </c>
      <c r="G323" s="114"/>
      <c r="H323" s="115"/>
      <c r="I323" s="115"/>
      <c r="J323" s="115"/>
      <c r="K323" s="115"/>
      <c r="L323" s="102">
        <f t="shared" si="70"/>
        <v>0</v>
      </c>
      <c r="M323" s="115"/>
      <c r="N323" s="115"/>
      <c r="O323" s="115"/>
      <c r="P323" s="115"/>
      <c r="Q323" s="115"/>
      <c r="R323" s="115"/>
      <c r="S323" s="115"/>
      <c r="T323" s="115"/>
      <c r="U323" s="115"/>
      <c r="V323" s="115"/>
      <c r="W323" s="115"/>
      <c r="X323" s="115"/>
      <c r="Y323" s="115"/>
      <c r="Z323" s="115"/>
      <c r="AA323" s="115"/>
      <c r="AB323" s="102">
        <f t="shared" si="79"/>
        <v>0</v>
      </c>
      <c r="AC323" s="115"/>
      <c r="AD323" s="103">
        <f t="shared" si="71"/>
        <v>0</v>
      </c>
      <c r="AE323" s="115">
        <v>30000</v>
      </c>
      <c r="AF323" s="115"/>
      <c r="AG323" s="115">
        <v>15000</v>
      </c>
      <c r="AH323" s="115"/>
      <c r="AI323" s="115"/>
      <c r="AJ323" s="115"/>
      <c r="AK323" s="115"/>
      <c r="AL323" s="115"/>
      <c r="AM323" s="115"/>
      <c r="AN323" s="115"/>
      <c r="AO323" s="115"/>
      <c r="AP323" s="115"/>
      <c r="AQ323" s="115"/>
      <c r="AR323" s="115"/>
      <c r="AS323" s="115"/>
      <c r="AT323" s="102">
        <f t="shared" si="72"/>
        <v>45000</v>
      </c>
      <c r="AU323" s="115"/>
      <c r="AV323" s="115"/>
      <c r="AW323" s="115"/>
      <c r="AX323" s="115"/>
      <c r="AY323" s="115"/>
      <c r="AZ323" s="115"/>
      <c r="BA323" s="115"/>
      <c r="BB323" s="115"/>
      <c r="BC323" s="115"/>
      <c r="BD323" s="115"/>
      <c r="BE323" s="115"/>
      <c r="BF323" s="115"/>
      <c r="BG323" s="115"/>
      <c r="BH323" s="115"/>
      <c r="BI323" s="115"/>
      <c r="BJ323" s="102">
        <f t="shared" si="80"/>
        <v>0</v>
      </c>
      <c r="BK323" s="115"/>
      <c r="BL323" s="102">
        <f t="shared" si="73"/>
        <v>45000</v>
      </c>
      <c r="BM323" s="115"/>
      <c r="BN323" s="115"/>
      <c r="BO323" s="115"/>
      <c r="BP323" s="115"/>
      <c r="BQ323" s="115"/>
      <c r="BR323" s="115"/>
      <c r="BS323" s="115"/>
      <c r="BT323" s="115"/>
      <c r="BU323" s="115"/>
      <c r="BV323" s="115"/>
      <c r="BW323" s="115"/>
      <c r="BX323" s="115"/>
      <c r="BY323" s="104">
        <f t="shared" si="74"/>
        <v>0</v>
      </c>
      <c r="BZ323" s="102">
        <f t="shared" si="81"/>
        <v>0</v>
      </c>
      <c r="CA323" s="104">
        <f t="shared" si="75"/>
        <v>273912</v>
      </c>
      <c r="CB323" s="104">
        <f t="shared" si="76"/>
        <v>0</v>
      </c>
      <c r="CC323" s="105">
        <f t="shared" si="82"/>
        <v>273912</v>
      </c>
      <c r="CD323" s="106">
        <f t="shared" si="85"/>
        <v>2675</v>
      </c>
      <c r="CE323" s="107">
        <f t="shared" si="83"/>
        <v>276587</v>
      </c>
      <c r="CF323" s="120"/>
      <c r="CG323" s="109"/>
      <c r="CH323" s="2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</row>
    <row r="324" spans="1:105" s="22" customFormat="1" hidden="1" x14ac:dyDescent="0.25">
      <c r="A324" s="272" t="s">
        <v>162</v>
      </c>
      <c r="B324" s="99">
        <f t="shared" si="86"/>
        <v>41955</v>
      </c>
      <c r="C324" s="293">
        <f t="shared" si="84"/>
        <v>273912</v>
      </c>
      <c r="D324" s="105">
        <f t="shared" si="84"/>
        <v>0</v>
      </c>
      <c r="E324" s="106">
        <f t="shared" si="78"/>
        <v>2675</v>
      </c>
      <c r="F324" s="296">
        <f t="shared" si="69"/>
        <v>276587</v>
      </c>
      <c r="G324" s="114">
        <v>106000</v>
      </c>
      <c r="H324" s="115"/>
      <c r="I324" s="115"/>
      <c r="J324" s="115"/>
      <c r="K324" s="115"/>
      <c r="L324" s="102">
        <f t="shared" si="70"/>
        <v>106000</v>
      </c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5"/>
      <c r="X324" s="115"/>
      <c r="Y324" s="115"/>
      <c r="Z324" s="115"/>
      <c r="AA324" s="115"/>
      <c r="AB324" s="102">
        <f t="shared" si="79"/>
        <v>0</v>
      </c>
      <c r="AC324" s="115"/>
      <c r="AD324" s="103">
        <f t="shared" si="71"/>
        <v>106000</v>
      </c>
      <c r="AE324" s="115">
        <v>30000</v>
      </c>
      <c r="AF324" s="115">
        <v>15000</v>
      </c>
      <c r="AG324" s="115"/>
      <c r="AH324" s="115"/>
      <c r="AI324" s="115"/>
      <c r="AJ324" s="115"/>
      <c r="AK324" s="115"/>
      <c r="AL324" s="115"/>
      <c r="AM324" s="115"/>
      <c r="AN324" s="115"/>
      <c r="AO324" s="115"/>
      <c r="AP324" s="115"/>
      <c r="AQ324" s="115"/>
      <c r="AR324" s="115"/>
      <c r="AS324" s="115"/>
      <c r="AT324" s="102">
        <f t="shared" si="72"/>
        <v>45000</v>
      </c>
      <c r="AU324" s="115"/>
      <c r="AV324" s="115"/>
      <c r="AW324" s="115"/>
      <c r="AX324" s="115"/>
      <c r="AY324" s="115"/>
      <c r="AZ324" s="115"/>
      <c r="BA324" s="115"/>
      <c r="BB324" s="115"/>
      <c r="BC324" s="115"/>
      <c r="BD324" s="115"/>
      <c r="BE324" s="115"/>
      <c r="BF324" s="115"/>
      <c r="BG324" s="115"/>
      <c r="BH324" s="115"/>
      <c r="BI324" s="115"/>
      <c r="BJ324" s="102">
        <f t="shared" si="80"/>
        <v>0</v>
      </c>
      <c r="BK324" s="115"/>
      <c r="BL324" s="102">
        <f t="shared" si="73"/>
        <v>45000</v>
      </c>
      <c r="BM324" s="115"/>
      <c r="BN324" s="115"/>
      <c r="BO324" s="115"/>
      <c r="BP324" s="115"/>
      <c r="BQ324" s="115"/>
      <c r="BR324" s="115"/>
      <c r="BS324" s="115"/>
      <c r="BT324" s="115"/>
      <c r="BU324" s="115"/>
      <c r="BV324" s="115"/>
      <c r="BW324" s="115"/>
      <c r="BX324" s="115"/>
      <c r="BY324" s="104">
        <f t="shared" si="74"/>
        <v>0</v>
      </c>
      <c r="BZ324" s="102">
        <f t="shared" si="81"/>
        <v>0</v>
      </c>
      <c r="CA324" s="104">
        <f t="shared" si="75"/>
        <v>334912</v>
      </c>
      <c r="CB324" s="104">
        <f t="shared" si="76"/>
        <v>0</v>
      </c>
      <c r="CC324" s="105">
        <f t="shared" si="82"/>
        <v>334912</v>
      </c>
      <c r="CD324" s="106">
        <f t="shared" si="85"/>
        <v>2675</v>
      </c>
      <c r="CE324" s="107">
        <f t="shared" si="83"/>
        <v>337587</v>
      </c>
      <c r="CF324" s="120"/>
      <c r="CG324" s="109"/>
      <c r="CH324" s="2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</row>
    <row r="325" spans="1:105" s="22" customFormat="1" hidden="1" x14ac:dyDescent="0.25">
      <c r="A325" s="272" t="s">
        <v>163</v>
      </c>
      <c r="B325" s="99">
        <f t="shared" si="86"/>
        <v>41956</v>
      </c>
      <c r="C325" s="293">
        <f t="shared" si="84"/>
        <v>334912</v>
      </c>
      <c r="D325" s="105">
        <f t="shared" si="84"/>
        <v>0</v>
      </c>
      <c r="E325" s="106">
        <f t="shared" si="78"/>
        <v>2675</v>
      </c>
      <c r="F325" s="296">
        <f t="shared" si="69"/>
        <v>337587</v>
      </c>
      <c r="G325" s="114">
        <v>67000</v>
      </c>
      <c r="H325" s="115"/>
      <c r="I325" s="115"/>
      <c r="J325" s="115"/>
      <c r="K325" s="115"/>
      <c r="L325" s="102">
        <f t="shared" si="70"/>
        <v>67000</v>
      </c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15"/>
      <c r="Y325" s="115"/>
      <c r="Z325" s="115"/>
      <c r="AA325" s="115"/>
      <c r="AB325" s="102">
        <f t="shared" si="79"/>
        <v>0</v>
      </c>
      <c r="AC325" s="115"/>
      <c r="AD325" s="103">
        <f t="shared" si="71"/>
        <v>67000</v>
      </c>
      <c r="AE325" s="115">
        <v>20000</v>
      </c>
      <c r="AF325" s="115"/>
      <c r="AG325" s="115">
        <v>11000</v>
      </c>
      <c r="AH325" s="115"/>
      <c r="AI325" s="115"/>
      <c r="AJ325" s="115"/>
      <c r="AK325" s="115"/>
      <c r="AL325" s="115"/>
      <c r="AM325" s="115"/>
      <c r="AN325" s="115"/>
      <c r="AO325" s="115"/>
      <c r="AP325" s="115"/>
      <c r="AQ325" s="115"/>
      <c r="AR325" s="115"/>
      <c r="AS325" s="115"/>
      <c r="AT325" s="102">
        <f t="shared" si="72"/>
        <v>31000</v>
      </c>
      <c r="AU325" s="115"/>
      <c r="AV325" s="115"/>
      <c r="AW325" s="115"/>
      <c r="AX325" s="115"/>
      <c r="AY325" s="115"/>
      <c r="AZ325" s="115"/>
      <c r="BA325" s="115"/>
      <c r="BB325" s="115"/>
      <c r="BC325" s="115"/>
      <c r="BD325" s="115"/>
      <c r="BE325" s="115"/>
      <c r="BF325" s="115"/>
      <c r="BG325" s="115"/>
      <c r="BH325" s="115"/>
      <c r="BI325" s="115"/>
      <c r="BJ325" s="102">
        <f t="shared" si="80"/>
        <v>0</v>
      </c>
      <c r="BK325" s="115"/>
      <c r="BL325" s="102">
        <f t="shared" si="73"/>
        <v>31000</v>
      </c>
      <c r="BM325" s="115"/>
      <c r="BN325" s="115"/>
      <c r="BO325" s="115"/>
      <c r="BP325" s="115"/>
      <c r="BQ325" s="115"/>
      <c r="BR325" s="115"/>
      <c r="BS325" s="115"/>
      <c r="BT325" s="115"/>
      <c r="BU325" s="115"/>
      <c r="BV325" s="115"/>
      <c r="BW325" s="115"/>
      <c r="BX325" s="115"/>
      <c r="BY325" s="104">
        <f t="shared" ref="BY325:BY377" si="87">BP325+BQ325</f>
        <v>0</v>
      </c>
      <c r="BZ325" s="102">
        <f t="shared" si="81"/>
        <v>0</v>
      </c>
      <c r="CA325" s="104">
        <f t="shared" si="75"/>
        <v>370912</v>
      </c>
      <c r="CB325" s="104">
        <f t="shared" si="76"/>
        <v>0</v>
      </c>
      <c r="CC325" s="105">
        <f t="shared" si="82"/>
        <v>370912</v>
      </c>
      <c r="CD325" s="106">
        <f t="shared" si="85"/>
        <v>2675</v>
      </c>
      <c r="CE325" s="107">
        <f t="shared" si="83"/>
        <v>373587</v>
      </c>
      <c r="CF325" s="120"/>
      <c r="CG325" s="109"/>
      <c r="CH325" s="2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</row>
    <row r="326" spans="1:105" s="22" customFormat="1" hidden="1" x14ac:dyDescent="0.25">
      <c r="A326" s="272" t="s">
        <v>164</v>
      </c>
      <c r="B326" s="99">
        <f t="shared" si="86"/>
        <v>41957</v>
      </c>
      <c r="C326" s="293">
        <f t="shared" si="84"/>
        <v>370912</v>
      </c>
      <c r="D326" s="105">
        <f t="shared" si="84"/>
        <v>0</v>
      </c>
      <c r="E326" s="106">
        <f t="shared" si="78"/>
        <v>2675</v>
      </c>
      <c r="F326" s="296">
        <f t="shared" si="69"/>
        <v>373587</v>
      </c>
      <c r="G326" s="114"/>
      <c r="H326" s="115"/>
      <c r="I326" s="115"/>
      <c r="J326" s="115"/>
      <c r="K326" s="115"/>
      <c r="L326" s="102">
        <f t="shared" si="70"/>
        <v>0</v>
      </c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5"/>
      <c r="X326" s="115"/>
      <c r="Y326" s="115"/>
      <c r="Z326" s="115"/>
      <c r="AA326" s="115"/>
      <c r="AB326" s="102">
        <f t="shared" si="79"/>
        <v>0</v>
      </c>
      <c r="AC326" s="115"/>
      <c r="AD326" s="103">
        <f t="shared" si="71"/>
        <v>0</v>
      </c>
      <c r="AE326" s="115">
        <v>76000</v>
      </c>
      <c r="AF326" s="115">
        <v>10000</v>
      </c>
      <c r="AG326" s="115"/>
      <c r="AH326" s="115"/>
      <c r="AI326" s="115"/>
      <c r="AJ326" s="115"/>
      <c r="AK326" s="115"/>
      <c r="AL326" s="115"/>
      <c r="AM326" s="115"/>
      <c r="AN326" s="115"/>
      <c r="AO326" s="115"/>
      <c r="AP326" s="115"/>
      <c r="AQ326" s="115"/>
      <c r="AR326" s="115"/>
      <c r="AS326" s="115"/>
      <c r="AT326" s="102">
        <f t="shared" si="72"/>
        <v>86000</v>
      </c>
      <c r="AU326" s="115"/>
      <c r="AV326" s="115"/>
      <c r="AW326" s="115"/>
      <c r="AX326" s="115"/>
      <c r="AY326" s="115"/>
      <c r="AZ326" s="115"/>
      <c r="BA326" s="115"/>
      <c r="BB326" s="115"/>
      <c r="BC326" s="115"/>
      <c r="BD326" s="115"/>
      <c r="BE326" s="115"/>
      <c r="BF326" s="115"/>
      <c r="BG326" s="115"/>
      <c r="BH326" s="115"/>
      <c r="BI326" s="115"/>
      <c r="BJ326" s="102">
        <f t="shared" si="80"/>
        <v>0</v>
      </c>
      <c r="BK326" s="115"/>
      <c r="BL326" s="102">
        <f t="shared" si="73"/>
        <v>86000</v>
      </c>
      <c r="BM326" s="115"/>
      <c r="BN326" s="115"/>
      <c r="BO326" s="115"/>
      <c r="BP326" s="115"/>
      <c r="BQ326" s="115"/>
      <c r="BR326" s="115"/>
      <c r="BS326" s="115"/>
      <c r="BT326" s="115"/>
      <c r="BU326" s="115"/>
      <c r="BV326" s="115"/>
      <c r="BW326" s="115"/>
      <c r="BX326" s="115"/>
      <c r="BY326" s="104">
        <f t="shared" si="87"/>
        <v>0</v>
      </c>
      <c r="BZ326" s="102">
        <f t="shared" si="81"/>
        <v>0</v>
      </c>
      <c r="CA326" s="104">
        <f t="shared" si="75"/>
        <v>284912</v>
      </c>
      <c r="CB326" s="104">
        <f t="shared" si="76"/>
        <v>0</v>
      </c>
      <c r="CC326" s="105">
        <f t="shared" si="82"/>
        <v>284912</v>
      </c>
      <c r="CD326" s="106">
        <f t="shared" si="85"/>
        <v>2675</v>
      </c>
      <c r="CE326" s="107">
        <f t="shared" si="83"/>
        <v>287587</v>
      </c>
      <c r="CF326" s="120"/>
      <c r="CG326" s="109"/>
      <c r="CH326" s="2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</row>
    <row r="327" spans="1:105" s="22" customFormat="1" hidden="1" x14ac:dyDescent="0.25">
      <c r="A327" s="272" t="s">
        <v>165</v>
      </c>
      <c r="B327" s="99">
        <f t="shared" si="86"/>
        <v>41958</v>
      </c>
      <c r="C327" s="293">
        <f t="shared" si="84"/>
        <v>284912</v>
      </c>
      <c r="D327" s="105">
        <f t="shared" si="84"/>
        <v>0</v>
      </c>
      <c r="E327" s="106">
        <f t="shared" si="78"/>
        <v>2675</v>
      </c>
      <c r="F327" s="296">
        <f t="shared" si="69"/>
        <v>287587</v>
      </c>
      <c r="G327" s="114"/>
      <c r="H327" s="115"/>
      <c r="I327" s="115"/>
      <c r="J327" s="115"/>
      <c r="K327" s="115"/>
      <c r="L327" s="102">
        <f t="shared" si="70"/>
        <v>0</v>
      </c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5"/>
      <c r="X327" s="115"/>
      <c r="Y327" s="115"/>
      <c r="Z327" s="115"/>
      <c r="AA327" s="115"/>
      <c r="AB327" s="102">
        <f t="shared" si="79"/>
        <v>0</v>
      </c>
      <c r="AC327" s="115"/>
      <c r="AD327" s="103">
        <f t="shared" si="71"/>
        <v>0</v>
      </c>
      <c r="AE327" s="115"/>
      <c r="AF327" s="115">
        <v>10000</v>
      </c>
      <c r="AG327" s="115"/>
      <c r="AH327" s="115"/>
      <c r="AI327" s="115"/>
      <c r="AJ327" s="115"/>
      <c r="AK327" s="115"/>
      <c r="AL327" s="115"/>
      <c r="AM327" s="115"/>
      <c r="AN327" s="115"/>
      <c r="AO327" s="115"/>
      <c r="AP327" s="115"/>
      <c r="AQ327" s="115"/>
      <c r="AR327" s="115"/>
      <c r="AS327" s="115"/>
      <c r="AT327" s="102">
        <f t="shared" si="72"/>
        <v>10000</v>
      </c>
      <c r="AU327" s="115"/>
      <c r="AV327" s="115"/>
      <c r="AW327" s="115"/>
      <c r="AX327" s="115"/>
      <c r="AY327" s="115"/>
      <c r="AZ327" s="115"/>
      <c r="BA327" s="115"/>
      <c r="BB327" s="115"/>
      <c r="BC327" s="115"/>
      <c r="BD327" s="115"/>
      <c r="BE327" s="115"/>
      <c r="BF327" s="115"/>
      <c r="BG327" s="115"/>
      <c r="BH327" s="115"/>
      <c r="BI327" s="115"/>
      <c r="BJ327" s="102">
        <f t="shared" si="80"/>
        <v>0</v>
      </c>
      <c r="BK327" s="115"/>
      <c r="BL327" s="102">
        <f t="shared" si="73"/>
        <v>10000</v>
      </c>
      <c r="BM327" s="115"/>
      <c r="BN327" s="115"/>
      <c r="BO327" s="115"/>
      <c r="BP327" s="115"/>
      <c r="BQ327" s="115"/>
      <c r="BR327" s="115"/>
      <c r="BS327" s="115"/>
      <c r="BT327" s="115"/>
      <c r="BU327" s="115"/>
      <c r="BV327" s="115"/>
      <c r="BW327" s="115"/>
      <c r="BX327" s="115"/>
      <c r="BY327" s="104">
        <f t="shared" si="87"/>
        <v>0</v>
      </c>
      <c r="BZ327" s="102">
        <f t="shared" si="81"/>
        <v>0</v>
      </c>
      <c r="CA327" s="104">
        <f t="shared" si="75"/>
        <v>274912</v>
      </c>
      <c r="CB327" s="104">
        <f t="shared" si="76"/>
        <v>0</v>
      </c>
      <c r="CC327" s="105">
        <f t="shared" si="82"/>
        <v>274912</v>
      </c>
      <c r="CD327" s="106">
        <f t="shared" si="85"/>
        <v>2675</v>
      </c>
      <c r="CE327" s="107">
        <f t="shared" si="83"/>
        <v>277587</v>
      </c>
      <c r="CF327" s="120"/>
      <c r="CG327" s="109"/>
      <c r="CH327" s="2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</row>
    <row r="328" spans="1:105" s="22" customFormat="1" hidden="1" x14ac:dyDescent="0.25">
      <c r="A328" s="273" t="s">
        <v>166</v>
      </c>
      <c r="B328" s="274">
        <f t="shared" si="86"/>
        <v>41959</v>
      </c>
      <c r="C328" s="293">
        <f t="shared" si="84"/>
        <v>274912</v>
      </c>
      <c r="D328" s="105">
        <f t="shared" si="84"/>
        <v>0</v>
      </c>
      <c r="E328" s="106">
        <f t="shared" si="78"/>
        <v>2675</v>
      </c>
      <c r="F328" s="296">
        <f t="shared" ref="F328:F378" si="88">E328+D328+C328</f>
        <v>277587</v>
      </c>
      <c r="G328" s="114"/>
      <c r="H328" s="115"/>
      <c r="I328" s="115"/>
      <c r="J328" s="115"/>
      <c r="K328" s="115"/>
      <c r="L328" s="102">
        <f t="shared" ref="L328:L378" si="89">SUM(G328:K328)</f>
        <v>0</v>
      </c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5"/>
      <c r="X328" s="115"/>
      <c r="Y328" s="115"/>
      <c r="Z328" s="115"/>
      <c r="AA328" s="115"/>
      <c r="AB328" s="102">
        <f t="shared" si="79"/>
        <v>0</v>
      </c>
      <c r="AC328" s="115"/>
      <c r="AD328" s="103">
        <f t="shared" ref="AD328:AD378" si="90">L328+AB328+AC328</f>
        <v>0</v>
      </c>
      <c r="AE328" s="115"/>
      <c r="AF328" s="115"/>
      <c r="AG328" s="115"/>
      <c r="AH328" s="115"/>
      <c r="AI328" s="115"/>
      <c r="AJ328" s="115"/>
      <c r="AK328" s="115"/>
      <c r="AL328" s="115"/>
      <c r="AM328" s="115"/>
      <c r="AN328" s="115"/>
      <c r="AO328" s="115"/>
      <c r="AP328" s="115"/>
      <c r="AQ328" s="115"/>
      <c r="AR328" s="115"/>
      <c r="AS328" s="115"/>
      <c r="AT328" s="102">
        <f t="shared" ref="AT328:AT378" si="91">SUM(AE328:AS328)</f>
        <v>0</v>
      </c>
      <c r="AU328" s="115"/>
      <c r="AV328" s="115"/>
      <c r="AW328" s="115"/>
      <c r="AX328" s="115"/>
      <c r="AY328" s="115"/>
      <c r="AZ328" s="115"/>
      <c r="BA328" s="115"/>
      <c r="BB328" s="115"/>
      <c r="BC328" s="115"/>
      <c r="BD328" s="115"/>
      <c r="BE328" s="115"/>
      <c r="BF328" s="115"/>
      <c r="BG328" s="115"/>
      <c r="BH328" s="115"/>
      <c r="BI328" s="115"/>
      <c r="BJ328" s="102">
        <f t="shared" si="80"/>
        <v>0</v>
      </c>
      <c r="BK328" s="115"/>
      <c r="BL328" s="102">
        <f t="shared" ref="BL328:BL378" si="92">AT328+BJ328+BK328</f>
        <v>0</v>
      </c>
      <c r="BM328" s="115"/>
      <c r="BN328" s="115"/>
      <c r="BO328" s="115"/>
      <c r="BP328" s="115"/>
      <c r="BQ328" s="115"/>
      <c r="BR328" s="115"/>
      <c r="BS328" s="115"/>
      <c r="BT328" s="115"/>
      <c r="BU328" s="115"/>
      <c r="BV328" s="115"/>
      <c r="BW328" s="115"/>
      <c r="BX328" s="115"/>
      <c r="BY328" s="104">
        <f t="shared" si="87"/>
        <v>0</v>
      </c>
      <c r="BZ328" s="102">
        <f t="shared" si="81"/>
        <v>0</v>
      </c>
      <c r="CA328" s="104">
        <f t="shared" ref="CA328:CA378" si="93">C328+L328-AT328+BN328-BM328-BQ328+BO328</f>
        <v>274912</v>
      </c>
      <c r="CB328" s="104">
        <f t="shared" ref="CB328:CB378" si="94">D328+AB328-BJ328+BM328-BN328+BQ328</f>
        <v>0</v>
      </c>
      <c r="CC328" s="105">
        <f t="shared" si="82"/>
        <v>274912</v>
      </c>
      <c r="CD328" s="106">
        <f t="shared" ref="CD328:CD378" si="95">E328+AC328-BK328-BO328</f>
        <v>2675</v>
      </c>
      <c r="CE328" s="107">
        <f t="shared" si="83"/>
        <v>277587</v>
      </c>
      <c r="CF328" s="120"/>
      <c r="CG328" s="109"/>
      <c r="CH328" s="2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</row>
    <row r="329" spans="1:105" s="22" customFormat="1" hidden="1" x14ac:dyDescent="0.25">
      <c r="A329" s="272" t="s">
        <v>167</v>
      </c>
      <c r="B329" s="99">
        <f t="shared" si="86"/>
        <v>41960</v>
      </c>
      <c r="C329" s="293">
        <f t="shared" si="84"/>
        <v>274912</v>
      </c>
      <c r="D329" s="105">
        <f t="shared" si="84"/>
        <v>0</v>
      </c>
      <c r="E329" s="106">
        <f t="shared" ref="E329:E378" si="96">CD328</f>
        <v>2675</v>
      </c>
      <c r="F329" s="296">
        <f t="shared" si="88"/>
        <v>277587</v>
      </c>
      <c r="G329" s="114">
        <v>99000</v>
      </c>
      <c r="H329" s="115"/>
      <c r="I329" s="115"/>
      <c r="J329" s="115"/>
      <c r="K329" s="115"/>
      <c r="L329" s="102">
        <f t="shared" si="89"/>
        <v>99000</v>
      </c>
      <c r="M329" s="115"/>
      <c r="N329" s="115"/>
      <c r="O329" s="115"/>
      <c r="P329" s="115"/>
      <c r="Q329" s="115"/>
      <c r="R329" s="115"/>
      <c r="S329" s="115"/>
      <c r="T329" s="115"/>
      <c r="U329" s="115"/>
      <c r="V329" s="115"/>
      <c r="W329" s="115"/>
      <c r="X329" s="115"/>
      <c r="Y329" s="115"/>
      <c r="Z329" s="115"/>
      <c r="AA329" s="115"/>
      <c r="AB329" s="102">
        <f t="shared" ref="AB329:AB378" si="97">SUM(M329:AA329)</f>
        <v>0</v>
      </c>
      <c r="AC329" s="115"/>
      <c r="AD329" s="103">
        <f t="shared" si="90"/>
        <v>99000</v>
      </c>
      <c r="AE329" s="115">
        <v>35000</v>
      </c>
      <c r="AF329" s="115">
        <v>12000</v>
      </c>
      <c r="AG329" s="115">
        <v>36000</v>
      </c>
      <c r="AH329" s="115"/>
      <c r="AI329" s="115"/>
      <c r="AJ329" s="115"/>
      <c r="AK329" s="115"/>
      <c r="AL329" s="115"/>
      <c r="AM329" s="115"/>
      <c r="AN329" s="115"/>
      <c r="AO329" s="115"/>
      <c r="AP329" s="115"/>
      <c r="AQ329" s="115"/>
      <c r="AR329" s="115"/>
      <c r="AS329" s="115"/>
      <c r="AT329" s="102">
        <f t="shared" si="91"/>
        <v>83000</v>
      </c>
      <c r="AU329" s="115"/>
      <c r="AV329" s="115"/>
      <c r="AW329" s="115"/>
      <c r="AX329" s="115"/>
      <c r="AY329" s="115"/>
      <c r="AZ329" s="115"/>
      <c r="BA329" s="115"/>
      <c r="BB329" s="115"/>
      <c r="BC329" s="115"/>
      <c r="BD329" s="115"/>
      <c r="BE329" s="115"/>
      <c r="BF329" s="115"/>
      <c r="BG329" s="115"/>
      <c r="BH329" s="115"/>
      <c r="BI329" s="115"/>
      <c r="BJ329" s="102">
        <f t="shared" ref="BJ329:BJ378" si="98">SUM(AU329:BI329)</f>
        <v>0</v>
      </c>
      <c r="BK329" s="115"/>
      <c r="BL329" s="102">
        <f t="shared" si="92"/>
        <v>83000</v>
      </c>
      <c r="BM329" s="115"/>
      <c r="BN329" s="115"/>
      <c r="BO329" s="115"/>
      <c r="BP329" s="115"/>
      <c r="BQ329" s="115"/>
      <c r="BR329" s="115"/>
      <c r="BS329" s="115"/>
      <c r="BT329" s="115"/>
      <c r="BU329" s="115"/>
      <c r="BV329" s="115"/>
      <c r="BW329" s="115"/>
      <c r="BX329" s="115"/>
      <c r="BY329" s="104">
        <f t="shared" si="87"/>
        <v>0</v>
      </c>
      <c r="BZ329" s="102">
        <f t="shared" ref="BZ329:BZ378" si="99">BM329+BN329+BY329</f>
        <v>0</v>
      </c>
      <c r="CA329" s="104">
        <f t="shared" si="93"/>
        <v>290912</v>
      </c>
      <c r="CB329" s="104">
        <f t="shared" si="94"/>
        <v>0</v>
      </c>
      <c r="CC329" s="105">
        <f t="shared" ref="CC329:CC378" si="100">CA329+CB329</f>
        <v>290912</v>
      </c>
      <c r="CD329" s="106">
        <f t="shared" si="95"/>
        <v>2675</v>
      </c>
      <c r="CE329" s="107">
        <f t="shared" ref="CE329:CE378" si="101">CC329+CD329</f>
        <v>293587</v>
      </c>
      <c r="CF329" s="120"/>
      <c r="CG329" s="109"/>
      <c r="CH329" s="2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</row>
    <row r="330" spans="1:105" s="22" customFormat="1" hidden="1" x14ac:dyDescent="0.25">
      <c r="A330" s="272" t="s">
        <v>161</v>
      </c>
      <c r="B330" s="99">
        <f t="shared" si="86"/>
        <v>41961</v>
      </c>
      <c r="C330" s="293">
        <f t="shared" ref="C330:D378" si="102">CA329</f>
        <v>290912</v>
      </c>
      <c r="D330" s="105">
        <f t="shared" si="102"/>
        <v>0</v>
      </c>
      <c r="E330" s="106">
        <f t="shared" si="96"/>
        <v>2675</v>
      </c>
      <c r="F330" s="296">
        <f t="shared" si="88"/>
        <v>293587</v>
      </c>
      <c r="G330" s="114"/>
      <c r="H330" s="115"/>
      <c r="I330" s="115"/>
      <c r="J330" s="115"/>
      <c r="K330" s="115"/>
      <c r="L330" s="102">
        <f t="shared" si="89"/>
        <v>0</v>
      </c>
      <c r="M330" s="115"/>
      <c r="N330" s="115"/>
      <c r="O330" s="115"/>
      <c r="P330" s="115"/>
      <c r="Q330" s="115"/>
      <c r="R330" s="115"/>
      <c r="S330" s="115"/>
      <c r="T330" s="115"/>
      <c r="U330" s="115"/>
      <c r="V330" s="115"/>
      <c r="W330" s="115"/>
      <c r="X330" s="115"/>
      <c r="Y330" s="115"/>
      <c r="Z330" s="115"/>
      <c r="AA330" s="115"/>
      <c r="AB330" s="102">
        <f t="shared" si="97"/>
        <v>0</v>
      </c>
      <c r="AC330" s="115"/>
      <c r="AD330" s="103">
        <f t="shared" si="90"/>
        <v>0</v>
      </c>
      <c r="AE330" s="115">
        <v>30000</v>
      </c>
      <c r="AF330" s="115">
        <v>12000</v>
      </c>
      <c r="AG330" s="115"/>
      <c r="AH330" s="115"/>
      <c r="AI330" s="115"/>
      <c r="AJ330" s="115"/>
      <c r="AK330" s="115"/>
      <c r="AL330" s="115"/>
      <c r="AM330" s="115"/>
      <c r="AN330" s="115"/>
      <c r="AO330" s="115"/>
      <c r="AP330" s="115"/>
      <c r="AQ330" s="115"/>
      <c r="AR330" s="115"/>
      <c r="AS330" s="115"/>
      <c r="AT330" s="102">
        <f t="shared" si="91"/>
        <v>42000</v>
      </c>
      <c r="AU330" s="115"/>
      <c r="AV330" s="115"/>
      <c r="AW330" s="115"/>
      <c r="AX330" s="115"/>
      <c r="AY330" s="115"/>
      <c r="AZ330" s="115"/>
      <c r="BA330" s="115"/>
      <c r="BB330" s="115"/>
      <c r="BC330" s="115"/>
      <c r="BD330" s="115"/>
      <c r="BE330" s="115"/>
      <c r="BF330" s="115"/>
      <c r="BG330" s="115"/>
      <c r="BH330" s="115"/>
      <c r="BI330" s="115"/>
      <c r="BJ330" s="102">
        <f t="shared" si="98"/>
        <v>0</v>
      </c>
      <c r="BK330" s="115"/>
      <c r="BL330" s="102">
        <f t="shared" si="92"/>
        <v>42000</v>
      </c>
      <c r="BM330" s="115"/>
      <c r="BN330" s="115"/>
      <c r="BO330" s="115"/>
      <c r="BP330" s="115"/>
      <c r="BQ330" s="115"/>
      <c r="BR330" s="115"/>
      <c r="BS330" s="115"/>
      <c r="BT330" s="115"/>
      <c r="BU330" s="115"/>
      <c r="BV330" s="115"/>
      <c r="BW330" s="115"/>
      <c r="BX330" s="115"/>
      <c r="BY330" s="104">
        <f t="shared" si="87"/>
        <v>0</v>
      </c>
      <c r="BZ330" s="102">
        <f t="shared" si="99"/>
        <v>0</v>
      </c>
      <c r="CA330" s="104">
        <f t="shared" si="93"/>
        <v>248912</v>
      </c>
      <c r="CB330" s="104">
        <f t="shared" si="94"/>
        <v>0</v>
      </c>
      <c r="CC330" s="105">
        <f t="shared" si="100"/>
        <v>248912</v>
      </c>
      <c r="CD330" s="106">
        <f t="shared" si="95"/>
        <v>2675</v>
      </c>
      <c r="CE330" s="107">
        <f t="shared" si="101"/>
        <v>251587</v>
      </c>
      <c r="CF330" s="120"/>
      <c r="CG330" s="109"/>
      <c r="CH330" s="2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</row>
    <row r="331" spans="1:105" s="22" customFormat="1" hidden="1" x14ac:dyDescent="0.25">
      <c r="A331" s="272" t="s">
        <v>162</v>
      </c>
      <c r="B331" s="99">
        <f t="shared" si="86"/>
        <v>41962</v>
      </c>
      <c r="C331" s="293">
        <f t="shared" si="102"/>
        <v>248912</v>
      </c>
      <c r="D331" s="105">
        <f t="shared" si="102"/>
        <v>0</v>
      </c>
      <c r="E331" s="106">
        <f t="shared" si="96"/>
        <v>2675</v>
      </c>
      <c r="F331" s="296">
        <f t="shared" si="88"/>
        <v>251587</v>
      </c>
      <c r="G331" s="114">
        <v>170000</v>
      </c>
      <c r="H331" s="115"/>
      <c r="I331" s="115"/>
      <c r="J331" s="115"/>
      <c r="K331" s="115"/>
      <c r="L331" s="102">
        <f t="shared" si="89"/>
        <v>170000</v>
      </c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5"/>
      <c r="X331" s="115"/>
      <c r="Y331" s="115"/>
      <c r="Z331" s="115"/>
      <c r="AA331" s="115"/>
      <c r="AB331" s="102">
        <f t="shared" si="97"/>
        <v>0</v>
      </c>
      <c r="AC331" s="115"/>
      <c r="AD331" s="103">
        <f t="shared" si="90"/>
        <v>170000</v>
      </c>
      <c r="AE331" s="115">
        <v>40000</v>
      </c>
      <c r="AF331" s="115"/>
      <c r="AG331" s="115"/>
      <c r="AH331" s="115"/>
      <c r="AI331" s="115"/>
      <c r="AJ331" s="115"/>
      <c r="AK331" s="115"/>
      <c r="AL331" s="115"/>
      <c r="AM331" s="115"/>
      <c r="AN331" s="115"/>
      <c r="AO331" s="115"/>
      <c r="AP331" s="115"/>
      <c r="AQ331" s="115"/>
      <c r="AR331" s="115"/>
      <c r="AS331" s="115"/>
      <c r="AT331" s="102">
        <f t="shared" si="91"/>
        <v>40000</v>
      </c>
      <c r="AU331" s="115"/>
      <c r="AV331" s="115"/>
      <c r="AW331" s="115"/>
      <c r="AX331" s="115"/>
      <c r="AY331" s="115"/>
      <c r="AZ331" s="115"/>
      <c r="BA331" s="115"/>
      <c r="BB331" s="115"/>
      <c r="BC331" s="115"/>
      <c r="BD331" s="115"/>
      <c r="BE331" s="115"/>
      <c r="BF331" s="115"/>
      <c r="BG331" s="115"/>
      <c r="BH331" s="115"/>
      <c r="BI331" s="115"/>
      <c r="BJ331" s="102">
        <f t="shared" si="98"/>
        <v>0</v>
      </c>
      <c r="BK331" s="115"/>
      <c r="BL331" s="102">
        <f t="shared" si="92"/>
        <v>40000</v>
      </c>
      <c r="BM331" s="115"/>
      <c r="BN331" s="115"/>
      <c r="BO331" s="115"/>
      <c r="BP331" s="115"/>
      <c r="BQ331" s="115"/>
      <c r="BR331" s="115"/>
      <c r="BS331" s="115"/>
      <c r="BT331" s="115"/>
      <c r="BU331" s="115"/>
      <c r="BV331" s="115"/>
      <c r="BW331" s="115"/>
      <c r="BX331" s="115"/>
      <c r="BY331" s="104">
        <f t="shared" si="87"/>
        <v>0</v>
      </c>
      <c r="BZ331" s="102">
        <f t="shared" si="99"/>
        <v>0</v>
      </c>
      <c r="CA331" s="104">
        <f t="shared" si="93"/>
        <v>378912</v>
      </c>
      <c r="CB331" s="104">
        <f t="shared" si="94"/>
        <v>0</v>
      </c>
      <c r="CC331" s="105">
        <f t="shared" si="100"/>
        <v>378912</v>
      </c>
      <c r="CD331" s="106">
        <f t="shared" si="95"/>
        <v>2675</v>
      </c>
      <c r="CE331" s="107">
        <f t="shared" si="101"/>
        <v>381587</v>
      </c>
      <c r="CF331" s="120"/>
      <c r="CG331" s="109"/>
      <c r="CH331" s="2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</row>
    <row r="332" spans="1:105" s="22" customFormat="1" hidden="1" x14ac:dyDescent="0.25">
      <c r="A332" s="272" t="s">
        <v>163</v>
      </c>
      <c r="B332" s="99">
        <f t="shared" si="86"/>
        <v>41963</v>
      </c>
      <c r="C332" s="293">
        <f t="shared" si="102"/>
        <v>378912</v>
      </c>
      <c r="D332" s="105">
        <f t="shared" si="102"/>
        <v>0</v>
      </c>
      <c r="E332" s="106">
        <f t="shared" si="96"/>
        <v>2675</v>
      </c>
      <c r="F332" s="296">
        <f t="shared" si="88"/>
        <v>381587</v>
      </c>
      <c r="G332" s="114"/>
      <c r="H332" s="115"/>
      <c r="I332" s="115"/>
      <c r="J332" s="115"/>
      <c r="K332" s="115"/>
      <c r="L332" s="102">
        <f t="shared" si="89"/>
        <v>0</v>
      </c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15"/>
      <c r="AA332" s="115"/>
      <c r="AB332" s="102">
        <f t="shared" si="97"/>
        <v>0</v>
      </c>
      <c r="AC332" s="115"/>
      <c r="AD332" s="103">
        <f t="shared" si="90"/>
        <v>0</v>
      </c>
      <c r="AE332" s="115">
        <v>30000</v>
      </c>
      <c r="AF332" s="115">
        <v>12000</v>
      </c>
      <c r="AG332" s="115">
        <v>11000</v>
      </c>
      <c r="AH332" s="115"/>
      <c r="AI332" s="115"/>
      <c r="AJ332" s="115"/>
      <c r="AK332" s="115"/>
      <c r="AL332" s="115"/>
      <c r="AM332" s="115"/>
      <c r="AN332" s="115"/>
      <c r="AO332" s="115"/>
      <c r="AP332" s="115"/>
      <c r="AQ332" s="115"/>
      <c r="AR332" s="115"/>
      <c r="AS332" s="115"/>
      <c r="AT332" s="102">
        <f t="shared" si="91"/>
        <v>53000</v>
      </c>
      <c r="AU332" s="115"/>
      <c r="AV332" s="115"/>
      <c r="AW332" s="115"/>
      <c r="AX332" s="115"/>
      <c r="AY332" s="115"/>
      <c r="AZ332" s="115"/>
      <c r="BA332" s="115"/>
      <c r="BB332" s="115"/>
      <c r="BC332" s="115"/>
      <c r="BD332" s="115"/>
      <c r="BE332" s="115"/>
      <c r="BF332" s="115"/>
      <c r="BG332" s="115"/>
      <c r="BH332" s="115"/>
      <c r="BI332" s="115"/>
      <c r="BJ332" s="102">
        <f t="shared" si="98"/>
        <v>0</v>
      </c>
      <c r="BK332" s="115"/>
      <c r="BL332" s="102">
        <f t="shared" si="92"/>
        <v>53000</v>
      </c>
      <c r="BM332" s="115"/>
      <c r="BN332" s="115"/>
      <c r="BO332" s="115"/>
      <c r="BP332" s="115"/>
      <c r="BQ332" s="115"/>
      <c r="BR332" s="115"/>
      <c r="BS332" s="115"/>
      <c r="BT332" s="115"/>
      <c r="BU332" s="115"/>
      <c r="BV332" s="115"/>
      <c r="BW332" s="115"/>
      <c r="BX332" s="115"/>
      <c r="BY332" s="104">
        <f t="shared" si="87"/>
        <v>0</v>
      </c>
      <c r="BZ332" s="102">
        <f t="shared" si="99"/>
        <v>0</v>
      </c>
      <c r="CA332" s="104">
        <f t="shared" si="93"/>
        <v>325912</v>
      </c>
      <c r="CB332" s="104">
        <f t="shared" si="94"/>
        <v>0</v>
      </c>
      <c r="CC332" s="105">
        <f t="shared" si="100"/>
        <v>325912</v>
      </c>
      <c r="CD332" s="106">
        <f t="shared" si="95"/>
        <v>2675</v>
      </c>
      <c r="CE332" s="107">
        <f t="shared" si="101"/>
        <v>328587</v>
      </c>
      <c r="CF332" s="120"/>
      <c r="CG332" s="109"/>
      <c r="CH332" s="2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</row>
    <row r="333" spans="1:105" s="22" customFormat="1" hidden="1" x14ac:dyDescent="0.25">
      <c r="A333" s="272" t="s">
        <v>164</v>
      </c>
      <c r="B333" s="99">
        <f t="shared" si="86"/>
        <v>41964</v>
      </c>
      <c r="C333" s="293">
        <f t="shared" si="102"/>
        <v>325912</v>
      </c>
      <c r="D333" s="105">
        <f t="shared" si="102"/>
        <v>0</v>
      </c>
      <c r="E333" s="106">
        <f t="shared" si="96"/>
        <v>2675</v>
      </c>
      <c r="F333" s="296">
        <f t="shared" si="88"/>
        <v>328587</v>
      </c>
      <c r="G333" s="114">
        <v>35000</v>
      </c>
      <c r="H333" s="115"/>
      <c r="I333" s="115"/>
      <c r="J333" s="115"/>
      <c r="K333" s="115"/>
      <c r="L333" s="102">
        <f t="shared" si="89"/>
        <v>35000</v>
      </c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5"/>
      <c r="X333" s="115"/>
      <c r="Y333" s="115"/>
      <c r="Z333" s="115"/>
      <c r="AA333" s="115"/>
      <c r="AB333" s="102">
        <f t="shared" si="97"/>
        <v>0</v>
      </c>
      <c r="AC333" s="115"/>
      <c r="AD333" s="103">
        <f t="shared" si="90"/>
        <v>35000</v>
      </c>
      <c r="AE333" s="115">
        <v>70000</v>
      </c>
      <c r="AF333" s="115">
        <v>12000</v>
      </c>
      <c r="AG333" s="115">
        <v>10000</v>
      </c>
      <c r="AH333" s="115"/>
      <c r="AI333" s="115"/>
      <c r="AJ333" s="115"/>
      <c r="AK333" s="115"/>
      <c r="AL333" s="115"/>
      <c r="AM333" s="115"/>
      <c r="AN333" s="115"/>
      <c r="AO333" s="115"/>
      <c r="AP333" s="115"/>
      <c r="AQ333" s="115"/>
      <c r="AR333" s="115"/>
      <c r="AS333" s="115"/>
      <c r="AT333" s="102">
        <f t="shared" si="91"/>
        <v>92000</v>
      </c>
      <c r="AU333" s="115"/>
      <c r="AV333" s="115"/>
      <c r="AW333" s="115"/>
      <c r="AX333" s="115"/>
      <c r="AY333" s="115"/>
      <c r="AZ333" s="115"/>
      <c r="BA333" s="115"/>
      <c r="BB333" s="115"/>
      <c r="BC333" s="115"/>
      <c r="BD333" s="115"/>
      <c r="BE333" s="115"/>
      <c r="BF333" s="115"/>
      <c r="BG333" s="115"/>
      <c r="BH333" s="115"/>
      <c r="BI333" s="115"/>
      <c r="BJ333" s="102">
        <f t="shared" si="98"/>
        <v>0</v>
      </c>
      <c r="BK333" s="115"/>
      <c r="BL333" s="102">
        <f t="shared" si="92"/>
        <v>92000</v>
      </c>
      <c r="BM333" s="115"/>
      <c r="BN333" s="115"/>
      <c r="BO333" s="115"/>
      <c r="BP333" s="115"/>
      <c r="BQ333" s="115"/>
      <c r="BR333" s="115"/>
      <c r="BS333" s="115"/>
      <c r="BT333" s="115"/>
      <c r="BU333" s="115"/>
      <c r="BV333" s="115"/>
      <c r="BW333" s="115"/>
      <c r="BX333" s="115"/>
      <c r="BY333" s="104">
        <f t="shared" si="87"/>
        <v>0</v>
      </c>
      <c r="BZ333" s="102">
        <f t="shared" si="99"/>
        <v>0</v>
      </c>
      <c r="CA333" s="104">
        <f t="shared" si="93"/>
        <v>268912</v>
      </c>
      <c r="CB333" s="104">
        <f t="shared" si="94"/>
        <v>0</v>
      </c>
      <c r="CC333" s="105">
        <f t="shared" si="100"/>
        <v>268912</v>
      </c>
      <c r="CD333" s="106">
        <f t="shared" si="95"/>
        <v>2675</v>
      </c>
      <c r="CE333" s="107">
        <f t="shared" si="101"/>
        <v>271587</v>
      </c>
      <c r="CF333" s="120"/>
      <c r="CG333" s="109"/>
      <c r="CH333" s="2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</row>
    <row r="334" spans="1:105" s="22" customFormat="1" hidden="1" x14ac:dyDescent="0.25">
      <c r="A334" s="272" t="s">
        <v>165</v>
      </c>
      <c r="B334" s="99">
        <f t="shared" si="86"/>
        <v>41965</v>
      </c>
      <c r="C334" s="293">
        <f t="shared" si="102"/>
        <v>268912</v>
      </c>
      <c r="D334" s="105">
        <f t="shared" si="102"/>
        <v>0</v>
      </c>
      <c r="E334" s="106">
        <f t="shared" si="96"/>
        <v>2675</v>
      </c>
      <c r="F334" s="296">
        <f t="shared" si="88"/>
        <v>271587</v>
      </c>
      <c r="G334" s="114">
        <v>135000</v>
      </c>
      <c r="H334" s="115"/>
      <c r="I334" s="115"/>
      <c r="J334" s="115"/>
      <c r="K334" s="115"/>
      <c r="L334" s="102">
        <f t="shared" si="89"/>
        <v>135000</v>
      </c>
      <c r="M334" s="115"/>
      <c r="N334" s="115"/>
      <c r="O334" s="115"/>
      <c r="P334" s="115"/>
      <c r="Q334" s="115"/>
      <c r="R334" s="115"/>
      <c r="S334" s="115"/>
      <c r="T334" s="115"/>
      <c r="U334" s="115"/>
      <c r="V334" s="115"/>
      <c r="W334" s="115"/>
      <c r="X334" s="115"/>
      <c r="Y334" s="115"/>
      <c r="Z334" s="115"/>
      <c r="AA334" s="115"/>
      <c r="AB334" s="102">
        <f t="shared" si="97"/>
        <v>0</v>
      </c>
      <c r="AC334" s="115"/>
      <c r="AD334" s="103">
        <f t="shared" si="90"/>
        <v>135000</v>
      </c>
      <c r="AE334" s="115"/>
      <c r="AF334" s="115">
        <v>10000</v>
      </c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102">
        <f t="shared" si="91"/>
        <v>10000</v>
      </c>
      <c r="AU334" s="115"/>
      <c r="AV334" s="115"/>
      <c r="AW334" s="115"/>
      <c r="AX334" s="115"/>
      <c r="AY334" s="115"/>
      <c r="AZ334" s="115"/>
      <c r="BA334" s="115"/>
      <c r="BB334" s="115"/>
      <c r="BC334" s="115"/>
      <c r="BD334" s="115"/>
      <c r="BE334" s="115"/>
      <c r="BF334" s="115"/>
      <c r="BG334" s="115"/>
      <c r="BH334" s="115"/>
      <c r="BI334" s="115"/>
      <c r="BJ334" s="102">
        <f t="shared" si="98"/>
        <v>0</v>
      </c>
      <c r="BK334" s="115"/>
      <c r="BL334" s="102">
        <f t="shared" si="92"/>
        <v>10000</v>
      </c>
      <c r="BM334" s="115"/>
      <c r="BN334" s="115"/>
      <c r="BO334" s="115"/>
      <c r="BP334" s="115"/>
      <c r="BQ334" s="115"/>
      <c r="BR334" s="115"/>
      <c r="BS334" s="115"/>
      <c r="BT334" s="115"/>
      <c r="BU334" s="115"/>
      <c r="BV334" s="115"/>
      <c r="BW334" s="115"/>
      <c r="BX334" s="115"/>
      <c r="BY334" s="104">
        <f t="shared" si="87"/>
        <v>0</v>
      </c>
      <c r="BZ334" s="102">
        <f t="shared" si="99"/>
        <v>0</v>
      </c>
      <c r="CA334" s="104">
        <f t="shared" si="93"/>
        <v>393912</v>
      </c>
      <c r="CB334" s="104">
        <f t="shared" si="94"/>
        <v>0</v>
      </c>
      <c r="CC334" s="105">
        <f t="shared" si="100"/>
        <v>393912</v>
      </c>
      <c r="CD334" s="106">
        <f t="shared" si="95"/>
        <v>2675</v>
      </c>
      <c r="CE334" s="107">
        <f t="shared" si="101"/>
        <v>396587</v>
      </c>
      <c r="CF334" s="120"/>
      <c r="CG334" s="109"/>
      <c r="CH334" s="2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</row>
    <row r="335" spans="1:105" s="22" customFormat="1" hidden="1" x14ac:dyDescent="0.25">
      <c r="A335" s="273" t="s">
        <v>166</v>
      </c>
      <c r="B335" s="274">
        <f t="shared" si="86"/>
        <v>41966</v>
      </c>
      <c r="C335" s="293">
        <f t="shared" si="102"/>
        <v>393912</v>
      </c>
      <c r="D335" s="105">
        <f t="shared" si="102"/>
        <v>0</v>
      </c>
      <c r="E335" s="106">
        <f t="shared" si="96"/>
        <v>2675</v>
      </c>
      <c r="F335" s="296">
        <f t="shared" si="88"/>
        <v>396587</v>
      </c>
      <c r="G335" s="114"/>
      <c r="H335" s="115"/>
      <c r="I335" s="115"/>
      <c r="J335" s="115"/>
      <c r="K335" s="115"/>
      <c r="L335" s="102">
        <f t="shared" si="89"/>
        <v>0</v>
      </c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5"/>
      <c r="X335" s="115"/>
      <c r="Y335" s="115"/>
      <c r="Z335" s="115"/>
      <c r="AA335" s="115"/>
      <c r="AB335" s="102">
        <f t="shared" si="97"/>
        <v>0</v>
      </c>
      <c r="AC335" s="115"/>
      <c r="AD335" s="103">
        <f t="shared" si="90"/>
        <v>0</v>
      </c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102">
        <f t="shared" si="91"/>
        <v>0</v>
      </c>
      <c r="AU335" s="115"/>
      <c r="AV335" s="115"/>
      <c r="AW335" s="115"/>
      <c r="AX335" s="115"/>
      <c r="AY335" s="115"/>
      <c r="AZ335" s="115"/>
      <c r="BA335" s="115"/>
      <c r="BB335" s="115"/>
      <c r="BC335" s="115"/>
      <c r="BD335" s="115"/>
      <c r="BE335" s="115"/>
      <c r="BF335" s="115"/>
      <c r="BG335" s="115"/>
      <c r="BH335" s="115"/>
      <c r="BI335" s="115"/>
      <c r="BJ335" s="102">
        <f t="shared" si="98"/>
        <v>0</v>
      </c>
      <c r="BK335" s="115"/>
      <c r="BL335" s="102">
        <f t="shared" si="92"/>
        <v>0</v>
      </c>
      <c r="BM335" s="115"/>
      <c r="BN335" s="115"/>
      <c r="BO335" s="115"/>
      <c r="BP335" s="115"/>
      <c r="BQ335" s="115"/>
      <c r="BR335" s="115"/>
      <c r="BS335" s="115"/>
      <c r="BT335" s="115"/>
      <c r="BU335" s="115"/>
      <c r="BV335" s="115"/>
      <c r="BW335" s="115"/>
      <c r="BX335" s="115"/>
      <c r="BY335" s="104">
        <f t="shared" si="87"/>
        <v>0</v>
      </c>
      <c r="BZ335" s="102">
        <f t="shared" si="99"/>
        <v>0</v>
      </c>
      <c r="CA335" s="104">
        <f t="shared" si="93"/>
        <v>393912</v>
      </c>
      <c r="CB335" s="104">
        <f t="shared" si="94"/>
        <v>0</v>
      </c>
      <c r="CC335" s="105">
        <f t="shared" si="100"/>
        <v>393912</v>
      </c>
      <c r="CD335" s="106">
        <f t="shared" si="95"/>
        <v>2675</v>
      </c>
      <c r="CE335" s="107">
        <f t="shared" si="101"/>
        <v>396587</v>
      </c>
      <c r="CF335" s="120"/>
      <c r="CG335" s="109"/>
      <c r="CH335" s="2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</row>
    <row r="336" spans="1:105" s="22" customFormat="1" hidden="1" x14ac:dyDescent="0.25">
      <c r="A336" s="272" t="s">
        <v>167</v>
      </c>
      <c r="B336" s="99">
        <f t="shared" si="86"/>
        <v>41967</v>
      </c>
      <c r="C336" s="293">
        <f t="shared" si="102"/>
        <v>393912</v>
      </c>
      <c r="D336" s="105">
        <f t="shared" si="102"/>
        <v>0</v>
      </c>
      <c r="E336" s="106">
        <f t="shared" si="96"/>
        <v>2675</v>
      </c>
      <c r="F336" s="296">
        <f t="shared" si="88"/>
        <v>396587</v>
      </c>
      <c r="G336" s="114"/>
      <c r="H336" s="115"/>
      <c r="I336" s="115"/>
      <c r="J336" s="115"/>
      <c r="K336" s="115"/>
      <c r="L336" s="102">
        <f t="shared" si="89"/>
        <v>0</v>
      </c>
      <c r="M336" s="115"/>
      <c r="N336" s="115"/>
      <c r="O336" s="115"/>
      <c r="P336" s="115"/>
      <c r="Q336" s="115"/>
      <c r="R336" s="115"/>
      <c r="S336" s="115"/>
      <c r="T336" s="115"/>
      <c r="U336" s="115"/>
      <c r="V336" s="115"/>
      <c r="W336" s="115"/>
      <c r="X336" s="115"/>
      <c r="Y336" s="115"/>
      <c r="Z336" s="115"/>
      <c r="AA336" s="115"/>
      <c r="AB336" s="102">
        <f t="shared" si="97"/>
        <v>0</v>
      </c>
      <c r="AC336" s="115"/>
      <c r="AD336" s="103">
        <f t="shared" si="90"/>
        <v>0</v>
      </c>
      <c r="AE336" s="115">
        <v>45000</v>
      </c>
      <c r="AF336" s="115"/>
      <c r="AG336" s="115">
        <v>10000</v>
      </c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102">
        <f t="shared" si="91"/>
        <v>55000</v>
      </c>
      <c r="AU336" s="115"/>
      <c r="AV336" s="115"/>
      <c r="AW336" s="115"/>
      <c r="AX336" s="115"/>
      <c r="AY336" s="115"/>
      <c r="AZ336" s="115"/>
      <c r="BA336" s="115"/>
      <c r="BB336" s="115"/>
      <c r="BC336" s="115"/>
      <c r="BD336" s="115"/>
      <c r="BE336" s="115"/>
      <c r="BF336" s="115"/>
      <c r="BG336" s="115"/>
      <c r="BH336" s="115"/>
      <c r="BI336" s="115"/>
      <c r="BJ336" s="102">
        <f t="shared" si="98"/>
        <v>0</v>
      </c>
      <c r="BK336" s="115"/>
      <c r="BL336" s="102">
        <f t="shared" si="92"/>
        <v>55000</v>
      </c>
      <c r="BM336" s="115"/>
      <c r="BN336" s="115"/>
      <c r="BO336" s="115"/>
      <c r="BP336" s="115"/>
      <c r="BQ336" s="115"/>
      <c r="BR336" s="115"/>
      <c r="BS336" s="115"/>
      <c r="BT336" s="115"/>
      <c r="BU336" s="115"/>
      <c r="BV336" s="115"/>
      <c r="BW336" s="115"/>
      <c r="BX336" s="115"/>
      <c r="BY336" s="104">
        <f t="shared" si="87"/>
        <v>0</v>
      </c>
      <c r="BZ336" s="102">
        <f t="shared" si="99"/>
        <v>0</v>
      </c>
      <c r="CA336" s="104">
        <f t="shared" si="93"/>
        <v>338912</v>
      </c>
      <c r="CB336" s="104">
        <f t="shared" si="94"/>
        <v>0</v>
      </c>
      <c r="CC336" s="105">
        <f t="shared" si="100"/>
        <v>338912</v>
      </c>
      <c r="CD336" s="106">
        <f t="shared" si="95"/>
        <v>2675</v>
      </c>
      <c r="CE336" s="107">
        <f t="shared" si="101"/>
        <v>341587</v>
      </c>
      <c r="CF336" s="120"/>
      <c r="CG336" s="109"/>
      <c r="CH336" s="2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</row>
    <row r="337" spans="1:105" s="22" customFormat="1" hidden="1" x14ac:dyDescent="0.25">
      <c r="A337" s="272" t="s">
        <v>161</v>
      </c>
      <c r="B337" s="99">
        <f t="shared" si="86"/>
        <v>41968</v>
      </c>
      <c r="C337" s="293">
        <f t="shared" si="102"/>
        <v>338912</v>
      </c>
      <c r="D337" s="105">
        <f t="shared" si="102"/>
        <v>0</v>
      </c>
      <c r="E337" s="106">
        <f t="shared" si="96"/>
        <v>2675</v>
      </c>
      <c r="F337" s="296">
        <f t="shared" si="88"/>
        <v>341587</v>
      </c>
      <c r="G337" s="114"/>
      <c r="H337" s="115"/>
      <c r="I337" s="115"/>
      <c r="J337" s="115"/>
      <c r="K337" s="115"/>
      <c r="L337" s="102">
        <f t="shared" si="89"/>
        <v>0</v>
      </c>
      <c r="M337" s="115"/>
      <c r="N337" s="115"/>
      <c r="O337" s="115"/>
      <c r="P337" s="115"/>
      <c r="Q337" s="115"/>
      <c r="R337" s="115"/>
      <c r="S337" s="115"/>
      <c r="T337" s="115"/>
      <c r="U337" s="115"/>
      <c r="V337" s="115"/>
      <c r="W337" s="115"/>
      <c r="X337" s="115"/>
      <c r="Y337" s="115"/>
      <c r="Z337" s="115"/>
      <c r="AA337" s="115"/>
      <c r="AB337" s="102">
        <f t="shared" si="97"/>
        <v>0</v>
      </c>
      <c r="AC337" s="115"/>
      <c r="AD337" s="103">
        <f t="shared" si="90"/>
        <v>0</v>
      </c>
      <c r="AE337" s="115">
        <v>27800</v>
      </c>
      <c r="AF337" s="115">
        <v>20000</v>
      </c>
      <c r="AG337" s="115">
        <v>5000</v>
      </c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102">
        <f t="shared" si="91"/>
        <v>52800</v>
      </c>
      <c r="AU337" s="115"/>
      <c r="AV337" s="115"/>
      <c r="AW337" s="115"/>
      <c r="AX337" s="115"/>
      <c r="AY337" s="115"/>
      <c r="AZ337" s="115"/>
      <c r="BA337" s="115"/>
      <c r="BB337" s="115"/>
      <c r="BC337" s="115"/>
      <c r="BD337" s="115"/>
      <c r="BE337" s="115"/>
      <c r="BF337" s="115"/>
      <c r="BG337" s="115"/>
      <c r="BH337" s="115"/>
      <c r="BI337" s="115"/>
      <c r="BJ337" s="102">
        <f t="shared" si="98"/>
        <v>0</v>
      </c>
      <c r="BK337" s="115"/>
      <c r="BL337" s="102">
        <f t="shared" si="92"/>
        <v>52800</v>
      </c>
      <c r="BM337" s="115"/>
      <c r="BN337" s="115"/>
      <c r="BO337" s="115"/>
      <c r="BP337" s="115"/>
      <c r="BQ337" s="115"/>
      <c r="BR337" s="115"/>
      <c r="BS337" s="115"/>
      <c r="BT337" s="115"/>
      <c r="BU337" s="115"/>
      <c r="BV337" s="115"/>
      <c r="BW337" s="115"/>
      <c r="BX337" s="115"/>
      <c r="BY337" s="104">
        <f t="shared" si="87"/>
        <v>0</v>
      </c>
      <c r="BZ337" s="102">
        <f t="shared" si="99"/>
        <v>0</v>
      </c>
      <c r="CA337" s="104">
        <f t="shared" si="93"/>
        <v>286112</v>
      </c>
      <c r="CB337" s="104">
        <f t="shared" si="94"/>
        <v>0</v>
      </c>
      <c r="CC337" s="105">
        <f t="shared" si="100"/>
        <v>286112</v>
      </c>
      <c r="CD337" s="106">
        <f t="shared" si="95"/>
        <v>2675</v>
      </c>
      <c r="CE337" s="107">
        <f t="shared" si="101"/>
        <v>288787</v>
      </c>
      <c r="CF337" s="120"/>
      <c r="CG337" s="109"/>
      <c r="CH337" s="2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</row>
    <row r="338" spans="1:105" s="22" customFormat="1" hidden="1" x14ac:dyDescent="0.25">
      <c r="A338" s="272" t="s">
        <v>162</v>
      </c>
      <c r="B338" s="99">
        <f t="shared" si="86"/>
        <v>41969</v>
      </c>
      <c r="C338" s="293">
        <f t="shared" si="102"/>
        <v>286112</v>
      </c>
      <c r="D338" s="105">
        <f t="shared" si="102"/>
        <v>0</v>
      </c>
      <c r="E338" s="106">
        <f t="shared" si="96"/>
        <v>2675</v>
      </c>
      <c r="F338" s="296">
        <f t="shared" si="88"/>
        <v>288787</v>
      </c>
      <c r="G338" s="114"/>
      <c r="H338" s="115"/>
      <c r="I338" s="115"/>
      <c r="J338" s="115"/>
      <c r="K338" s="115"/>
      <c r="L338" s="102">
        <f t="shared" si="89"/>
        <v>0</v>
      </c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5"/>
      <c r="X338" s="115"/>
      <c r="Y338" s="115"/>
      <c r="Z338" s="115"/>
      <c r="AA338" s="115"/>
      <c r="AB338" s="102">
        <f t="shared" si="97"/>
        <v>0</v>
      </c>
      <c r="AC338" s="115"/>
      <c r="AD338" s="103">
        <f t="shared" si="90"/>
        <v>0</v>
      </c>
      <c r="AE338" s="115">
        <v>46000</v>
      </c>
      <c r="AF338" s="115">
        <v>10000</v>
      </c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102">
        <f t="shared" si="91"/>
        <v>56000</v>
      </c>
      <c r="AU338" s="115"/>
      <c r="AV338" s="115"/>
      <c r="AW338" s="115"/>
      <c r="AX338" s="115"/>
      <c r="AY338" s="115"/>
      <c r="AZ338" s="115"/>
      <c r="BA338" s="115"/>
      <c r="BB338" s="115"/>
      <c r="BC338" s="115"/>
      <c r="BD338" s="115"/>
      <c r="BE338" s="115"/>
      <c r="BF338" s="115"/>
      <c r="BG338" s="115"/>
      <c r="BH338" s="115"/>
      <c r="BI338" s="115"/>
      <c r="BJ338" s="102">
        <f t="shared" si="98"/>
        <v>0</v>
      </c>
      <c r="BK338" s="115"/>
      <c r="BL338" s="102">
        <f t="shared" si="92"/>
        <v>56000</v>
      </c>
      <c r="BM338" s="115"/>
      <c r="BN338" s="115"/>
      <c r="BO338" s="115"/>
      <c r="BP338" s="115"/>
      <c r="BQ338" s="115"/>
      <c r="BR338" s="115"/>
      <c r="BS338" s="115"/>
      <c r="BT338" s="115"/>
      <c r="BU338" s="115"/>
      <c r="BV338" s="115"/>
      <c r="BW338" s="115"/>
      <c r="BX338" s="115"/>
      <c r="BY338" s="104">
        <f t="shared" si="87"/>
        <v>0</v>
      </c>
      <c r="BZ338" s="102">
        <f t="shared" si="99"/>
        <v>0</v>
      </c>
      <c r="CA338" s="104">
        <f t="shared" si="93"/>
        <v>230112</v>
      </c>
      <c r="CB338" s="104">
        <f t="shared" si="94"/>
        <v>0</v>
      </c>
      <c r="CC338" s="105">
        <f t="shared" si="100"/>
        <v>230112</v>
      </c>
      <c r="CD338" s="106">
        <f t="shared" si="95"/>
        <v>2675</v>
      </c>
      <c r="CE338" s="107">
        <f t="shared" si="101"/>
        <v>232787</v>
      </c>
      <c r="CF338" s="120"/>
      <c r="CG338" s="109"/>
      <c r="CH338" s="2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</row>
    <row r="339" spans="1:105" s="22" customFormat="1" hidden="1" x14ac:dyDescent="0.25">
      <c r="A339" s="272" t="s">
        <v>163</v>
      </c>
      <c r="B339" s="99">
        <f t="shared" si="86"/>
        <v>41970</v>
      </c>
      <c r="C339" s="293">
        <f t="shared" si="102"/>
        <v>230112</v>
      </c>
      <c r="D339" s="105">
        <f t="shared" si="102"/>
        <v>0</v>
      </c>
      <c r="E339" s="106">
        <f t="shared" si="96"/>
        <v>2675</v>
      </c>
      <c r="F339" s="296">
        <f t="shared" si="88"/>
        <v>232787</v>
      </c>
      <c r="G339" s="114">
        <v>235000</v>
      </c>
      <c r="H339" s="115"/>
      <c r="I339" s="115"/>
      <c r="J339" s="115"/>
      <c r="K339" s="115"/>
      <c r="L339" s="102">
        <f t="shared" si="89"/>
        <v>235000</v>
      </c>
      <c r="M339" s="115"/>
      <c r="N339" s="115"/>
      <c r="O339" s="115"/>
      <c r="P339" s="115"/>
      <c r="Q339" s="115"/>
      <c r="R339" s="115"/>
      <c r="S339" s="115"/>
      <c r="T339" s="115"/>
      <c r="U339" s="115"/>
      <c r="V339" s="115"/>
      <c r="W339" s="115"/>
      <c r="X339" s="115"/>
      <c r="Y339" s="115"/>
      <c r="Z339" s="115"/>
      <c r="AA339" s="115"/>
      <c r="AB339" s="102">
        <f t="shared" si="97"/>
        <v>0</v>
      </c>
      <c r="AC339" s="115"/>
      <c r="AD339" s="103">
        <f t="shared" si="90"/>
        <v>235000</v>
      </c>
      <c r="AE339" s="115">
        <v>33000</v>
      </c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102">
        <f t="shared" si="91"/>
        <v>33000</v>
      </c>
      <c r="AU339" s="115"/>
      <c r="AV339" s="115"/>
      <c r="AW339" s="115"/>
      <c r="AX339" s="115"/>
      <c r="AY339" s="115"/>
      <c r="AZ339" s="115"/>
      <c r="BA339" s="115"/>
      <c r="BB339" s="115"/>
      <c r="BC339" s="115"/>
      <c r="BD339" s="115"/>
      <c r="BE339" s="115"/>
      <c r="BF339" s="115"/>
      <c r="BG339" s="115"/>
      <c r="BH339" s="115"/>
      <c r="BI339" s="115"/>
      <c r="BJ339" s="102">
        <f t="shared" si="98"/>
        <v>0</v>
      </c>
      <c r="BK339" s="115"/>
      <c r="BL339" s="102">
        <f t="shared" si="92"/>
        <v>33000</v>
      </c>
      <c r="BM339" s="115"/>
      <c r="BN339" s="115"/>
      <c r="BO339" s="115"/>
      <c r="BP339" s="115"/>
      <c r="BQ339" s="115"/>
      <c r="BR339" s="115"/>
      <c r="BS339" s="115"/>
      <c r="BT339" s="115"/>
      <c r="BU339" s="115"/>
      <c r="BV339" s="115"/>
      <c r="BW339" s="115"/>
      <c r="BX339" s="115"/>
      <c r="BY339" s="104">
        <f t="shared" si="87"/>
        <v>0</v>
      </c>
      <c r="BZ339" s="102">
        <f t="shared" si="99"/>
        <v>0</v>
      </c>
      <c r="CA339" s="104">
        <f t="shared" si="93"/>
        <v>432112</v>
      </c>
      <c r="CB339" s="104">
        <f t="shared" si="94"/>
        <v>0</v>
      </c>
      <c r="CC339" s="105">
        <f t="shared" si="100"/>
        <v>432112</v>
      </c>
      <c r="CD339" s="106">
        <f t="shared" si="95"/>
        <v>2675</v>
      </c>
      <c r="CE339" s="107">
        <f t="shared" si="101"/>
        <v>434787</v>
      </c>
      <c r="CF339" s="120"/>
      <c r="CG339" s="109"/>
      <c r="CH339" s="2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</row>
    <row r="340" spans="1:105" s="22" customFormat="1" hidden="1" x14ac:dyDescent="0.25">
      <c r="A340" s="272" t="s">
        <v>164</v>
      </c>
      <c r="B340" s="99">
        <f t="shared" si="86"/>
        <v>41971</v>
      </c>
      <c r="C340" s="293">
        <f t="shared" si="102"/>
        <v>432112</v>
      </c>
      <c r="D340" s="105">
        <f t="shared" si="102"/>
        <v>0</v>
      </c>
      <c r="E340" s="106">
        <f t="shared" si="96"/>
        <v>2675</v>
      </c>
      <c r="F340" s="296">
        <f t="shared" si="88"/>
        <v>434787</v>
      </c>
      <c r="G340" s="114"/>
      <c r="H340" s="115"/>
      <c r="I340" s="115"/>
      <c r="J340" s="115"/>
      <c r="K340" s="115"/>
      <c r="L340" s="102">
        <f t="shared" si="89"/>
        <v>0</v>
      </c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  <c r="Z340" s="115"/>
      <c r="AA340" s="115"/>
      <c r="AB340" s="102">
        <f t="shared" si="97"/>
        <v>0</v>
      </c>
      <c r="AC340" s="115"/>
      <c r="AD340" s="103">
        <f t="shared" si="90"/>
        <v>0</v>
      </c>
      <c r="AE340" s="115">
        <v>55000</v>
      </c>
      <c r="AF340" s="115">
        <v>11000</v>
      </c>
      <c r="AG340" s="115">
        <v>6000</v>
      </c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15"/>
      <c r="AT340" s="102">
        <f t="shared" si="91"/>
        <v>72000</v>
      </c>
      <c r="AU340" s="115"/>
      <c r="AV340" s="115"/>
      <c r="AW340" s="115"/>
      <c r="AX340" s="115"/>
      <c r="AY340" s="115"/>
      <c r="AZ340" s="115"/>
      <c r="BA340" s="115"/>
      <c r="BB340" s="115"/>
      <c r="BC340" s="115"/>
      <c r="BD340" s="115"/>
      <c r="BE340" s="115"/>
      <c r="BF340" s="115"/>
      <c r="BG340" s="115"/>
      <c r="BH340" s="115"/>
      <c r="BI340" s="115"/>
      <c r="BJ340" s="102">
        <f t="shared" si="98"/>
        <v>0</v>
      </c>
      <c r="BK340" s="115"/>
      <c r="BL340" s="102">
        <f t="shared" si="92"/>
        <v>72000</v>
      </c>
      <c r="BM340" s="115"/>
      <c r="BN340" s="115"/>
      <c r="BO340" s="115"/>
      <c r="BP340" s="115"/>
      <c r="BQ340" s="115"/>
      <c r="BR340" s="115"/>
      <c r="BS340" s="115"/>
      <c r="BT340" s="115"/>
      <c r="BU340" s="115"/>
      <c r="BV340" s="115"/>
      <c r="BW340" s="115"/>
      <c r="BX340" s="115"/>
      <c r="BY340" s="104">
        <f t="shared" si="87"/>
        <v>0</v>
      </c>
      <c r="BZ340" s="102">
        <f t="shared" si="99"/>
        <v>0</v>
      </c>
      <c r="CA340" s="104">
        <f t="shared" si="93"/>
        <v>360112</v>
      </c>
      <c r="CB340" s="104">
        <f t="shared" si="94"/>
        <v>0</v>
      </c>
      <c r="CC340" s="105">
        <f t="shared" si="100"/>
        <v>360112</v>
      </c>
      <c r="CD340" s="106">
        <f t="shared" si="95"/>
        <v>2675</v>
      </c>
      <c r="CE340" s="107">
        <f t="shared" si="101"/>
        <v>362787</v>
      </c>
      <c r="CF340" s="120"/>
      <c r="CG340" s="109"/>
      <c r="CH340" s="2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</row>
    <row r="341" spans="1:105" s="22" customFormat="1" hidden="1" x14ac:dyDescent="0.25">
      <c r="A341" s="272" t="s">
        <v>165</v>
      </c>
      <c r="B341" s="99">
        <f t="shared" si="86"/>
        <v>41972</v>
      </c>
      <c r="C341" s="293">
        <f t="shared" si="102"/>
        <v>360112</v>
      </c>
      <c r="D341" s="105">
        <f t="shared" si="102"/>
        <v>0</v>
      </c>
      <c r="E341" s="106">
        <f t="shared" si="96"/>
        <v>2675</v>
      </c>
      <c r="F341" s="296">
        <f t="shared" si="88"/>
        <v>362787</v>
      </c>
      <c r="G341" s="114"/>
      <c r="H341" s="115"/>
      <c r="I341" s="115"/>
      <c r="J341" s="115"/>
      <c r="K341" s="115"/>
      <c r="L341" s="102">
        <f t="shared" si="89"/>
        <v>0</v>
      </c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5"/>
      <c r="X341" s="115"/>
      <c r="Y341" s="115"/>
      <c r="Z341" s="115"/>
      <c r="AA341" s="115"/>
      <c r="AB341" s="102">
        <f t="shared" si="97"/>
        <v>0</v>
      </c>
      <c r="AC341" s="115">
        <v>238</v>
      </c>
      <c r="AD341" s="103">
        <f t="shared" si="90"/>
        <v>238</v>
      </c>
      <c r="AE341" s="115"/>
      <c r="AF341" s="115">
        <v>10000</v>
      </c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15"/>
      <c r="AT341" s="102">
        <f t="shared" si="91"/>
        <v>10000</v>
      </c>
      <c r="AU341" s="115"/>
      <c r="AV341" s="115"/>
      <c r="AW341" s="115"/>
      <c r="AX341" s="115"/>
      <c r="AY341" s="115"/>
      <c r="AZ341" s="115"/>
      <c r="BA341" s="115"/>
      <c r="BB341" s="115"/>
      <c r="BC341" s="115"/>
      <c r="BD341" s="115"/>
      <c r="BE341" s="115"/>
      <c r="BF341" s="115"/>
      <c r="BG341" s="115"/>
      <c r="BH341" s="115"/>
      <c r="BI341" s="115"/>
      <c r="BJ341" s="102">
        <f t="shared" si="98"/>
        <v>0</v>
      </c>
      <c r="BK341" s="115"/>
      <c r="BL341" s="102">
        <f t="shared" si="92"/>
        <v>10000</v>
      </c>
      <c r="BM341" s="115"/>
      <c r="BN341" s="115"/>
      <c r="BO341" s="115">
        <v>238</v>
      </c>
      <c r="BP341" s="115"/>
      <c r="BQ341" s="115"/>
      <c r="BR341" s="115"/>
      <c r="BS341" s="115"/>
      <c r="BT341" s="115"/>
      <c r="BU341" s="115"/>
      <c r="BV341" s="115"/>
      <c r="BW341" s="115"/>
      <c r="BX341" s="115"/>
      <c r="BY341" s="104">
        <f t="shared" si="87"/>
        <v>0</v>
      </c>
      <c r="BZ341" s="102">
        <f t="shared" si="99"/>
        <v>0</v>
      </c>
      <c r="CA341" s="104">
        <f t="shared" si="93"/>
        <v>350350</v>
      </c>
      <c r="CB341" s="104">
        <f t="shared" si="94"/>
        <v>0</v>
      </c>
      <c r="CC341" s="105">
        <f t="shared" si="100"/>
        <v>350350</v>
      </c>
      <c r="CD341" s="106">
        <f t="shared" si="95"/>
        <v>2675</v>
      </c>
      <c r="CE341" s="107">
        <f t="shared" si="101"/>
        <v>353025</v>
      </c>
      <c r="CF341" s="120"/>
      <c r="CG341" s="109"/>
      <c r="CH341" s="2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</row>
    <row r="342" spans="1:105" s="22" customFormat="1" hidden="1" x14ac:dyDescent="0.25">
      <c r="A342" s="273" t="s">
        <v>166</v>
      </c>
      <c r="B342" s="274">
        <f t="shared" si="86"/>
        <v>41973</v>
      </c>
      <c r="C342" s="213">
        <f t="shared" si="102"/>
        <v>350350</v>
      </c>
      <c r="D342" s="214">
        <f t="shared" si="102"/>
        <v>0</v>
      </c>
      <c r="E342" s="215">
        <f t="shared" si="96"/>
        <v>2675</v>
      </c>
      <c r="F342" s="225">
        <f t="shared" si="88"/>
        <v>353025</v>
      </c>
      <c r="G342" s="403"/>
      <c r="H342" s="217"/>
      <c r="I342" s="217"/>
      <c r="J342" s="217"/>
      <c r="K342" s="217"/>
      <c r="L342" s="218">
        <f t="shared" si="89"/>
        <v>0</v>
      </c>
      <c r="M342" s="217"/>
      <c r="N342" s="217"/>
      <c r="O342" s="217"/>
      <c r="P342" s="217"/>
      <c r="Q342" s="217"/>
      <c r="R342" s="217"/>
      <c r="S342" s="217"/>
      <c r="T342" s="217"/>
      <c r="U342" s="217"/>
      <c r="V342" s="217"/>
      <c r="W342" s="217"/>
      <c r="X342" s="217"/>
      <c r="Y342" s="217"/>
      <c r="Z342" s="217"/>
      <c r="AA342" s="217"/>
      <c r="AB342" s="218">
        <f t="shared" si="97"/>
        <v>0</v>
      </c>
      <c r="AC342" s="217"/>
      <c r="AD342" s="219">
        <f t="shared" si="90"/>
        <v>0</v>
      </c>
      <c r="AE342" s="217"/>
      <c r="AF342" s="217"/>
      <c r="AG342" s="217"/>
      <c r="AH342" s="217"/>
      <c r="AI342" s="217"/>
      <c r="AJ342" s="217"/>
      <c r="AK342" s="217"/>
      <c r="AL342" s="217"/>
      <c r="AM342" s="217"/>
      <c r="AN342" s="217"/>
      <c r="AO342" s="217"/>
      <c r="AP342" s="217"/>
      <c r="AQ342" s="217"/>
      <c r="AR342" s="217"/>
      <c r="AS342" s="217"/>
      <c r="AT342" s="218">
        <f t="shared" si="91"/>
        <v>0</v>
      </c>
      <c r="AU342" s="217"/>
      <c r="AV342" s="217"/>
      <c r="AW342" s="217"/>
      <c r="AX342" s="217"/>
      <c r="AY342" s="217"/>
      <c r="AZ342" s="217"/>
      <c r="BA342" s="217"/>
      <c r="BB342" s="217"/>
      <c r="BC342" s="217"/>
      <c r="BD342" s="217"/>
      <c r="BE342" s="217"/>
      <c r="BF342" s="217"/>
      <c r="BG342" s="217"/>
      <c r="BH342" s="217"/>
      <c r="BI342" s="217"/>
      <c r="BJ342" s="218">
        <f t="shared" si="98"/>
        <v>0</v>
      </c>
      <c r="BK342" s="217"/>
      <c r="BL342" s="218">
        <f t="shared" si="92"/>
        <v>0</v>
      </c>
      <c r="BM342" s="217"/>
      <c r="BN342" s="217"/>
      <c r="BO342" s="217"/>
      <c r="BP342" s="217"/>
      <c r="BQ342" s="217"/>
      <c r="BR342" s="217"/>
      <c r="BS342" s="217"/>
      <c r="BT342" s="217"/>
      <c r="BU342" s="217"/>
      <c r="BV342" s="217"/>
      <c r="BW342" s="217"/>
      <c r="BX342" s="217"/>
      <c r="BY342" s="218">
        <f t="shared" si="87"/>
        <v>0</v>
      </c>
      <c r="BZ342" s="218">
        <f t="shared" si="99"/>
        <v>0</v>
      </c>
      <c r="CA342" s="218">
        <f t="shared" si="93"/>
        <v>350350</v>
      </c>
      <c r="CB342" s="218">
        <f t="shared" si="94"/>
        <v>0</v>
      </c>
      <c r="CC342" s="214">
        <f t="shared" si="100"/>
        <v>350350</v>
      </c>
      <c r="CD342" s="215">
        <f t="shared" si="95"/>
        <v>2675</v>
      </c>
      <c r="CE342" s="220">
        <f t="shared" si="101"/>
        <v>353025</v>
      </c>
      <c r="CF342" s="223">
        <f>CG342-CE342</f>
        <v>1356</v>
      </c>
      <c r="CG342" s="224">
        <f>F343</f>
        <v>354381</v>
      </c>
      <c r="CH342" s="2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</row>
    <row r="343" spans="1:105" s="22" customFormat="1" x14ac:dyDescent="0.25">
      <c r="A343" s="272" t="s">
        <v>167</v>
      </c>
      <c r="B343" s="99">
        <f t="shared" si="86"/>
        <v>41974</v>
      </c>
      <c r="C343" s="100">
        <v>351706</v>
      </c>
      <c r="D343" s="118">
        <v>0</v>
      </c>
      <c r="E343" s="119">
        <v>2675</v>
      </c>
      <c r="F343" s="296">
        <f t="shared" si="88"/>
        <v>354381</v>
      </c>
      <c r="G343" s="114"/>
      <c r="H343" s="115"/>
      <c r="I343" s="115"/>
      <c r="J343" s="115"/>
      <c r="K343" s="115"/>
      <c r="L343" s="102">
        <f t="shared" si="89"/>
        <v>0</v>
      </c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5"/>
      <c r="X343" s="115"/>
      <c r="Y343" s="115"/>
      <c r="Z343" s="115"/>
      <c r="AA343" s="115"/>
      <c r="AB343" s="102">
        <f t="shared" si="97"/>
        <v>0</v>
      </c>
      <c r="AC343" s="115"/>
      <c r="AD343" s="103">
        <f t="shared" si="90"/>
        <v>0</v>
      </c>
      <c r="AE343" s="115">
        <v>40000</v>
      </c>
      <c r="AF343" s="115"/>
      <c r="AG343" s="115">
        <v>21000</v>
      </c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15"/>
      <c r="AT343" s="102">
        <f t="shared" si="91"/>
        <v>61000</v>
      </c>
      <c r="AU343" s="115"/>
      <c r="AV343" s="115"/>
      <c r="AW343" s="115"/>
      <c r="AX343" s="115"/>
      <c r="AY343" s="115"/>
      <c r="AZ343" s="115"/>
      <c r="BA343" s="115"/>
      <c r="BB343" s="115"/>
      <c r="BC343" s="115"/>
      <c r="BD343" s="115"/>
      <c r="BE343" s="115"/>
      <c r="BF343" s="115"/>
      <c r="BG343" s="115"/>
      <c r="BH343" s="115"/>
      <c r="BI343" s="115"/>
      <c r="BJ343" s="102">
        <f t="shared" si="98"/>
        <v>0</v>
      </c>
      <c r="BK343" s="115"/>
      <c r="BL343" s="102">
        <f t="shared" si="92"/>
        <v>61000</v>
      </c>
      <c r="BM343" s="115"/>
      <c r="BN343" s="115"/>
      <c r="BO343" s="115"/>
      <c r="BP343" s="115"/>
      <c r="BQ343" s="115"/>
      <c r="BR343" s="115"/>
      <c r="BS343" s="115"/>
      <c r="BT343" s="115"/>
      <c r="BU343" s="115"/>
      <c r="BV343" s="115"/>
      <c r="BW343" s="115"/>
      <c r="BX343" s="115"/>
      <c r="BY343" s="104">
        <f t="shared" si="87"/>
        <v>0</v>
      </c>
      <c r="BZ343" s="102">
        <f t="shared" si="99"/>
        <v>0</v>
      </c>
      <c r="CA343" s="104">
        <f t="shared" si="93"/>
        <v>290706</v>
      </c>
      <c r="CB343" s="104">
        <f t="shared" si="94"/>
        <v>0</v>
      </c>
      <c r="CC343" s="105">
        <f t="shared" si="100"/>
        <v>290706</v>
      </c>
      <c r="CD343" s="106">
        <f t="shared" si="95"/>
        <v>2675</v>
      </c>
      <c r="CE343" s="107">
        <f t="shared" si="101"/>
        <v>293381</v>
      </c>
      <c r="CF343" s="120"/>
      <c r="CG343" s="109"/>
      <c r="CH343" s="2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</row>
    <row r="344" spans="1:105" s="22" customFormat="1" x14ac:dyDescent="0.25">
      <c r="A344" s="272" t="s">
        <v>161</v>
      </c>
      <c r="B344" s="99">
        <f t="shared" si="86"/>
        <v>41975</v>
      </c>
      <c r="C344" s="293">
        <f t="shared" si="102"/>
        <v>290706</v>
      </c>
      <c r="D344" s="105">
        <f t="shared" si="102"/>
        <v>0</v>
      </c>
      <c r="E344" s="106">
        <f t="shared" si="96"/>
        <v>2675</v>
      </c>
      <c r="F344" s="296">
        <f t="shared" si="88"/>
        <v>293381</v>
      </c>
      <c r="G344" s="114">
        <v>200000</v>
      </c>
      <c r="H344" s="115"/>
      <c r="I344" s="115"/>
      <c r="J344" s="115"/>
      <c r="K344" s="115"/>
      <c r="L344" s="102">
        <f t="shared" si="89"/>
        <v>200000</v>
      </c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5"/>
      <c r="X344" s="115"/>
      <c r="Y344" s="115"/>
      <c r="Z344" s="115"/>
      <c r="AA344" s="115"/>
      <c r="AB344" s="102">
        <f t="shared" si="97"/>
        <v>0</v>
      </c>
      <c r="AC344" s="115"/>
      <c r="AD344" s="103">
        <f t="shared" si="90"/>
        <v>200000</v>
      </c>
      <c r="AE344" s="115">
        <v>48000</v>
      </c>
      <c r="AF344" s="115">
        <v>15000</v>
      </c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102">
        <f t="shared" si="91"/>
        <v>63000</v>
      </c>
      <c r="AU344" s="115"/>
      <c r="AV344" s="115"/>
      <c r="AW344" s="115"/>
      <c r="AX344" s="115"/>
      <c r="AY344" s="115"/>
      <c r="AZ344" s="115"/>
      <c r="BA344" s="115"/>
      <c r="BB344" s="115"/>
      <c r="BC344" s="115"/>
      <c r="BD344" s="115"/>
      <c r="BE344" s="115"/>
      <c r="BF344" s="115"/>
      <c r="BG344" s="115"/>
      <c r="BH344" s="115"/>
      <c r="BI344" s="115"/>
      <c r="BJ344" s="102">
        <f t="shared" si="98"/>
        <v>0</v>
      </c>
      <c r="BK344" s="115"/>
      <c r="BL344" s="102">
        <f t="shared" si="92"/>
        <v>63000</v>
      </c>
      <c r="BM344" s="115"/>
      <c r="BN344" s="115"/>
      <c r="BO344" s="115"/>
      <c r="BP344" s="115"/>
      <c r="BQ344" s="115"/>
      <c r="BR344" s="115"/>
      <c r="BS344" s="115"/>
      <c r="BT344" s="115"/>
      <c r="BU344" s="115"/>
      <c r="BV344" s="115"/>
      <c r="BW344" s="115"/>
      <c r="BX344" s="115"/>
      <c r="BY344" s="104">
        <f t="shared" si="87"/>
        <v>0</v>
      </c>
      <c r="BZ344" s="102">
        <f t="shared" si="99"/>
        <v>0</v>
      </c>
      <c r="CA344" s="104">
        <f t="shared" si="93"/>
        <v>427706</v>
      </c>
      <c r="CB344" s="104">
        <f t="shared" si="94"/>
        <v>0</v>
      </c>
      <c r="CC344" s="105">
        <f t="shared" si="100"/>
        <v>427706</v>
      </c>
      <c r="CD344" s="106">
        <f t="shared" si="95"/>
        <v>2675</v>
      </c>
      <c r="CE344" s="107">
        <f t="shared" si="101"/>
        <v>430381</v>
      </c>
      <c r="CF344" s="120"/>
      <c r="CG344" s="109"/>
      <c r="CH344" s="2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</row>
    <row r="345" spans="1:105" s="22" customFormat="1" x14ac:dyDescent="0.25">
      <c r="A345" s="272" t="s">
        <v>162</v>
      </c>
      <c r="B345" s="99">
        <f t="shared" si="86"/>
        <v>41976</v>
      </c>
      <c r="C345" s="293">
        <f t="shared" si="102"/>
        <v>427706</v>
      </c>
      <c r="D345" s="105">
        <f t="shared" si="102"/>
        <v>0</v>
      </c>
      <c r="E345" s="106">
        <f t="shared" si="96"/>
        <v>2675</v>
      </c>
      <c r="F345" s="296">
        <f t="shared" si="88"/>
        <v>430381</v>
      </c>
      <c r="G345" s="114"/>
      <c r="H345" s="115"/>
      <c r="I345" s="115"/>
      <c r="J345" s="115"/>
      <c r="K345" s="115"/>
      <c r="L345" s="102">
        <f t="shared" si="89"/>
        <v>0</v>
      </c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5"/>
      <c r="X345" s="115"/>
      <c r="Y345" s="115"/>
      <c r="Z345" s="115"/>
      <c r="AA345" s="115"/>
      <c r="AB345" s="102">
        <f t="shared" si="97"/>
        <v>0</v>
      </c>
      <c r="AC345" s="115"/>
      <c r="AD345" s="103">
        <f t="shared" si="90"/>
        <v>0</v>
      </c>
      <c r="AE345" s="115">
        <v>38000</v>
      </c>
      <c r="AF345" s="115"/>
      <c r="AG345" s="115">
        <v>11000</v>
      </c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102">
        <f t="shared" si="91"/>
        <v>49000</v>
      </c>
      <c r="AU345" s="115"/>
      <c r="AV345" s="115"/>
      <c r="AW345" s="115"/>
      <c r="AX345" s="115"/>
      <c r="AY345" s="115"/>
      <c r="AZ345" s="115"/>
      <c r="BA345" s="115"/>
      <c r="BB345" s="115"/>
      <c r="BC345" s="115"/>
      <c r="BD345" s="115"/>
      <c r="BE345" s="115"/>
      <c r="BF345" s="115"/>
      <c r="BG345" s="115"/>
      <c r="BH345" s="115"/>
      <c r="BI345" s="115"/>
      <c r="BJ345" s="102">
        <f t="shared" si="98"/>
        <v>0</v>
      </c>
      <c r="BK345" s="115"/>
      <c r="BL345" s="102">
        <f t="shared" si="92"/>
        <v>49000</v>
      </c>
      <c r="BM345" s="115"/>
      <c r="BN345" s="115"/>
      <c r="BO345" s="115"/>
      <c r="BP345" s="115"/>
      <c r="BQ345" s="115"/>
      <c r="BR345" s="115"/>
      <c r="BS345" s="115"/>
      <c r="BT345" s="115"/>
      <c r="BU345" s="115"/>
      <c r="BV345" s="115"/>
      <c r="BW345" s="115"/>
      <c r="BX345" s="115"/>
      <c r="BY345" s="104">
        <f t="shared" si="87"/>
        <v>0</v>
      </c>
      <c r="BZ345" s="102">
        <f t="shared" si="99"/>
        <v>0</v>
      </c>
      <c r="CA345" s="104">
        <f t="shared" si="93"/>
        <v>378706</v>
      </c>
      <c r="CB345" s="104">
        <f t="shared" si="94"/>
        <v>0</v>
      </c>
      <c r="CC345" s="105">
        <f t="shared" si="100"/>
        <v>378706</v>
      </c>
      <c r="CD345" s="106">
        <f t="shared" si="95"/>
        <v>2675</v>
      </c>
      <c r="CE345" s="107">
        <f t="shared" si="101"/>
        <v>381381</v>
      </c>
      <c r="CF345" s="120"/>
      <c r="CG345" s="109"/>
      <c r="CH345" s="2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</row>
    <row r="346" spans="1:105" s="22" customFormat="1" x14ac:dyDescent="0.25">
      <c r="A346" s="272" t="s">
        <v>163</v>
      </c>
      <c r="B346" s="99">
        <f t="shared" si="86"/>
        <v>41977</v>
      </c>
      <c r="C346" s="293">
        <f t="shared" si="102"/>
        <v>378706</v>
      </c>
      <c r="D346" s="105">
        <f t="shared" si="102"/>
        <v>0</v>
      </c>
      <c r="E346" s="106">
        <f t="shared" si="96"/>
        <v>2675</v>
      </c>
      <c r="F346" s="296">
        <f t="shared" si="88"/>
        <v>381381</v>
      </c>
      <c r="G346" s="114"/>
      <c r="H346" s="115"/>
      <c r="I346" s="115"/>
      <c r="J346" s="115"/>
      <c r="K346" s="115"/>
      <c r="L346" s="102">
        <f t="shared" si="89"/>
        <v>0</v>
      </c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15"/>
      <c r="AA346" s="115"/>
      <c r="AB346" s="102">
        <f t="shared" si="97"/>
        <v>0</v>
      </c>
      <c r="AC346" s="115"/>
      <c r="AD346" s="103">
        <f t="shared" si="90"/>
        <v>0</v>
      </c>
      <c r="AE346" s="115">
        <v>20000</v>
      </c>
      <c r="AF346" s="115">
        <v>15000</v>
      </c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102">
        <f t="shared" si="91"/>
        <v>35000</v>
      </c>
      <c r="AU346" s="115"/>
      <c r="AV346" s="115"/>
      <c r="AW346" s="115"/>
      <c r="AX346" s="115"/>
      <c r="AY346" s="115"/>
      <c r="AZ346" s="115"/>
      <c r="BA346" s="115"/>
      <c r="BB346" s="115"/>
      <c r="BC346" s="115"/>
      <c r="BD346" s="115"/>
      <c r="BE346" s="115"/>
      <c r="BF346" s="115"/>
      <c r="BG346" s="115"/>
      <c r="BH346" s="115"/>
      <c r="BI346" s="115"/>
      <c r="BJ346" s="102">
        <f t="shared" si="98"/>
        <v>0</v>
      </c>
      <c r="BK346" s="115"/>
      <c r="BL346" s="102">
        <f t="shared" si="92"/>
        <v>35000</v>
      </c>
      <c r="BM346" s="115"/>
      <c r="BN346" s="115"/>
      <c r="BO346" s="115"/>
      <c r="BP346" s="115"/>
      <c r="BQ346" s="115"/>
      <c r="BR346" s="115"/>
      <c r="BS346" s="115"/>
      <c r="BT346" s="115"/>
      <c r="BU346" s="115"/>
      <c r="BV346" s="115"/>
      <c r="BW346" s="115"/>
      <c r="BX346" s="115"/>
      <c r="BY346" s="104">
        <f t="shared" si="87"/>
        <v>0</v>
      </c>
      <c r="BZ346" s="102">
        <f t="shared" si="99"/>
        <v>0</v>
      </c>
      <c r="CA346" s="104">
        <f t="shared" si="93"/>
        <v>343706</v>
      </c>
      <c r="CB346" s="104">
        <f t="shared" si="94"/>
        <v>0</v>
      </c>
      <c r="CC346" s="105">
        <f t="shared" si="100"/>
        <v>343706</v>
      </c>
      <c r="CD346" s="106">
        <f t="shared" si="95"/>
        <v>2675</v>
      </c>
      <c r="CE346" s="107">
        <f t="shared" si="101"/>
        <v>346381</v>
      </c>
      <c r="CF346" s="120"/>
      <c r="CG346" s="109"/>
      <c r="CH346" s="2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</row>
    <row r="347" spans="1:105" s="22" customFormat="1" x14ac:dyDescent="0.25">
      <c r="A347" s="272" t="s">
        <v>164</v>
      </c>
      <c r="B347" s="99">
        <f t="shared" si="86"/>
        <v>41978</v>
      </c>
      <c r="C347" s="293">
        <f t="shared" si="102"/>
        <v>343706</v>
      </c>
      <c r="D347" s="105">
        <f t="shared" si="102"/>
        <v>0</v>
      </c>
      <c r="E347" s="106">
        <f t="shared" si="96"/>
        <v>2675</v>
      </c>
      <c r="F347" s="296">
        <f t="shared" si="88"/>
        <v>346381</v>
      </c>
      <c r="G347" s="114">
        <v>108000</v>
      </c>
      <c r="H347" s="115"/>
      <c r="I347" s="115"/>
      <c r="J347" s="115"/>
      <c r="K347" s="115"/>
      <c r="L347" s="102">
        <f t="shared" si="89"/>
        <v>108000</v>
      </c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15"/>
      <c r="Z347" s="115"/>
      <c r="AA347" s="115"/>
      <c r="AB347" s="102">
        <f t="shared" si="97"/>
        <v>0</v>
      </c>
      <c r="AC347" s="115"/>
      <c r="AD347" s="103">
        <f t="shared" si="90"/>
        <v>108000</v>
      </c>
      <c r="AE347" s="115">
        <v>70000</v>
      </c>
      <c r="AF347" s="115">
        <v>10000</v>
      </c>
      <c r="AG347" s="115">
        <v>10000</v>
      </c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102">
        <f t="shared" si="91"/>
        <v>90000</v>
      </c>
      <c r="AU347" s="115"/>
      <c r="AV347" s="115"/>
      <c r="AW347" s="115"/>
      <c r="AX347" s="115"/>
      <c r="AY347" s="115"/>
      <c r="AZ347" s="115"/>
      <c r="BA347" s="115"/>
      <c r="BB347" s="115"/>
      <c r="BC347" s="115"/>
      <c r="BD347" s="115"/>
      <c r="BE347" s="115"/>
      <c r="BF347" s="115"/>
      <c r="BG347" s="115"/>
      <c r="BH347" s="115"/>
      <c r="BI347" s="115"/>
      <c r="BJ347" s="102">
        <f t="shared" si="98"/>
        <v>0</v>
      </c>
      <c r="BK347" s="115"/>
      <c r="BL347" s="102">
        <f t="shared" si="92"/>
        <v>90000</v>
      </c>
      <c r="BM347" s="115"/>
      <c r="BN347" s="115"/>
      <c r="BO347" s="115"/>
      <c r="BP347" s="115"/>
      <c r="BQ347" s="115"/>
      <c r="BR347" s="115"/>
      <c r="BS347" s="115"/>
      <c r="BT347" s="115"/>
      <c r="BU347" s="115"/>
      <c r="BV347" s="115"/>
      <c r="BW347" s="115"/>
      <c r="BX347" s="115"/>
      <c r="BY347" s="104">
        <f t="shared" si="87"/>
        <v>0</v>
      </c>
      <c r="BZ347" s="102">
        <f t="shared" si="99"/>
        <v>0</v>
      </c>
      <c r="CA347" s="104">
        <f t="shared" si="93"/>
        <v>361706</v>
      </c>
      <c r="CB347" s="104">
        <f t="shared" si="94"/>
        <v>0</v>
      </c>
      <c r="CC347" s="105">
        <f t="shared" si="100"/>
        <v>361706</v>
      </c>
      <c r="CD347" s="106">
        <f t="shared" si="95"/>
        <v>2675</v>
      </c>
      <c r="CE347" s="107">
        <f t="shared" si="101"/>
        <v>364381</v>
      </c>
      <c r="CF347" s="120"/>
      <c r="CG347" s="109"/>
      <c r="CH347" s="2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</row>
    <row r="348" spans="1:105" s="22" customFormat="1" x14ac:dyDescent="0.25">
      <c r="A348" s="272" t="s">
        <v>165</v>
      </c>
      <c r="B348" s="99">
        <f t="shared" si="86"/>
        <v>41979</v>
      </c>
      <c r="C348" s="293">
        <f t="shared" si="102"/>
        <v>361706</v>
      </c>
      <c r="D348" s="105">
        <f t="shared" si="102"/>
        <v>0</v>
      </c>
      <c r="E348" s="106">
        <f t="shared" si="96"/>
        <v>2675</v>
      </c>
      <c r="F348" s="296">
        <f t="shared" si="88"/>
        <v>364381</v>
      </c>
      <c r="G348" s="114">
        <v>42000</v>
      </c>
      <c r="H348" s="115"/>
      <c r="I348" s="115"/>
      <c r="J348" s="115"/>
      <c r="K348" s="115"/>
      <c r="L348" s="102">
        <f t="shared" si="89"/>
        <v>42000</v>
      </c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5"/>
      <c r="X348" s="115"/>
      <c r="Y348" s="115"/>
      <c r="Z348" s="115"/>
      <c r="AA348" s="115"/>
      <c r="AB348" s="102">
        <f t="shared" si="97"/>
        <v>0</v>
      </c>
      <c r="AC348" s="115"/>
      <c r="AD348" s="103">
        <f t="shared" si="90"/>
        <v>42000</v>
      </c>
      <c r="AE348" s="115"/>
      <c r="AF348" s="115">
        <v>10000</v>
      </c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102">
        <f t="shared" si="91"/>
        <v>10000</v>
      </c>
      <c r="AU348" s="115"/>
      <c r="AV348" s="115"/>
      <c r="AW348" s="115"/>
      <c r="AX348" s="115"/>
      <c r="AY348" s="115"/>
      <c r="AZ348" s="115"/>
      <c r="BA348" s="115"/>
      <c r="BB348" s="115"/>
      <c r="BC348" s="115"/>
      <c r="BD348" s="115"/>
      <c r="BE348" s="115"/>
      <c r="BF348" s="115"/>
      <c r="BG348" s="115"/>
      <c r="BH348" s="115"/>
      <c r="BI348" s="115"/>
      <c r="BJ348" s="102">
        <f t="shared" si="98"/>
        <v>0</v>
      </c>
      <c r="BK348" s="115"/>
      <c r="BL348" s="102">
        <f t="shared" si="92"/>
        <v>10000</v>
      </c>
      <c r="BM348" s="115"/>
      <c r="BN348" s="115"/>
      <c r="BO348" s="115"/>
      <c r="BP348" s="115"/>
      <c r="BQ348" s="115"/>
      <c r="BR348" s="115"/>
      <c r="BS348" s="115"/>
      <c r="BT348" s="115"/>
      <c r="BU348" s="115"/>
      <c r="BV348" s="115"/>
      <c r="BW348" s="115"/>
      <c r="BX348" s="115"/>
      <c r="BY348" s="104">
        <f t="shared" si="87"/>
        <v>0</v>
      </c>
      <c r="BZ348" s="102">
        <f t="shared" si="99"/>
        <v>0</v>
      </c>
      <c r="CA348" s="104">
        <f t="shared" si="93"/>
        <v>393706</v>
      </c>
      <c r="CB348" s="104">
        <f t="shared" si="94"/>
        <v>0</v>
      </c>
      <c r="CC348" s="105">
        <f t="shared" si="100"/>
        <v>393706</v>
      </c>
      <c r="CD348" s="106">
        <f t="shared" si="95"/>
        <v>2675</v>
      </c>
      <c r="CE348" s="107">
        <f t="shared" si="101"/>
        <v>396381</v>
      </c>
      <c r="CF348" s="120"/>
      <c r="CG348" s="109"/>
      <c r="CH348" s="2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</row>
    <row r="349" spans="1:105" s="22" customFormat="1" x14ac:dyDescent="0.25">
      <c r="A349" s="273" t="s">
        <v>166</v>
      </c>
      <c r="B349" s="274">
        <f t="shared" si="86"/>
        <v>41980</v>
      </c>
      <c r="C349" s="293">
        <f t="shared" si="102"/>
        <v>393706</v>
      </c>
      <c r="D349" s="105">
        <f t="shared" si="102"/>
        <v>0</v>
      </c>
      <c r="E349" s="106">
        <f t="shared" si="96"/>
        <v>2675</v>
      </c>
      <c r="F349" s="296">
        <f t="shared" si="88"/>
        <v>396381</v>
      </c>
      <c r="G349" s="114"/>
      <c r="H349" s="115"/>
      <c r="I349" s="115"/>
      <c r="J349" s="115"/>
      <c r="K349" s="115"/>
      <c r="L349" s="102">
        <f t="shared" si="89"/>
        <v>0</v>
      </c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5"/>
      <c r="X349" s="115"/>
      <c r="Y349" s="115"/>
      <c r="Z349" s="115"/>
      <c r="AA349" s="115"/>
      <c r="AB349" s="102">
        <f t="shared" si="97"/>
        <v>0</v>
      </c>
      <c r="AC349" s="115"/>
      <c r="AD349" s="103">
        <f t="shared" si="90"/>
        <v>0</v>
      </c>
      <c r="AE349" s="115"/>
      <c r="AF349" s="115"/>
      <c r="AG349" s="115"/>
      <c r="AH349" s="115"/>
      <c r="AI349" s="115"/>
      <c r="AJ349" s="115"/>
      <c r="AK349" s="115"/>
      <c r="AL349" s="115"/>
      <c r="AM349" s="115"/>
      <c r="AN349" s="115"/>
      <c r="AO349" s="115"/>
      <c r="AP349" s="115"/>
      <c r="AQ349" s="115"/>
      <c r="AR349" s="115"/>
      <c r="AS349" s="115"/>
      <c r="AT349" s="102">
        <f t="shared" si="91"/>
        <v>0</v>
      </c>
      <c r="AU349" s="115"/>
      <c r="AV349" s="115"/>
      <c r="AW349" s="115"/>
      <c r="AX349" s="115"/>
      <c r="AY349" s="115"/>
      <c r="AZ349" s="115"/>
      <c r="BA349" s="115"/>
      <c r="BB349" s="115"/>
      <c r="BC349" s="115"/>
      <c r="BD349" s="115"/>
      <c r="BE349" s="115"/>
      <c r="BF349" s="115"/>
      <c r="BG349" s="115"/>
      <c r="BH349" s="115"/>
      <c r="BI349" s="115"/>
      <c r="BJ349" s="102">
        <f t="shared" si="98"/>
        <v>0</v>
      </c>
      <c r="BK349" s="115"/>
      <c r="BL349" s="102">
        <f t="shared" si="92"/>
        <v>0</v>
      </c>
      <c r="BM349" s="115"/>
      <c r="BN349" s="115"/>
      <c r="BO349" s="115"/>
      <c r="BP349" s="115"/>
      <c r="BQ349" s="115"/>
      <c r="BR349" s="115"/>
      <c r="BS349" s="115"/>
      <c r="BT349" s="115"/>
      <c r="BU349" s="115"/>
      <c r="BV349" s="115"/>
      <c r="BW349" s="115"/>
      <c r="BX349" s="115"/>
      <c r="BY349" s="104">
        <f t="shared" si="87"/>
        <v>0</v>
      </c>
      <c r="BZ349" s="102">
        <f t="shared" si="99"/>
        <v>0</v>
      </c>
      <c r="CA349" s="104">
        <f t="shared" si="93"/>
        <v>393706</v>
      </c>
      <c r="CB349" s="104">
        <f t="shared" si="94"/>
        <v>0</v>
      </c>
      <c r="CC349" s="105">
        <f t="shared" si="100"/>
        <v>393706</v>
      </c>
      <c r="CD349" s="106">
        <f t="shared" si="95"/>
        <v>2675</v>
      </c>
      <c r="CE349" s="107">
        <f t="shared" si="101"/>
        <v>396381</v>
      </c>
      <c r="CF349" s="120"/>
      <c r="CG349" s="109"/>
      <c r="CH349" s="2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</row>
    <row r="350" spans="1:105" s="22" customFormat="1" x14ac:dyDescent="0.25">
      <c r="A350" s="272" t="s">
        <v>167</v>
      </c>
      <c r="B350" s="99">
        <f t="shared" si="86"/>
        <v>41981</v>
      </c>
      <c r="C350" s="293">
        <f t="shared" si="102"/>
        <v>393706</v>
      </c>
      <c r="D350" s="105">
        <f t="shared" si="102"/>
        <v>0</v>
      </c>
      <c r="E350" s="106">
        <f t="shared" si="96"/>
        <v>2675</v>
      </c>
      <c r="F350" s="296">
        <f t="shared" si="88"/>
        <v>396381</v>
      </c>
      <c r="G350" s="114"/>
      <c r="H350" s="115"/>
      <c r="I350" s="115"/>
      <c r="J350" s="115"/>
      <c r="K350" s="115"/>
      <c r="L350" s="102">
        <f t="shared" si="89"/>
        <v>0</v>
      </c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  <c r="AA350" s="115"/>
      <c r="AB350" s="102">
        <f t="shared" si="97"/>
        <v>0</v>
      </c>
      <c r="AC350" s="115"/>
      <c r="AD350" s="103">
        <f t="shared" si="90"/>
        <v>0</v>
      </c>
      <c r="AE350" s="115">
        <v>50000</v>
      </c>
      <c r="AF350" s="115">
        <v>10000</v>
      </c>
      <c r="AG350" s="115">
        <v>22000</v>
      </c>
      <c r="AH350" s="115"/>
      <c r="AI350" s="115"/>
      <c r="AJ350" s="115"/>
      <c r="AK350" s="115"/>
      <c r="AL350" s="115"/>
      <c r="AM350" s="115"/>
      <c r="AN350" s="115"/>
      <c r="AO350" s="115"/>
      <c r="AP350" s="115"/>
      <c r="AQ350" s="115"/>
      <c r="AR350" s="115"/>
      <c r="AS350" s="115"/>
      <c r="AT350" s="102">
        <f t="shared" si="91"/>
        <v>82000</v>
      </c>
      <c r="AU350" s="115"/>
      <c r="AV350" s="115"/>
      <c r="AW350" s="115"/>
      <c r="AX350" s="115"/>
      <c r="AY350" s="115"/>
      <c r="AZ350" s="115"/>
      <c r="BA350" s="115"/>
      <c r="BB350" s="115"/>
      <c r="BC350" s="115"/>
      <c r="BD350" s="115"/>
      <c r="BE350" s="115"/>
      <c r="BF350" s="115"/>
      <c r="BG350" s="115"/>
      <c r="BH350" s="115"/>
      <c r="BI350" s="115"/>
      <c r="BJ350" s="102">
        <f t="shared" si="98"/>
        <v>0</v>
      </c>
      <c r="BK350" s="115"/>
      <c r="BL350" s="102">
        <f t="shared" si="92"/>
        <v>82000</v>
      </c>
      <c r="BM350" s="115"/>
      <c r="BN350" s="115"/>
      <c r="BO350" s="115"/>
      <c r="BP350" s="115"/>
      <c r="BQ350" s="115"/>
      <c r="BR350" s="115"/>
      <c r="BS350" s="115"/>
      <c r="BT350" s="115"/>
      <c r="BU350" s="115"/>
      <c r="BV350" s="115"/>
      <c r="BW350" s="115"/>
      <c r="BX350" s="115"/>
      <c r="BY350" s="104">
        <f t="shared" si="87"/>
        <v>0</v>
      </c>
      <c r="BZ350" s="102">
        <f t="shared" si="99"/>
        <v>0</v>
      </c>
      <c r="CA350" s="104">
        <f t="shared" si="93"/>
        <v>311706</v>
      </c>
      <c r="CB350" s="104">
        <f t="shared" si="94"/>
        <v>0</v>
      </c>
      <c r="CC350" s="105">
        <f t="shared" si="100"/>
        <v>311706</v>
      </c>
      <c r="CD350" s="106">
        <f t="shared" si="95"/>
        <v>2675</v>
      </c>
      <c r="CE350" s="107">
        <f t="shared" si="101"/>
        <v>314381</v>
      </c>
      <c r="CF350" s="120"/>
      <c r="CG350" s="109"/>
      <c r="CH350" s="2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</row>
    <row r="351" spans="1:105" s="22" customFormat="1" x14ac:dyDescent="0.25">
      <c r="A351" s="272" t="s">
        <v>161</v>
      </c>
      <c r="B351" s="99">
        <f t="shared" si="86"/>
        <v>41982</v>
      </c>
      <c r="C351" s="293">
        <f t="shared" si="102"/>
        <v>311706</v>
      </c>
      <c r="D351" s="105">
        <f t="shared" si="102"/>
        <v>0</v>
      </c>
      <c r="E351" s="106">
        <f t="shared" si="96"/>
        <v>2675</v>
      </c>
      <c r="F351" s="296">
        <f t="shared" si="88"/>
        <v>314381</v>
      </c>
      <c r="G351" s="114"/>
      <c r="H351" s="115"/>
      <c r="I351" s="115"/>
      <c r="J351" s="115"/>
      <c r="K351" s="115"/>
      <c r="L351" s="102">
        <f t="shared" si="89"/>
        <v>0</v>
      </c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5"/>
      <c r="X351" s="115"/>
      <c r="Y351" s="115"/>
      <c r="Z351" s="115"/>
      <c r="AA351" s="115"/>
      <c r="AB351" s="102">
        <f t="shared" si="97"/>
        <v>0</v>
      </c>
      <c r="AC351" s="115"/>
      <c r="AD351" s="103">
        <f t="shared" si="90"/>
        <v>0</v>
      </c>
      <c r="AE351" s="115">
        <v>20000</v>
      </c>
      <c r="AF351" s="115">
        <v>10000</v>
      </c>
      <c r="AG351" s="115"/>
      <c r="AH351" s="115"/>
      <c r="AI351" s="115"/>
      <c r="AJ351" s="115"/>
      <c r="AK351" s="115"/>
      <c r="AL351" s="115"/>
      <c r="AM351" s="115"/>
      <c r="AN351" s="115"/>
      <c r="AO351" s="115"/>
      <c r="AP351" s="115"/>
      <c r="AQ351" s="115"/>
      <c r="AR351" s="115"/>
      <c r="AS351" s="115"/>
      <c r="AT351" s="102">
        <f t="shared" si="91"/>
        <v>30000</v>
      </c>
      <c r="AU351" s="115"/>
      <c r="AV351" s="115"/>
      <c r="AW351" s="115"/>
      <c r="AX351" s="115"/>
      <c r="AY351" s="115"/>
      <c r="AZ351" s="115"/>
      <c r="BA351" s="115"/>
      <c r="BB351" s="115"/>
      <c r="BC351" s="115"/>
      <c r="BD351" s="115"/>
      <c r="BE351" s="115"/>
      <c r="BF351" s="115"/>
      <c r="BG351" s="115"/>
      <c r="BH351" s="115"/>
      <c r="BI351" s="115"/>
      <c r="BJ351" s="102">
        <f t="shared" si="98"/>
        <v>0</v>
      </c>
      <c r="BK351" s="115"/>
      <c r="BL351" s="102">
        <f t="shared" si="92"/>
        <v>30000</v>
      </c>
      <c r="BM351" s="115"/>
      <c r="BN351" s="115"/>
      <c r="BO351" s="115"/>
      <c r="BP351" s="115"/>
      <c r="BQ351" s="115"/>
      <c r="BR351" s="115"/>
      <c r="BS351" s="115"/>
      <c r="BT351" s="115"/>
      <c r="BU351" s="115"/>
      <c r="BV351" s="115"/>
      <c r="BW351" s="115"/>
      <c r="BX351" s="115"/>
      <c r="BY351" s="104">
        <f t="shared" si="87"/>
        <v>0</v>
      </c>
      <c r="BZ351" s="102">
        <f t="shared" si="99"/>
        <v>0</v>
      </c>
      <c r="CA351" s="104">
        <f t="shared" si="93"/>
        <v>281706</v>
      </c>
      <c r="CB351" s="104">
        <f t="shared" si="94"/>
        <v>0</v>
      </c>
      <c r="CC351" s="105">
        <f t="shared" si="100"/>
        <v>281706</v>
      </c>
      <c r="CD351" s="106">
        <f t="shared" si="95"/>
        <v>2675</v>
      </c>
      <c r="CE351" s="107">
        <f t="shared" si="101"/>
        <v>284381</v>
      </c>
      <c r="CF351" s="120"/>
      <c r="CG351" s="109"/>
      <c r="CH351" s="2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</row>
    <row r="352" spans="1:105" s="22" customFormat="1" x14ac:dyDescent="0.25">
      <c r="A352" s="272" t="s">
        <v>162</v>
      </c>
      <c r="B352" s="99">
        <f t="shared" si="86"/>
        <v>41983</v>
      </c>
      <c r="C352" s="293">
        <f t="shared" si="102"/>
        <v>281706</v>
      </c>
      <c r="D352" s="105">
        <f t="shared" si="102"/>
        <v>0</v>
      </c>
      <c r="E352" s="106">
        <f t="shared" si="96"/>
        <v>2675</v>
      </c>
      <c r="F352" s="296">
        <f t="shared" si="88"/>
        <v>284381</v>
      </c>
      <c r="G352" s="114">
        <v>93000</v>
      </c>
      <c r="H352" s="115"/>
      <c r="I352" s="115"/>
      <c r="J352" s="115"/>
      <c r="K352" s="115"/>
      <c r="L352" s="102">
        <f t="shared" si="89"/>
        <v>93000</v>
      </c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5"/>
      <c r="X352" s="115"/>
      <c r="Y352" s="115"/>
      <c r="Z352" s="115"/>
      <c r="AA352" s="115"/>
      <c r="AB352" s="102">
        <f t="shared" si="97"/>
        <v>0</v>
      </c>
      <c r="AC352" s="115"/>
      <c r="AD352" s="103">
        <f t="shared" si="90"/>
        <v>93000</v>
      </c>
      <c r="AE352" s="115">
        <v>30000</v>
      </c>
      <c r="AF352" s="115"/>
      <c r="AG352" s="115"/>
      <c r="AH352" s="115"/>
      <c r="AI352" s="115"/>
      <c r="AJ352" s="115"/>
      <c r="AK352" s="115"/>
      <c r="AL352" s="115"/>
      <c r="AM352" s="115"/>
      <c r="AN352" s="115"/>
      <c r="AO352" s="115"/>
      <c r="AP352" s="115"/>
      <c r="AQ352" s="115"/>
      <c r="AR352" s="115"/>
      <c r="AS352" s="115"/>
      <c r="AT352" s="102">
        <f t="shared" si="91"/>
        <v>30000</v>
      </c>
      <c r="AU352" s="115"/>
      <c r="AV352" s="115"/>
      <c r="AW352" s="115"/>
      <c r="AX352" s="115"/>
      <c r="AY352" s="115"/>
      <c r="AZ352" s="115"/>
      <c r="BA352" s="115"/>
      <c r="BB352" s="115"/>
      <c r="BC352" s="115"/>
      <c r="BD352" s="115"/>
      <c r="BE352" s="115"/>
      <c r="BF352" s="115"/>
      <c r="BG352" s="115"/>
      <c r="BH352" s="115"/>
      <c r="BI352" s="115"/>
      <c r="BJ352" s="102">
        <f t="shared" si="98"/>
        <v>0</v>
      </c>
      <c r="BK352" s="115"/>
      <c r="BL352" s="102">
        <f t="shared" si="92"/>
        <v>30000</v>
      </c>
      <c r="BM352" s="115"/>
      <c r="BN352" s="115"/>
      <c r="BO352" s="115"/>
      <c r="BP352" s="115"/>
      <c r="BQ352" s="115"/>
      <c r="BR352" s="115"/>
      <c r="BS352" s="115"/>
      <c r="BT352" s="115"/>
      <c r="BU352" s="115"/>
      <c r="BV352" s="115"/>
      <c r="BW352" s="115"/>
      <c r="BX352" s="115"/>
      <c r="BY352" s="104">
        <f t="shared" si="87"/>
        <v>0</v>
      </c>
      <c r="BZ352" s="102">
        <f t="shared" si="99"/>
        <v>0</v>
      </c>
      <c r="CA352" s="104">
        <f t="shared" si="93"/>
        <v>344706</v>
      </c>
      <c r="CB352" s="104">
        <f t="shared" si="94"/>
        <v>0</v>
      </c>
      <c r="CC352" s="105">
        <f t="shared" si="100"/>
        <v>344706</v>
      </c>
      <c r="CD352" s="106">
        <f t="shared" si="95"/>
        <v>2675</v>
      </c>
      <c r="CE352" s="107">
        <f t="shared" si="101"/>
        <v>347381</v>
      </c>
      <c r="CF352" s="120"/>
      <c r="CG352" s="109"/>
      <c r="CH352" s="2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</row>
    <row r="353" spans="1:105" s="22" customFormat="1" x14ac:dyDescent="0.25">
      <c r="A353" s="272" t="s">
        <v>163</v>
      </c>
      <c r="B353" s="99">
        <f t="shared" si="86"/>
        <v>41984</v>
      </c>
      <c r="C353" s="293">
        <f t="shared" si="102"/>
        <v>344706</v>
      </c>
      <c r="D353" s="105">
        <f t="shared" si="102"/>
        <v>0</v>
      </c>
      <c r="E353" s="106">
        <f t="shared" si="96"/>
        <v>2675</v>
      </c>
      <c r="F353" s="296">
        <f t="shared" si="88"/>
        <v>347381</v>
      </c>
      <c r="G353" s="114"/>
      <c r="H353" s="115"/>
      <c r="I353" s="115"/>
      <c r="J353" s="115"/>
      <c r="K353" s="115"/>
      <c r="L353" s="102">
        <f t="shared" si="89"/>
        <v>0</v>
      </c>
      <c r="M353" s="115"/>
      <c r="N353" s="115"/>
      <c r="O353" s="115"/>
      <c r="P353" s="115"/>
      <c r="Q353" s="115"/>
      <c r="R353" s="115"/>
      <c r="S353" s="115"/>
      <c r="T353" s="115"/>
      <c r="U353" s="115"/>
      <c r="V353" s="115"/>
      <c r="W353" s="115"/>
      <c r="X353" s="115"/>
      <c r="Y353" s="115"/>
      <c r="Z353" s="115"/>
      <c r="AA353" s="115"/>
      <c r="AB353" s="102">
        <f t="shared" si="97"/>
        <v>0</v>
      </c>
      <c r="AC353" s="115"/>
      <c r="AD353" s="103">
        <f t="shared" si="90"/>
        <v>0</v>
      </c>
      <c r="AE353" s="115">
        <v>30000</v>
      </c>
      <c r="AF353" s="115">
        <v>15000</v>
      </c>
      <c r="AG353" s="115">
        <v>27000</v>
      </c>
      <c r="AH353" s="115"/>
      <c r="AI353" s="115"/>
      <c r="AJ353" s="115"/>
      <c r="AK353" s="115"/>
      <c r="AL353" s="115"/>
      <c r="AM353" s="115"/>
      <c r="AN353" s="115"/>
      <c r="AO353" s="115"/>
      <c r="AP353" s="115"/>
      <c r="AQ353" s="115"/>
      <c r="AR353" s="115"/>
      <c r="AS353" s="115"/>
      <c r="AT353" s="102">
        <f t="shared" si="91"/>
        <v>72000</v>
      </c>
      <c r="AU353" s="115"/>
      <c r="AV353" s="115"/>
      <c r="AW353" s="115"/>
      <c r="AX353" s="115"/>
      <c r="AY353" s="115"/>
      <c r="AZ353" s="115"/>
      <c r="BA353" s="115"/>
      <c r="BB353" s="115"/>
      <c r="BC353" s="115"/>
      <c r="BD353" s="115"/>
      <c r="BE353" s="115"/>
      <c r="BF353" s="115"/>
      <c r="BG353" s="115"/>
      <c r="BH353" s="115"/>
      <c r="BI353" s="115"/>
      <c r="BJ353" s="102">
        <f t="shared" si="98"/>
        <v>0</v>
      </c>
      <c r="BK353" s="115"/>
      <c r="BL353" s="102">
        <f t="shared" si="92"/>
        <v>72000</v>
      </c>
      <c r="BM353" s="115"/>
      <c r="BN353" s="115"/>
      <c r="BO353" s="115"/>
      <c r="BP353" s="115"/>
      <c r="BQ353" s="115"/>
      <c r="BR353" s="115"/>
      <c r="BS353" s="115"/>
      <c r="BT353" s="115"/>
      <c r="BU353" s="115"/>
      <c r="BV353" s="115"/>
      <c r="BW353" s="115"/>
      <c r="BX353" s="115"/>
      <c r="BY353" s="104">
        <f t="shared" si="87"/>
        <v>0</v>
      </c>
      <c r="BZ353" s="102">
        <f t="shared" si="99"/>
        <v>0</v>
      </c>
      <c r="CA353" s="104">
        <f t="shared" si="93"/>
        <v>272706</v>
      </c>
      <c r="CB353" s="104">
        <f t="shared" si="94"/>
        <v>0</v>
      </c>
      <c r="CC353" s="105">
        <f t="shared" si="100"/>
        <v>272706</v>
      </c>
      <c r="CD353" s="106">
        <f t="shared" si="95"/>
        <v>2675</v>
      </c>
      <c r="CE353" s="107">
        <f t="shared" si="101"/>
        <v>275381</v>
      </c>
      <c r="CF353" s="120"/>
      <c r="CG353" s="109"/>
      <c r="CH353" s="2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</row>
    <row r="354" spans="1:105" s="22" customFormat="1" x14ac:dyDescent="0.25">
      <c r="A354" s="272" t="s">
        <v>164</v>
      </c>
      <c r="B354" s="99">
        <f t="shared" si="86"/>
        <v>41985</v>
      </c>
      <c r="C354" s="293">
        <f t="shared" si="102"/>
        <v>272706</v>
      </c>
      <c r="D354" s="105">
        <f t="shared" si="102"/>
        <v>0</v>
      </c>
      <c r="E354" s="106">
        <f t="shared" si="96"/>
        <v>2675</v>
      </c>
      <c r="F354" s="296">
        <f t="shared" si="88"/>
        <v>275381</v>
      </c>
      <c r="G354" s="114">
        <v>130000</v>
      </c>
      <c r="H354" s="115"/>
      <c r="I354" s="115"/>
      <c r="J354" s="115"/>
      <c r="K354" s="115"/>
      <c r="L354" s="102">
        <f t="shared" si="89"/>
        <v>130000</v>
      </c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5"/>
      <c r="X354" s="115"/>
      <c r="Y354" s="115"/>
      <c r="Z354" s="115"/>
      <c r="AA354" s="115"/>
      <c r="AB354" s="102">
        <f t="shared" si="97"/>
        <v>0</v>
      </c>
      <c r="AC354" s="115"/>
      <c r="AD354" s="103">
        <f t="shared" si="90"/>
        <v>130000</v>
      </c>
      <c r="AE354" s="115">
        <v>75000</v>
      </c>
      <c r="AF354" s="115"/>
      <c r="AG354" s="115"/>
      <c r="AH354" s="115"/>
      <c r="AI354" s="115"/>
      <c r="AJ354" s="115"/>
      <c r="AK354" s="115"/>
      <c r="AL354" s="115"/>
      <c r="AM354" s="115"/>
      <c r="AN354" s="115"/>
      <c r="AO354" s="115"/>
      <c r="AP354" s="115"/>
      <c r="AQ354" s="115"/>
      <c r="AR354" s="115"/>
      <c r="AS354" s="115"/>
      <c r="AT354" s="102">
        <f t="shared" si="91"/>
        <v>75000</v>
      </c>
      <c r="AU354" s="115"/>
      <c r="AV354" s="115"/>
      <c r="AW354" s="115"/>
      <c r="AX354" s="115"/>
      <c r="AY354" s="115"/>
      <c r="AZ354" s="115"/>
      <c r="BA354" s="115"/>
      <c r="BB354" s="115"/>
      <c r="BC354" s="115"/>
      <c r="BD354" s="115"/>
      <c r="BE354" s="115"/>
      <c r="BF354" s="115"/>
      <c r="BG354" s="115"/>
      <c r="BH354" s="115"/>
      <c r="BI354" s="115"/>
      <c r="BJ354" s="102">
        <f t="shared" si="98"/>
        <v>0</v>
      </c>
      <c r="BK354" s="115"/>
      <c r="BL354" s="102">
        <f t="shared" si="92"/>
        <v>75000</v>
      </c>
      <c r="BM354" s="115"/>
      <c r="BN354" s="115"/>
      <c r="BO354" s="115"/>
      <c r="BP354" s="115"/>
      <c r="BQ354" s="115"/>
      <c r="BR354" s="115"/>
      <c r="BS354" s="115"/>
      <c r="BT354" s="115"/>
      <c r="BU354" s="115"/>
      <c r="BV354" s="115"/>
      <c r="BW354" s="115"/>
      <c r="BX354" s="115"/>
      <c r="BY354" s="104">
        <f t="shared" si="87"/>
        <v>0</v>
      </c>
      <c r="BZ354" s="102">
        <f t="shared" si="99"/>
        <v>0</v>
      </c>
      <c r="CA354" s="104">
        <f t="shared" si="93"/>
        <v>327706</v>
      </c>
      <c r="CB354" s="104">
        <f t="shared" si="94"/>
        <v>0</v>
      </c>
      <c r="CC354" s="105">
        <f t="shared" si="100"/>
        <v>327706</v>
      </c>
      <c r="CD354" s="106">
        <f t="shared" si="95"/>
        <v>2675</v>
      </c>
      <c r="CE354" s="107">
        <f t="shared" si="101"/>
        <v>330381</v>
      </c>
      <c r="CF354" s="120"/>
      <c r="CG354" s="109"/>
      <c r="CH354" s="2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</row>
    <row r="355" spans="1:105" s="22" customFormat="1" x14ac:dyDescent="0.25">
      <c r="A355" s="272" t="s">
        <v>165</v>
      </c>
      <c r="B355" s="99">
        <f t="shared" si="86"/>
        <v>41986</v>
      </c>
      <c r="C355" s="293">
        <f t="shared" si="102"/>
        <v>327706</v>
      </c>
      <c r="D355" s="105">
        <f t="shared" si="102"/>
        <v>0</v>
      </c>
      <c r="E355" s="106">
        <f t="shared" si="96"/>
        <v>2675</v>
      </c>
      <c r="F355" s="296">
        <f t="shared" si="88"/>
        <v>330381</v>
      </c>
      <c r="G355" s="114">
        <v>107000</v>
      </c>
      <c r="H355" s="115"/>
      <c r="I355" s="115"/>
      <c r="J355" s="115"/>
      <c r="K355" s="115"/>
      <c r="L355" s="102">
        <f t="shared" si="89"/>
        <v>107000</v>
      </c>
      <c r="M355" s="115"/>
      <c r="N355" s="115"/>
      <c r="O355" s="115"/>
      <c r="P355" s="115"/>
      <c r="Q355" s="115"/>
      <c r="R355" s="115"/>
      <c r="S355" s="115"/>
      <c r="T355" s="115"/>
      <c r="U355" s="115"/>
      <c r="V355" s="115"/>
      <c r="W355" s="115"/>
      <c r="X355" s="115"/>
      <c r="Y355" s="115"/>
      <c r="Z355" s="115"/>
      <c r="AA355" s="115"/>
      <c r="AB355" s="102">
        <f t="shared" si="97"/>
        <v>0</v>
      </c>
      <c r="AC355" s="115"/>
      <c r="AD355" s="103">
        <f t="shared" si="90"/>
        <v>107000</v>
      </c>
      <c r="AE355" s="115"/>
      <c r="AF355" s="115">
        <v>12000</v>
      </c>
      <c r="AG355" s="115"/>
      <c r="AH355" s="115"/>
      <c r="AI355" s="115"/>
      <c r="AJ355" s="115"/>
      <c r="AK355" s="115"/>
      <c r="AL355" s="115"/>
      <c r="AM355" s="115"/>
      <c r="AN355" s="115"/>
      <c r="AO355" s="115"/>
      <c r="AP355" s="115"/>
      <c r="AQ355" s="115"/>
      <c r="AR355" s="115"/>
      <c r="AS355" s="115"/>
      <c r="AT355" s="102">
        <f t="shared" si="91"/>
        <v>12000</v>
      </c>
      <c r="AU355" s="115"/>
      <c r="AV355" s="115"/>
      <c r="AW355" s="115"/>
      <c r="AX355" s="115"/>
      <c r="AY355" s="115"/>
      <c r="AZ355" s="115"/>
      <c r="BA355" s="115"/>
      <c r="BB355" s="115"/>
      <c r="BC355" s="115"/>
      <c r="BD355" s="115"/>
      <c r="BE355" s="115"/>
      <c r="BF355" s="115"/>
      <c r="BG355" s="115"/>
      <c r="BH355" s="115"/>
      <c r="BI355" s="115"/>
      <c r="BJ355" s="102">
        <f t="shared" si="98"/>
        <v>0</v>
      </c>
      <c r="BK355" s="115"/>
      <c r="BL355" s="102">
        <f t="shared" si="92"/>
        <v>12000</v>
      </c>
      <c r="BM355" s="115"/>
      <c r="BN355" s="115"/>
      <c r="BO355" s="115"/>
      <c r="BP355" s="115"/>
      <c r="BQ355" s="115"/>
      <c r="BR355" s="115"/>
      <c r="BS355" s="115"/>
      <c r="BT355" s="115"/>
      <c r="BU355" s="115"/>
      <c r="BV355" s="115"/>
      <c r="BW355" s="115"/>
      <c r="BX355" s="115"/>
      <c r="BY355" s="104">
        <f t="shared" si="87"/>
        <v>0</v>
      </c>
      <c r="BZ355" s="102">
        <f t="shared" si="99"/>
        <v>0</v>
      </c>
      <c r="CA355" s="104">
        <f t="shared" si="93"/>
        <v>422706</v>
      </c>
      <c r="CB355" s="104">
        <f t="shared" si="94"/>
        <v>0</v>
      </c>
      <c r="CC355" s="105">
        <f t="shared" si="100"/>
        <v>422706</v>
      </c>
      <c r="CD355" s="106">
        <f t="shared" si="95"/>
        <v>2675</v>
      </c>
      <c r="CE355" s="107">
        <f t="shared" si="101"/>
        <v>425381</v>
      </c>
      <c r="CF355" s="120"/>
      <c r="CG355" s="109"/>
      <c r="CH355" s="2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</row>
    <row r="356" spans="1:105" s="22" customFormat="1" x14ac:dyDescent="0.25">
      <c r="A356" s="273" t="s">
        <v>166</v>
      </c>
      <c r="B356" s="274">
        <f t="shared" si="86"/>
        <v>41987</v>
      </c>
      <c r="C356" s="293">
        <f t="shared" si="102"/>
        <v>422706</v>
      </c>
      <c r="D356" s="105">
        <f t="shared" si="102"/>
        <v>0</v>
      </c>
      <c r="E356" s="106">
        <f t="shared" si="96"/>
        <v>2675</v>
      </c>
      <c r="F356" s="296">
        <f t="shared" si="88"/>
        <v>425381</v>
      </c>
      <c r="G356" s="114"/>
      <c r="H356" s="115"/>
      <c r="I356" s="115"/>
      <c r="J356" s="115"/>
      <c r="K356" s="115"/>
      <c r="L356" s="102">
        <f t="shared" si="89"/>
        <v>0</v>
      </c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5"/>
      <c r="X356" s="115"/>
      <c r="Y356" s="115"/>
      <c r="Z356" s="115"/>
      <c r="AA356" s="115"/>
      <c r="AB356" s="102">
        <f t="shared" si="97"/>
        <v>0</v>
      </c>
      <c r="AC356" s="115"/>
      <c r="AD356" s="103">
        <f t="shared" si="90"/>
        <v>0</v>
      </c>
      <c r="AE356" s="115"/>
      <c r="AF356" s="115"/>
      <c r="AG356" s="115"/>
      <c r="AH356" s="115"/>
      <c r="AI356" s="115"/>
      <c r="AJ356" s="115"/>
      <c r="AK356" s="115"/>
      <c r="AL356" s="115"/>
      <c r="AM356" s="115"/>
      <c r="AN356" s="115"/>
      <c r="AO356" s="115"/>
      <c r="AP356" s="115"/>
      <c r="AQ356" s="115"/>
      <c r="AR356" s="115"/>
      <c r="AS356" s="115"/>
      <c r="AT356" s="102">
        <f t="shared" si="91"/>
        <v>0</v>
      </c>
      <c r="AU356" s="115"/>
      <c r="AV356" s="115"/>
      <c r="AW356" s="115"/>
      <c r="AX356" s="115"/>
      <c r="AY356" s="115"/>
      <c r="AZ356" s="115"/>
      <c r="BA356" s="115"/>
      <c r="BB356" s="115"/>
      <c r="BC356" s="115"/>
      <c r="BD356" s="115"/>
      <c r="BE356" s="115"/>
      <c r="BF356" s="115"/>
      <c r="BG356" s="115"/>
      <c r="BH356" s="115"/>
      <c r="BI356" s="115"/>
      <c r="BJ356" s="102">
        <f t="shared" si="98"/>
        <v>0</v>
      </c>
      <c r="BK356" s="115"/>
      <c r="BL356" s="102">
        <f t="shared" si="92"/>
        <v>0</v>
      </c>
      <c r="BM356" s="115"/>
      <c r="BN356" s="115"/>
      <c r="BO356" s="115"/>
      <c r="BP356" s="115"/>
      <c r="BQ356" s="115"/>
      <c r="BR356" s="115"/>
      <c r="BS356" s="115"/>
      <c r="BT356" s="115"/>
      <c r="BU356" s="115"/>
      <c r="BV356" s="115"/>
      <c r="BW356" s="115"/>
      <c r="BX356" s="115"/>
      <c r="BY356" s="104">
        <f t="shared" si="87"/>
        <v>0</v>
      </c>
      <c r="BZ356" s="102">
        <f t="shared" si="99"/>
        <v>0</v>
      </c>
      <c r="CA356" s="104">
        <f t="shared" si="93"/>
        <v>422706</v>
      </c>
      <c r="CB356" s="104">
        <f t="shared" si="94"/>
        <v>0</v>
      </c>
      <c r="CC356" s="105">
        <f t="shared" si="100"/>
        <v>422706</v>
      </c>
      <c r="CD356" s="106">
        <f t="shared" si="95"/>
        <v>2675</v>
      </c>
      <c r="CE356" s="107">
        <f t="shared" si="101"/>
        <v>425381</v>
      </c>
      <c r="CF356" s="120"/>
      <c r="CG356" s="109"/>
      <c r="CH356" s="2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</row>
    <row r="357" spans="1:105" s="22" customFormat="1" x14ac:dyDescent="0.25">
      <c r="A357" s="272" t="s">
        <v>167</v>
      </c>
      <c r="B357" s="99">
        <f t="shared" si="86"/>
        <v>41988</v>
      </c>
      <c r="C357" s="293">
        <f t="shared" si="102"/>
        <v>422706</v>
      </c>
      <c r="D357" s="105">
        <f t="shared" si="102"/>
        <v>0</v>
      </c>
      <c r="E357" s="106">
        <f t="shared" si="96"/>
        <v>2675</v>
      </c>
      <c r="F357" s="296">
        <f t="shared" si="88"/>
        <v>425381</v>
      </c>
      <c r="G357" s="114"/>
      <c r="H357" s="115"/>
      <c r="I357" s="115"/>
      <c r="J357" s="115"/>
      <c r="K357" s="115"/>
      <c r="L357" s="102">
        <f t="shared" si="89"/>
        <v>0</v>
      </c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5"/>
      <c r="X357" s="115"/>
      <c r="Y357" s="115"/>
      <c r="Z357" s="115"/>
      <c r="AA357" s="115"/>
      <c r="AB357" s="102">
        <f t="shared" si="97"/>
        <v>0</v>
      </c>
      <c r="AC357" s="115"/>
      <c r="AD357" s="103">
        <f t="shared" si="90"/>
        <v>0</v>
      </c>
      <c r="AE357" s="115">
        <v>40000</v>
      </c>
      <c r="AF357" s="115">
        <v>7000</v>
      </c>
      <c r="AG357" s="115">
        <v>42000</v>
      </c>
      <c r="AH357" s="115"/>
      <c r="AI357" s="115"/>
      <c r="AJ357" s="115"/>
      <c r="AK357" s="115"/>
      <c r="AL357" s="115"/>
      <c r="AM357" s="115"/>
      <c r="AN357" s="115"/>
      <c r="AO357" s="115"/>
      <c r="AP357" s="115"/>
      <c r="AQ357" s="115"/>
      <c r="AR357" s="115"/>
      <c r="AS357" s="115"/>
      <c r="AT357" s="102">
        <f t="shared" si="91"/>
        <v>89000</v>
      </c>
      <c r="AU357" s="115"/>
      <c r="AV357" s="115"/>
      <c r="AW357" s="115"/>
      <c r="AX357" s="115"/>
      <c r="AY357" s="115"/>
      <c r="AZ357" s="115"/>
      <c r="BA357" s="115"/>
      <c r="BB357" s="115"/>
      <c r="BC357" s="115"/>
      <c r="BD357" s="115"/>
      <c r="BE357" s="115"/>
      <c r="BF357" s="115"/>
      <c r="BG357" s="115"/>
      <c r="BH357" s="115"/>
      <c r="BI357" s="115"/>
      <c r="BJ357" s="102">
        <f t="shared" si="98"/>
        <v>0</v>
      </c>
      <c r="BK357" s="115"/>
      <c r="BL357" s="102">
        <f t="shared" si="92"/>
        <v>89000</v>
      </c>
      <c r="BM357" s="115"/>
      <c r="BN357" s="115"/>
      <c r="BO357" s="115"/>
      <c r="BP357" s="115"/>
      <c r="BQ357" s="115"/>
      <c r="BR357" s="115"/>
      <c r="BS357" s="115"/>
      <c r="BT357" s="115"/>
      <c r="BU357" s="115"/>
      <c r="BV357" s="115"/>
      <c r="BW357" s="115"/>
      <c r="BX357" s="115"/>
      <c r="BY357" s="104">
        <f t="shared" si="87"/>
        <v>0</v>
      </c>
      <c r="BZ357" s="102">
        <f t="shared" si="99"/>
        <v>0</v>
      </c>
      <c r="CA357" s="104">
        <f t="shared" si="93"/>
        <v>333706</v>
      </c>
      <c r="CB357" s="104">
        <f t="shared" si="94"/>
        <v>0</v>
      </c>
      <c r="CC357" s="105">
        <f t="shared" si="100"/>
        <v>333706</v>
      </c>
      <c r="CD357" s="106">
        <f t="shared" si="95"/>
        <v>2675</v>
      </c>
      <c r="CE357" s="107">
        <f t="shared" si="101"/>
        <v>336381</v>
      </c>
      <c r="CF357" s="120"/>
      <c r="CG357" s="109"/>
      <c r="CH357" s="2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</row>
    <row r="358" spans="1:105" s="22" customFormat="1" x14ac:dyDescent="0.25">
      <c r="A358" s="272" t="s">
        <v>161</v>
      </c>
      <c r="B358" s="99">
        <f t="shared" si="86"/>
        <v>41989</v>
      </c>
      <c r="C358" s="293">
        <f t="shared" si="102"/>
        <v>333706</v>
      </c>
      <c r="D358" s="105">
        <f t="shared" si="102"/>
        <v>0</v>
      </c>
      <c r="E358" s="106">
        <f t="shared" si="96"/>
        <v>2675</v>
      </c>
      <c r="F358" s="296">
        <f t="shared" si="88"/>
        <v>336381</v>
      </c>
      <c r="G358" s="114"/>
      <c r="H358" s="115"/>
      <c r="I358" s="115"/>
      <c r="J358" s="115"/>
      <c r="K358" s="115"/>
      <c r="L358" s="102">
        <f t="shared" si="89"/>
        <v>0</v>
      </c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5"/>
      <c r="X358" s="115"/>
      <c r="Y358" s="115"/>
      <c r="Z358" s="115"/>
      <c r="AA358" s="115"/>
      <c r="AB358" s="102">
        <f t="shared" si="97"/>
        <v>0</v>
      </c>
      <c r="AC358" s="115"/>
      <c r="AD358" s="103">
        <f t="shared" si="90"/>
        <v>0</v>
      </c>
      <c r="AE358" s="115">
        <v>30000</v>
      </c>
      <c r="AF358" s="115">
        <v>15000</v>
      </c>
      <c r="AG358" s="115"/>
      <c r="AH358" s="115"/>
      <c r="AI358" s="115"/>
      <c r="AJ358" s="115"/>
      <c r="AK358" s="115"/>
      <c r="AL358" s="115"/>
      <c r="AM358" s="115"/>
      <c r="AN358" s="115"/>
      <c r="AO358" s="115"/>
      <c r="AP358" s="115"/>
      <c r="AQ358" s="115"/>
      <c r="AR358" s="115"/>
      <c r="AS358" s="115"/>
      <c r="AT358" s="102">
        <f t="shared" si="91"/>
        <v>45000</v>
      </c>
      <c r="AU358" s="115"/>
      <c r="AV358" s="115"/>
      <c r="AW358" s="115"/>
      <c r="AX358" s="115"/>
      <c r="AY358" s="115"/>
      <c r="AZ358" s="115"/>
      <c r="BA358" s="115"/>
      <c r="BB358" s="115"/>
      <c r="BC358" s="115"/>
      <c r="BD358" s="115"/>
      <c r="BE358" s="115"/>
      <c r="BF358" s="115"/>
      <c r="BG358" s="115"/>
      <c r="BH358" s="115"/>
      <c r="BI358" s="115"/>
      <c r="BJ358" s="102">
        <f t="shared" si="98"/>
        <v>0</v>
      </c>
      <c r="BK358" s="115"/>
      <c r="BL358" s="102">
        <f t="shared" si="92"/>
        <v>45000</v>
      </c>
      <c r="BM358" s="115"/>
      <c r="BN358" s="115"/>
      <c r="BO358" s="115"/>
      <c r="BP358" s="115"/>
      <c r="BQ358" s="115"/>
      <c r="BR358" s="115"/>
      <c r="BS358" s="115"/>
      <c r="BT358" s="115"/>
      <c r="BU358" s="115"/>
      <c r="BV358" s="115"/>
      <c r="BW358" s="115"/>
      <c r="BX358" s="115"/>
      <c r="BY358" s="104">
        <f t="shared" si="87"/>
        <v>0</v>
      </c>
      <c r="BZ358" s="102">
        <f t="shared" si="99"/>
        <v>0</v>
      </c>
      <c r="CA358" s="104">
        <f t="shared" si="93"/>
        <v>288706</v>
      </c>
      <c r="CB358" s="104">
        <f t="shared" si="94"/>
        <v>0</v>
      </c>
      <c r="CC358" s="105">
        <f t="shared" si="100"/>
        <v>288706</v>
      </c>
      <c r="CD358" s="106">
        <f t="shared" si="95"/>
        <v>2675</v>
      </c>
      <c r="CE358" s="107">
        <f t="shared" si="101"/>
        <v>291381</v>
      </c>
      <c r="CF358" s="120"/>
      <c r="CG358" s="109"/>
      <c r="CH358" s="2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</row>
    <row r="359" spans="1:105" s="22" customFormat="1" x14ac:dyDescent="0.25">
      <c r="A359" s="272" t="s">
        <v>162</v>
      </c>
      <c r="B359" s="99">
        <f t="shared" si="86"/>
        <v>41990</v>
      </c>
      <c r="C359" s="293">
        <f t="shared" si="102"/>
        <v>288706</v>
      </c>
      <c r="D359" s="105">
        <f t="shared" si="102"/>
        <v>0</v>
      </c>
      <c r="E359" s="106">
        <f t="shared" si="96"/>
        <v>2675</v>
      </c>
      <c r="F359" s="296">
        <f t="shared" si="88"/>
        <v>291381</v>
      </c>
      <c r="G359" s="114">
        <v>134000</v>
      </c>
      <c r="H359" s="115"/>
      <c r="I359" s="115"/>
      <c r="J359" s="115"/>
      <c r="K359" s="115"/>
      <c r="L359" s="102">
        <f t="shared" si="89"/>
        <v>134000</v>
      </c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5"/>
      <c r="X359" s="115"/>
      <c r="Y359" s="115"/>
      <c r="Z359" s="115"/>
      <c r="AA359" s="115"/>
      <c r="AB359" s="102">
        <f t="shared" si="97"/>
        <v>0</v>
      </c>
      <c r="AC359" s="115"/>
      <c r="AD359" s="103">
        <f t="shared" si="90"/>
        <v>134000</v>
      </c>
      <c r="AE359" s="115">
        <v>55000</v>
      </c>
      <c r="AF359" s="115"/>
      <c r="AG359" s="115"/>
      <c r="AH359" s="115"/>
      <c r="AI359" s="115"/>
      <c r="AJ359" s="115"/>
      <c r="AK359" s="115"/>
      <c r="AL359" s="115"/>
      <c r="AM359" s="115"/>
      <c r="AN359" s="115"/>
      <c r="AO359" s="115"/>
      <c r="AP359" s="115"/>
      <c r="AQ359" s="115"/>
      <c r="AR359" s="115"/>
      <c r="AS359" s="115"/>
      <c r="AT359" s="102">
        <f t="shared" si="91"/>
        <v>55000</v>
      </c>
      <c r="AU359" s="115"/>
      <c r="AV359" s="115"/>
      <c r="AW359" s="115"/>
      <c r="AX359" s="115"/>
      <c r="AY359" s="115"/>
      <c r="AZ359" s="115"/>
      <c r="BA359" s="115"/>
      <c r="BB359" s="115"/>
      <c r="BC359" s="115"/>
      <c r="BD359" s="115"/>
      <c r="BE359" s="115"/>
      <c r="BF359" s="115"/>
      <c r="BG359" s="115"/>
      <c r="BH359" s="115"/>
      <c r="BI359" s="115"/>
      <c r="BJ359" s="102">
        <f t="shared" si="98"/>
        <v>0</v>
      </c>
      <c r="BK359" s="115"/>
      <c r="BL359" s="102">
        <f t="shared" si="92"/>
        <v>55000</v>
      </c>
      <c r="BM359" s="115"/>
      <c r="BN359" s="115"/>
      <c r="BO359" s="115"/>
      <c r="BP359" s="115"/>
      <c r="BQ359" s="115"/>
      <c r="BR359" s="115"/>
      <c r="BS359" s="115"/>
      <c r="BT359" s="115"/>
      <c r="BU359" s="115"/>
      <c r="BV359" s="115"/>
      <c r="BW359" s="115"/>
      <c r="BX359" s="115"/>
      <c r="BY359" s="104">
        <f t="shared" si="87"/>
        <v>0</v>
      </c>
      <c r="BZ359" s="102">
        <f t="shared" si="99"/>
        <v>0</v>
      </c>
      <c r="CA359" s="104">
        <f t="shared" si="93"/>
        <v>367706</v>
      </c>
      <c r="CB359" s="104">
        <f t="shared" si="94"/>
        <v>0</v>
      </c>
      <c r="CC359" s="105">
        <f t="shared" si="100"/>
        <v>367706</v>
      </c>
      <c r="CD359" s="106">
        <f t="shared" si="95"/>
        <v>2675</v>
      </c>
      <c r="CE359" s="107">
        <f t="shared" si="101"/>
        <v>370381</v>
      </c>
      <c r="CF359" s="120"/>
      <c r="CG359" s="109"/>
      <c r="CH359" s="2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</row>
    <row r="360" spans="1:105" s="22" customFormat="1" x14ac:dyDescent="0.25">
      <c r="A360" s="272" t="s">
        <v>163</v>
      </c>
      <c r="B360" s="99">
        <f t="shared" si="86"/>
        <v>41991</v>
      </c>
      <c r="C360" s="293">
        <f t="shared" si="102"/>
        <v>367706</v>
      </c>
      <c r="D360" s="105">
        <f t="shared" si="102"/>
        <v>0</v>
      </c>
      <c r="E360" s="106">
        <f t="shared" si="96"/>
        <v>2675</v>
      </c>
      <c r="F360" s="296">
        <f t="shared" si="88"/>
        <v>370381</v>
      </c>
      <c r="G360" s="114">
        <v>69000</v>
      </c>
      <c r="H360" s="115"/>
      <c r="I360" s="115"/>
      <c r="J360" s="115"/>
      <c r="K360" s="115"/>
      <c r="L360" s="102">
        <f t="shared" si="89"/>
        <v>69000</v>
      </c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  <c r="Z360" s="115"/>
      <c r="AA360" s="115"/>
      <c r="AB360" s="102">
        <f t="shared" si="97"/>
        <v>0</v>
      </c>
      <c r="AC360" s="115"/>
      <c r="AD360" s="103">
        <f t="shared" si="90"/>
        <v>69000</v>
      </c>
      <c r="AE360" s="115">
        <v>30000</v>
      </c>
      <c r="AF360" s="115">
        <v>15000</v>
      </c>
      <c r="AG360" s="115">
        <v>25000</v>
      </c>
      <c r="AH360" s="115"/>
      <c r="AI360" s="115"/>
      <c r="AJ360" s="115"/>
      <c r="AK360" s="115"/>
      <c r="AL360" s="115"/>
      <c r="AM360" s="115"/>
      <c r="AN360" s="115"/>
      <c r="AO360" s="115"/>
      <c r="AP360" s="115"/>
      <c r="AQ360" s="115"/>
      <c r="AR360" s="115"/>
      <c r="AS360" s="115"/>
      <c r="AT360" s="102">
        <f t="shared" si="91"/>
        <v>70000</v>
      </c>
      <c r="AU360" s="115"/>
      <c r="AV360" s="115"/>
      <c r="AW360" s="115"/>
      <c r="AX360" s="115"/>
      <c r="AY360" s="115"/>
      <c r="AZ360" s="115"/>
      <c r="BA360" s="115"/>
      <c r="BB360" s="115"/>
      <c r="BC360" s="115"/>
      <c r="BD360" s="115"/>
      <c r="BE360" s="115"/>
      <c r="BF360" s="115"/>
      <c r="BG360" s="115"/>
      <c r="BH360" s="115"/>
      <c r="BI360" s="115"/>
      <c r="BJ360" s="102">
        <f t="shared" si="98"/>
        <v>0</v>
      </c>
      <c r="BK360" s="115"/>
      <c r="BL360" s="102">
        <f t="shared" si="92"/>
        <v>70000</v>
      </c>
      <c r="BM360" s="115"/>
      <c r="BN360" s="115"/>
      <c r="BO360" s="115"/>
      <c r="BP360" s="115"/>
      <c r="BQ360" s="115"/>
      <c r="BR360" s="115"/>
      <c r="BS360" s="115"/>
      <c r="BT360" s="115"/>
      <c r="BU360" s="115"/>
      <c r="BV360" s="115"/>
      <c r="BW360" s="115"/>
      <c r="BX360" s="115"/>
      <c r="BY360" s="104">
        <f t="shared" si="87"/>
        <v>0</v>
      </c>
      <c r="BZ360" s="102">
        <f t="shared" si="99"/>
        <v>0</v>
      </c>
      <c r="CA360" s="104">
        <f t="shared" si="93"/>
        <v>366706</v>
      </c>
      <c r="CB360" s="104">
        <f t="shared" si="94"/>
        <v>0</v>
      </c>
      <c r="CC360" s="105">
        <f t="shared" si="100"/>
        <v>366706</v>
      </c>
      <c r="CD360" s="106">
        <f t="shared" si="95"/>
        <v>2675</v>
      </c>
      <c r="CE360" s="107">
        <f t="shared" si="101"/>
        <v>369381</v>
      </c>
      <c r="CF360" s="120"/>
      <c r="CG360" s="109"/>
      <c r="CH360" s="2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</row>
    <row r="361" spans="1:105" s="22" customFormat="1" x14ac:dyDescent="0.25">
      <c r="A361" s="272" t="s">
        <v>164</v>
      </c>
      <c r="B361" s="99">
        <f t="shared" si="86"/>
        <v>41992</v>
      </c>
      <c r="C361" s="293">
        <f t="shared" si="102"/>
        <v>366706</v>
      </c>
      <c r="D361" s="105">
        <f t="shared" si="102"/>
        <v>0</v>
      </c>
      <c r="E361" s="106">
        <f t="shared" si="96"/>
        <v>2675</v>
      </c>
      <c r="F361" s="296">
        <f t="shared" si="88"/>
        <v>369381</v>
      </c>
      <c r="G361" s="114">
        <v>171000</v>
      </c>
      <c r="H361" s="115"/>
      <c r="I361" s="115"/>
      <c r="J361" s="115"/>
      <c r="K361" s="115"/>
      <c r="L361" s="102">
        <f t="shared" si="89"/>
        <v>171000</v>
      </c>
      <c r="M361" s="115"/>
      <c r="N361" s="115"/>
      <c r="O361" s="115"/>
      <c r="P361" s="115"/>
      <c r="Q361" s="115"/>
      <c r="R361" s="115"/>
      <c r="S361" s="115"/>
      <c r="T361" s="115"/>
      <c r="U361" s="115"/>
      <c r="V361" s="115"/>
      <c r="W361" s="115"/>
      <c r="X361" s="115"/>
      <c r="Y361" s="115"/>
      <c r="Z361" s="115"/>
      <c r="AA361" s="115"/>
      <c r="AB361" s="102">
        <f t="shared" si="97"/>
        <v>0</v>
      </c>
      <c r="AC361" s="115"/>
      <c r="AD361" s="103">
        <f t="shared" si="90"/>
        <v>171000</v>
      </c>
      <c r="AE361" s="115">
        <v>60000</v>
      </c>
      <c r="AF361" s="115">
        <v>15000</v>
      </c>
      <c r="AG361" s="115"/>
      <c r="AH361" s="115"/>
      <c r="AI361" s="115"/>
      <c r="AJ361" s="115"/>
      <c r="AK361" s="115"/>
      <c r="AL361" s="115"/>
      <c r="AM361" s="115"/>
      <c r="AN361" s="115"/>
      <c r="AO361" s="115"/>
      <c r="AP361" s="115"/>
      <c r="AQ361" s="115"/>
      <c r="AR361" s="115"/>
      <c r="AS361" s="115"/>
      <c r="AT361" s="102">
        <f t="shared" si="91"/>
        <v>75000</v>
      </c>
      <c r="AU361" s="115"/>
      <c r="AV361" s="115"/>
      <c r="AW361" s="115"/>
      <c r="AX361" s="115"/>
      <c r="AY361" s="115"/>
      <c r="AZ361" s="115"/>
      <c r="BA361" s="115"/>
      <c r="BB361" s="115"/>
      <c r="BC361" s="115"/>
      <c r="BD361" s="115"/>
      <c r="BE361" s="115"/>
      <c r="BF361" s="115"/>
      <c r="BG361" s="115"/>
      <c r="BH361" s="115"/>
      <c r="BI361" s="115"/>
      <c r="BJ361" s="102">
        <f t="shared" si="98"/>
        <v>0</v>
      </c>
      <c r="BK361" s="115"/>
      <c r="BL361" s="102">
        <f t="shared" si="92"/>
        <v>75000</v>
      </c>
      <c r="BM361" s="115"/>
      <c r="BN361" s="115"/>
      <c r="BO361" s="115"/>
      <c r="BP361" s="115"/>
      <c r="BQ361" s="115"/>
      <c r="BR361" s="115"/>
      <c r="BS361" s="115"/>
      <c r="BT361" s="115"/>
      <c r="BU361" s="115"/>
      <c r="BV361" s="115"/>
      <c r="BW361" s="115"/>
      <c r="BX361" s="115"/>
      <c r="BY361" s="104">
        <f t="shared" si="87"/>
        <v>0</v>
      </c>
      <c r="BZ361" s="102">
        <f t="shared" si="99"/>
        <v>0</v>
      </c>
      <c r="CA361" s="104">
        <f t="shared" si="93"/>
        <v>462706</v>
      </c>
      <c r="CB361" s="104">
        <f t="shared" si="94"/>
        <v>0</v>
      </c>
      <c r="CC361" s="105">
        <f t="shared" si="100"/>
        <v>462706</v>
      </c>
      <c r="CD361" s="106">
        <f t="shared" si="95"/>
        <v>2675</v>
      </c>
      <c r="CE361" s="107">
        <f t="shared" si="101"/>
        <v>465381</v>
      </c>
      <c r="CF361" s="120"/>
      <c r="CG361" s="109"/>
      <c r="CH361" s="2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</row>
    <row r="362" spans="1:105" s="22" customFormat="1" x14ac:dyDescent="0.25">
      <c r="A362" s="272" t="s">
        <v>165</v>
      </c>
      <c r="B362" s="99">
        <f t="shared" ref="B362:B378" si="103">B361+1</f>
        <v>41993</v>
      </c>
      <c r="C362" s="293">
        <f t="shared" si="102"/>
        <v>462706</v>
      </c>
      <c r="D362" s="105">
        <f t="shared" si="102"/>
        <v>0</v>
      </c>
      <c r="E362" s="106">
        <f t="shared" si="96"/>
        <v>2675</v>
      </c>
      <c r="F362" s="296">
        <f t="shared" si="88"/>
        <v>465381</v>
      </c>
      <c r="G362" s="114"/>
      <c r="H362" s="115"/>
      <c r="I362" s="115"/>
      <c r="J362" s="115"/>
      <c r="K362" s="115"/>
      <c r="L362" s="102">
        <f t="shared" si="89"/>
        <v>0</v>
      </c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5"/>
      <c r="X362" s="115"/>
      <c r="Y362" s="115"/>
      <c r="Z362" s="115"/>
      <c r="AA362" s="115"/>
      <c r="AB362" s="102">
        <f t="shared" si="97"/>
        <v>0</v>
      </c>
      <c r="AC362" s="115"/>
      <c r="AD362" s="103">
        <f t="shared" si="90"/>
        <v>0</v>
      </c>
      <c r="AE362" s="115"/>
      <c r="AF362" s="115"/>
      <c r="AG362" s="115"/>
      <c r="AH362" s="115"/>
      <c r="AI362" s="115"/>
      <c r="AJ362" s="115"/>
      <c r="AK362" s="115"/>
      <c r="AL362" s="115"/>
      <c r="AM362" s="115"/>
      <c r="AN362" s="115"/>
      <c r="AO362" s="115"/>
      <c r="AP362" s="115"/>
      <c r="AQ362" s="115"/>
      <c r="AR362" s="115"/>
      <c r="AS362" s="115"/>
      <c r="AT362" s="102">
        <f t="shared" si="91"/>
        <v>0</v>
      </c>
      <c r="AU362" s="115"/>
      <c r="AV362" s="115"/>
      <c r="AW362" s="115"/>
      <c r="AX362" s="115"/>
      <c r="AY362" s="115"/>
      <c r="AZ362" s="115"/>
      <c r="BA362" s="115"/>
      <c r="BB362" s="115"/>
      <c r="BC362" s="115"/>
      <c r="BD362" s="115"/>
      <c r="BE362" s="115"/>
      <c r="BF362" s="115"/>
      <c r="BG362" s="115"/>
      <c r="BH362" s="115"/>
      <c r="BI362" s="115"/>
      <c r="BJ362" s="102">
        <f t="shared" si="98"/>
        <v>0</v>
      </c>
      <c r="BK362" s="115"/>
      <c r="BL362" s="102">
        <f t="shared" si="92"/>
        <v>0</v>
      </c>
      <c r="BM362" s="115"/>
      <c r="BN362" s="115"/>
      <c r="BO362" s="115"/>
      <c r="BP362" s="115"/>
      <c r="BQ362" s="115"/>
      <c r="BR362" s="115"/>
      <c r="BS362" s="115"/>
      <c r="BT362" s="115"/>
      <c r="BU362" s="115"/>
      <c r="BV362" s="115"/>
      <c r="BW362" s="115"/>
      <c r="BX362" s="115"/>
      <c r="BY362" s="104">
        <f t="shared" si="87"/>
        <v>0</v>
      </c>
      <c r="BZ362" s="102">
        <f t="shared" si="99"/>
        <v>0</v>
      </c>
      <c r="CA362" s="104">
        <f t="shared" si="93"/>
        <v>462706</v>
      </c>
      <c r="CB362" s="104">
        <f t="shared" si="94"/>
        <v>0</v>
      </c>
      <c r="CC362" s="105">
        <f t="shared" si="100"/>
        <v>462706</v>
      </c>
      <c r="CD362" s="106">
        <f t="shared" si="95"/>
        <v>2675</v>
      </c>
      <c r="CE362" s="107">
        <f t="shared" si="101"/>
        <v>465381</v>
      </c>
      <c r="CF362" s="120"/>
      <c r="CG362" s="109"/>
      <c r="CH362" s="2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</row>
    <row r="363" spans="1:105" s="22" customFormat="1" x14ac:dyDescent="0.25">
      <c r="A363" s="273" t="s">
        <v>166</v>
      </c>
      <c r="B363" s="274">
        <f t="shared" si="103"/>
        <v>41994</v>
      </c>
      <c r="C363" s="293">
        <f t="shared" si="102"/>
        <v>462706</v>
      </c>
      <c r="D363" s="105">
        <f t="shared" si="102"/>
        <v>0</v>
      </c>
      <c r="E363" s="106">
        <f t="shared" si="96"/>
        <v>2675</v>
      </c>
      <c r="F363" s="296">
        <f t="shared" si="88"/>
        <v>465381</v>
      </c>
      <c r="G363" s="114"/>
      <c r="H363" s="115"/>
      <c r="I363" s="115"/>
      <c r="J363" s="115"/>
      <c r="K363" s="115"/>
      <c r="L363" s="102">
        <f t="shared" si="89"/>
        <v>0</v>
      </c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5"/>
      <c r="X363" s="115"/>
      <c r="Y363" s="115"/>
      <c r="Z363" s="115"/>
      <c r="AA363" s="115"/>
      <c r="AB363" s="102">
        <f t="shared" si="97"/>
        <v>0</v>
      </c>
      <c r="AC363" s="115"/>
      <c r="AD363" s="103">
        <f t="shared" si="90"/>
        <v>0</v>
      </c>
      <c r="AE363" s="115"/>
      <c r="AF363" s="115"/>
      <c r="AG363" s="115"/>
      <c r="AH363" s="115"/>
      <c r="AI363" s="115"/>
      <c r="AJ363" s="115"/>
      <c r="AK363" s="115"/>
      <c r="AL363" s="115"/>
      <c r="AM363" s="115"/>
      <c r="AN363" s="115"/>
      <c r="AO363" s="115"/>
      <c r="AP363" s="115"/>
      <c r="AQ363" s="115"/>
      <c r="AR363" s="115"/>
      <c r="AS363" s="115"/>
      <c r="AT363" s="102">
        <f t="shared" si="91"/>
        <v>0</v>
      </c>
      <c r="AU363" s="115"/>
      <c r="AV363" s="115"/>
      <c r="AW363" s="115"/>
      <c r="AX363" s="115"/>
      <c r="AY363" s="115"/>
      <c r="AZ363" s="115"/>
      <c r="BA363" s="115"/>
      <c r="BB363" s="115"/>
      <c r="BC363" s="115"/>
      <c r="BD363" s="115"/>
      <c r="BE363" s="115"/>
      <c r="BF363" s="115"/>
      <c r="BG363" s="115"/>
      <c r="BH363" s="115"/>
      <c r="BI363" s="115"/>
      <c r="BJ363" s="102">
        <f t="shared" si="98"/>
        <v>0</v>
      </c>
      <c r="BK363" s="115"/>
      <c r="BL363" s="102">
        <f t="shared" si="92"/>
        <v>0</v>
      </c>
      <c r="BM363" s="115"/>
      <c r="BN363" s="115"/>
      <c r="BO363" s="115"/>
      <c r="BP363" s="115"/>
      <c r="BQ363" s="115"/>
      <c r="BR363" s="115"/>
      <c r="BS363" s="115"/>
      <c r="BT363" s="115"/>
      <c r="BU363" s="115"/>
      <c r="BV363" s="115"/>
      <c r="BW363" s="115"/>
      <c r="BX363" s="115"/>
      <c r="BY363" s="104">
        <f t="shared" si="87"/>
        <v>0</v>
      </c>
      <c r="BZ363" s="102">
        <f t="shared" si="99"/>
        <v>0</v>
      </c>
      <c r="CA363" s="104">
        <f t="shared" si="93"/>
        <v>462706</v>
      </c>
      <c r="CB363" s="104">
        <f t="shared" si="94"/>
        <v>0</v>
      </c>
      <c r="CC363" s="105">
        <f t="shared" si="100"/>
        <v>462706</v>
      </c>
      <c r="CD363" s="106">
        <f t="shared" si="95"/>
        <v>2675</v>
      </c>
      <c r="CE363" s="107">
        <f t="shared" si="101"/>
        <v>465381</v>
      </c>
      <c r="CF363" s="120"/>
      <c r="CG363" s="109"/>
      <c r="CH363" s="2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</row>
    <row r="364" spans="1:105" s="22" customFormat="1" x14ac:dyDescent="0.25">
      <c r="A364" s="272" t="s">
        <v>167</v>
      </c>
      <c r="B364" s="99">
        <f t="shared" si="103"/>
        <v>41995</v>
      </c>
      <c r="C364" s="293">
        <f t="shared" si="102"/>
        <v>462706</v>
      </c>
      <c r="D364" s="105">
        <f t="shared" si="102"/>
        <v>0</v>
      </c>
      <c r="E364" s="106">
        <f t="shared" si="96"/>
        <v>2675</v>
      </c>
      <c r="F364" s="296">
        <f t="shared" si="88"/>
        <v>465381</v>
      </c>
      <c r="G364" s="114"/>
      <c r="H364" s="115"/>
      <c r="I364" s="115"/>
      <c r="J364" s="115"/>
      <c r="K364" s="115"/>
      <c r="L364" s="102">
        <f t="shared" si="89"/>
        <v>0</v>
      </c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5"/>
      <c r="X364" s="115"/>
      <c r="Y364" s="115"/>
      <c r="Z364" s="115"/>
      <c r="AA364" s="115"/>
      <c r="AB364" s="102">
        <f t="shared" si="97"/>
        <v>0</v>
      </c>
      <c r="AC364" s="115"/>
      <c r="AD364" s="103">
        <f t="shared" si="90"/>
        <v>0</v>
      </c>
      <c r="AE364" s="115">
        <v>50000</v>
      </c>
      <c r="AF364" s="115">
        <v>15000</v>
      </c>
      <c r="AG364" s="115">
        <v>21000</v>
      </c>
      <c r="AH364" s="115"/>
      <c r="AI364" s="115"/>
      <c r="AJ364" s="115"/>
      <c r="AK364" s="115"/>
      <c r="AL364" s="115"/>
      <c r="AM364" s="115"/>
      <c r="AN364" s="115"/>
      <c r="AO364" s="115"/>
      <c r="AP364" s="115"/>
      <c r="AQ364" s="115"/>
      <c r="AR364" s="115"/>
      <c r="AS364" s="115"/>
      <c r="AT364" s="102">
        <f t="shared" si="91"/>
        <v>86000</v>
      </c>
      <c r="AU364" s="115"/>
      <c r="AV364" s="115"/>
      <c r="AW364" s="115"/>
      <c r="AX364" s="115"/>
      <c r="AY364" s="115"/>
      <c r="AZ364" s="115"/>
      <c r="BA364" s="115"/>
      <c r="BB364" s="115"/>
      <c r="BC364" s="115"/>
      <c r="BD364" s="115"/>
      <c r="BE364" s="115"/>
      <c r="BF364" s="115"/>
      <c r="BG364" s="115"/>
      <c r="BH364" s="115"/>
      <c r="BI364" s="115"/>
      <c r="BJ364" s="102">
        <f t="shared" si="98"/>
        <v>0</v>
      </c>
      <c r="BK364" s="115"/>
      <c r="BL364" s="102">
        <f t="shared" si="92"/>
        <v>86000</v>
      </c>
      <c r="BM364" s="115"/>
      <c r="BN364" s="115"/>
      <c r="BO364" s="115"/>
      <c r="BP364" s="115"/>
      <c r="BQ364" s="115"/>
      <c r="BR364" s="115"/>
      <c r="BS364" s="115"/>
      <c r="BT364" s="115"/>
      <c r="BU364" s="115"/>
      <c r="BV364" s="115"/>
      <c r="BW364" s="115"/>
      <c r="BX364" s="115"/>
      <c r="BY364" s="104">
        <f t="shared" si="87"/>
        <v>0</v>
      </c>
      <c r="BZ364" s="102">
        <f t="shared" si="99"/>
        <v>0</v>
      </c>
      <c r="CA364" s="104">
        <f t="shared" si="93"/>
        <v>376706</v>
      </c>
      <c r="CB364" s="104">
        <f t="shared" si="94"/>
        <v>0</v>
      </c>
      <c r="CC364" s="105">
        <f t="shared" si="100"/>
        <v>376706</v>
      </c>
      <c r="CD364" s="106">
        <f t="shared" si="95"/>
        <v>2675</v>
      </c>
      <c r="CE364" s="107">
        <f t="shared" si="101"/>
        <v>379381</v>
      </c>
      <c r="CF364" s="120"/>
      <c r="CG364" s="109"/>
      <c r="CH364" s="2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</row>
    <row r="365" spans="1:105" s="22" customFormat="1" x14ac:dyDescent="0.25">
      <c r="A365" s="272" t="s">
        <v>161</v>
      </c>
      <c r="B365" s="99">
        <f t="shared" si="103"/>
        <v>41996</v>
      </c>
      <c r="C365" s="293">
        <f t="shared" si="102"/>
        <v>376706</v>
      </c>
      <c r="D365" s="105">
        <f t="shared" si="102"/>
        <v>0</v>
      </c>
      <c r="E365" s="106">
        <f t="shared" si="96"/>
        <v>2675</v>
      </c>
      <c r="F365" s="296">
        <f t="shared" si="88"/>
        <v>379381</v>
      </c>
      <c r="G365" s="114"/>
      <c r="H365" s="115"/>
      <c r="I365" s="115"/>
      <c r="J365" s="115"/>
      <c r="K365" s="115"/>
      <c r="L365" s="102">
        <f t="shared" si="89"/>
        <v>0</v>
      </c>
      <c r="M365" s="115"/>
      <c r="N365" s="115"/>
      <c r="O365" s="115"/>
      <c r="P365" s="115"/>
      <c r="Q365" s="115"/>
      <c r="R365" s="115"/>
      <c r="S365" s="115"/>
      <c r="T365" s="115"/>
      <c r="U365" s="115"/>
      <c r="V365" s="115"/>
      <c r="W365" s="115"/>
      <c r="X365" s="115"/>
      <c r="Y365" s="115"/>
      <c r="Z365" s="115"/>
      <c r="AA365" s="115"/>
      <c r="AB365" s="102">
        <f t="shared" si="97"/>
        <v>0</v>
      </c>
      <c r="AC365" s="115"/>
      <c r="AD365" s="103">
        <f t="shared" si="90"/>
        <v>0</v>
      </c>
      <c r="AE365" s="115">
        <v>20000</v>
      </c>
      <c r="AF365" s="115"/>
      <c r="AG365" s="115"/>
      <c r="AH365" s="115"/>
      <c r="AI365" s="115"/>
      <c r="AJ365" s="115"/>
      <c r="AK365" s="115"/>
      <c r="AL365" s="115"/>
      <c r="AM365" s="115"/>
      <c r="AN365" s="115"/>
      <c r="AO365" s="115"/>
      <c r="AP365" s="115"/>
      <c r="AQ365" s="115"/>
      <c r="AR365" s="115"/>
      <c r="AS365" s="115"/>
      <c r="AT365" s="102">
        <f t="shared" si="91"/>
        <v>20000</v>
      </c>
      <c r="AU365" s="115"/>
      <c r="AV365" s="115"/>
      <c r="AW365" s="115"/>
      <c r="AX365" s="115"/>
      <c r="AY365" s="115"/>
      <c r="AZ365" s="115"/>
      <c r="BA365" s="115"/>
      <c r="BB365" s="115"/>
      <c r="BC365" s="115"/>
      <c r="BD365" s="115"/>
      <c r="BE365" s="115"/>
      <c r="BF365" s="115"/>
      <c r="BG365" s="115"/>
      <c r="BH365" s="115"/>
      <c r="BI365" s="115"/>
      <c r="BJ365" s="102">
        <f t="shared" si="98"/>
        <v>0</v>
      </c>
      <c r="BK365" s="115"/>
      <c r="BL365" s="102">
        <f t="shared" si="92"/>
        <v>20000</v>
      </c>
      <c r="BM365" s="115"/>
      <c r="BN365" s="115"/>
      <c r="BO365" s="115"/>
      <c r="BP365" s="115"/>
      <c r="BQ365" s="115"/>
      <c r="BR365" s="115"/>
      <c r="BS365" s="115"/>
      <c r="BT365" s="115"/>
      <c r="BU365" s="115"/>
      <c r="BV365" s="115"/>
      <c r="BW365" s="115"/>
      <c r="BX365" s="115"/>
      <c r="BY365" s="104">
        <f t="shared" si="87"/>
        <v>0</v>
      </c>
      <c r="BZ365" s="102">
        <f t="shared" si="99"/>
        <v>0</v>
      </c>
      <c r="CA365" s="104">
        <f t="shared" si="93"/>
        <v>356706</v>
      </c>
      <c r="CB365" s="104">
        <f t="shared" si="94"/>
        <v>0</v>
      </c>
      <c r="CC365" s="105">
        <f t="shared" si="100"/>
        <v>356706</v>
      </c>
      <c r="CD365" s="106">
        <f t="shared" si="95"/>
        <v>2675</v>
      </c>
      <c r="CE365" s="107">
        <f t="shared" si="101"/>
        <v>359381</v>
      </c>
      <c r="CF365" s="120"/>
      <c r="CG365" s="109"/>
      <c r="CH365" s="2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</row>
    <row r="366" spans="1:105" s="22" customFormat="1" x14ac:dyDescent="0.25">
      <c r="A366" s="272" t="s">
        <v>162</v>
      </c>
      <c r="B366" s="99">
        <f t="shared" si="103"/>
        <v>41997</v>
      </c>
      <c r="C366" s="293">
        <f t="shared" si="102"/>
        <v>356706</v>
      </c>
      <c r="D366" s="105">
        <f t="shared" si="102"/>
        <v>0</v>
      </c>
      <c r="E366" s="106">
        <f t="shared" si="96"/>
        <v>2675</v>
      </c>
      <c r="F366" s="296">
        <f t="shared" si="88"/>
        <v>359381</v>
      </c>
      <c r="G366" s="114">
        <v>101000</v>
      </c>
      <c r="H366" s="115"/>
      <c r="I366" s="115"/>
      <c r="J366" s="115"/>
      <c r="K366" s="115"/>
      <c r="L366" s="102">
        <f t="shared" si="89"/>
        <v>101000</v>
      </c>
      <c r="M366" s="115"/>
      <c r="N366" s="115"/>
      <c r="O366" s="115"/>
      <c r="P366" s="115"/>
      <c r="Q366" s="115"/>
      <c r="R366" s="115"/>
      <c r="S366" s="115"/>
      <c r="T366" s="115"/>
      <c r="U366" s="115"/>
      <c r="V366" s="115"/>
      <c r="W366" s="115"/>
      <c r="X366" s="115"/>
      <c r="Y366" s="115"/>
      <c r="Z366" s="115"/>
      <c r="AA366" s="115"/>
      <c r="AB366" s="102">
        <f t="shared" si="97"/>
        <v>0</v>
      </c>
      <c r="AC366" s="115"/>
      <c r="AD366" s="103">
        <f t="shared" si="90"/>
        <v>101000</v>
      </c>
      <c r="AE366" s="115">
        <v>50000</v>
      </c>
      <c r="AF366" s="115">
        <v>15000</v>
      </c>
      <c r="AG366" s="115"/>
      <c r="AH366" s="115"/>
      <c r="AI366" s="115"/>
      <c r="AJ366" s="115"/>
      <c r="AK366" s="115"/>
      <c r="AL366" s="115"/>
      <c r="AM366" s="115"/>
      <c r="AN366" s="115"/>
      <c r="AO366" s="115"/>
      <c r="AP366" s="115"/>
      <c r="AQ366" s="115"/>
      <c r="AR366" s="115"/>
      <c r="AS366" s="115"/>
      <c r="AT366" s="102">
        <f t="shared" si="91"/>
        <v>65000</v>
      </c>
      <c r="AU366" s="115"/>
      <c r="AV366" s="115"/>
      <c r="AW366" s="115"/>
      <c r="AX366" s="115"/>
      <c r="AY366" s="115"/>
      <c r="AZ366" s="115"/>
      <c r="BA366" s="115"/>
      <c r="BB366" s="115"/>
      <c r="BC366" s="115"/>
      <c r="BD366" s="115"/>
      <c r="BE366" s="115"/>
      <c r="BF366" s="115"/>
      <c r="BG366" s="115"/>
      <c r="BH366" s="115"/>
      <c r="BI366" s="115"/>
      <c r="BJ366" s="102">
        <f t="shared" si="98"/>
        <v>0</v>
      </c>
      <c r="BK366" s="115"/>
      <c r="BL366" s="102">
        <f t="shared" si="92"/>
        <v>65000</v>
      </c>
      <c r="BM366" s="115"/>
      <c r="BN366" s="115"/>
      <c r="BO366" s="115"/>
      <c r="BP366" s="115"/>
      <c r="BQ366" s="115"/>
      <c r="BR366" s="115"/>
      <c r="BS366" s="115"/>
      <c r="BT366" s="115"/>
      <c r="BU366" s="115"/>
      <c r="BV366" s="115"/>
      <c r="BW366" s="115"/>
      <c r="BX366" s="115"/>
      <c r="BY366" s="104">
        <f t="shared" si="87"/>
        <v>0</v>
      </c>
      <c r="BZ366" s="102">
        <f t="shared" si="99"/>
        <v>0</v>
      </c>
      <c r="CA366" s="104">
        <f t="shared" si="93"/>
        <v>392706</v>
      </c>
      <c r="CB366" s="104">
        <f t="shared" si="94"/>
        <v>0</v>
      </c>
      <c r="CC366" s="105">
        <f t="shared" si="100"/>
        <v>392706</v>
      </c>
      <c r="CD366" s="106">
        <f t="shared" si="95"/>
        <v>2675</v>
      </c>
      <c r="CE366" s="107">
        <f t="shared" si="101"/>
        <v>395381</v>
      </c>
      <c r="CF366" s="120"/>
      <c r="CG366" s="109"/>
      <c r="CH366" s="2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</row>
    <row r="367" spans="1:105" s="22" customFormat="1" x14ac:dyDescent="0.25">
      <c r="A367" s="272" t="s">
        <v>163</v>
      </c>
      <c r="B367" s="99">
        <f t="shared" si="103"/>
        <v>41998</v>
      </c>
      <c r="C367" s="293">
        <f t="shared" si="102"/>
        <v>392706</v>
      </c>
      <c r="D367" s="105">
        <f t="shared" si="102"/>
        <v>0</v>
      </c>
      <c r="E367" s="106">
        <f t="shared" si="96"/>
        <v>2675</v>
      </c>
      <c r="F367" s="296">
        <f t="shared" si="88"/>
        <v>395381</v>
      </c>
      <c r="G367" s="114"/>
      <c r="H367" s="115"/>
      <c r="I367" s="115"/>
      <c r="J367" s="115"/>
      <c r="K367" s="115"/>
      <c r="L367" s="102">
        <f t="shared" si="89"/>
        <v>0</v>
      </c>
      <c r="M367" s="115"/>
      <c r="N367" s="115"/>
      <c r="O367" s="115"/>
      <c r="P367" s="115"/>
      <c r="Q367" s="115"/>
      <c r="R367" s="115"/>
      <c r="S367" s="115"/>
      <c r="T367" s="115"/>
      <c r="U367" s="115"/>
      <c r="V367" s="115"/>
      <c r="W367" s="115"/>
      <c r="X367" s="115"/>
      <c r="Y367" s="115"/>
      <c r="Z367" s="115"/>
      <c r="AA367" s="115"/>
      <c r="AB367" s="102">
        <f t="shared" si="97"/>
        <v>0</v>
      </c>
      <c r="AC367" s="115"/>
      <c r="AD367" s="103">
        <f t="shared" si="90"/>
        <v>0</v>
      </c>
      <c r="AE367" s="115"/>
      <c r="AF367" s="115"/>
      <c r="AG367" s="115"/>
      <c r="AH367" s="115"/>
      <c r="AI367" s="115"/>
      <c r="AJ367" s="115"/>
      <c r="AK367" s="115"/>
      <c r="AL367" s="115"/>
      <c r="AM367" s="115"/>
      <c r="AN367" s="115"/>
      <c r="AO367" s="115"/>
      <c r="AP367" s="115"/>
      <c r="AQ367" s="115"/>
      <c r="AR367" s="115"/>
      <c r="AS367" s="115"/>
      <c r="AT367" s="102">
        <f t="shared" si="91"/>
        <v>0</v>
      </c>
      <c r="AU367" s="115"/>
      <c r="AV367" s="115"/>
      <c r="AW367" s="115"/>
      <c r="AX367" s="115"/>
      <c r="AY367" s="115"/>
      <c r="AZ367" s="115"/>
      <c r="BA367" s="115"/>
      <c r="BB367" s="115"/>
      <c r="BC367" s="115"/>
      <c r="BD367" s="115"/>
      <c r="BE367" s="115"/>
      <c r="BF367" s="115"/>
      <c r="BG367" s="115"/>
      <c r="BH367" s="115"/>
      <c r="BI367" s="115"/>
      <c r="BJ367" s="102">
        <f t="shared" si="98"/>
        <v>0</v>
      </c>
      <c r="BK367" s="115"/>
      <c r="BL367" s="102">
        <f t="shared" si="92"/>
        <v>0</v>
      </c>
      <c r="BM367" s="115"/>
      <c r="BN367" s="115"/>
      <c r="BO367" s="115"/>
      <c r="BP367" s="115"/>
      <c r="BQ367" s="115"/>
      <c r="BR367" s="115"/>
      <c r="BS367" s="115"/>
      <c r="BT367" s="115"/>
      <c r="BU367" s="115"/>
      <c r="BV367" s="115"/>
      <c r="BW367" s="115"/>
      <c r="BX367" s="115"/>
      <c r="BY367" s="104">
        <f t="shared" si="87"/>
        <v>0</v>
      </c>
      <c r="BZ367" s="102">
        <f t="shared" si="99"/>
        <v>0</v>
      </c>
      <c r="CA367" s="104">
        <f t="shared" si="93"/>
        <v>392706</v>
      </c>
      <c r="CB367" s="104">
        <f t="shared" si="94"/>
        <v>0</v>
      </c>
      <c r="CC367" s="105">
        <f t="shared" si="100"/>
        <v>392706</v>
      </c>
      <c r="CD367" s="106">
        <f t="shared" si="95"/>
        <v>2675</v>
      </c>
      <c r="CE367" s="107">
        <f t="shared" si="101"/>
        <v>395381</v>
      </c>
      <c r="CF367" s="120"/>
      <c r="CG367" s="109"/>
      <c r="CH367" s="2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</row>
    <row r="368" spans="1:105" s="22" customFormat="1" x14ac:dyDescent="0.25">
      <c r="A368" s="272" t="s">
        <v>164</v>
      </c>
      <c r="B368" s="99">
        <f t="shared" si="103"/>
        <v>41999</v>
      </c>
      <c r="C368" s="293">
        <f t="shared" si="102"/>
        <v>392706</v>
      </c>
      <c r="D368" s="105">
        <f t="shared" si="102"/>
        <v>0</v>
      </c>
      <c r="E368" s="106">
        <f t="shared" si="96"/>
        <v>2675</v>
      </c>
      <c r="F368" s="296">
        <f t="shared" si="88"/>
        <v>395381</v>
      </c>
      <c r="G368" s="114"/>
      <c r="H368" s="115"/>
      <c r="I368" s="115"/>
      <c r="J368" s="115"/>
      <c r="K368" s="115"/>
      <c r="L368" s="102">
        <f t="shared" si="89"/>
        <v>0</v>
      </c>
      <c r="M368" s="115"/>
      <c r="N368" s="115"/>
      <c r="O368" s="115"/>
      <c r="P368" s="115"/>
      <c r="Q368" s="115"/>
      <c r="R368" s="115"/>
      <c r="S368" s="115"/>
      <c r="T368" s="115"/>
      <c r="U368" s="115"/>
      <c r="V368" s="115"/>
      <c r="W368" s="115"/>
      <c r="X368" s="115"/>
      <c r="Y368" s="115"/>
      <c r="Z368" s="115"/>
      <c r="AA368" s="115"/>
      <c r="AB368" s="102">
        <f t="shared" si="97"/>
        <v>0</v>
      </c>
      <c r="AC368" s="115"/>
      <c r="AD368" s="103">
        <f t="shared" si="90"/>
        <v>0</v>
      </c>
      <c r="AE368" s="115">
        <v>50000</v>
      </c>
      <c r="AF368" s="115"/>
      <c r="AG368" s="115">
        <v>11000</v>
      </c>
      <c r="AH368" s="115"/>
      <c r="AI368" s="115"/>
      <c r="AJ368" s="115"/>
      <c r="AK368" s="115"/>
      <c r="AL368" s="115"/>
      <c r="AM368" s="115"/>
      <c r="AN368" s="115"/>
      <c r="AO368" s="115"/>
      <c r="AP368" s="115"/>
      <c r="AQ368" s="115"/>
      <c r="AR368" s="115"/>
      <c r="AS368" s="115"/>
      <c r="AT368" s="102">
        <f t="shared" si="91"/>
        <v>61000</v>
      </c>
      <c r="AU368" s="115"/>
      <c r="AV368" s="115"/>
      <c r="AW368" s="115"/>
      <c r="AX368" s="115"/>
      <c r="AY368" s="115"/>
      <c r="AZ368" s="115"/>
      <c r="BA368" s="115"/>
      <c r="BB368" s="115"/>
      <c r="BC368" s="115"/>
      <c r="BD368" s="115"/>
      <c r="BE368" s="115"/>
      <c r="BF368" s="115"/>
      <c r="BG368" s="115"/>
      <c r="BH368" s="115"/>
      <c r="BI368" s="115"/>
      <c r="BJ368" s="102">
        <f t="shared" si="98"/>
        <v>0</v>
      </c>
      <c r="BK368" s="115"/>
      <c r="BL368" s="102">
        <f t="shared" si="92"/>
        <v>61000</v>
      </c>
      <c r="BM368" s="115"/>
      <c r="BN368" s="115"/>
      <c r="BO368" s="115"/>
      <c r="BP368" s="115"/>
      <c r="BQ368" s="115"/>
      <c r="BR368" s="115"/>
      <c r="BS368" s="115"/>
      <c r="BT368" s="115"/>
      <c r="BU368" s="115"/>
      <c r="BV368" s="115"/>
      <c r="BW368" s="115"/>
      <c r="BX368" s="115"/>
      <c r="BY368" s="104">
        <f t="shared" si="87"/>
        <v>0</v>
      </c>
      <c r="BZ368" s="102">
        <f t="shared" si="99"/>
        <v>0</v>
      </c>
      <c r="CA368" s="104">
        <f t="shared" si="93"/>
        <v>331706</v>
      </c>
      <c r="CB368" s="104">
        <f t="shared" si="94"/>
        <v>0</v>
      </c>
      <c r="CC368" s="105">
        <f t="shared" si="100"/>
        <v>331706</v>
      </c>
      <c r="CD368" s="106">
        <f t="shared" si="95"/>
        <v>2675</v>
      </c>
      <c r="CE368" s="107">
        <f t="shared" si="101"/>
        <v>334381</v>
      </c>
      <c r="CF368" s="120"/>
      <c r="CG368" s="109"/>
      <c r="CH368" s="2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</row>
    <row r="369" spans="1:105" s="22" customFormat="1" x14ac:dyDescent="0.25">
      <c r="A369" s="272" t="s">
        <v>165</v>
      </c>
      <c r="B369" s="99">
        <f t="shared" si="103"/>
        <v>42000</v>
      </c>
      <c r="C369" s="293">
        <f t="shared" si="102"/>
        <v>331706</v>
      </c>
      <c r="D369" s="105">
        <f t="shared" si="102"/>
        <v>0</v>
      </c>
      <c r="E369" s="106">
        <f t="shared" si="96"/>
        <v>2675</v>
      </c>
      <c r="F369" s="296">
        <f t="shared" si="88"/>
        <v>334381</v>
      </c>
      <c r="G369" s="114">
        <v>138000</v>
      </c>
      <c r="H369" s="115"/>
      <c r="I369" s="115"/>
      <c r="J369" s="115"/>
      <c r="K369" s="115"/>
      <c r="L369" s="102">
        <f t="shared" si="89"/>
        <v>138000</v>
      </c>
      <c r="M369" s="115"/>
      <c r="N369" s="115"/>
      <c r="O369" s="115"/>
      <c r="P369" s="115"/>
      <c r="Q369" s="115"/>
      <c r="R369" s="115"/>
      <c r="S369" s="115"/>
      <c r="T369" s="115"/>
      <c r="U369" s="115"/>
      <c r="V369" s="115"/>
      <c r="W369" s="115"/>
      <c r="X369" s="115"/>
      <c r="Y369" s="115"/>
      <c r="Z369" s="115"/>
      <c r="AA369" s="115"/>
      <c r="AB369" s="102">
        <f t="shared" si="97"/>
        <v>0</v>
      </c>
      <c r="AC369" s="115"/>
      <c r="AD369" s="103">
        <f t="shared" si="90"/>
        <v>138000</v>
      </c>
      <c r="AE369" s="115"/>
      <c r="AF369" s="115">
        <v>15000</v>
      </c>
      <c r="AG369" s="115"/>
      <c r="AH369" s="115"/>
      <c r="AI369" s="115"/>
      <c r="AJ369" s="115"/>
      <c r="AK369" s="115"/>
      <c r="AL369" s="115"/>
      <c r="AM369" s="115"/>
      <c r="AN369" s="115"/>
      <c r="AO369" s="115"/>
      <c r="AP369" s="115"/>
      <c r="AQ369" s="115"/>
      <c r="AR369" s="115"/>
      <c r="AS369" s="115"/>
      <c r="AT369" s="102">
        <f t="shared" si="91"/>
        <v>15000</v>
      </c>
      <c r="AU369" s="115"/>
      <c r="AV369" s="115"/>
      <c r="AW369" s="115"/>
      <c r="AX369" s="115"/>
      <c r="AY369" s="115"/>
      <c r="AZ369" s="115"/>
      <c r="BA369" s="115"/>
      <c r="BB369" s="115"/>
      <c r="BC369" s="115"/>
      <c r="BD369" s="115"/>
      <c r="BE369" s="115"/>
      <c r="BF369" s="115"/>
      <c r="BG369" s="115"/>
      <c r="BH369" s="115"/>
      <c r="BI369" s="115"/>
      <c r="BJ369" s="102">
        <f t="shared" si="98"/>
        <v>0</v>
      </c>
      <c r="BK369" s="115"/>
      <c r="BL369" s="102">
        <f t="shared" si="92"/>
        <v>15000</v>
      </c>
      <c r="BM369" s="115"/>
      <c r="BN369" s="115"/>
      <c r="BO369" s="115"/>
      <c r="BP369" s="115"/>
      <c r="BQ369" s="115"/>
      <c r="BR369" s="115"/>
      <c r="BS369" s="115"/>
      <c r="BT369" s="115"/>
      <c r="BU369" s="115"/>
      <c r="BV369" s="115"/>
      <c r="BW369" s="115"/>
      <c r="BX369" s="115"/>
      <c r="BY369" s="104">
        <f t="shared" si="87"/>
        <v>0</v>
      </c>
      <c r="BZ369" s="102">
        <f t="shared" si="99"/>
        <v>0</v>
      </c>
      <c r="CA369" s="104">
        <f t="shared" si="93"/>
        <v>454706</v>
      </c>
      <c r="CB369" s="104">
        <f t="shared" si="94"/>
        <v>0</v>
      </c>
      <c r="CC369" s="105">
        <f t="shared" si="100"/>
        <v>454706</v>
      </c>
      <c r="CD369" s="106">
        <f t="shared" si="95"/>
        <v>2675</v>
      </c>
      <c r="CE369" s="107">
        <f t="shared" si="101"/>
        <v>457381</v>
      </c>
      <c r="CF369" s="120"/>
      <c r="CG369" s="109"/>
      <c r="CH369" s="2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</row>
    <row r="370" spans="1:105" s="22" customFormat="1" x14ac:dyDescent="0.25">
      <c r="A370" s="273" t="s">
        <v>166</v>
      </c>
      <c r="B370" s="274">
        <f t="shared" si="103"/>
        <v>42001</v>
      </c>
      <c r="C370" s="293">
        <f t="shared" si="102"/>
        <v>454706</v>
      </c>
      <c r="D370" s="105">
        <f t="shared" si="102"/>
        <v>0</v>
      </c>
      <c r="E370" s="106">
        <f t="shared" si="96"/>
        <v>2675</v>
      </c>
      <c r="F370" s="296">
        <f t="shared" si="88"/>
        <v>457381</v>
      </c>
      <c r="G370" s="114"/>
      <c r="H370" s="115"/>
      <c r="I370" s="115"/>
      <c r="J370" s="115"/>
      <c r="K370" s="115"/>
      <c r="L370" s="102">
        <f t="shared" si="89"/>
        <v>0</v>
      </c>
      <c r="M370" s="115"/>
      <c r="N370" s="115"/>
      <c r="O370" s="115"/>
      <c r="P370" s="115"/>
      <c r="Q370" s="115"/>
      <c r="R370" s="115"/>
      <c r="S370" s="115"/>
      <c r="T370" s="115"/>
      <c r="U370" s="115"/>
      <c r="V370" s="115"/>
      <c r="W370" s="115"/>
      <c r="X370" s="115"/>
      <c r="Y370" s="115"/>
      <c r="Z370" s="115"/>
      <c r="AA370" s="115"/>
      <c r="AB370" s="102">
        <f t="shared" si="97"/>
        <v>0</v>
      </c>
      <c r="AC370" s="115"/>
      <c r="AD370" s="103">
        <f t="shared" si="90"/>
        <v>0</v>
      </c>
      <c r="AE370" s="115"/>
      <c r="AF370" s="115"/>
      <c r="AG370" s="115"/>
      <c r="AH370" s="115"/>
      <c r="AI370" s="115"/>
      <c r="AJ370" s="115"/>
      <c r="AK370" s="115"/>
      <c r="AL370" s="115"/>
      <c r="AM370" s="115"/>
      <c r="AN370" s="115"/>
      <c r="AO370" s="115"/>
      <c r="AP370" s="115"/>
      <c r="AQ370" s="115"/>
      <c r="AR370" s="115"/>
      <c r="AS370" s="115"/>
      <c r="AT370" s="102">
        <f t="shared" si="91"/>
        <v>0</v>
      </c>
      <c r="AU370" s="115"/>
      <c r="AV370" s="115"/>
      <c r="AW370" s="115"/>
      <c r="AX370" s="115"/>
      <c r="AY370" s="115"/>
      <c r="AZ370" s="115"/>
      <c r="BA370" s="115"/>
      <c r="BB370" s="115"/>
      <c r="BC370" s="115"/>
      <c r="BD370" s="115"/>
      <c r="BE370" s="115"/>
      <c r="BF370" s="115"/>
      <c r="BG370" s="115"/>
      <c r="BH370" s="115"/>
      <c r="BI370" s="115"/>
      <c r="BJ370" s="102">
        <f t="shared" si="98"/>
        <v>0</v>
      </c>
      <c r="BK370" s="115"/>
      <c r="BL370" s="102">
        <f t="shared" si="92"/>
        <v>0</v>
      </c>
      <c r="BM370" s="115"/>
      <c r="BN370" s="115"/>
      <c r="BO370" s="115"/>
      <c r="BP370" s="115"/>
      <c r="BQ370" s="115"/>
      <c r="BR370" s="115"/>
      <c r="BS370" s="115"/>
      <c r="BT370" s="115"/>
      <c r="BU370" s="115"/>
      <c r="BV370" s="115"/>
      <c r="BW370" s="115"/>
      <c r="BX370" s="115"/>
      <c r="BY370" s="104">
        <f t="shared" si="87"/>
        <v>0</v>
      </c>
      <c r="BZ370" s="102">
        <f t="shared" si="99"/>
        <v>0</v>
      </c>
      <c r="CA370" s="104">
        <f t="shared" si="93"/>
        <v>454706</v>
      </c>
      <c r="CB370" s="104">
        <f t="shared" si="94"/>
        <v>0</v>
      </c>
      <c r="CC370" s="105">
        <f t="shared" si="100"/>
        <v>454706</v>
      </c>
      <c r="CD370" s="106">
        <f t="shared" si="95"/>
        <v>2675</v>
      </c>
      <c r="CE370" s="107">
        <f t="shared" si="101"/>
        <v>457381</v>
      </c>
      <c r="CF370" s="120"/>
      <c r="CG370" s="109"/>
      <c r="CH370" s="2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</row>
    <row r="371" spans="1:105" s="22" customFormat="1" x14ac:dyDescent="0.25">
      <c r="A371" s="272" t="s">
        <v>167</v>
      </c>
      <c r="B371" s="99">
        <f t="shared" si="103"/>
        <v>42002</v>
      </c>
      <c r="C371" s="293">
        <f t="shared" si="102"/>
        <v>454706</v>
      </c>
      <c r="D371" s="105">
        <f t="shared" si="102"/>
        <v>0</v>
      </c>
      <c r="E371" s="106">
        <f t="shared" si="96"/>
        <v>2675</v>
      </c>
      <c r="F371" s="296">
        <f t="shared" si="88"/>
        <v>457381</v>
      </c>
      <c r="G371" s="114"/>
      <c r="H371" s="115"/>
      <c r="I371" s="115"/>
      <c r="J371" s="115"/>
      <c r="K371" s="115"/>
      <c r="L371" s="102">
        <f t="shared" si="89"/>
        <v>0</v>
      </c>
      <c r="M371" s="115"/>
      <c r="N371" s="115"/>
      <c r="O371" s="115"/>
      <c r="P371" s="115"/>
      <c r="Q371" s="115"/>
      <c r="R371" s="115"/>
      <c r="S371" s="115"/>
      <c r="T371" s="115"/>
      <c r="U371" s="115"/>
      <c r="V371" s="115"/>
      <c r="W371" s="115"/>
      <c r="X371" s="115"/>
      <c r="Y371" s="115"/>
      <c r="Z371" s="115"/>
      <c r="AA371" s="115"/>
      <c r="AB371" s="102">
        <f t="shared" si="97"/>
        <v>0</v>
      </c>
      <c r="AC371" s="115"/>
      <c r="AD371" s="103">
        <f t="shared" si="90"/>
        <v>0</v>
      </c>
      <c r="AE371" s="115">
        <v>50000</v>
      </c>
      <c r="AF371" s="115">
        <v>10000</v>
      </c>
      <c r="AG371" s="115">
        <v>32500</v>
      </c>
      <c r="AH371" s="115"/>
      <c r="AI371" s="115"/>
      <c r="AJ371" s="115"/>
      <c r="AK371" s="115"/>
      <c r="AL371" s="115"/>
      <c r="AM371" s="115"/>
      <c r="AN371" s="115"/>
      <c r="AO371" s="115"/>
      <c r="AP371" s="115"/>
      <c r="AQ371" s="115"/>
      <c r="AR371" s="115"/>
      <c r="AS371" s="115"/>
      <c r="AT371" s="102">
        <f t="shared" si="91"/>
        <v>92500</v>
      </c>
      <c r="AU371" s="115"/>
      <c r="AV371" s="115"/>
      <c r="AW371" s="115"/>
      <c r="AX371" s="115"/>
      <c r="AY371" s="115"/>
      <c r="AZ371" s="115"/>
      <c r="BA371" s="115"/>
      <c r="BB371" s="115"/>
      <c r="BC371" s="115"/>
      <c r="BD371" s="115"/>
      <c r="BE371" s="115"/>
      <c r="BF371" s="115"/>
      <c r="BG371" s="115"/>
      <c r="BH371" s="115"/>
      <c r="BI371" s="115"/>
      <c r="BJ371" s="102">
        <f t="shared" si="98"/>
        <v>0</v>
      </c>
      <c r="BK371" s="115"/>
      <c r="BL371" s="102">
        <f t="shared" si="92"/>
        <v>92500</v>
      </c>
      <c r="BM371" s="115"/>
      <c r="BN371" s="115"/>
      <c r="BO371" s="115"/>
      <c r="BP371" s="115"/>
      <c r="BQ371" s="115"/>
      <c r="BR371" s="115"/>
      <c r="BS371" s="115"/>
      <c r="BT371" s="115"/>
      <c r="BU371" s="115"/>
      <c r="BV371" s="115"/>
      <c r="BW371" s="115"/>
      <c r="BX371" s="115"/>
      <c r="BY371" s="104">
        <f t="shared" si="87"/>
        <v>0</v>
      </c>
      <c r="BZ371" s="102">
        <f t="shared" si="99"/>
        <v>0</v>
      </c>
      <c r="CA371" s="104">
        <f t="shared" si="93"/>
        <v>362206</v>
      </c>
      <c r="CB371" s="104">
        <f t="shared" si="94"/>
        <v>0</v>
      </c>
      <c r="CC371" s="105">
        <f t="shared" si="100"/>
        <v>362206</v>
      </c>
      <c r="CD371" s="106">
        <f t="shared" si="95"/>
        <v>2675</v>
      </c>
      <c r="CE371" s="107">
        <f t="shared" si="101"/>
        <v>364881</v>
      </c>
      <c r="CF371" s="120"/>
      <c r="CG371" s="109"/>
      <c r="CH371" s="2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</row>
    <row r="372" spans="1:105" s="22" customFormat="1" x14ac:dyDescent="0.25">
      <c r="A372" s="272" t="s">
        <v>161</v>
      </c>
      <c r="B372" s="99">
        <f t="shared" si="103"/>
        <v>42003</v>
      </c>
      <c r="C372" s="293">
        <f t="shared" si="102"/>
        <v>362206</v>
      </c>
      <c r="D372" s="105">
        <f t="shared" si="102"/>
        <v>0</v>
      </c>
      <c r="E372" s="106">
        <f t="shared" si="96"/>
        <v>2675</v>
      </c>
      <c r="F372" s="296">
        <f t="shared" si="88"/>
        <v>364881</v>
      </c>
      <c r="G372" s="114"/>
      <c r="H372" s="115"/>
      <c r="I372" s="115"/>
      <c r="J372" s="115"/>
      <c r="K372" s="115"/>
      <c r="L372" s="102">
        <f t="shared" si="89"/>
        <v>0</v>
      </c>
      <c r="M372" s="115"/>
      <c r="N372" s="115"/>
      <c r="O372" s="115"/>
      <c r="P372" s="115"/>
      <c r="Q372" s="115"/>
      <c r="R372" s="115"/>
      <c r="S372" s="115"/>
      <c r="T372" s="115"/>
      <c r="U372" s="115"/>
      <c r="V372" s="115"/>
      <c r="W372" s="115"/>
      <c r="X372" s="115"/>
      <c r="Y372" s="115"/>
      <c r="Z372" s="115"/>
      <c r="AA372" s="115"/>
      <c r="AB372" s="102">
        <f t="shared" si="97"/>
        <v>0</v>
      </c>
      <c r="AC372" s="115"/>
      <c r="AD372" s="103">
        <f t="shared" si="90"/>
        <v>0</v>
      </c>
      <c r="AE372" s="115">
        <v>76200</v>
      </c>
      <c r="AF372" s="115">
        <v>3000</v>
      </c>
      <c r="AG372" s="115">
        <v>6000</v>
      </c>
      <c r="AH372" s="115"/>
      <c r="AI372" s="115"/>
      <c r="AJ372" s="115"/>
      <c r="AK372" s="115"/>
      <c r="AL372" s="115"/>
      <c r="AM372" s="115"/>
      <c r="AN372" s="115"/>
      <c r="AO372" s="115"/>
      <c r="AP372" s="115"/>
      <c r="AQ372" s="115"/>
      <c r="AR372" s="115"/>
      <c r="AS372" s="115"/>
      <c r="AT372" s="102">
        <f t="shared" si="91"/>
        <v>85200</v>
      </c>
      <c r="AU372" s="115"/>
      <c r="AV372" s="115"/>
      <c r="AW372" s="115"/>
      <c r="AX372" s="115"/>
      <c r="AY372" s="115"/>
      <c r="AZ372" s="115"/>
      <c r="BA372" s="115"/>
      <c r="BB372" s="115"/>
      <c r="BC372" s="115"/>
      <c r="BD372" s="115"/>
      <c r="BE372" s="115"/>
      <c r="BF372" s="115"/>
      <c r="BG372" s="115"/>
      <c r="BH372" s="115"/>
      <c r="BI372" s="115"/>
      <c r="BJ372" s="102">
        <f t="shared" si="98"/>
        <v>0</v>
      </c>
      <c r="BK372" s="115"/>
      <c r="BL372" s="102">
        <f t="shared" si="92"/>
        <v>85200</v>
      </c>
      <c r="BM372" s="115"/>
      <c r="BN372" s="115"/>
      <c r="BO372" s="115"/>
      <c r="BP372" s="115"/>
      <c r="BQ372" s="115"/>
      <c r="BR372" s="115"/>
      <c r="BS372" s="115"/>
      <c r="BT372" s="115"/>
      <c r="BU372" s="115"/>
      <c r="BV372" s="115"/>
      <c r="BW372" s="115"/>
      <c r="BX372" s="115"/>
      <c r="BY372" s="104">
        <f t="shared" si="87"/>
        <v>0</v>
      </c>
      <c r="BZ372" s="102">
        <f t="shared" si="99"/>
        <v>0</v>
      </c>
      <c r="CA372" s="104">
        <f t="shared" si="93"/>
        <v>277006</v>
      </c>
      <c r="CB372" s="104">
        <f t="shared" si="94"/>
        <v>0</v>
      </c>
      <c r="CC372" s="105">
        <f t="shared" si="100"/>
        <v>277006</v>
      </c>
      <c r="CD372" s="106">
        <f t="shared" si="95"/>
        <v>2675</v>
      </c>
      <c r="CE372" s="107">
        <f t="shared" si="101"/>
        <v>279681</v>
      </c>
      <c r="CF372" s="120"/>
      <c r="CG372" s="109"/>
      <c r="CH372" s="2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</row>
    <row r="373" spans="1:105" s="22" customFormat="1" x14ac:dyDescent="0.25">
      <c r="A373" s="272" t="s">
        <v>162</v>
      </c>
      <c r="B373" s="99">
        <f t="shared" si="103"/>
        <v>42004</v>
      </c>
      <c r="C373" s="293">
        <f t="shared" si="102"/>
        <v>277006</v>
      </c>
      <c r="D373" s="105">
        <f t="shared" si="102"/>
        <v>0</v>
      </c>
      <c r="E373" s="106">
        <f t="shared" si="96"/>
        <v>2675</v>
      </c>
      <c r="F373" s="296">
        <f t="shared" si="88"/>
        <v>279681</v>
      </c>
      <c r="G373" s="114">
        <v>57000</v>
      </c>
      <c r="H373" s="115"/>
      <c r="I373" s="115"/>
      <c r="J373" s="115"/>
      <c r="K373" s="115"/>
      <c r="L373" s="102">
        <f t="shared" si="89"/>
        <v>57000</v>
      </c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5"/>
      <c r="X373" s="115"/>
      <c r="Y373" s="115"/>
      <c r="Z373" s="115"/>
      <c r="AA373" s="115"/>
      <c r="AB373" s="102">
        <f t="shared" si="97"/>
        <v>0</v>
      </c>
      <c r="AC373" s="115"/>
      <c r="AD373" s="103">
        <f t="shared" si="90"/>
        <v>57000</v>
      </c>
      <c r="AE373" s="115">
        <v>30000</v>
      </c>
      <c r="AF373" s="115">
        <v>15000</v>
      </c>
      <c r="AG373" s="115"/>
      <c r="AH373" s="115"/>
      <c r="AI373" s="115"/>
      <c r="AJ373" s="115"/>
      <c r="AK373" s="115"/>
      <c r="AL373" s="115"/>
      <c r="AM373" s="115"/>
      <c r="AN373" s="115"/>
      <c r="AO373" s="115"/>
      <c r="AP373" s="115"/>
      <c r="AQ373" s="115"/>
      <c r="AR373" s="115"/>
      <c r="AS373" s="115"/>
      <c r="AT373" s="102">
        <f t="shared" si="91"/>
        <v>45000</v>
      </c>
      <c r="AU373" s="115"/>
      <c r="AV373" s="115"/>
      <c r="AW373" s="115"/>
      <c r="AX373" s="115"/>
      <c r="AY373" s="115"/>
      <c r="AZ373" s="115"/>
      <c r="BA373" s="115"/>
      <c r="BB373" s="115"/>
      <c r="BC373" s="115"/>
      <c r="BD373" s="115"/>
      <c r="BE373" s="115"/>
      <c r="BF373" s="115"/>
      <c r="BG373" s="115"/>
      <c r="BH373" s="115"/>
      <c r="BI373" s="115"/>
      <c r="BJ373" s="102">
        <f t="shared" si="98"/>
        <v>0</v>
      </c>
      <c r="BK373" s="115"/>
      <c r="BL373" s="102">
        <f t="shared" si="92"/>
        <v>45000</v>
      </c>
      <c r="BM373" s="115"/>
      <c r="BN373" s="115"/>
      <c r="BO373" s="115"/>
      <c r="BP373" s="115"/>
      <c r="BQ373" s="115"/>
      <c r="BR373" s="115"/>
      <c r="BS373" s="115"/>
      <c r="BT373" s="115"/>
      <c r="BU373" s="115"/>
      <c r="BV373" s="115"/>
      <c r="BW373" s="115"/>
      <c r="BX373" s="115"/>
      <c r="BY373" s="104">
        <f t="shared" si="87"/>
        <v>0</v>
      </c>
      <c r="BZ373" s="102">
        <f t="shared" si="99"/>
        <v>0</v>
      </c>
      <c r="CA373" s="104">
        <f t="shared" si="93"/>
        <v>289006</v>
      </c>
      <c r="CB373" s="104">
        <f t="shared" si="94"/>
        <v>0</v>
      </c>
      <c r="CC373" s="105">
        <f t="shared" si="100"/>
        <v>289006</v>
      </c>
      <c r="CD373" s="106">
        <f t="shared" si="95"/>
        <v>2675</v>
      </c>
      <c r="CE373" s="107">
        <f t="shared" si="101"/>
        <v>291681</v>
      </c>
      <c r="CF373" s="116">
        <f>CG373-CE373</f>
        <v>1034</v>
      </c>
      <c r="CG373" s="117">
        <f>F374</f>
        <v>292715</v>
      </c>
      <c r="CH373" s="2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</row>
    <row r="374" spans="1:105" s="22" customFormat="1" x14ac:dyDescent="0.25">
      <c r="A374" s="272" t="s">
        <v>163</v>
      </c>
      <c r="B374" s="99">
        <f t="shared" si="103"/>
        <v>42005</v>
      </c>
      <c r="C374" s="100">
        <v>290040</v>
      </c>
      <c r="D374" s="118">
        <v>0</v>
      </c>
      <c r="E374" s="119">
        <v>2675</v>
      </c>
      <c r="F374" s="296">
        <f t="shared" si="88"/>
        <v>292715</v>
      </c>
      <c r="G374" s="114"/>
      <c r="H374" s="115"/>
      <c r="I374" s="115"/>
      <c r="J374" s="115"/>
      <c r="K374" s="115"/>
      <c r="L374" s="102">
        <f t="shared" si="89"/>
        <v>0</v>
      </c>
      <c r="M374" s="115"/>
      <c r="N374" s="115"/>
      <c r="O374" s="115"/>
      <c r="P374" s="115"/>
      <c r="Q374" s="115"/>
      <c r="R374" s="115"/>
      <c r="S374" s="115"/>
      <c r="T374" s="115"/>
      <c r="U374" s="115"/>
      <c r="V374" s="115"/>
      <c r="W374" s="115"/>
      <c r="X374" s="115"/>
      <c r="Y374" s="115"/>
      <c r="Z374" s="115"/>
      <c r="AA374" s="115"/>
      <c r="AB374" s="102">
        <f t="shared" si="97"/>
        <v>0</v>
      </c>
      <c r="AC374" s="115"/>
      <c r="AD374" s="103">
        <f t="shared" si="90"/>
        <v>0</v>
      </c>
      <c r="AE374" s="115"/>
      <c r="AF374" s="115"/>
      <c r="AG374" s="115"/>
      <c r="AH374" s="115"/>
      <c r="AI374" s="115"/>
      <c r="AJ374" s="115"/>
      <c r="AK374" s="115"/>
      <c r="AL374" s="115"/>
      <c r="AM374" s="115"/>
      <c r="AN374" s="115"/>
      <c r="AO374" s="115"/>
      <c r="AP374" s="115"/>
      <c r="AQ374" s="115"/>
      <c r="AR374" s="115"/>
      <c r="AS374" s="115"/>
      <c r="AT374" s="102">
        <f t="shared" si="91"/>
        <v>0</v>
      </c>
      <c r="AU374" s="115"/>
      <c r="AV374" s="115"/>
      <c r="AW374" s="115"/>
      <c r="AX374" s="115"/>
      <c r="AY374" s="115"/>
      <c r="AZ374" s="115"/>
      <c r="BA374" s="115"/>
      <c r="BB374" s="115"/>
      <c r="BC374" s="115"/>
      <c r="BD374" s="115"/>
      <c r="BE374" s="115"/>
      <c r="BF374" s="115"/>
      <c r="BG374" s="115"/>
      <c r="BH374" s="115"/>
      <c r="BI374" s="115"/>
      <c r="BJ374" s="102">
        <f t="shared" si="98"/>
        <v>0</v>
      </c>
      <c r="BK374" s="115"/>
      <c r="BL374" s="102">
        <f t="shared" si="92"/>
        <v>0</v>
      </c>
      <c r="BM374" s="115"/>
      <c r="BN374" s="115"/>
      <c r="BO374" s="115"/>
      <c r="BP374" s="115"/>
      <c r="BQ374" s="115"/>
      <c r="BR374" s="115"/>
      <c r="BS374" s="115"/>
      <c r="BT374" s="115"/>
      <c r="BU374" s="115"/>
      <c r="BV374" s="115"/>
      <c r="BW374" s="115"/>
      <c r="BX374" s="115"/>
      <c r="BY374" s="104">
        <f t="shared" si="87"/>
        <v>0</v>
      </c>
      <c r="BZ374" s="102">
        <f t="shared" si="99"/>
        <v>0</v>
      </c>
      <c r="CA374" s="104">
        <f t="shared" si="93"/>
        <v>290040</v>
      </c>
      <c r="CB374" s="104">
        <f t="shared" si="94"/>
        <v>0</v>
      </c>
      <c r="CC374" s="105">
        <f t="shared" si="100"/>
        <v>290040</v>
      </c>
      <c r="CD374" s="106">
        <f t="shared" si="95"/>
        <v>2675</v>
      </c>
      <c r="CE374" s="107">
        <f t="shared" si="101"/>
        <v>292715</v>
      </c>
      <c r="CF374" s="125"/>
      <c r="CG374" s="126"/>
      <c r="CH374" s="2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</row>
    <row r="375" spans="1:105" s="22" customFormat="1" x14ac:dyDescent="0.25">
      <c r="A375" s="272" t="s">
        <v>164</v>
      </c>
      <c r="B375" s="99">
        <f t="shared" si="103"/>
        <v>42006</v>
      </c>
      <c r="C375" s="293">
        <f t="shared" si="102"/>
        <v>290040</v>
      </c>
      <c r="D375" s="105">
        <f t="shared" si="102"/>
        <v>0</v>
      </c>
      <c r="E375" s="106">
        <f t="shared" si="96"/>
        <v>2675</v>
      </c>
      <c r="F375" s="296">
        <f t="shared" si="88"/>
        <v>292715</v>
      </c>
      <c r="G375" s="114"/>
      <c r="H375" s="115"/>
      <c r="I375" s="115"/>
      <c r="J375" s="115"/>
      <c r="K375" s="115"/>
      <c r="L375" s="102">
        <f t="shared" si="89"/>
        <v>0</v>
      </c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  <c r="Z375" s="115"/>
      <c r="AA375" s="115"/>
      <c r="AB375" s="102">
        <f t="shared" si="97"/>
        <v>0</v>
      </c>
      <c r="AC375" s="115"/>
      <c r="AD375" s="103">
        <f t="shared" si="90"/>
        <v>0</v>
      </c>
      <c r="AE375" s="115"/>
      <c r="AF375" s="115"/>
      <c r="AG375" s="115"/>
      <c r="AH375" s="115"/>
      <c r="AI375" s="115"/>
      <c r="AJ375" s="115"/>
      <c r="AK375" s="115"/>
      <c r="AL375" s="115"/>
      <c r="AM375" s="115"/>
      <c r="AN375" s="115"/>
      <c r="AO375" s="115"/>
      <c r="AP375" s="115"/>
      <c r="AQ375" s="115"/>
      <c r="AR375" s="115"/>
      <c r="AS375" s="115"/>
      <c r="AT375" s="102">
        <f t="shared" si="91"/>
        <v>0</v>
      </c>
      <c r="AU375" s="115"/>
      <c r="AV375" s="115"/>
      <c r="AW375" s="115"/>
      <c r="AX375" s="115"/>
      <c r="AY375" s="115"/>
      <c r="AZ375" s="115"/>
      <c r="BA375" s="115"/>
      <c r="BB375" s="115"/>
      <c r="BC375" s="115"/>
      <c r="BD375" s="115"/>
      <c r="BE375" s="115"/>
      <c r="BF375" s="115"/>
      <c r="BG375" s="115"/>
      <c r="BH375" s="115"/>
      <c r="BI375" s="115"/>
      <c r="BJ375" s="102">
        <f t="shared" si="98"/>
        <v>0</v>
      </c>
      <c r="BK375" s="115"/>
      <c r="BL375" s="102">
        <f t="shared" si="92"/>
        <v>0</v>
      </c>
      <c r="BM375" s="115"/>
      <c r="BN375" s="115"/>
      <c r="BO375" s="115"/>
      <c r="BP375" s="115"/>
      <c r="BQ375" s="115"/>
      <c r="BR375" s="115"/>
      <c r="BS375" s="115"/>
      <c r="BT375" s="115"/>
      <c r="BU375" s="115"/>
      <c r="BV375" s="115"/>
      <c r="BW375" s="115"/>
      <c r="BX375" s="115"/>
      <c r="BY375" s="104">
        <f t="shared" si="87"/>
        <v>0</v>
      </c>
      <c r="BZ375" s="102">
        <f t="shared" si="99"/>
        <v>0</v>
      </c>
      <c r="CA375" s="104">
        <f t="shared" si="93"/>
        <v>290040</v>
      </c>
      <c r="CB375" s="104">
        <f t="shared" si="94"/>
        <v>0</v>
      </c>
      <c r="CC375" s="105">
        <f t="shared" si="100"/>
        <v>290040</v>
      </c>
      <c r="CD375" s="106">
        <f t="shared" si="95"/>
        <v>2675</v>
      </c>
      <c r="CE375" s="107">
        <f t="shared" si="101"/>
        <v>292715</v>
      </c>
      <c r="CF375" s="125"/>
      <c r="CG375" s="126"/>
      <c r="CH375" s="2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</row>
    <row r="376" spans="1:105" s="22" customFormat="1" x14ac:dyDescent="0.25">
      <c r="A376" s="272" t="s">
        <v>165</v>
      </c>
      <c r="B376" s="99">
        <f t="shared" si="103"/>
        <v>42007</v>
      </c>
      <c r="C376" s="293">
        <f t="shared" si="102"/>
        <v>290040</v>
      </c>
      <c r="D376" s="105">
        <f t="shared" si="102"/>
        <v>0</v>
      </c>
      <c r="E376" s="106">
        <f t="shared" si="96"/>
        <v>2675</v>
      </c>
      <c r="F376" s="296">
        <f t="shared" si="88"/>
        <v>292715</v>
      </c>
      <c r="G376" s="114"/>
      <c r="H376" s="115"/>
      <c r="I376" s="115"/>
      <c r="J376" s="115"/>
      <c r="K376" s="115"/>
      <c r="L376" s="102">
        <f t="shared" si="89"/>
        <v>0</v>
      </c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5"/>
      <c r="X376" s="115"/>
      <c r="Y376" s="115"/>
      <c r="Z376" s="115"/>
      <c r="AA376" s="115"/>
      <c r="AB376" s="102">
        <f t="shared" si="97"/>
        <v>0</v>
      </c>
      <c r="AC376" s="115"/>
      <c r="AD376" s="103">
        <f t="shared" si="90"/>
        <v>0</v>
      </c>
      <c r="AE376" s="115"/>
      <c r="AF376" s="115"/>
      <c r="AG376" s="115"/>
      <c r="AH376" s="115"/>
      <c r="AI376" s="115"/>
      <c r="AJ376" s="115"/>
      <c r="AK376" s="115"/>
      <c r="AL376" s="115"/>
      <c r="AM376" s="115"/>
      <c r="AN376" s="115"/>
      <c r="AO376" s="115"/>
      <c r="AP376" s="115"/>
      <c r="AQ376" s="115"/>
      <c r="AR376" s="115"/>
      <c r="AS376" s="115"/>
      <c r="AT376" s="102">
        <f t="shared" si="91"/>
        <v>0</v>
      </c>
      <c r="AU376" s="115"/>
      <c r="AV376" s="115"/>
      <c r="AW376" s="115"/>
      <c r="AX376" s="115"/>
      <c r="AY376" s="115"/>
      <c r="AZ376" s="115"/>
      <c r="BA376" s="115"/>
      <c r="BB376" s="115"/>
      <c r="BC376" s="115"/>
      <c r="BD376" s="115"/>
      <c r="BE376" s="115"/>
      <c r="BF376" s="115"/>
      <c r="BG376" s="115"/>
      <c r="BH376" s="115"/>
      <c r="BI376" s="115"/>
      <c r="BJ376" s="102">
        <f t="shared" si="98"/>
        <v>0</v>
      </c>
      <c r="BK376" s="115"/>
      <c r="BL376" s="102">
        <f t="shared" si="92"/>
        <v>0</v>
      </c>
      <c r="BM376" s="115"/>
      <c r="BN376" s="115"/>
      <c r="BO376" s="115"/>
      <c r="BP376" s="115"/>
      <c r="BQ376" s="115"/>
      <c r="BR376" s="115"/>
      <c r="BS376" s="115"/>
      <c r="BT376" s="115"/>
      <c r="BU376" s="115"/>
      <c r="BV376" s="115"/>
      <c r="BW376" s="115"/>
      <c r="BX376" s="115"/>
      <c r="BY376" s="104">
        <f t="shared" si="87"/>
        <v>0</v>
      </c>
      <c r="BZ376" s="102">
        <f t="shared" si="99"/>
        <v>0</v>
      </c>
      <c r="CA376" s="104">
        <f t="shared" si="93"/>
        <v>290040</v>
      </c>
      <c r="CB376" s="104">
        <f t="shared" si="94"/>
        <v>0</v>
      </c>
      <c r="CC376" s="105">
        <f t="shared" si="100"/>
        <v>290040</v>
      </c>
      <c r="CD376" s="106">
        <f t="shared" si="95"/>
        <v>2675</v>
      </c>
      <c r="CE376" s="107">
        <f t="shared" si="101"/>
        <v>292715</v>
      </c>
      <c r="CF376" s="125"/>
      <c r="CG376" s="126"/>
      <c r="CH376" s="2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</row>
    <row r="377" spans="1:105" s="22" customFormat="1" x14ac:dyDescent="0.25">
      <c r="A377" s="273" t="s">
        <v>166</v>
      </c>
      <c r="B377" s="274">
        <f t="shared" si="103"/>
        <v>42008</v>
      </c>
      <c r="C377" s="293">
        <f t="shared" si="102"/>
        <v>290040</v>
      </c>
      <c r="D377" s="105">
        <f t="shared" si="102"/>
        <v>0</v>
      </c>
      <c r="E377" s="106">
        <f t="shared" si="96"/>
        <v>2675</v>
      </c>
      <c r="F377" s="296">
        <f t="shared" si="88"/>
        <v>292715</v>
      </c>
      <c r="G377" s="114"/>
      <c r="H377" s="115"/>
      <c r="I377" s="115"/>
      <c r="J377" s="115"/>
      <c r="K377" s="115"/>
      <c r="L377" s="102">
        <f t="shared" si="89"/>
        <v>0</v>
      </c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5"/>
      <c r="X377" s="115"/>
      <c r="Y377" s="115"/>
      <c r="Z377" s="115"/>
      <c r="AA377" s="115"/>
      <c r="AB377" s="102">
        <f t="shared" si="97"/>
        <v>0</v>
      </c>
      <c r="AC377" s="115"/>
      <c r="AD377" s="103">
        <f t="shared" si="90"/>
        <v>0</v>
      </c>
      <c r="AE377" s="115"/>
      <c r="AF377" s="115"/>
      <c r="AG377" s="115"/>
      <c r="AH377" s="115"/>
      <c r="AI377" s="115"/>
      <c r="AJ377" s="115"/>
      <c r="AK377" s="115"/>
      <c r="AL377" s="115"/>
      <c r="AM377" s="115"/>
      <c r="AN377" s="115"/>
      <c r="AO377" s="115"/>
      <c r="AP377" s="115"/>
      <c r="AQ377" s="115"/>
      <c r="AR377" s="115"/>
      <c r="AS377" s="115"/>
      <c r="AT377" s="102">
        <f t="shared" si="91"/>
        <v>0</v>
      </c>
      <c r="AU377" s="115"/>
      <c r="AV377" s="115"/>
      <c r="AW377" s="115"/>
      <c r="AX377" s="115"/>
      <c r="AY377" s="115"/>
      <c r="AZ377" s="115"/>
      <c r="BA377" s="115"/>
      <c r="BB377" s="115"/>
      <c r="BC377" s="115"/>
      <c r="BD377" s="115"/>
      <c r="BE377" s="115"/>
      <c r="BF377" s="115"/>
      <c r="BG377" s="115"/>
      <c r="BH377" s="115"/>
      <c r="BI377" s="115"/>
      <c r="BJ377" s="102">
        <f t="shared" si="98"/>
        <v>0</v>
      </c>
      <c r="BK377" s="115"/>
      <c r="BL377" s="102">
        <f t="shared" si="92"/>
        <v>0</v>
      </c>
      <c r="BM377" s="115"/>
      <c r="BN377" s="115"/>
      <c r="BO377" s="115"/>
      <c r="BP377" s="115"/>
      <c r="BQ377" s="115"/>
      <c r="BR377" s="115"/>
      <c r="BS377" s="115"/>
      <c r="BT377" s="115"/>
      <c r="BU377" s="115"/>
      <c r="BV377" s="115"/>
      <c r="BW377" s="115"/>
      <c r="BX377" s="115"/>
      <c r="BY377" s="104">
        <f t="shared" si="87"/>
        <v>0</v>
      </c>
      <c r="BZ377" s="102">
        <f t="shared" si="99"/>
        <v>0</v>
      </c>
      <c r="CA377" s="104">
        <f t="shared" si="93"/>
        <v>290040</v>
      </c>
      <c r="CB377" s="104">
        <f t="shared" si="94"/>
        <v>0</v>
      </c>
      <c r="CC377" s="105">
        <f t="shared" si="100"/>
        <v>290040</v>
      </c>
      <c r="CD377" s="106">
        <f t="shared" si="95"/>
        <v>2675</v>
      </c>
      <c r="CE377" s="107">
        <f t="shared" si="101"/>
        <v>292715</v>
      </c>
      <c r="CF377" s="125"/>
      <c r="CG377" s="126"/>
      <c r="CH377" s="2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</row>
    <row r="378" spans="1:105" s="22" customFormat="1" ht="15.75" thickBot="1" x14ac:dyDescent="0.3">
      <c r="A378" s="272" t="s">
        <v>167</v>
      </c>
      <c r="B378" s="99">
        <f t="shared" si="103"/>
        <v>42009</v>
      </c>
      <c r="C378" s="293">
        <f t="shared" si="102"/>
        <v>290040</v>
      </c>
      <c r="D378" s="105">
        <f t="shared" si="102"/>
        <v>0</v>
      </c>
      <c r="E378" s="106">
        <f t="shared" si="96"/>
        <v>2675</v>
      </c>
      <c r="F378" s="296">
        <f t="shared" si="88"/>
        <v>292715</v>
      </c>
      <c r="G378" s="114"/>
      <c r="H378" s="115"/>
      <c r="I378" s="115"/>
      <c r="J378" s="115"/>
      <c r="K378" s="115"/>
      <c r="L378" s="102">
        <f t="shared" si="89"/>
        <v>0</v>
      </c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5"/>
      <c r="X378" s="115"/>
      <c r="Y378" s="115"/>
      <c r="Z378" s="115"/>
      <c r="AA378" s="115"/>
      <c r="AB378" s="102">
        <f t="shared" si="97"/>
        <v>0</v>
      </c>
      <c r="AC378" s="115"/>
      <c r="AD378" s="103">
        <f t="shared" si="90"/>
        <v>0</v>
      </c>
      <c r="AE378" s="115"/>
      <c r="AF378" s="115"/>
      <c r="AG378" s="115"/>
      <c r="AH378" s="115"/>
      <c r="AI378" s="115"/>
      <c r="AJ378" s="115"/>
      <c r="AK378" s="115"/>
      <c r="AL378" s="115"/>
      <c r="AM378" s="115"/>
      <c r="AN378" s="115"/>
      <c r="AO378" s="115"/>
      <c r="AP378" s="115"/>
      <c r="AQ378" s="115"/>
      <c r="AR378" s="115"/>
      <c r="AS378" s="115"/>
      <c r="AT378" s="102">
        <f t="shared" si="91"/>
        <v>0</v>
      </c>
      <c r="AU378" s="115"/>
      <c r="AV378" s="115"/>
      <c r="AW378" s="115"/>
      <c r="AX378" s="115"/>
      <c r="AY378" s="115"/>
      <c r="AZ378" s="115"/>
      <c r="BA378" s="115"/>
      <c r="BB378" s="115"/>
      <c r="BC378" s="115"/>
      <c r="BD378" s="115"/>
      <c r="BE378" s="115"/>
      <c r="BF378" s="115"/>
      <c r="BG378" s="115"/>
      <c r="BH378" s="115"/>
      <c r="BI378" s="115"/>
      <c r="BJ378" s="102">
        <f t="shared" si="98"/>
        <v>0</v>
      </c>
      <c r="BK378" s="115"/>
      <c r="BL378" s="102">
        <f t="shared" si="92"/>
        <v>0</v>
      </c>
      <c r="BM378" s="115"/>
      <c r="BN378" s="115"/>
      <c r="BO378" s="115"/>
      <c r="BP378" s="115"/>
      <c r="BQ378" s="115"/>
      <c r="BR378" s="115"/>
      <c r="BS378" s="115"/>
      <c r="BT378" s="115"/>
      <c r="BU378" s="115"/>
      <c r="BV378" s="115"/>
      <c r="BW378" s="115"/>
      <c r="BX378" s="115"/>
      <c r="BY378" s="104">
        <f t="shared" ref="BY378" si="104">BP378+BQ378</f>
        <v>0</v>
      </c>
      <c r="BZ378" s="102">
        <f t="shared" si="99"/>
        <v>0</v>
      </c>
      <c r="CA378" s="104">
        <f t="shared" si="93"/>
        <v>290040</v>
      </c>
      <c r="CB378" s="104">
        <f t="shared" si="94"/>
        <v>0</v>
      </c>
      <c r="CC378" s="105">
        <f t="shared" si="100"/>
        <v>290040</v>
      </c>
      <c r="CD378" s="106">
        <f t="shared" si="95"/>
        <v>2675</v>
      </c>
      <c r="CE378" s="107">
        <f t="shared" si="101"/>
        <v>292715</v>
      </c>
      <c r="CF378" s="125"/>
      <c r="CG378" s="126"/>
      <c r="CH378" s="2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</row>
    <row r="379" spans="1:105" ht="15.75" hidden="1" thickBot="1" x14ac:dyDescent="0.3">
      <c r="A379" s="275" t="s">
        <v>72</v>
      </c>
      <c r="B379" s="276" t="s">
        <v>168</v>
      </c>
      <c r="C379" s="23"/>
      <c r="D379" s="24"/>
      <c r="E379" s="24"/>
      <c r="F379" s="25"/>
      <c r="G379" s="26">
        <f>SUM(G8:G378)</f>
        <v>14682000</v>
      </c>
      <c r="H379" s="26">
        <f>SUM(H8:H378)</f>
        <v>0</v>
      </c>
      <c r="I379" s="26">
        <f t="shared" ref="I379:BT379" si="105">SUM(I8:I378)</f>
        <v>0</v>
      </c>
      <c r="J379" s="26">
        <f t="shared" si="105"/>
        <v>0</v>
      </c>
      <c r="K379" s="26">
        <f t="shared" si="105"/>
        <v>0</v>
      </c>
      <c r="L379" s="26">
        <f t="shared" si="105"/>
        <v>14682000</v>
      </c>
      <c r="M379" s="26">
        <f t="shared" si="105"/>
        <v>0</v>
      </c>
      <c r="N379" s="26">
        <f t="shared" si="105"/>
        <v>0</v>
      </c>
      <c r="O379" s="26">
        <f t="shared" si="105"/>
        <v>0</v>
      </c>
      <c r="P379" s="26">
        <f t="shared" si="105"/>
        <v>0</v>
      </c>
      <c r="Q379" s="26">
        <f t="shared" si="105"/>
        <v>0</v>
      </c>
      <c r="R379" s="26">
        <f t="shared" si="105"/>
        <v>0</v>
      </c>
      <c r="S379" s="26">
        <f t="shared" si="105"/>
        <v>0</v>
      </c>
      <c r="T379" s="26">
        <f t="shared" si="105"/>
        <v>0</v>
      </c>
      <c r="U379" s="26">
        <f t="shared" si="105"/>
        <v>0</v>
      </c>
      <c r="V379" s="26">
        <f t="shared" si="105"/>
        <v>0</v>
      </c>
      <c r="W379" s="26">
        <f t="shared" si="105"/>
        <v>0</v>
      </c>
      <c r="X379" s="26">
        <f t="shared" si="105"/>
        <v>0</v>
      </c>
      <c r="Y379" s="26">
        <f t="shared" si="105"/>
        <v>0</v>
      </c>
      <c r="Z379" s="26">
        <f t="shared" si="105"/>
        <v>0</v>
      </c>
      <c r="AA379" s="26">
        <f t="shared" si="105"/>
        <v>0</v>
      </c>
      <c r="AB379" s="26">
        <f t="shared" si="105"/>
        <v>0</v>
      </c>
      <c r="AC379" s="26">
        <f t="shared" si="105"/>
        <v>3483</v>
      </c>
      <c r="AD379" s="26">
        <f t="shared" si="105"/>
        <v>14685483</v>
      </c>
      <c r="AE379" s="26">
        <f t="shared" si="105"/>
        <v>10759400</v>
      </c>
      <c r="AF379" s="26">
        <f t="shared" si="105"/>
        <v>2335000</v>
      </c>
      <c r="AG379" s="26">
        <f t="shared" si="105"/>
        <v>1591900</v>
      </c>
      <c r="AH379" s="26">
        <f t="shared" si="105"/>
        <v>0</v>
      </c>
      <c r="AI379" s="26">
        <f t="shared" si="105"/>
        <v>0</v>
      </c>
      <c r="AJ379" s="26">
        <f t="shared" si="105"/>
        <v>0</v>
      </c>
      <c r="AK379" s="26">
        <f t="shared" si="105"/>
        <v>0</v>
      </c>
      <c r="AL379" s="26">
        <f t="shared" si="105"/>
        <v>0</v>
      </c>
      <c r="AM379" s="26">
        <f t="shared" si="105"/>
        <v>0</v>
      </c>
      <c r="AN379" s="26">
        <f t="shared" si="105"/>
        <v>0</v>
      </c>
      <c r="AO379" s="26">
        <f t="shared" si="105"/>
        <v>0</v>
      </c>
      <c r="AP379" s="26">
        <f t="shared" si="105"/>
        <v>0</v>
      </c>
      <c r="AQ379" s="26">
        <f t="shared" si="105"/>
        <v>0</v>
      </c>
      <c r="AR379" s="26">
        <f t="shared" si="105"/>
        <v>0</v>
      </c>
      <c r="AS379" s="26">
        <f t="shared" si="105"/>
        <v>0</v>
      </c>
      <c r="AT379" s="26">
        <f t="shared" si="105"/>
        <v>14686300</v>
      </c>
      <c r="AU379" s="26">
        <f t="shared" si="105"/>
        <v>0</v>
      </c>
      <c r="AV379" s="26">
        <f t="shared" si="105"/>
        <v>0</v>
      </c>
      <c r="AW379" s="26">
        <f t="shared" si="105"/>
        <v>0</v>
      </c>
      <c r="AX379" s="26">
        <f t="shared" si="105"/>
        <v>0</v>
      </c>
      <c r="AY379" s="26">
        <f t="shared" si="105"/>
        <v>0</v>
      </c>
      <c r="AZ379" s="26">
        <f t="shared" si="105"/>
        <v>0</v>
      </c>
      <c r="BA379" s="26">
        <f t="shared" si="105"/>
        <v>0</v>
      </c>
      <c r="BB379" s="26">
        <f t="shared" si="105"/>
        <v>0</v>
      </c>
      <c r="BC379" s="26">
        <f t="shared" si="105"/>
        <v>0</v>
      </c>
      <c r="BD379" s="26">
        <f t="shared" si="105"/>
        <v>0</v>
      </c>
      <c r="BE379" s="26">
        <f t="shared" si="105"/>
        <v>0</v>
      </c>
      <c r="BF379" s="26">
        <f t="shared" si="105"/>
        <v>0</v>
      </c>
      <c r="BG379" s="26">
        <f t="shared" si="105"/>
        <v>0</v>
      </c>
      <c r="BH379" s="26">
        <f t="shared" si="105"/>
        <v>0</v>
      </c>
      <c r="BI379" s="26">
        <f t="shared" si="105"/>
        <v>0</v>
      </c>
      <c r="BJ379" s="26">
        <f t="shared" si="105"/>
        <v>0</v>
      </c>
      <c r="BK379" s="26">
        <f t="shared" si="105"/>
        <v>0</v>
      </c>
      <c r="BL379" s="26">
        <f t="shared" si="105"/>
        <v>14686300</v>
      </c>
      <c r="BM379" s="26">
        <f t="shared" si="105"/>
        <v>0</v>
      </c>
      <c r="BN379" s="26">
        <f t="shared" si="105"/>
        <v>0</v>
      </c>
      <c r="BO379" s="26">
        <f t="shared" si="105"/>
        <v>3483</v>
      </c>
      <c r="BP379" s="26">
        <f t="shared" si="105"/>
        <v>0</v>
      </c>
      <c r="BQ379" s="26">
        <f t="shared" si="105"/>
        <v>0</v>
      </c>
      <c r="BR379" s="26">
        <f t="shared" si="105"/>
        <v>0</v>
      </c>
      <c r="BS379" s="26">
        <f t="shared" si="105"/>
        <v>0</v>
      </c>
      <c r="BT379" s="26">
        <f t="shared" si="105"/>
        <v>0</v>
      </c>
      <c r="BU379" s="26">
        <f t="shared" ref="BU379:BZ379" si="106">SUM(BU8:BU378)</f>
        <v>0</v>
      </c>
      <c r="BV379" s="26">
        <f t="shared" si="106"/>
        <v>0</v>
      </c>
      <c r="BW379" s="26">
        <f t="shared" si="106"/>
        <v>0</v>
      </c>
      <c r="BX379" s="26">
        <f t="shared" si="106"/>
        <v>0</v>
      </c>
      <c r="BY379" s="26">
        <f t="shared" si="106"/>
        <v>0</v>
      </c>
      <c r="BZ379" s="26">
        <f t="shared" si="106"/>
        <v>0</v>
      </c>
      <c r="CA379" s="29"/>
      <c r="CB379" s="28"/>
      <c r="CC379" s="30"/>
      <c r="CD379" s="31"/>
      <c r="CE379" s="32"/>
      <c r="CF379" s="136"/>
      <c r="CG379" s="33"/>
      <c r="CH379" s="3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</row>
    <row r="380" spans="1:105" ht="15.75" hidden="1" thickBot="1" x14ac:dyDescent="0.3">
      <c r="A380" s="138"/>
      <c r="B380" s="139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/>
      <c r="AV380" s="36"/>
      <c r="AW380" s="36"/>
      <c r="AX380" s="36"/>
      <c r="AY380" s="36"/>
      <c r="AZ380" s="36"/>
      <c r="BA380" s="36"/>
      <c r="BB380" s="36"/>
      <c r="BC380" s="36"/>
      <c r="BD380" s="36"/>
      <c r="BE380" s="36"/>
      <c r="BF380" s="36"/>
      <c r="BG380" s="36"/>
      <c r="BH380" s="36"/>
      <c r="BI380" s="36"/>
      <c r="BJ380" s="36"/>
      <c r="BK380" s="35"/>
      <c r="BL380" s="35"/>
      <c r="BM380" s="35"/>
      <c r="BN380" s="35"/>
      <c r="BO380" s="35"/>
      <c r="BP380" s="35"/>
      <c r="BQ380" s="35"/>
      <c r="BR380" s="35"/>
      <c r="BS380" s="35"/>
      <c r="BT380" s="35"/>
      <c r="BU380" s="35"/>
      <c r="BV380" s="35"/>
      <c r="BW380" s="35"/>
      <c r="BX380" s="35"/>
      <c r="BY380" s="35"/>
      <c r="BZ380" s="35"/>
      <c r="CA380" s="529"/>
      <c r="CB380" s="529"/>
      <c r="CC380" s="37"/>
      <c r="CD380" s="38"/>
      <c r="CE380" s="39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</row>
    <row r="381" spans="1:105" ht="15.75" hidden="1" thickBot="1" x14ac:dyDescent="0.3">
      <c r="A381" s="144"/>
      <c r="B381" s="145"/>
      <c r="C381" s="41"/>
      <c r="D381" s="41"/>
      <c r="E381" s="41"/>
      <c r="F381" s="41"/>
      <c r="G381" s="42"/>
      <c r="H381" s="42"/>
      <c r="I381" s="42"/>
      <c r="J381" s="42"/>
      <c r="K381" s="42"/>
      <c r="L381" s="42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1"/>
      <c r="BK381" s="43"/>
      <c r="BL381" s="44"/>
      <c r="BM381" s="44"/>
      <c r="BN381" s="44"/>
      <c r="BO381" s="44"/>
      <c r="BP381" s="44"/>
      <c r="BQ381" s="44"/>
      <c r="BR381" s="44"/>
      <c r="BS381" s="44"/>
      <c r="BT381" s="44"/>
      <c r="BU381" s="44"/>
      <c r="BV381" s="44"/>
      <c r="BW381" s="44"/>
      <c r="BX381" s="44"/>
      <c r="BY381" s="44"/>
      <c r="BZ381" s="44"/>
      <c r="CA381" s="536"/>
      <c r="CB381" s="536"/>
      <c r="CC381" s="37"/>
      <c r="CD381" s="45"/>
      <c r="CE381" s="37"/>
    </row>
    <row r="382" spans="1:105" ht="15.75" hidden="1" thickBot="1" x14ac:dyDescent="0.3">
      <c r="A382" s="150"/>
      <c r="B382" s="151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  <c r="AK382" s="47"/>
      <c r="AL382" s="47"/>
      <c r="AM382" s="47"/>
      <c r="AN382" s="47"/>
      <c r="AO382" s="47"/>
      <c r="AP382" s="47"/>
      <c r="AQ382" s="47"/>
      <c r="AR382" s="47"/>
      <c r="AS382" s="47"/>
      <c r="AT382" s="47"/>
      <c r="AU382" s="47"/>
      <c r="AV382" s="47"/>
      <c r="AW382" s="47"/>
      <c r="AX382" s="47"/>
      <c r="AY382" s="47"/>
      <c r="AZ382" s="47"/>
      <c r="BA382" s="47"/>
      <c r="BB382" s="47"/>
      <c r="BC382" s="47"/>
      <c r="BD382" s="47"/>
      <c r="BE382" s="47"/>
      <c r="BF382" s="47"/>
      <c r="BG382" s="47"/>
      <c r="BH382" s="47"/>
      <c r="BI382" s="47"/>
      <c r="BJ382" s="47"/>
      <c r="BK382" s="47"/>
      <c r="BL382" s="48"/>
      <c r="BM382" s="48"/>
      <c r="BN382" s="48"/>
      <c r="BO382" s="48"/>
      <c r="BP382" s="48"/>
      <c r="BQ382" s="48"/>
      <c r="BR382" s="48"/>
      <c r="BS382" s="48"/>
      <c r="BT382" s="48"/>
      <c r="BU382" s="48"/>
      <c r="BV382" s="48"/>
      <c r="BW382" s="48"/>
      <c r="BX382" s="48"/>
      <c r="BY382" s="48"/>
      <c r="BZ382" s="48"/>
      <c r="CA382" s="48"/>
      <c r="CB382" s="48"/>
      <c r="CC382" s="49"/>
      <c r="CD382" s="50"/>
      <c r="CE382" s="51"/>
    </row>
    <row r="383" spans="1:105" ht="15.75" hidden="1" thickBot="1" x14ac:dyDescent="0.3"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3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  <c r="AA383" s="52"/>
      <c r="AB383" s="52"/>
      <c r="AC383" s="52"/>
      <c r="AD383" s="52"/>
      <c r="AE383" s="52"/>
      <c r="AF383" s="52"/>
      <c r="AG383" s="52"/>
      <c r="AH383" s="52"/>
      <c r="AI383" s="52"/>
      <c r="AJ383" s="52"/>
      <c r="AK383" s="52"/>
      <c r="AL383" s="52"/>
      <c r="AM383" s="52"/>
      <c r="AN383" s="52"/>
      <c r="AO383" s="52"/>
      <c r="AP383" s="52"/>
      <c r="AQ383" s="52"/>
      <c r="AR383" s="52"/>
      <c r="AS383" s="52"/>
      <c r="AT383" s="52"/>
      <c r="AU383" s="53"/>
      <c r="AV383" s="52"/>
      <c r="AW383" s="52"/>
      <c r="AX383" s="52"/>
      <c r="AY383" s="52"/>
      <c r="AZ383" s="52"/>
      <c r="BA383" s="52"/>
      <c r="BB383" s="52"/>
      <c r="BC383" s="52"/>
      <c r="BD383" s="52"/>
      <c r="BE383" s="52"/>
      <c r="BF383" s="52"/>
      <c r="BG383" s="52"/>
      <c r="BH383" s="52"/>
      <c r="BI383" s="52"/>
      <c r="BJ383" s="52"/>
      <c r="CB383" s="15"/>
    </row>
    <row r="384" spans="1:105" ht="15.75" hidden="1" thickBot="1" x14ac:dyDescent="0.3">
      <c r="D384" s="52"/>
      <c r="E384" s="52"/>
      <c r="F384" s="52"/>
      <c r="G384" s="52"/>
      <c r="H384" s="52"/>
      <c r="I384" s="52"/>
      <c r="J384" s="52"/>
      <c r="K384" s="52"/>
      <c r="L384" s="52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2"/>
      <c r="AD384" s="52"/>
      <c r="AE384" s="53"/>
      <c r="AF384" s="52"/>
      <c r="AG384" s="52"/>
      <c r="AH384" s="52"/>
      <c r="AI384" s="52"/>
      <c r="AJ384" s="52"/>
      <c r="AK384" s="52"/>
      <c r="AL384" s="52"/>
      <c r="AM384" s="52"/>
      <c r="AN384" s="52"/>
      <c r="AO384" s="52"/>
      <c r="AP384" s="52"/>
      <c r="AQ384" s="52"/>
      <c r="AR384" s="52"/>
      <c r="AS384" s="52"/>
      <c r="AT384" s="52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  <c r="BI384" s="53"/>
      <c r="BJ384" s="53"/>
    </row>
    <row r="385" spans="1:79" ht="15.75" hidden="1" thickBot="1" x14ac:dyDescent="0.3">
      <c r="C385" s="54"/>
      <c r="D385" s="52"/>
      <c r="E385" s="52"/>
      <c r="F385" s="52"/>
      <c r="G385" s="52"/>
      <c r="H385" s="52"/>
      <c r="I385" s="52"/>
      <c r="J385" s="52"/>
      <c r="K385" s="52"/>
      <c r="L385" s="52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2"/>
      <c r="AE385" s="52"/>
      <c r="AF385" s="52"/>
      <c r="AG385" s="52"/>
      <c r="AH385" s="52"/>
      <c r="AI385" s="52"/>
      <c r="AJ385" s="52"/>
      <c r="AK385" s="52"/>
      <c r="AL385" s="52"/>
      <c r="AM385" s="52"/>
      <c r="AN385" s="52"/>
      <c r="AO385" s="52"/>
      <c r="AP385" s="52"/>
      <c r="AQ385" s="52"/>
      <c r="AR385" s="52"/>
      <c r="AS385" s="52"/>
      <c r="AT385" s="52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  <c r="BI385" s="53"/>
      <c r="BJ385" s="53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</row>
    <row r="386" spans="1:79" ht="15.75" hidden="1" thickBot="1" x14ac:dyDescent="0.3">
      <c r="C386" s="54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  <c r="AA386" s="52"/>
      <c r="AB386" s="52"/>
      <c r="AC386" s="52"/>
      <c r="AD386" s="52"/>
      <c r="AE386" s="52"/>
      <c r="AF386" s="52"/>
      <c r="AG386" s="52"/>
      <c r="AH386" s="52"/>
      <c r="AI386" s="52"/>
      <c r="AJ386" s="52"/>
      <c r="AK386" s="52"/>
      <c r="AL386" s="52"/>
      <c r="AM386" s="52"/>
      <c r="AN386" s="52"/>
      <c r="AO386" s="52"/>
      <c r="AP386" s="52"/>
      <c r="AQ386" s="52"/>
      <c r="AR386" s="52"/>
      <c r="AS386" s="52"/>
      <c r="AT386" s="52"/>
      <c r="AU386" s="52"/>
      <c r="AV386" s="52"/>
      <c r="AW386" s="52"/>
      <c r="AX386" s="52"/>
      <c r="AY386" s="52"/>
      <c r="AZ386" s="52"/>
      <c r="BA386" s="52"/>
      <c r="BB386" s="52"/>
      <c r="BC386" s="52"/>
      <c r="BD386" s="52"/>
      <c r="BE386" s="52"/>
      <c r="BF386" s="52"/>
      <c r="BG386" s="52"/>
      <c r="BH386" s="52"/>
      <c r="BI386" s="52"/>
      <c r="BJ386" s="52"/>
    </row>
    <row r="387" spans="1:79" ht="15.75" hidden="1" thickBot="1" x14ac:dyDescent="0.3">
      <c r="C387" s="54"/>
      <c r="D387" s="492"/>
      <c r="E387" s="492"/>
      <c r="F387" s="492"/>
      <c r="G387" s="492"/>
      <c r="H387" s="55"/>
      <c r="I387" s="55"/>
      <c r="J387" s="55"/>
      <c r="K387" s="55"/>
      <c r="L387" s="55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  <c r="AA387" s="52"/>
      <c r="AB387" s="52"/>
      <c r="AC387" s="52"/>
      <c r="AD387" s="52"/>
      <c r="AE387" s="492"/>
      <c r="AF387" s="492"/>
      <c r="AG387" s="492"/>
      <c r="AH387" s="492"/>
      <c r="AI387" s="492"/>
      <c r="AJ387" s="492"/>
      <c r="AK387" s="492"/>
      <c r="AL387" s="492"/>
      <c r="AM387" s="492"/>
      <c r="AN387" s="492"/>
      <c r="AO387" s="492"/>
      <c r="AP387" s="492"/>
      <c r="AQ387" s="492"/>
      <c r="AR387" s="492"/>
      <c r="AS387" s="492"/>
      <c r="AT387" s="492"/>
      <c r="AU387" s="492"/>
      <c r="AV387" s="90"/>
      <c r="AW387" s="90"/>
      <c r="AX387" s="90"/>
      <c r="AY387" s="90"/>
      <c r="AZ387" s="90"/>
      <c r="BA387" s="90"/>
      <c r="BB387" s="90"/>
      <c r="BC387" s="90"/>
      <c r="BD387" s="90"/>
      <c r="BE387" s="90"/>
      <c r="BF387" s="90"/>
      <c r="BG387" s="90"/>
      <c r="BH387" s="90"/>
      <c r="BI387" s="90"/>
      <c r="BJ387" s="90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</row>
    <row r="388" spans="1:79" ht="15.75" hidden="1" thickBot="1" x14ac:dyDescent="0.3">
      <c r="C388" s="54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  <c r="AA388" s="52"/>
      <c r="AB388" s="52"/>
      <c r="AC388" s="52"/>
      <c r="AD388" s="52"/>
      <c r="AE388" s="52"/>
      <c r="AF388" s="52"/>
      <c r="AG388" s="52"/>
      <c r="AH388" s="52"/>
      <c r="AI388" s="52"/>
      <c r="AJ388" s="52"/>
      <c r="AK388" s="52"/>
      <c r="AL388" s="52"/>
      <c r="AM388" s="52"/>
      <c r="AN388" s="52"/>
      <c r="AO388" s="52"/>
      <c r="AP388" s="52"/>
      <c r="AQ388" s="52"/>
      <c r="AR388" s="52"/>
      <c r="AS388" s="52"/>
      <c r="AT388" s="52"/>
      <c r="AU388" s="52"/>
      <c r="AV388" s="52"/>
      <c r="AW388" s="52"/>
      <c r="AX388" s="52"/>
      <c r="AY388" s="52"/>
      <c r="AZ388" s="52"/>
      <c r="BA388" s="52"/>
      <c r="BB388" s="52"/>
      <c r="BC388" s="52"/>
      <c r="BD388" s="52"/>
      <c r="BE388" s="52"/>
      <c r="BF388" s="52"/>
      <c r="BG388" s="52"/>
      <c r="BH388" s="52"/>
      <c r="BI388" s="52"/>
      <c r="BJ388" s="52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</row>
    <row r="389" spans="1:79" ht="15.75" hidden="1" thickBot="1" x14ac:dyDescent="0.3"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  <c r="AA389" s="52"/>
      <c r="AB389" s="52"/>
      <c r="AC389" s="52"/>
      <c r="AD389" s="52"/>
      <c r="AE389" s="52"/>
      <c r="AF389" s="52"/>
      <c r="AG389" s="52"/>
      <c r="AH389" s="52"/>
      <c r="AI389" s="52"/>
      <c r="AJ389" s="52"/>
      <c r="AK389" s="52"/>
      <c r="AL389" s="52"/>
      <c r="AM389" s="52"/>
      <c r="AN389" s="52"/>
      <c r="AO389" s="52"/>
      <c r="AP389" s="52"/>
      <c r="AQ389" s="52"/>
      <c r="AR389" s="52"/>
      <c r="AS389" s="52"/>
      <c r="AT389" s="52"/>
      <c r="AU389" s="52"/>
      <c r="AV389" s="52"/>
      <c r="AW389" s="52"/>
      <c r="AX389" s="52"/>
      <c r="AY389" s="52"/>
      <c r="AZ389" s="52"/>
      <c r="BA389" s="52"/>
      <c r="BB389" s="52"/>
      <c r="BC389" s="52"/>
      <c r="BD389" s="52"/>
      <c r="BE389" s="52"/>
      <c r="BF389" s="52"/>
      <c r="BG389" s="52"/>
      <c r="BH389" s="52"/>
      <c r="BI389" s="52"/>
      <c r="BJ389" s="52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</row>
    <row r="390" spans="1:79" ht="15.75" hidden="1" thickBot="1" x14ac:dyDescent="0.3">
      <c r="D390" s="52"/>
      <c r="E390" s="52"/>
      <c r="F390" s="52"/>
      <c r="G390" s="52"/>
      <c r="H390" s="52"/>
      <c r="I390" s="52"/>
      <c r="J390" s="52"/>
      <c r="K390" s="52"/>
      <c r="L390" s="52"/>
      <c r="M390" s="510"/>
      <c r="N390" s="510"/>
      <c r="O390" s="510"/>
      <c r="P390" s="510"/>
      <c r="Q390" s="510"/>
      <c r="R390" s="510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58"/>
      <c r="AD390" s="58"/>
      <c r="AE390" s="52"/>
      <c r="AF390" s="52"/>
      <c r="AG390" s="52"/>
      <c r="AH390" s="52"/>
      <c r="AI390" s="52"/>
      <c r="AJ390" s="52"/>
      <c r="AK390" s="52"/>
      <c r="AL390" s="52"/>
      <c r="AM390" s="52"/>
      <c r="AN390" s="52"/>
      <c r="AO390" s="52"/>
      <c r="AP390" s="52"/>
      <c r="AQ390" s="52"/>
      <c r="AR390" s="52"/>
      <c r="AS390" s="52"/>
      <c r="AT390" s="52"/>
      <c r="AU390" s="52"/>
      <c r="AV390" s="52"/>
      <c r="AW390" s="52"/>
      <c r="AX390" s="52"/>
      <c r="AY390" s="52"/>
      <c r="AZ390" s="52"/>
      <c r="BA390" s="52"/>
      <c r="BB390" s="52"/>
      <c r="BC390" s="52"/>
      <c r="BD390" s="52"/>
      <c r="BE390" s="52"/>
      <c r="BF390" s="52"/>
      <c r="BG390" s="52"/>
      <c r="BH390" s="52"/>
      <c r="BI390" s="52"/>
      <c r="BJ390" s="52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</row>
    <row r="391" spans="1:79" ht="15.75" hidden="1" thickBot="1" x14ac:dyDescent="0.3">
      <c r="D391" s="52"/>
      <c r="E391" s="52"/>
      <c r="F391" s="52"/>
      <c r="G391" s="52"/>
      <c r="H391" s="52"/>
      <c r="I391" s="52"/>
      <c r="J391" s="52"/>
      <c r="K391" s="52"/>
      <c r="L391" s="52"/>
      <c r="M391" s="510"/>
      <c r="N391" s="510"/>
      <c r="O391" s="510"/>
      <c r="P391" s="510"/>
      <c r="Q391" s="510"/>
      <c r="R391" s="510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58"/>
      <c r="AD391" s="58"/>
      <c r="AE391" s="52"/>
      <c r="AF391" s="52"/>
      <c r="AG391" s="52"/>
      <c r="AH391" s="52"/>
      <c r="AI391" s="52"/>
      <c r="AJ391" s="52"/>
      <c r="AK391" s="52"/>
      <c r="AL391" s="52"/>
      <c r="AM391" s="52"/>
      <c r="AN391" s="52"/>
      <c r="AO391" s="52"/>
      <c r="AP391" s="52"/>
      <c r="AQ391" s="52"/>
      <c r="AR391" s="52"/>
      <c r="AS391" s="52"/>
      <c r="AT391" s="52"/>
      <c r="AU391" s="52"/>
      <c r="AV391" s="52"/>
      <c r="AW391" s="52"/>
      <c r="AX391" s="52"/>
      <c r="AY391" s="52"/>
      <c r="AZ391" s="52"/>
      <c r="BA391" s="52"/>
      <c r="BB391" s="52"/>
      <c r="BC391" s="52"/>
      <c r="BD391" s="52"/>
      <c r="BE391" s="52"/>
      <c r="BF391" s="52"/>
      <c r="BG391" s="52"/>
      <c r="BH391" s="52"/>
      <c r="BI391" s="52"/>
      <c r="BJ391" s="52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</row>
    <row r="392" spans="1:79" ht="15.75" hidden="1" thickBot="1" x14ac:dyDescent="0.3"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  <c r="AA392" s="52"/>
      <c r="AB392" s="52"/>
      <c r="AC392" s="52"/>
      <c r="AD392" s="52"/>
      <c r="AE392" s="52"/>
      <c r="AF392" s="52"/>
      <c r="AG392" s="52"/>
      <c r="AH392" s="52"/>
      <c r="AI392" s="52"/>
      <c r="AJ392" s="52"/>
      <c r="AK392" s="52"/>
      <c r="AL392" s="52"/>
      <c r="AM392" s="52"/>
      <c r="AN392" s="52"/>
      <c r="AO392" s="52"/>
      <c r="AP392" s="52"/>
      <c r="AQ392" s="52"/>
      <c r="AR392" s="52"/>
      <c r="AS392" s="52"/>
      <c r="AT392" s="52"/>
      <c r="AU392" s="52"/>
      <c r="AV392" s="52"/>
      <c r="AW392" s="52"/>
      <c r="AX392" s="52"/>
      <c r="AY392" s="52"/>
      <c r="AZ392" s="52"/>
      <c r="BA392" s="52"/>
      <c r="BB392" s="52"/>
      <c r="BC392" s="52"/>
      <c r="BD392" s="52"/>
      <c r="BE392" s="52"/>
      <c r="BF392" s="52"/>
      <c r="BG392" s="52"/>
      <c r="BH392" s="52"/>
      <c r="BI392" s="52"/>
      <c r="BJ392" s="52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</row>
    <row r="393" spans="1:79" ht="15.75" hidden="1" thickBot="1" x14ac:dyDescent="0.3"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  <c r="AA393" s="52"/>
      <c r="AB393" s="52"/>
      <c r="AC393" s="52"/>
      <c r="AD393" s="52"/>
      <c r="AE393" s="52"/>
      <c r="AF393" s="52"/>
      <c r="AG393" s="52"/>
      <c r="AH393" s="52"/>
      <c r="AI393" s="52"/>
      <c r="AJ393" s="52"/>
      <c r="AK393" s="52"/>
      <c r="AL393" s="52"/>
      <c r="AM393" s="52"/>
      <c r="AN393" s="52"/>
      <c r="AO393" s="52"/>
      <c r="AP393" s="52"/>
      <c r="AQ393" s="52"/>
      <c r="AR393" s="52"/>
      <c r="AS393" s="52"/>
      <c r="AT393" s="52"/>
      <c r="AU393" s="52"/>
      <c r="AV393" s="52"/>
      <c r="AW393" s="52"/>
      <c r="AX393" s="52"/>
      <c r="AY393" s="52"/>
      <c r="AZ393" s="52"/>
      <c r="BA393" s="52"/>
      <c r="BB393" s="52"/>
      <c r="BC393" s="52"/>
      <c r="BD393" s="52"/>
      <c r="BE393" s="52"/>
      <c r="BF393" s="52"/>
      <c r="BG393" s="52"/>
      <c r="BH393" s="52"/>
      <c r="BI393" s="52"/>
      <c r="BJ393" s="52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</row>
    <row r="394" spans="1:79" ht="15.75" hidden="1" thickBot="1" x14ac:dyDescent="0.3"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  <c r="AA394" s="52"/>
      <c r="AB394" s="52"/>
      <c r="AC394" s="52"/>
      <c r="AD394" s="52"/>
      <c r="AE394" s="52"/>
      <c r="AF394" s="52"/>
      <c r="AG394" s="52"/>
      <c r="AH394" s="52"/>
      <c r="AI394" s="52"/>
      <c r="AJ394" s="52"/>
      <c r="AK394" s="52"/>
      <c r="AL394" s="52"/>
      <c r="AM394" s="52"/>
      <c r="AN394" s="52"/>
      <c r="AO394" s="52"/>
      <c r="AP394" s="52"/>
      <c r="AQ394" s="52"/>
      <c r="AR394" s="52"/>
      <c r="AS394" s="52"/>
      <c r="AT394" s="52"/>
      <c r="AU394" s="52"/>
      <c r="AV394" s="52"/>
      <c r="AW394" s="52"/>
      <c r="AX394" s="52"/>
      <c r="AY394" s="52"/>
      <c r="AZ394" s="52"/>
      <c r="BA394" s="52"/>
      <c r="BB394" s="52"/>
      <c r="BC394" s="52"/>
      <c r="BD394" s="52"/>
      <c r="BE394" s="52"/>
      <c r="BF394" s="52"/>
      <c r="BG394" s="52"/>
      <c r="BH394" s="52"/>
      <c r="BI394" s="52"/>
      <c r="BJ394" s="52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</row>
    <row r="395" spans="1:79" ht="15.75" hidden="1" thickBot="1" x14ac:dyDescent="0.3"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2"/>
      <c r="AL395" s="52"/>
      <c r="AM395" s="52"/>
      <c r="AN395" s="52"/>
      <c r="AO395" s="52"/>
      <c r="AP395" s="52"/>
      <c r="AQ395" s="52"/>
      <c r="AR395" s="52"/>
      <c r="AS395" s="52"/>
      <c r="AT395" s="52"/>
      <c r="AU395" s="52"/>
      <c r="AV395" s="52"/>
      <c r="AW395" s="52"/>
      <c r="AX395" s="52"/>
      <c r="AY395" s="52"/>
      <c r="AZ395" s="52"/>
      <c r="BA395" s="52"/>
      <c r="BB395" s="52"/>
      <c r="BC395" s="52"/>
      <c r="BD395" s="52"/>
      <c r="BE395" s="52"/>
      <c r="BF395" s="52"/>
      <c r="BG395" s="52"/>
      <c r="BH395" s="52"/>
      <c r="BI395" s="52"/>
      <c r="BJ395" s="52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</row>
    <row r="396" spans="1:79" ht="15.75" hidden="1" thickBot="1" x14ac:dyDescent="0.3"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  <c r="AA396" s="52"/>
      <c r="AB396" s="52"/>
      <c r="AC396" s="52"/>
      <c r="AD396" s="52"/>
      <c r="AE396" s="52"/>
      <c r="AF396" s="52"/>
      <c r="AG396" s="52"/>
      <c r="AH396" s="52"/>
      <c r="AI396" s="52"/>
      <c r="AJ396" s="52"/>
      <c r="AK396" s="52"/>
      <c r="AL396" s="52"/>
      <c r="AM396" s="52"/>
      <c r="AN396" s="52"/>
      <c r="AO396" s="52"/>
      <c r="AP396" s="52"/>
      <c r="AQ396" s="52"/>
      <c r="AR396" s="52"/>
      <c r="AS396" s="52"/>
      <c r="AT396" s="52"/>
      <c r="AU396" s="52"/>
      <c r="AV396" s="52"/>
      <c r="AW396" s="52"/>
      <c r="AX396" s="52"/>
      <c r="AY396" s="52"/>
      <c r="AZ396" s="52"/>
      <c r="BA396" s="52"/>
      <c r="BB396" s="52"/>
      <c r="BC396" s="52"/>
      <c r="BD396" s="52"/>
      <c r="BE396" s="52"/>
      <c r="BF396" s="52"/>
      <c r="BG396" s="52"/>
      <c r="BH396" s="52"/>
      <c r="BI396" s="52"/>
      <c r="BJ396" s="52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</row>
    <row r="397" spans="1:79" ht="15.75" hidden="1" thickBot="1" x14ac:dyDescent="0.3"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</row>
    <row r="398" spans="1:79" ht="15.75" hidden="1" thickBot="1" x14ac:dyDescent="0.3"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</row>
    <row r="399" spans="1:79" ht="15.75" hidden="1" thickBot="1" x14ac:dyDescent="0.3"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</row>
    <row r="400" spans="1:79" ht="15.75" thickBot="1" x14ac:dyDescent="0.3">
      <c r="A400" s="277" t="s">
        <v>72</v>
      </c>
      <c r="B400" s="278" t="s">
        <v>169</v>
      </c>
      <c r="C400" s="132"/>
      <c r="D400" s="131"/>
      <c r="E400" s="131"/>
      <c r="F400" s="133"/>
      <c r="G400" s="279">
        <f>SUBTOTAL(109,G8:G378)</f>
        <v>1350000</v>
      </c>
      <c r="H400" s="130">
        <f>SUBTOTAL(109,H8:H378)</f>
        <v>0</v>
      </c>
      <c r="I400" s="130">
        <f t="shared" ref="I400:BU400" si="107">SUBTOTAL(109,I8:I378)</f>
        <v>0</v>
      </c>
      <c r="J400" s="130">
        <f t="shared" si="107"/>
        <v>0</v>
      </c>
      <c r="K400" s="130">
        <f t="shared" si="107"/>
        <v>0</v>
      </c>
      <c r="L400" s="130">
        <f t="shared" si="107"/>
        <v>1350000</v>
      </c>
      <c r="M400" s="130">
        <f t="shared" si="107"/>
        <v>0</v>
      </c>
      <c r="N400" s="130">
        <f t="shared" si="107"/>
        <v>0</v>
      </c>
      <c r="O400" s="130">
        <f t="shared" si="107"/>
        <v>0</v>
      </c>
      <c r="P400" s="130">
        <f t="shared" si="107"/>
        <v>0</v>
      </c>
      <c r="Q400" s="130">
        <f t="shared" si="107"/>
        <v>0</v>
      </c>
      <c r="R400" s="130">
        <f t="shared" si="107"/>
        <v>0</v>
      </c>
      <c r="S400" s="130">
        <f t="shared" si="107"/>
        <v>0</v>
      </c>
      <c r="T400" s="130">
        <f t="shared" si="107"/>
        <v>0</v>
      </c>
      <c r="U400" s="130">
        <f t="shared" si="107"/>
        <v>0</v>
      </c>
      <c r="V400" s="130">
        <f t="shared" si="107"/>
        <v>0</v>
      </c>
      <c r="W400" s="130">
        <f t="shared" si="107"/>
        <v>0</v>
      </c>
      <c r="X400" s="130">
        <f t="shared" si="107"/>
        <v>0</v>
      </c>
      <c r="Y400" s="130">
        <f t="shared" si="107"/>
        <v>0</v>
      </c>
      <c r="Z400" s="130">
        <f t="shared" si="107"/>
        <v>0</v>
      </c>
      <c r="AA400" s="130">
        <f t="shared" si="107"/>
        <v>0</v>
      </c>
      <c r="AB400" s="130">
        <f t="shared" si="107"/>
        <v>0</v>
      </c>
      <c r="AC400" s="130">
        <f t="shared" si="107"/>
        <v>0</v>
      </c>
      <c r="AD400" s="130">
        <f t="shared" si="107"/>
        <v>1350000</v>
      </c>
      <c r="AE400" s="130">
        <f t="shared" si="107"/>
        <v>962200</v>
      </c>
      <c r="AF400" s="130">
        <f t="shared" si="107"/>
        <v>222000</v>
      </c>
      <c r="AG400" s="130">
        <f t="shared" si="107"/>
        <v>228500</v>
      </c>
      <c r="AH400" s="130">
        <f t="shared" si="107"/>
        <v>0</v>
      </c>
      <c r="AI400" s="130">
        <f t="shared" si="107"/>
        <v>0</v>
      </c>
      <c r="AJ400" s="130">
        <f t="shared" si="107"/>
        <v>0</v>
      </c>
      <c r="AK400" s="130">
        <f t="shared" si="107"/>
        <v>0</v>
      </c>
      <c r="AL400" s="130">
        <f t="shared" si="107"/>
        <v>0</v>
      </c>
      <c r="AM400" s="130">
        <f t="shared" si="107"/>
        <v>0</v>
      </c>
      <c r="AN400" s="130">
        <f t="shared" si="107"/>
        <v>0</v>
      </c>
      <c r="AO400" s="130">
        <f t="shared" si="107"/>
        <v>0</v>
      </c>
      <c r="AP400" s="130">
        <f t="shared" si="107"/>
        <v>0</v>
      </c>
      <c r="AQ400" s="130">
        <f t="shared" si="107"/>
        <v>0</v>
      </c>
      <c r="AR400" s="130">
        <f t="shared" si="107"/>
        <v>0</v>
      </c>
      <c r="AS400" s="130">
        <f t="shared" si="107"/>
        <v>0</v>
      </c>
      <c r="AT400" s="130">
        <f t="shared" si="107"/>
        <v>1412700</v>
      </c>
      <c r="AU400" s="130">
        <f t="shared" si="107"/>
        <v>0</v>
      </c>
      <c r="AV400" s="130">
        <f t="shared" si="107"/>
        <v>0</v>
      </c>
      <c r="AW400" s="130">
        <f t="shared" si="107"/>
        <v>0</v>
      </c>
      <c r="AX400" s="130">
        <f t="shared" si="107"/>
        <v>0</v>
      </c>
      <c r="AY400" s="130">
        <f t="shared" si="107"/>
        <v>0</v>
      </c>
      <c r="AZ400" s="130">
        <f t="shared" si="107"/>
        <v>0</v>
      </c>
      <c r="BA400" s="130">
        <f t="shared" si="107"/>
        <v>0</v>
      </c>
      <c r="BB400" s="130">
        <f t="shared" si="107"/>
        <v>0</v>
      </c>
      <c r="BC400" s="130">
        <f t="shared" si="107"/>
        <v>0</v>
      </c>
      <c r="BD400" s="130">
        <f t="shared" si="107"/>
        <v>0</v>
      </c>
      <c r="BE400" s="130">
        <f t="shared" si="107"/>
        <v>0</v>
      </c>
      <c r="BF400" s="130">
        <f t="shared" si="107"/>
        <v>0</v>
      </c>
      <c r="BG400" s="130">
        <f t="shared" si="107"/>
        <v>0</v>
      </c>
      <c r="BH400" s="130">
        <f t="shared" si="107"/>
        <v>0</v>
      </c>
      <c r="BI400" s="130">
        <f t="shared" si="107"/>
        <v>0</v>
      </c>
      <c r="BJ400" s="130">
        <f t="shared" si="107"/>
        <v>0</v>
      </c>
      <c r="BK400" s="130">
        <f t="shared" si="107"/>
        <v>0</v>
      </c>
      <c r="BL400" s="130">
        <f t="shared" si="107"/>
        <v>1412700</v>
      </c>
      <c r="BM400" s="130">
        <f t="shared" si="107"/>
        <v>0</v>
      </c>
      <c r="BN400" s="130">
        <f t="shared" si="107"/>
        <v>0</v>
      </c>
      <c r="BO400" s="130">
        <f t="shared" si="107"/>
        <v>0</v>
      </c>
      <c r="BP400" s="130">
        <f t="shared" si="107"/>
        <v>0</v>
      </c>
      <c r="BQ400" s="130">
        <f t="shared" si="107"/>
        <v>0</v>
      </c>
      <c r="BR400" s="130">
        <f t="shared" si="107"/>
        <v>0</v>
      </c>
      <c r="BS400" s="130">
        <f t="shared" si="107"/>
        <v>0</v>
      </c>
      <c r="BT400" s="130">
        <f t="shared" si="107"/>
        <v>0</v>
      </c>
      <c r="BU400" s="130">
        <f t="shared" si="107"/>
        <v>0</v>
      </c>
      <c r="BV400" s="130">
        <f t="shared" ref="BV400:BZ400" si="108">SUBTOTAL(109,BV8:BV378)</f>
        <v>0</v>
      </c>
      <c r="BW400" s="130">
        <f t="shared" si="108"/>
        <v>0</v>
      </c>
      <c r="BX400" s="130">
        <f t="shared" si="108"/>
        <v>0</v>
      </c>
      <c r="BY400" s="130">
        <f t="shared" si="108"/>
        <v>0</v>
      </c>
      <c r="BZ400" s="133">
        <f t="shared" si="108"/>
        <v>0</v>
      </c>
      <c r="CA400" s="8"/>
    </row>
    <row r="401" spans="1:79" ht="15.75" thickBot="1" x14ac:dyDescent="0.3">
      <c r="A401" s="277" t="s">
        <v>72</v>
      </c>
      <c r="B401" s="278" t="s">
        <v>182</v>
      </c>
      <c r="C401" s="132"/>
      <c r="D401" s="131"/>
      <c r="E401" s="131"/>
      <c r="F401" s="133"/>
      <c r="G401" s="279">
        <f t="shared" ref="G401:AC401" si="109">SUMPRODUCT((MONTH($B$8:$B$375)=1)*G$8:G$375)</f>
        <v>1080000</v>
      </c>
      <c r="H401" s="130">
        <f t="shared" si="109"/>
        <v>0</v>
      </c>
      <c r="I401" s="130">
        <f t="shared" si="109"/>
        <v>0</v>
      </c>
      <c r="J401" s="130">
        <f t="shared" si="109"/>
        <v>0</v>
      </c>
      <c r="K401" s="130">
        <f t="shared" si="109"/>
        <v>0</v>
      </c>
      <c r="L401" s="130">
        <f t="shared" si="109"/>
        <v>1080000</v>
      </c>
      <c r="M401" s="130">
        <f t="shared" si="109"/>
        <v>0</v>
      </c>
      <c r="N401" s="130">
        <f t="shared" si="109"/>
        <v>0</v>
      </c>
      <c r="O401" s="130">
        <f t="shared" si="109"/>
        <v>0</v>
      </c>
      <c r="P401" s="130">
        <f t="shared" si="109"/>
        <v>0</v>
      </c>
      <c r="Q401" s="130">
        <f t="shared" si="109"/>
        <v>0</v>
      </c>
      <c r="R401" s="130">
        <f t="shared" si="109"/>
        <v>0</v>
      </c>
      <c r="S401" s="130">
        <f t="shared" si="109"/>
        <v>0</v>
      </c>
      <c r="T401" s="130">
        <f t="shared" si="109"/>
        <v>0</v>
      </c>
      <c r="U401" s="130">
        <f t="shared" si="109"/>
        <v>0</v>
      </c>
      <c r="V401" s="130">
        <f t="shared" si="109"/>
        <v>0</v>
      </c>
      <c r="W401" s="130">
        <f t="shared" si="109"/>
        <v>0</v>
      </c>
      <c r="X401" s="130">
        <f t="shared" si="109"/>
        <v>0</v>
      </c>
      <c r="Y401" s="130">
        <f t="shared" si="109"/>
        <v>0</v>
      </c>
      <c r="Z401" s="130">
        <f t="shared" si="109"/>
        <v>0</v>
      </c>
      <c r="AA401" s="130">
        <f t="shared" si="109"/>
        <v>0</v>
      </c>
      <c r="AB401" s="130">
        <f t="shared" si="109"/>
        <v>0</v>
      </c>
      <c r="AC401" s="130">
        <f t="shared" si="109"/>
        <v>0</v>
      </c>
      <c r="AD401" s="130">
        <f t="shared" ref="AD401:AS401" si="110">SUMPRODUCT((MONTH($B$8:$B$375)=1)*AD$8:AD$375)</f>
        <v>1080000</v>
      </c>
      <c r="AE401" s="130">
        <f t="shared" si="110"/>
        <v>865000</v>
      </c>
      <c r="AF401" s="130">
        <f t="shared" si="110"/>
        <v>150000</v>
      </c>
      <c r="AG401" s="130">
        <f t="shared" si="110"/>
        <v>123000</v>
      </c>
      <c r="AH401" s="130">
        <f t="shared" si="110"/>
        <v>0</v>
      </c>
      <c r="AI401" s="130">
        <f t="shared" si="110"/>
        <v>0</v>
      </c>
      <c r="AJ401" s="130">
        <f t="shared" si="110"/>
        <v>0</v>
      </c>
      <c r="AK401" s="130">
        <f t="shared" si="110"/>
        <v>0</v>
      </c>
      <c r="AL401" s="130">
        <f t="shared" si="110"/>
        <v>0</v>
      </c>
      <c r="AM401" s="130">
        <f t="shared" si="110"/>
        <v>0</v>
      </c>
      <c r="AN401" s="130">
        <f t="shared" si="110"/>
        <v>0</v>
      </c>
      <c r="AO401" s="130">
        <f t="shared" si="110"/>
        <v>0</v>
      </c>
      <c r="AP401" s="130">
        <f t="shared" si="110"/>
        <v>0</v>
      </c>
      <c r="AQ401" s="130">
        <f t="shared" si="110"/>
        <v>0</v>
      </c>
      <c r="AR401" s="130">
        <f t="shared" si="110"/>
        <v>0</v>
      </c>
      <c r="AS401" s="130">
        <f t="shared" si="110"/>
        <v>0</v>
      </c>
      <c r="AT401" s="130">
        <f t="shared" ref="AT401:BC401" si="111">SUMPRODUCT((MONTH($B$8:$B$375)=1)*AT$8:AT$375)</f>
        <v>1138000</v>
      </c>
      <c r="AU401" s="130">
        <f t="shared" si="111"/>
        <v>0</v>
      </c>
      <c r="AV401" s="130">
        <f t="shared" si="111"/>
        <v>0</v>
      </c>
      <c r="AW401" s="130">
        <f t="shared" si="111"/>
        <v>0</v>
      </c>
      <c r="AX401" s="130">
        <f t="shared" si="111"/>
        <v>0</v>
      </c>
      <c r="AY401" s="130">
        <f t="shared" si="111"/>
        <v>0</v>
      </c>
      <c r="AZ401" s="130">
        <f t="shared" si="111"/>
        <v>0</v>
      </c>
      <c r="BA401" s="130">
        <f t="shared" si="111"/>
        <v>0</v>
      </c>
      <c r="BB401" s="130">
        <f t="shared" si="111"/>
        <v>0</v>
      </c>
      <c r="BC401" s="130">
        <f t="shared" si="111"/>
        <v>0</v>
      </c>
      <c r="BJ401" s="130">
        <f t="shared" ref="BJ401:BP401" si="112">SUMPRODUCT((MONTH($B$8:$B$375)=1)*BJ$8:BJ$375)</f>
        <v>0</v>
      </c>
      <c r="BK401" s="130">
        <f t="shared" si="112"/>
        <v>0</v>
      </c>
      <c r="BL401" s="130">
        <f t="shared" si="112"/>
        <v>1138000</v>
      </c>
      <c r="BM401" s="130">
        <f t="shared" si="112"/>
        <v>0</v>
      </c>
      <c r="BN401" s="130">
        <f t="shared" si="112"/>
        <v>0</v>
      </c>
      <c r="BO401" s="130">
        <f t="shared" si="112"/>
        <v>0</v>
      </c>
      <c r="BP401" s="130">
        <f t="shared" si="112"/>
        <v>0</v>
      </c>
      <c r="BQ401" s="8"/>
      <c r="BR401" s="8"/>
      <c r="BS401" s="8"/>
      <c r="BT401" s="8"/>
      <c r="BU401" s="8"/>
      <c r="BV401" s="8"/>
      <c r="BW401" s="8"/>
      <c r="BX401" s="8"/>
      <c r="BY401" s="8"/>
      <c r="BZ401" s="130">
        <f t="shared" ref="BZ401" si="113">SUMPRODUCT((MONTH($B$8:$B$375)=1)*BZ$8:BZ$375)</f>
        <v>0</v>
      </c>
      <c r="CA401" s="8"/>
    </row>
    <row r="402" spans="1:79" ht="15.75" thickBot="1" x14ac:dyDescent="0.3">
      <c r="A402" s="277" t="s">
        <v>72</v>
      </c>
      <c r="B402" s="278" t="s">
        <v>183</v>
      </c>
      <c r="C402" s="132"/>
      <c r="D402" s="131"/>
      <c r="E402" s="131"/>
      <c r="F402" s="133"/>
      <c r="G402" s="279">
        <f t="shared" ref="G402:AN402" si="114">SUMPRODUCT((MONTH($B$8:$B$375)=2)*G$8:G$375)</f>
        <v>1027000</v>
      </c>
      <c r="H402" s="130">
        <f t="shared" si="114"/>
        <v>0</v>
      </c>
      <c r="I402" s="130">
        <f t="shared" si="114"/>
        <v>0</v>
      </c>
      <c r="J402" s="130">
        <f t="shared" si="114"/>
        <v>0</v>
      </c>
      <c r="K402" s="130">
        <f t="shared" si="114"/>
        <v>0</v>
      </c>
      <c r="L402" s="130">
        <f t="shared" si="114"/>
        <v>1027000</v>
      </c>
      <c r="M402" s="130">
        <f t="shared" si="114"/>
        <v>0</v>
      </c>
      <c r="N402" s="130">
        <f t="shared" si="114"/>
        <v>0</v>
      </c>
      <c r="O402" s="130">
        <f t="shared" si="114"/>
        <v>0</v>
      </c>
      <c r="P402" s="130">
        <f t="shared" si="114"/>
        <v>0</v>
      </c>
      <c r="Q402" s="130">
        <f t="shared" si="114"/>
        <v>0</v>
      </c>
      <c r="R402" s="130">
        <f t="shared" si="114"/>
        <v>0</v>
      </c>
      <c r="S402" s="130">
        <f t="shared" si="114"/>
        <v>0</v>
      </c>
      <c r="T402" s="130">
        <f t="shared" si="114"/>
        <v>0</v>
      </c>
      <c r="U402" s="130">
        <f t="shared" si="114"/>
        <v>0</v>
      </c>
      <c r="V402" s="130">
        <f t="shared" si="114"/>
        <v>0</v>
      </c>
      <c r="W402" s="130">
        <f t="shared" si="114"/>
        <v>0</v>
      </c>
      <c r="X402" s="130">
        <f t="shared" si="114"/>
        <v>0</v>
      </c>
      <c r="Y402" s="130">
        <f t="shared" si="114"/>
        <v>0</v>
      </c>
      <c r="Z402" s="130">
        <f t="shared" si="114"/>
        <v>0</v>
      </c>
      <c r="AA402" s="130">
        <f t="shared" si="114"/>
        <v>0</v>
      </c>
      <c r="AB402" s="130">
        <f t="shared" si="114"/>
        <v>0</v>
      </c>
      <c r="AC402" s="130">
        <f t="shared" si="114"/>
        <v>99</v>
      </c>
      <c r="AD402" s="130">
        <f t="shared" si="114"/>
        <v>1027099</v>
      </c>
      <c r="AE402" s="130">
        <f t="shared" si="114"/>
        <v>796000</v>
      </c>
      <c r="AF402" s="130">
        <f t="shared" si="114"/>
        <v>168000</v>
      </c>
      <c r="AG402" s="130">
        <f t="shared" si="114"/>
        <v>65000</v>
      </c>
      <c r="AH402" s="130">
        <f t="shared" si="114"/>
        <v>0</v>
      </c>
      <c r="AI402" s="130">
        <f t="shared" si="114"/>
        <v>0</v>
      </c>
      <c r="AJ402" s="130">
        <f t="shared" si="114"/>
        <v>0</v>
      </c>
      <c r="AK402" s="130">
        <f t="shared" si="114"/>
        <v>0</v>
      </c>
      <c r="AL402" s="130">
        <f t="shared" si="114"/>
        <v>0</v>
      </c>
      <c r="AM402" s="130">
        <f t="shared" si="114"/>
        <v>0</v>
      </c>
      <c r="AN402" s="130">
        <f t="shared" si="114"/>
        <v>0</v>
      </c>
      <c r="AO402" s="130">
        <f t="shared" ref="AO402:BC402" si="115">SUMPRODUCT((MONTH($B$8:$B$375)=2)*AO$8:AO$375)</f>
        <v>0</v>
      </c>
      <c r="AP402" s="130">
        <f t="shared" si="115"/>
        <v>0</v>
      </c>
      <c r="AQ402" s="130">
        <f t="shared" si="115"/>
        <v>0</v>
      </c>
      <c r="AR402" s="130">
        <f t="shared" si="115"/>
        <v>0</v>
      </c>
      <c r="AS402" s="130">
        <f t="shared" si="115"/>
        <v>0</v>
      </c>
      <c r="AT402" s="130">
        <f t="shared" si="115"/>
        <v>1029000</v>
      </c>
      <c r="AU402" s="130">
        <f t="shared" si="115"/>
        <v>0</v>
      </c>
      <c r="AV402" s="130">
        <f t="shared" si="115"/>
        <v>0</v>
      </c>
      <c r="AW402" s="130">
        <f t="shared" si="115"/>
        <v>0</v>
      </c>
      <c r="AX402" s="130">
        <f t="shared" si="115"/>
        <v>0</v>
      </c>
      <c r="AY402" s="130">
        <f t="shared" si="115"/>
        <v>0</v>
      </c>
      <c r="AZ402" s="130">
        <f t="shared" si="115"/>
        <v>0</v>
      </c>
      <c r="BA402" s="130">
        <f t="shared" si="115"/>
        <v>0</v>
      </c>
      <c r="BB402" s="130">
        <f t="shared" si="115"/>
        <v>0</v>
      </c>
      <c r="BC402" s="130">
        <f t="shared" si="115"/>
        <v>0</v>
      </c>
      <c r="BJ402" s="130">
        <f t="shared" ref="BJ402:BP402" si="116">SUMPRODUCT((MONTH($B$8:$B$375)=2)*BJ$8:BJ$375)</f>
        <v>0</v>
      </c>
      <c r="BK402" s="130">
        <f t="shared" si="116"/>
        <v>0</v>
      </c>
      <c r="BL402" s="130">
        <f t="shared" si="116"/>
        <v>1029000</v>
      </c>
      <c r="BM402" s="130">
        <f t="shared" si="116"/>
        <v>0</v>
      </c>
      <c r="BN402" s="130">
        <f t="shared" si="116"/>
        <v>0</v>
      </c>
      <c r="BO402" s="130">
        <f t="shared" si="116"/>
        <v>99</v>
      </c>
      <c r="BP402" s="130">
        <f t="shared" si="116"/>
        <v>0</v>
      </c>
      <c r="BQ402" s="8"/>
      <c r="BR402" s="8"/>
      <c r="BS402" s="8"/>
      <c r="BT402" s="8"/>
      <c r="BU402" s="8"/>
      <c r="BV402" s="8"/>
      <c r="BW402" s="8"/>
      <c r="BX402" s="8"/>
      <c r="BY402" s="8"/>
      <c r="BZ402" s="130">
        <f t="shared" ref="BZ402" si="117">SUMPRODUCT((MONTH($B$8:$B$375)=2)*BZ$8:BZ$375)</f>
        <v>0</v>
      </c>
      <c r="CA402" s="8"/>
    </row>
    <row r="403" spans="1:79" ht="15.75" thickBot="1" x14ac:dyDescent="0.3">
      <c r="A403" s="277" t="s">
        <v>72</v>
      </c>
      <c r="B403" s="278" t="s">
        <v>184</v>
      </c>
      <c r="C403" s="132"/>
      <c r="D403" s="131"/>
      <c r="E403" s="131"/>
      <c r="F403" s="133"/>
      <c r="G403" s="279">
        <f t="shared" ref="G403:AN403" si="118">SUMPRODUCT((MONTH($B$8:$B$375)=3)*G$8:G$375)</f>
        <v>913000</v>
      </c>
      <c r="H403" s="130">
        <f t="shared" si="118"/>
        <v>0</v>
      </c>
      <c r="I403" s="130">
        <f t="shared" si="118"/>
        <v>0</v>
      </c>
      <c r="J403" s="130">
        <f t="shared" si="118"/>
        <v>0</v>
      </c>
      <c r="K403" s="130">
        <f t="shared" si="118"/>
        <v>0</v>
      </c>
      <c r="L403" s="130">
        <f t="shared" si="118"/>
        <v>913000</v>
      </c>
      <c r="M403" s="130">
        <f t="shared" si="118"/>
        <v>0</v>
      </c>
      <c r="N403" s="130">
        <f t="shared" si="118"/>
        <v>0</v>
      </c>
      <c r="O403" s="130">
        <f t="shared" si="118"/>
        <v>0</v>
      </c>
      <c r="P403" s="130">
        <f t="shared" si="118"/>
        <v>0</v>
      </c>
      <c r="Q403" s="130">
        <f t="shared" si="118"/>
        <v>0</v>
      </c>
      <c r="R403" s="130">
        <f t="shared" si="118"/>
        <v>0</v>
      </c>
      <c r="S403" s="130">
        <f t="shared" si="118"/>
        <v>0</v>
      </c>
      <c r="T403" s="130">
        <f t="shared" si="118"/>
        <v>0</v>
      </c>
      <c r="U403" s="130">
        <f t="shared" si="118"/>
        <v>0</v>
      </c>
      <c r="V403" s="130">
        <f t="shared" si="118"/>
        <v>0</v>
      </c>
      <c r="W403" s="130">
        <f t="shared" si="118"/>
        <v>0</v>
      </c>
      <c r="X403" s="130">
        <f t="shared" si="118"/>
        <v>0</v>
      </c>
      <c r="Y403" s="130">
        <f t="shared" si="118"/>
        <v>0</v>
      </c>
      <c r="Z403" s="130">
        <f t="shared" si="118"/>
        <v>0</v>
      </c>
      <c r="AA403" s="130">
        <f t="shared" si="118"/>
        <v>0</v>
      </c>
      <c r="AB403" s="130">
        <f t="shared" si="118"/>
        <v>0</v>
      </c>
      <c r="AC403" s="130">
        <f t="shared" si="118"/>
        <v>0</v>
      </c>
      <c r="AD403" s="130">
        <f t="shared" si="118"/>
        <v>913000</v>
      </c>
      <c r="AE403" s="130">
        <f t="shared" si="118"/>
        <v>770500</v>
      </c>
      <c r="AF403" s="130">
        <f t="shared" si="118"/>
        <v>171000</v>
      </c>
      <c r="AG403" s="130">
        <f t="shared" si="118"/>
        <v>118000</v>
      </c>
      <c r="AH403" s="130">
        <f t="shared" si="118"/>
        <v>0</v>
      </c>
      <c r="AI403" s="130">
        <f t="shared" si="118"/>
        <v>0</v>
      </c>
      <c r="AJ403" s="130">
        <f t="shared" si="118"/>
        <v>0</v>
      </c>
      <c r="AK403" s="130">
        <f t="shared" si="118"/>
        <v>0</v>
      </c>
      <c r="AL403" s="130">
        <f t="shared" si="118"/>
        <v>0</v>
      </c>
      <c r="AM403" s="130">
        <f t="shared" si="118"/>
        <v>0</v>
      </c>
      <c r="AN403" s="130">
        <f t="shared" si="118"/>
        <v>0</v>
      </c>
      <c r="AO403" s="130">
        <f t="shared" ref="AO403:BC403" si="119">SUMPRODUCT((MONTH($B$8:$B$375)=3)*AO$8:AO$375)</f>
        <v>0</v>
      </c>
      <c r="AP403" s="130">
        <f t="shared" si="119"/>
        <v>0</v>
      </c>
      <c r="AQ403" s="130">
        <f t="shared" si="119"/>
        <v>0</v>
      </c>
      <c r="AR403" s="130">
        <f t="shared" si="119"/>
        <v>0</v>
      </c>
      <c r="AS403" s="130">
        <f t="shared" si="119"/>
        <v>0</v>
      </c>
      <c r="AT403" s="130">
        <f t="shared" si="119"/>
        <v>1059500</v>
      </c>
      <c r="AU403" s="130">
        <f t="shared" si="119"/>
        <v>0</v>
      </c>
      <c r="AV403" s="130">
        <f t="shared" si="119"/>
        <v>0</v>
      </c>
      <c r="AW403" s="130">
        <f t="shared" si="119"/>
        <v>0</v>
      </c>
      <c r="AX403" s="130">
        <f t="shared" si="119"/>
        <v>0</v>
      </c>
      <c r="AY403" s="130">
        <f t="shared" si="119"/>
        <v>0</v>
      </c>
      <c r="AZ403" s="130">
        <f t="shared" si="119"/>
        <v>0</v>
      </c>
      <c r="BA403" s="130">
        <f t="shared" si="119"/>
        <v>0</v>
      </c>
      <c r="BB403" s="130">
        <f t="shared" si="119"/>
        <v>0</v>
      </c>
      <c r="BC403" s="130">
        <f t="shared" si="119"/>
        <v>0</v>
      </c>
      <c r="BJ403" s="130">
        <f t="shared" ref="BJ403:BP403" si="120">SUMPRODUCT((MONTH($B$8:$B$375)=3)*BJ$8:BJ$375)</f>
        <v>0</v>
      </c>
      <c r="BK403" s="130">
        <f t="shared" si="120"/>
        <v>0</v>
      </c>
      <c r="BL403" s="130">
        <f t="shared" si="120"/>
        <v>1059500</v>
      </c>
      <c r="BM403" s="130">
        <f t="shared" si="120"/>
        <v>0</v>
      </c>
      <c r="BN403" s="130">
        <f t="shared" si="120"/>
        <v>0</v>
      </c>
      <c r="BO403" s="130">
        <f t="shared" si="120"/>
        <v>0</v>
      </c>
      <c r="BP403" s="130">
        <f t="shared" si="120"/>
        <v>0</v>
      </c>
      <c r="BQ403" s="8"/>
      <c r="BR403" s="8"/>
      <c r="BS403" s="8"/>
      <c r="BT403" s="8"/>
      <c r="BU403" s="8"/>
      <c r="BV403" s="8"/>
      <c r="BW403" s="8"/>
      <c r="BX403" s="8"/>
      <c r="BY403" s="8"/>
      <c r="BZ403" s="130">
        <f t="shared" ref="BZ403" si="121">SUMPRODUCT((MONTH($B$8:$B$375)=3)*BZ$8:BZ$375)</f>
        <v>0</v>
      </c>
      <c r="CA403" s="8"/>
    </row>
    <row r="404" spans="1:79" ht="15.75" thickBot="1" x14ac:dyDescent="0.3">
      <c r="A404" s="277" t="s">
        <v>72</v>
      </c>
      <c r="B404" s="278" t="s">
        <v>185</v>
      </c>
      <c r="C404" s="132"/>
      <c r="D404" s="131"/>
      <c r="E404" s="131"/>
      <c r="F404" s="133"/>
      <c r="G404" s="279">
        <f t="shared" ref="G404:AN404" si="122">SUMPRODUCT((MONTH($B$8:$B$375)=4)*G$8:G$375)</f>
        <v>1562000</v>
      </c>
      <c r="H404" s="130">
        <f t="shared" si="122"/>
        <v>0</v>
      </c>
      <c r="I404" s="130">
        <f t="shared" si="122"/>
        <v>0</v>
      </c>
      <c r="J404" s="130">
        <f t="shared" si="122"/>
        <v>0</v>
      </c>
      <c r="K404" s="130">
        <f t="shared" si="122"/>
        <v>0</v>
      </c>
      <c r="L404" s="130">
        <f t="shared" si="122"/>
        <v>1562000</v>
      </c>
      <c r="M404" s="130">
        <f t="shared" si="122"/>
        <v>0</v>
      </c>
      <c r="N404" s="130">
        <f t="shared" si="122"/>
        <v>0</v>
      </c>
      <c r="O404" s="130">
        <f t="shared" si="122"/>
        <v>0</v>
      </c>
      <c r="P404" s="130">
        <f t="shared" si="122"/>
        <v>0</v>
      </c>
      <c r="Q404" s="130">
        <f t="shared" si="122"/>
        <v>0</v>
      </c>
      <c r="R404" s="130">
        <f t="shared" si="122"/>
        <v>0</v>
      </c>
      <c r="S404" s="130">
        <f t="shared" si="122"/>
        <v>0</v>
      </c>
      <c r="T404" s="130">
        <f t="shared" si="122"/>
        <v>0</v>
      </c>
      <c r="U404" s="130">
        <f t="shared" si="122"/>
        <v>0</v>
      </c>
      <c r="V404" s="130">
        <f t="shared" si="122"/>
        <v>0</v>
      </c>
      <c r="W404" s="130">
        <f t="shared" si="122"/>
        <v>0</v>
      </c>
      <c r="X404" s="130">
        <f t="shared" si="122"/>
        <v>0</v>
      </c>
      <c r="Y404" s="130">
        <f t="shared" si="122"/>
        <v>0</v>
      </c>
      <c r="Z404" s="130">
        <f t="shared" si="122"/>
        <v>0</v>
      </c>
      <c r="AA404" s="130">
        <f t="shared" si="122"/>
        <v>0</v>
      </c>
      <c r="AB404" s="130">
        <f t="shared" si="122"/>
        <v>0</v>
      </c>
      <c r="AC404" s="130">
        <f t="shared" si="122"/>
        <v>1056</v>
      </c>
      <c r="AD404" s="130">
        <f t="shared" si="122"/>
        <v>1563056</v>
      </c>
      <c r="AE404" s="130">
        <f t="shared" si="122"/>
        <v>933000</v>
      </c>
      <c r="AF404" s="130">
        <f t="shared" si="122"/>
        <v>244000</v>
      </c>
      <c r="AG404" s="130">
        <f t="shared" si="122"/>
        <v>74500</v>
      </c>
      <c r="AH404" s="130">
        <f t="shared" si="122"/>
        <v>0</v>
      </c>
      <c r="AI404" s="130">
        <f t="shared" si="122"/>
        <v>0</v>
      </c>
      <c r="AJ404" s="130">
        <f t="shared" si="122"/>
        <v>0</v>
      </c>
      <c r="AK404" s="130">
        <f t="shared" si="122"/>
        <v>0</v>
      </c>
      <c r="AL404" s="130">
        <f t="shared" si="122"/>
        <v>0</v>
      </c>
      <c r="AM404" s="130">
        <f t="shared" si="122"/>
        <v>0</v>
      </c>
      <c r="AN404" s="130">
        <f t="shared" si="122"/>
        <v>0</v>
      </c>
      <c r="AO404" s="130">
        <f t="shared" ref="AO404:BC404" si="123">SUMPRODUCT((MONTH($B$8:$B$375)=4)*AO$8:AO$375)</f>
        <v>0</v>
      </c>
      <c r="AP404" s="130">
        <f t="shared" si="123"/>
        <v>0</v>
      </c>
      <c r="AQ404" s="130">
        <f t="shared" si="123"/>
        <v>0</v>
      </c>
      <c r="AR404" s="130">
        <f t="shared" si="123"/>
        <v>0</v>
      </c>
      <c r="AS404" s="130">
        <f t="shared" si="123"/>
        <v>0</v>
      </c>
      <c r="AT404" s="130">
        <f t="shared" si="123"/>
        <v>1251500</v>
      </c>
      <c r="AU404" s="130">
        <f t="shared" si="123"/>
        <v>0</v>
      </c>
      <c r="AV404" s="130">
        <f t="shared" si="123"/>
        <v>0</v>
      </c>
      <c r="AW404" s="130">
        <f t="shared" si="123"/>
        <v>0</v>
      </c>
      <c r="AX404" s="130">
        <f t="shared" si="123"/>
        <v>0</v>
      </c>
      <c r="AY404" s="130">
        <f t="shared" si="123"/>
        <v>0</v>
      </c>
      <c r="AZ404" s="130">
        <f t="shared" si="123"/>
        <v>0</v>
      </c>
      <c r="BA404" s="130">
        <f t="shared" si="123"/>
        <v>0</v>
      </c>
      <c r="BB404" s="130">
        <f t="shared" si="123"/>
        <v>0</v>
      </c>
      <c r="BC404" s="130">
        <f t="shared" si="123"/>
        <v>0</v>
      </c>
      <c r="BJ404" s="130">
        <f t="shared" ref="BJ404:BP404" si="124">SUMPRODUCT((MONTH($B$8:$B$375)=4)*BJ$8:BJ$375)</f>
        <v>0</v>
      </c>
      <c r="BK404" s="130">
        <f t="shared" si="124"/>
        <v>0</v>
      </c>
      <c r="BL404" s="130">
        <f t="shared" si="124"/>
        <v>1251500</v>
      </c>
      <c r="BM404" s="130">
        <f t="shared" si="124"/>
        <v>0</v>
      </c>
      <c r="BN404" s="130">
        <f t="shared" si="124"/>
        <v>0</v>
      </c>
      <c r="BO404" s="130">
        <f t="shared" si="124"/>
        <v>1056</v>
      </c>
      <c r="BP404" s="130">
        <f t="shared" si="124"/>
        <v>0</v>
      </c>
      <c r="BQ404" s="8"/>
      <c r="BR404" s="8"/>
      <c r="BS404" s="8"/>
      <c r="BT404" s="8"/>
      <c r="BU404" s="8"/>
      <c r="BV404" s="8"/>
      <c r="BW404" s="8"/>
      <c r="BX404" s="8"/>
      <c r="BY404" s="8"/>
      <c r="BZ404" s="130">
        <f t="shared" ref="BZ404" si="125">SUMPRODUCT((MONTH($B$8:$B$375)=4)*BZ$8:BZ$375)</f>
        <v>0</v>
      </c>
      <c r="CA404" s="8"/>
    </row>
    <row r="405" spans="1:79" ht="15.75" thickBot="1" x14ac:dyDescent="0.3">
      <c r="A405" s="277" t="s">
        <v>72</v>
      </c>
      <c r="B405" s="278" t="s">
        <v>186</v>
      </c>
      <c r="C405" s="132"/>
      <c r="D405" s="131"/>
      <c r="E405" s="131"/>
      <c r="F405" s="133"/>
      <c r="G405" s="279">
        <f t="shared" ref="G405:AN405" si="126">SUMPRODUCT((MONTH($B$8:$B$375)=5)*G$8:G$375)</f>
        <v>1150000</v>
      </c>
      <c r="H405" s="130">
        <f t="shared" si="126"/>
        <v>0</v>
      </c>
      <c r="I405" s="130">
        <f t="shared" si="126"/>
        <v>0</v>
      </c>
      <c r="J405" s="130">
        <f t="shared" si="126"/>
        <v>0</v>
      </c>
      <c r="K405" s="130">
        <f t="shared" si="126"/>
        <v>0</v>
      </c>
      <c r="L405" s="130">
        <f t="shared" si="126"/>
        <v>1150000</v>
      </c>
      <c r="M405" s="130">
        <f t="shared" si="126"/>
        <v>0</v>
      </c>
      <c r="N405" s="130">
        <f t="shared" si="126"/>
        <v>0</v>
      </c>
      <c r="O405" s="130">
        <f t="shared" si="126"/>
        <v>0</v>
      </c>
      <c r="P405" s="130">
        <f t="shared" si="126"/>
        <v>0</v>
      </c>
      <c r="Q405" s="130">
        <f t="shared" si="126"/>
        <v>0</v>
      </c>
      <c r="R405" s="130">
        <f t="shared" si="126"/>
        <v>0</v>
      </c>
      <c r="S405" s="130">
        <f t="shared" si="126"/>
        <v>0</v>
      </c>
      <c r="T405" s="130">
        <f t="shared" si="126"/>
        <v>0</v>
      </c>
      <c r="U405" s="130">
        <f t="shared" si="126"/>
        <v>0</v>
      </c>
      <c r="V405" s="130">
        <f t="shared" si="126"/>
        <v>0</v>
      </c>
      <c r="W405" s="130">
        <f t="shared" si="126"/>
        <v>0</v>
      </c>
      <c r="X405" s="130">
        <f t="shared" si="126"/>
        <v>0</v>
      </c>
      <c r="Y405" s="130">
        <f t="shared" si="126"/>
        <v>0</v>
      </c>
      <c r="Z405" s="130">
        <f t="shared" si="126"/>
        <v>0</v>
      </c>
      <c r="AA405" s="130">
        <f t="shared" si="126"/>
        <v>0</v>
      </c>
      <c r="AB405" s="130">
        <f t="shared" si="126"/>
        <v>0</v>
      </c>
      <c r="AC405" s="130">
        <f t="shared" si="126"/>
        <v>1138</v>
      </c>
      <c r="AD405" s="130">
        <f t="shared" si="126"/>
        <v>1151138</v>
      </c>
      <c r="AE405" s="130">
        <f t="shared" si="126"/>
        <v>880000</v>
      </c>
      <c r="AF405" s="130">
        <f t="shared" si="126"/>
        <v>179000</v>
      </c>
      <c r="AG405" s="130">
        <f t="shared" si="126"/>
        <v>126000</v>
      </c>
      <c r="AH405" s="130">
        <f t="shared" si="126"/>
        <v>0</v>
      </c>
      <c r="AI405" s="130">
        <f t="shared" si="126"/>
        <v>0</v>
      </c>
      <c r="AJ405" s="130">
        <f t="shared" si="126"/>
        <v>0</v>
      </c>
      <c r="AK405" s="130">
        <f t="shared" si="126"/>
        <v>0</v>
      </c>
      <c r="AL405" s="130">
        <f t="shared" si="126"/>
        <v>0</v>
      </c>
      <c r="AM405" s="130">
        <f t="shared" si="126"/>
        <v>0</v>
      </c>
      <c r="AN405" s="130">
        <f t="shared" si="126"/>
        <v>0</v>
      </c>
      <c r="AO405" s="130">
        <f t="shared" ref="AO405:BC405" si="127">SUMPRODUCT((MONTH($B$8:$B$375)=5)*AO$8:AO$375)</f>
        <v>0</v>
      </c>
      <c r="AP405" s="130">
        <f t="shared" si="127"/>
        <v>0</v>
      </c>
      <c r="AQ405" s="130">
        <f t="shared" si="127"/>
        <v>0</v>
      </c>
      <c r="AR405" s="130">
        <f t="shared" si="127"/>
        <v>0</v>
      </c>
      <c r="AS405" s="130">
        <f t="shared" si="127"/>
        <v>0</v>
      </c>
      <c r="AT405" s="130">
        <f t="shared" si="127"/>
        <v>1185000</v>
      </c>
      <c r="AU405" s="130">
        <f t="shared" si="127"/>
        <v>0</v>
      </c>
      <c r="AV405" s="130">
        <f t="shared" si="127"/>
        <v>0</v>
      </c>
      <c r="AW405" s="130">
        <f t="shared" si="127"/>
        <v>0</v>
      </c>
      <c r="AX405" s="130">
        <f t="shared" si="127"/>
        <v>0</v>
      </c>
      <c r="AY405" s="130">
        <f t="shared" si="127"/>
        <v>0</v>
      </c>
      <c r="AZ405" s="130">
        <f t="shared" si="127"/>
        <v>0</v>
      </c>
      <c r="BA405" s="130">
        <f t="shared" si="127"/>
        <v>0</v>
      </c>
      <c r="BB405" s="130">
        <f t="shared" si="127"/>
        <v>0</v>
      </c>
      <c r="BC405" s="130">
        <f t="shared" si="127"/>
        <v>0</v>
      </c>
      <c r="BJ405" s="130">
        <f t="shared" ref="BJ405:BP405" si="128">SUMPRODUCT((MONTH($B$8:$B$375)=5)*BJ$8:BJ$375)</f>
        <v>0</v>
      </c>
      <c r="BK405" s="130">
        <f t="shared" si="128"/>
        <v>0</v>
      </c>
      <c r="BL405" s="130">
        <f t="shared" si="128"/>
        <v>1185000</v>
      </c>
      <c r="BM405" s="130">
        <f t="shared" si="128"/>
        <v>0</v>
      </c>
      <c r="BN405" s="130">
        <f t="shared" si="128"/>
        <v>0</v>
      </c>
      <c r="BO405" s="130">
        <f t="shared" si="128"/>
        <v>1138</v>
      </c>
      <c r="BP405" s="130">
        <f t="shared" si="128"/>
        <v>0</v>
      </c>
      <c r="BQ405" s="8"/>
      <c r="BR405" s="8"/>
      <c r="BS405" s="8"/>
      <c r="BT405" s="8"/>
      <c r="BU405" s="8"/>
      <c r="BV405" s="8"/>
      <c r="BW405" s="8"/>
      <c r="BX405" s="8"/>
      <c r="BY405" s="8"/>
      <c r="BZ405" s="130">
        <f t="shared" ref="BZ405" si="129">SUMPRODUCT((MONTH($B$8:$B$375)=5)*BZ$8:BZ$375)</f>
        <v>0</v>
      </c>
      <c r="CA405" s="8"/>
    </row>
    <row r="406" spans="1:79" ht="15.75" thickBot="1" x14ac:dyDescent="0.3">
      <c r="A406" s="277" t="s">
        <v>72</v>
      </c>
      <c r="B406" s="278" t="s">
        <v>187</v>
      </c>
      <c r="C406" s="132"/>
      <c r="D406" s="131"/>
      <c r="E406" s="131"/>
      <c r="F406" s="133"/>
      <c r="G406" s="279">
        <f t="shared" ref="G406:AN406" si="130">SUMPRODUCT((MONTH($B$8:$B$375)=6)*G$8:G$375)</f>
        <v>1200000</v>
      </c>
      <c r="H406" s="130">
        <f t="shared" si="130"/>
        <v>0</v>
      </c>
      <c r="I406" s="130">
        <f t="shared" si="130"/>
        <v>0</v>
      </c>
      <c r="J406" s="130">
        <f t="shared" si="130"/>
        <v>0</v>
      </c>
      <c r="K406" s="130">
        <f t="shared" si="130"/>
        <v>0</v>
      </c>
      <c r="L406" s="130">
        <f t="shared" si="130"/>
        <v>1200000</v>
      </c>
      <c r="M406" s="130">
        <f t="shared" si="130"/>
        <v>0</v>
      </c>
      <c r="N406" s="130">
        <f t="shared" si="130"/>
        <v>0</v>
      </c>
      <c r="O406" s="130">
        <f t="shared" si="130"/>
        <v>0</v>
      </c>
      <c r="P406" s="130">
        <f t="shared" si="130"/>
        <v>0</v>
      </c>
      <c r="Q406" s="130">
        <f t="shared" si="130"/>
        <v>0</v>
      </c>
      <c r="R406" s="130">
        <f t="shared" si="130"/>
        <v>0</v>
      </c>
      <c r="S406" s="130">
        <f t="shared" si="130"/>
        <v>0</v>
      </c>
      <c r="T406" s="130">
        <f t="shared" si="130"/>
        <v>0</v>
      </c>
      <c r="U406" s="130">
        <f t="shared" si="130"/>
        <v>0</v>
      </c>
      <c r="V406" s="130">
        <f t="shared" si="130"/>
        <v>0</v>
      </c>
      <c r="W406" s="130">
        <f t="shared" si="130"/>
        <v>0</v>
      </c>
      <c r="X406" s="130">
        <f t="shared" si="130"/>
        <v>0</v>
      </c>
      <c r="Y406" s="130">
        <f t="shared" si="130"/>
        <v>0</v>
      </c>
      <c r="Z406" s="130">
        <f t="shared" si="130"/>
        <v>0</v>
      </c>
      <c r="AA406" s="130">
        <f t="shared" si="130"/>
        <v>0</v>
      </c>
      <c r="AB406" s="130">
        <f t="shared" si="130"/>
        <v>0</v>
      </c>
      <c r="AC406" s="130">
        <f t="shared" si="130"/>
        <v>508</v>
      </c>
      <c r="AD406" s="130">
        <f t="shared" si="130"/>
        <v>1200508</v>
      </c>
      <c r="AE406" s="130">
        <f t="shared" si="130"/>
        <v>892500</v>
      </c>
      <c r="AF406" s="130">
        <f t="shared" si="130"/>
        <v>171000</v>
      </c>
      <c r="AG406" s="130">
        <f t="shared" si="130"/>
        <v>77500</v>
      </c>
      <c r="AH406" s="130">
        <f t="shared" si="130"/>
        <v>0</v>
      </c>
      <c r="AI406" s="130">
        <f t="shared" si="130"/>
        <v>0</v>
      </c>
      <c r="AJ406" s="130">
        <f t="shared" si="130"/>
        <v>0</v>
      </c>
      <c r="AK406" s="130">
        <f t="shared" si="130"/>
        <v>0</v>
      </c>
      <c r="AL406" s="130">
        <f t="shared" si="130"/>
        <v>0</v>
      </c>
      <c r="AM406" s="130">
        <f t="shared" si="130"/>
        <v>0</v>
      </c>
      <c r="AN406" s="130">
        <f t="shared" si="130"/>
        <v>0</v>
      </c>
      <c r="AO406" s="130">
        <f t="shared" ref="AO406:BC406" si="131">SUMPRODUCT((MONTH($B$8:$B$375)=6)*AO$8:AO$375)</f>
        <v>0</v>
      </c>
      <c r="AP406" s="130">
        <f t="shared" si="131"/>
        <v>0</v>
      </c>
      <c r="AQ406" s="130">
        <f t="shared" si="131"/>
        <v>0</v>
      </c>
      <c r="AR406" s="130">
        <f t="shared" si="131"/>
        <v>0</v>
      </c>
      <c r="AS406" s="130">
        <f t="shared" si="131"/>
        <v>0</v>
      </c>
      <c r="AT406" s="130">
        <f t="shared" si="131"/>
        <v>1141000</v>
      </c>
      <c r="AU406" s="130">
        <f t="shared" si="131"/>
        <v>0</v>
      </c>
      <c r="AV406" s="130">
        <f t="shared" si="131"/>
        <v>0</v>
      </c>
      <c r="AW406" s="130">
        <f t="shared" si="131"/>
        <v>0</v>
      </c>
      <c r="AX406" s="130">
        <f t="shared" si="131"/>
        <v>0</v>
      </c>
      <c r="AY406" s="130">
        <f t="shared" si="131"/>
        <v>0</v>
      </c>
      <c r="AZ406" s="130">
        <f t="shared" si="131"/>
        <v>0</v>
      </c>
      <c r="BA406" s="130">
        <f t="shared" si="131"/>
        <v>0</v>
      </c>
      <c r="BB406" s="130">
        <f t="shared" si="131"/>
        <v>0</v>
      </c>
      <c r="BC406" s="130">
        <f t="shared" si="131"/>
        <v>0</v>
      </c>
      <c r="BJ406" s="130">
        <f t="shared" ref="BJ406:BP406" si="132">SUMPRODUCT((MONTH($B$8:$B$375)=6)*BJ$8:BJ$375)</f>
        <v>0</v>
      </c>
      <c r="BK406" s="130">
        <f t="shared" si="132"/>
        <v>0</v>
      </c>
      <c r="BL406" s="130">
        <f t="shared" si="132"/>
        <v>1141000</v>
      </c>
      <c r="BM406" s="130">
        <f t="shared" si="132"/>
        <v>0</v>
      </c>
      <c r="BN406" s="130">
        <f t="shared" si="132"/>
        <v>0</v>
      </c>
      <c r="BO406" s="130">
        <f t="shared" si="132"/>
        <v>508</v>
      </c>
      <c r="BP406" s="130">
        <f t="shared" si="132"/>
        <v>0</v>
      </c>
      <c r="BQ406" s="8"/>
      <c r="BR406" s="8"/>
      <c r="BS406" s="8"/>
      <c r="BT406" s="8"/>
      <c r="BU406" s="8"/>
      <c r="BV406" s="8"/>
      <c r="BW406" s="8"/>
      <c r="BX406" s="8"/>
      <c r="BY406" s="8"/>
      <c r="BZ406" s="130">
        <f t="shared" ref="BZ406" si="133">SUMPRODUCT((MONTH($B$8:$B$375)=6)*BZ$8:BZ$375)</f>
        <v>0</v>
      </c>
      <c r="CA406" s="8"/>
    </row>
    <row r="407" spans="1:79" ht="15.75" thickBot="1" x14ac:dyDescent="0.3">
      <c r="A407" s="277" t="s">
        <v>72</v>
      </c>
      <c r="B407" s="278" t="s">
        <v>188</v>
      </c>
      <c r="C407" s="132"/>
      <c r="D407" s="131"/>
      <c r="E407" s="131"/>
      <c r="F407" s="133"/>
      <c r="G407" s="279">
        <f t="shared" ref="G407:AN407" si="134">SUMPRODUCT((MONTH($B$8:$B$375)=7)*G$8:G$375)</f>
        <v>1200000</v>
      </c>
      <c r="H407" s="130">
        <f t="shared" si="134"/>
        <v>0</v>
      </c>
      <c r="I407" s="130">
        <f t="shared" si="134"/>
        <v>0</v>
      </c>
      <c r="J407" s="130">
        <f t="shared" si="134"/>
        <v>0</v>
      </c>
      <c r="K407" s="130">
        <f t="shared" si="134"/>
        <v>0</v>
      </c>
      <c r="L407" s="130">
        <f t="shared" si="134"/>
        <v>1200000</v>
      </c>
      <c r="M407" s="130">
        <f t="shared" si="134"/>
        <v>0</v>
      </c>
      <c r="N407" s="130">
        <f t="shared" si="134"/>
        <v>0</v>
      </c>
      <c r="O407" s="130">
        <f t="shared" si="134"/>
        <v>0</v>
      </c>
      <c r="P407" s="130">
        <f t="shared" si="134"/>
        <v>0</v>
      </c>
      <c r="Q407" s="130">
        <f t="shared" si="134"/>
        <v>0</v>
      </c>
      <c r="R407" s="130">
        <f t="shared" si="134"/>
        <v>0</v>
      </c>
      <c r="S407" s="130">
        <f t="shared" si="134"/>
        <v>0</v>
      </c>
      <c r="T407" s="130">
        <f t="shared" si="134"/>
        <v>0</v>
      </c>
      <c r="U407" s="130">
        <f t="shared" si="134"/>
        <v>0</v>
      </c>
      <c r="V407" s="130">
        <f t="shared" si="134"/>
        <v>0</v>
      </c>
      <c r="W407" s="130">
        <f t="shared" si="134"/>
        <v>0</v>
      </c>
      <c r="X407" s="130">
        <f t="shared" si="134"/>
        <v>0</v>
      </c>
      <c r="Y407" s="130">
        <f t="shared" si="134"/>
        <v>0</v>
      </c>
      <c r="Z407" s="130">
        <f t="shared" si="134"/>
        <v>0</v>
      </c>
      <c r="AA407" s="130">
        <f t="shared" si="134"/>
        <v>0</v>
      </c>
      <c r="AB407" s="130">
        <f t="shared" si="134"/>
        <v>0</v>
      </c>
      <c r="AC407" s="130">
        <f t="shared" si="134"/>
        <v>0</v>
      </c>
      <c r="AD407" s="130">
        <f t="shared" si="134"/>
        <v>1200000</v>
      </c>
      <c r="AE407" s="130">
        <f t="shared" si="134"/>
        <v>918000</v>
      </c>
      <c r="AF407" s="130">
        <f t="shared" si="134"/>
        <v>198000</v>
      </c>
      <c r="AG407" s="130">
        <f t="shared" si="134"/>
        <v>131400</v>
      </c>
      <c r="AH407" s="130">
        <f t="shared" si="134"/>
        <v>0</v>
      </c>
      <c r="AI407" s="130">
        <f t="shared" si="134"/>
        <v>0</v>
      </c>
      <c r="AJ407" s="130">
        <f t="shared" si="134"/>
        <v>0</v>
      </c>
      <c r="AK407" s="130">
        <f t="shared" si="134"/>
        <v>0</v>
      </c>
      <c r="AL407" s="130">
        <f t="shared" si="134"/>
        <v>0</v>
      </c>
      <c r="AM407" s="130">
        <f t="shared" si="134"/>
        <v>0</v>
      </c>
      <c r="AN407" s="130">
        <f t="shared" si="134"/>
        <v>0</v>
      </c>
      <c r="AO407" s="130">
        <f t="shared" ref="AO407:BC407" si="135">SUMPRODUCT((MONTH($B$8:$B$375)=7)*AO$8:AO$375)</f>
        <v>0</v>
      </c>
      <c r="AP407" s="130">
        <f t="shared" si="135"/>
        <v>0</v>
      </c>
      <c r="AQ407" s="130">
        <f t="shared" si="135"/>
        <v>0</v>
      </c>
      <c r="AR407" s="130">
        <f t="shared" si="135"/>
        <v>0</v>
      </c>
      <c r="AS407" s="130">
        <f t="shared" si="135"/>
        <v>0</v>
      </c>
      <c r="AT407" s="130">
        <f t="shared" si="135"/>
        <v>1247400</v>
      </c>
      <c r="AU407" s="130">
        <f t="shared" si="135"/>
        <v>0</v>
      </c>
      <c r="AV407" s="130">
        <f t="shared" si="135"/>
        <v>0</v>
      </c>
      <c r="AW407" s="130">
        <f t="shared" si="135"/>
        <v>0</v>
      </c>
      <c r="AX407" s="130">
        <f t="shared" si="135"/>
        <v>0</v>
      </c>
      <c r="AY407" s="130">
        <f t="shared" si="135"/>
        <v>0</v>
      </c>
      <c r="AZ407" s="130">
        <f t="shared" si="135"/>
        <v>0</v>
      </c>
      <c r="BA407" s="130">
        <f t="shared" si="135"/>
        <v>0</v>
      </c>
      <c r="BB407" s="130">
        <f t="shared" si="135"/>
        <v>0</v>
      </c>
      <c r="BC407" s="130">
        <f t="shared" si="135"/>
        <v>0</v>
      </c>
      <c r="BJ407" s="130">
        <f t="shared" ref="BJ407:BP407" si="136">SUMPRODUCT((MONTH($B$8:$B$375)=7)*BJ$8:BJ$375)</f>
        <v>0</v>
      </c>
      <c r="BK407" s="130">
        <f t="shared" si="136"/>
        <v>0</v>
      </c>
      <c r="BL407" s="130">
        <f t="shared" si="136"/>
        <v>1247400</v>
      </c>
      <c r="BM407" s="130">
        <f t="shared" si="136"/>
        <v>0</v>
      </c>
      <c r="BN407" s="130">
        <f t="shared" si="136"/>
        <v>0</v>
      </c>
      <c r="BO407" s="130">
        <f t="shared" si="136"/>
        <v>0</v>
      </c>
      <c r="BP407" s="130">
        <f t="shared" si="136"/>
        <v>0</v>
      </c>
      <c r="BQ407" s="8"/>
      <c r="BR407" s="8"/>
      <c r="BS407" s="8"/>
      <c r="BT407" s="8"/>
      <c r="BU407" s="8"/>
      <c r="BV407" s="8"/>
      <c r="BW407" s="8"/>
      <c r="BX407" s="8"/>
      <c r="BY407" s="8"/>
      <c r="BZ407" s="130">
        <f t="shared" ref="BZ407" si="137">SUMPRODUCT((MONTH($B$8:$B$375)=7)*BZ$8:BZ$375)</f>
        <v>0</v>
      </c>
      <c r="CA407" s="8"/>
    </row>
    <row r="408" spans="1:79" ht="15.75" thickBot="1" x14ac:dyDescent="0.3">
      <c r="A408" s="277" t="s">
        <v>72</v>
      </c>
      <c r="B408" s="278" t="s">
        <v>189</v>
      </c>
      <c r="C408" s="132"/>
      <c r="D408" s="131"/>
      <c r="E408" s="131"/>
      <c r="F408" s="133"/>
      <c r="G408" s="279">
        <f t="shared" ref="G408:AN408" si="138">SUMPRODUCT((MONTH($B$8:$B$375)=8)*G$8:G$375)</f>
        <v>1250000</v>
      </c>
      <c r="H408" s="130">
        <f t="shared" si="138"/>
        <v>0</v>
      </c>
      <c r="I408" s="130">
        <f t="shared" si="138"/>
        <v>0</v>
      </c>
      <c r="J408" s="130">
        <f t="shared" si="138"/>
        <v>0</v>
      </c>
      <c r="K408" s="130">
        <f t="shared" si="138"/>
        <v>0</v>
      </c>
      <c r="L408" s="130">
        <f t="shared" si="138"/>
        <v>1250000</v>
      </c>
      <c r="M408" s="130">
        <f t="shared" si="138"/>
        <v>0</v>
      </c>
      <c r="N408" s="130">
        <f t="shared" si="138"/>
        <v>0</v>
      </c>
      <c r="O408" s="130">
        <f t="shared" si="138"/>
        <v>0</v>
      </c>
      <c r="P408" s="130">
        <f t="shared" si="138"/>
        <v>0</v>
      </c>
      <c r="Q408" s="130">
        <f t="shared" si="138"/>
        <v>0</v>
      </c>
      <c r="R408" s="130">
        <f t="shared" si="138"/>
        <v>0</v>
      </c>
      <c r="S408" s="130">
        <f t="shared" si="138"/>
        <v>0</v>
      </c>
      <c r="T408" s="130">
        <f t="shared" si="138"/>
        <v>0</v>
      </c>
      <c r="U408" s="130">
        <f t="shared" si="138"/>
        <v>0</v>
      </c>
      <c r="V408" s="130">
        <f t="shared" si="138"/>
        <v>0</v>
      </c>
      <c r="W408" s="130">
        <f t="shared" si="138"/>
        <v>0</v>
      </c>
      <c r="X408" s="130">
        <f t="shared" si="138"/>
        <v>0</v>
      </c>
      <c r="Y408" s="130">
        <f t="shared" si="138"/>
        <v>0</v>
      </c>
      <c r="Z408" s="130">
        <f t="shared" si="138"/>
        <v>0</v>
      </c>
      <c r="AA408" s="130">
        <f t="shared" si="138"/>
        <v>0</v>
      </c>
      <c r="AB408" s="130">
        <f t="shared" si="138"/>
        <v>0</v>
      </c>
      <c r="AC408" s="130">
        <f t="shared" si="138"/>
        <v>0</v>
      </c>
      <c r="AD408" s="130">
        <f t="shared" si="138"/>
        <v>1250000</v>
      </c>
      <c r="AE408" s="130">
        <f t="shared" si="138"/>
        <v>937300</v>
      </c>
      <c r="AF408" s="130">
        <f t="shared" si="138"/>
        <v>220000</v>
      </c>
      <c r="AG408" s="130">
        <f t="shared" si="138"/>
        <v>141000</v>
      </c>
      <c r="AH408" s="130">
        <f t="shared" si="138"/>
        <v>0</v>
      </c>
      <c r="AI408" s="130">
        <f t="shared" si="138"/>
        <v>0</v>
      </c>
      <c r="AJ408" s="130">
        <f t="shared" si="138"/>
        <v>0</v>
      </c>
      <c r="AK408" s="130">
        <f t="shared" si="138"/>
        <v>0</v>
      </c>
      <c r="AL408" s="130">
        <f t="shared" si="138"/>
        <v>0</v>
      </c>
      <c r="AM408" s="130">
        <f t="shared" si="138"/>
        <v>0</v>
      </c>
      <c r="AN408" s="130">
        <f t="shared" si="138"/>
        <v>0</v>
      </c>
      <c r="AO408" s="130">
        <f t="shared" ref="AO408:BC408" si="139">SUMPRODUCT((MONTH($B$8:$B$375)=8)*AO$8:AO$375)</f>
        <v>0</v>
      </c>
      <c r="AP408" s="130">
        <f t="shared" si="139"/>
        <v>0</v>
      </c>
      <c r="AQ408" s="130">
        <f t="shared" si="139"/>
        <v>0</v>
      </c>
      <c r="AR408" s="130">
        <f t="shared" si="139"/>
        <v>0</v>
      </c>
      <c r="AS408" s="130">
        <f t="shared" si="139"/>
        <v>0</v>
      </c>
      <c r="AT408" s="130">
        <f t="shared" si="139"/>
        <v>1298300</v>
      </c>
      <c r="AU408" s="130">
        <f t="shared" si="139"/>
        <v>0</v>
      </c>
      <c r="AV408" s="130">
        <f t="shared" si="139"/>
        <v>0</v>
      </c>
      <c r="AW408" s="130">
        <f t="shared" si="139"/>
        <v>0</v>
      </c>
      <c r="AX408" s="130">
        <f t="shared" si="139"/>
        <v>0</v>
      </c>
      <c r="AY408" s="130">
        <f t="shared" si="139"/>
        <v>0</v>
      </c>
      <c r="AZ408" s="130">
        <f t="shared" si="139"/>
        <v>0</v>
      </c>
      <c r="BA408" s="130">
        <f t="shared" si="139"/>
        <v>0</v>
      </c>
      <c r="BB408" s="130">
        <f t="shared" si="139"/>
        <v>0</v>
      </c>
      <c r="BC408" s="130">
        <f t="shared" si="139"/>
        <v>0</v>
      </c>
      <c r="BJ408" s="130">
        <f t="shared" ref="BJ408:BP408" si="140">SUMPRODUCT((MONTH($B$8:$B$375)=8)*BJ$8:BJ$375)</f>
        <v>0</v>
      </c>
      <c r="BK408" s="130">
        <f t="shared" si="140"/>
        <v>0</v>
      </c>
      <c r="BL408" s="130">
        <f t="shared" si="140"/>
        <v>1298300</v>
      </c>
      <c r="BM408" s="130">
        <f t="shared" si="140"/>
        <v>0</v>
      </c>
      <c r="BN408" s="130">
        <f t="shared" si="140"/>
        <v>0</v>
      </c>
      <c r="BO408" s="130">
        <f t="shared" si="140"/>
        <v>0</v>
      </c>
      <c r="BP408" s="130">
        <f t="shared" si="140"/>
        <v>0</v>
      </c>
      <c r="BQ408" s="8"/>
      <c r="BR408" s="8"/>
      <c r="BS408" s="8"/>
      <c r="BT408" s="8"/>
      <c r="BU408" s="8"/>
      <c r="BV408" s="8"/>
      <c r="BW408" s="8"/>
      <c r="BX408" s="8"/>
      <c r="BY408" s="8"/>
      <c r="BZ408" s="130">
        <f t="shared" ref="BZ408" si="141">SUMPRODUCT((MONTH($B$8:$B$375)=8)*BZ$8:BZ$375)</f>
        <v>0</v>
      </c>
      <c r="CA408" s="8"/>
    </row>
    <row r="409" spans="1:79" ht="15.75" thickBot="1" x14ac:dyDescent="0.3">
      <c r="A409" s="277" t="s">
        <v>72</v>
      </c>
      <c r="B409" s="278" t="s">
        <v>190</v>
      </c>
      <c r="C409" s="132"/>
      <c r="D409" s="131"/>
      <c r="E409" s="131"/>
      <c r="F409" s="133"/>
      <c r="G409" s="279">
        <f t="shared" ref="G409:AN409" si="142">SUMPRODUCT((MONTH($B$8:$B$375)=9)*G$8:G$375)</f>
        <v>1200000</v>
      </c>
      <c r="H409" s="130">
        <f t="shared" si="142"/>
        <v>0</v>
      </c>
      <c r="I409" s="130">
        <f t="shared" si="142"/>
        <v>0</v>
      </c>
      <c r="J409" s="130">
        <f t="shared" si="142"/>
        <v>0</v>
      </c>
      <c r="K409" s="130">
        <f t="shared" si="142"/>
        <v>0</v>
      </c>
      <c r="L409" s="130">
        <f t="shared" si="142"/>
        <v>1200000</v>
      </c>
      <c r="M409" s="130">
        <f t="shared" si="142"/>
        <v>0</v>
      </c>
      <c r="N409" s="130">
        <f t="shared" si="142"/>
        <v>0</v>
      </c>
      <c r="O409" s="130">
        <f t="shared" si="142"/>
        <v>0</v>
      </c>
      <c r="P409" s="130">
        <f t="shared" si="142"/>
        <v>0</v>
      </c>
      <c r="Q409" s="130">
        <f t="shared" si="142"/>
        <v>0</v>
      </c>
      <c r="R409" s="130">
        <f t="shared" si="142"/>
        <v>0</v>
      </c>
      <c r="S409" s="130">
        <f t="shared" si="142"/>
        <v>0</v>
      </c>
      <c r="T409" s="130">
        <f t="shared" si="142"/>
        <v>0</v>
      </c>
      <c r="U409" s="130">
        <f t="shared" si="142"/>
        <v>0</v>
      </c>
      <c r="V409" s="130">
        <f t="shared" si="142"/>
        <v>0</v>
      </c>
      <c r="W409" s="130">
        <f t="shared" si="142"/>
        <v>0</v>
      </c>
      <c r="X409" s="130">
        <f t="shared" si="142"/>
        <v>0</v>
      </c>
      <c r="Y409" s="130">
        <f t="shared" si="142"/>
        <v>0</v>
      </c>
      <c r="Z409" s="130">
        <f t="shared" si="142"/>
        <v>0</v>
      </c>
      <c r="AA409" s="130">
        <f t="shared" si="142"/>
        <v>0</v>
      </c>
      <c r="AB409" s="130">
        <f t="shared" si="142"/>
        <v>0</v>
      </c>
      <c r="AC409" s="130">
        <f t="shared" si="142"/>
        <v>0</v>
      </c>
      <c r="AD409" s="130">
        <f t="shared" si="142"/>
        <v>1200000</v>
      </c>
      <c r="AE409" s="130">
        <f t="shared" si="142"/>
        <v>978600</v>
      </c>
      <c r="AF409" s="130">
        <f t="shared" si="142"/>
        <v>193000</v>
      </c>
      <c r="AG409" s="130">
        <f t="shared" si="142"/>
        <v>130000</v>
      </c>
      <c r="AH409" s="130">
        <f t="shared" si="142"/>
        <v>0</v>
      </c>
      <c r="AI409" s="130">
        <f t="shared" si="142"/>
        <v>0</v>
      </c>
      <c r="AJ409" s="130">
        <f t="shared" si="142"/>
        <v>0</v>
      </c>
      <c r="AK409" s="130">
        <f t="shared" si="142"/>
        <v>0</v>
      </c>
      <c r="AL409" s="130">
        <f t="shared" si="142"/>
        <v>0</v>
      </c>
      <c r="AM409" s="130">
        <f t="shared" si="142"/>
        <v>0</v>
      </c>
      <c r="AN409" s="130">
        <f t="shared" si="142"/>
        <v>0</v>
      </c>
      <c r="AO409" s="130">
        <f t="shared" ref="AO409:BC409" si="143">SUMPRODUCT((MONTH($B$8:$B$375)=9)*AO$8:AO$375)</f>
        <v>0</v>
      </c>
      <c r="AP409" s="130">
        <f t="shared" si="143"/>
        <v>0</v>
      </c>
      <c r="AQ409" s="130">
        <f t="shared" si="143"/>
        <v>0</v>
      </c>
      <c r="AR409" s="130">
        <f t="shared" si="143"/>
        <v>0</v>
      </c>
      <c r="AS409" s="130">
        <f t="shared" si="143"/>
        <v>0</v>
      </c>
      <c r="AT409" s="130">
        <f t="shared" si="143"/>
        <v>1301600</v>
      </c>
      <c r="AU409" s="130">
        <f t="shared" si="143"/>
        <v>0</v>
      </c>
      <c r="AV409" s="130">
        <f t="shared" si="143"/>
        <v>0</v>
      </c>
      <c r="AW409" s="130">
        <f t="shared" si="143"/>
        <v>0</v>
      </c>
      <c r="AX409" s="130">
        <f t="shared" si="143"/>
        <v>0</v>
      </c>
      <c r="AY409" s="130">
        <f t="shared" si="143"/>
        <v>0</v>
      </c>
      <c r="AZ409" s="130">
        <f t="shared" si="143"/>
        <v>0</v>
      </c>
      <c r="BA409" s="130">
        <f t="shared" si="143"/>
        <v>0</v>
      </c>
      <c r="BB409" s="130">
        <f t="shared" si="143"/>
        <v>0</v>
      </c>
      <c r="BC409" s="130">
        <f t="shared" si="143"/>
        <v>0</v>
      </c>
      <c r="BJ409" s="130">
        <f t="shared" ref="BJ409:BP409" si="144">SUMPRODUCT((MONTH($B$8:$B$375)=9)*BJ$8:BJ$375)</f>
        <v>0</v>
      </c>
      <c r="BK409" s="130">
        <f t="shared" si="144"/>
        <v>0</v>
      </c>
      <c r="BL409" s="130">
        <f t="shared" si="144"/>
        <v>1301600</v>
      </c>
      <c r="BM409" s="130">
        <f t="shared" si="144"/>
        <v>0</v>
      </c>
      <c r="BN409" s="130">
        <f t="shared" si="144"/>
        <v>0</v>
      </c>
      <c r="BO409" s="130">
        <f t="shared" si="144"/>
        <v>0</v>
      </c>
      <c r="BP409" s="130">
        <f t="shared" si="144"/>
        <v>0</v>
      </c>
      <c r="BQ409" s="8"/>
      <c r="BR409" s="8"/>
      <c r="BS409" s="8"/>
      <c r="BT409" s="8"/>
      <c r="BU409" s="8"/>
      <c r="BV409" s="8"/>
      <c r="BW409" s="8"/>
      <c r="BX409" s="8"/>
      <c r="BY409" s="8"/>
      <c r="BZ409" s="130">
        <f t="shared" ref="BZ409" si="145">SUMPRODUCT((MONTH($B$8:$B$375)=9)*BZ$8:BZ$375)</f>
        <v>0</v>
      </c>
      <c r="CA409" s="8"/>
    </row>
    <row r="410" spans="1:79" ht="15.75" thickBot="1" x14ac:dyDescent="0.3">
      <c r="A410" s="277" t="s">
        <v>72</v>
      </c>
      <c r="B410" s="278" t="s">
        <v>191</v>
      </c>
      <c r="C410" s="132"/>
      <c r="D410" s="131"/>
      <c r="E410" s="131"/>
      <c r="F410" s="133"/>
      <c r="G410" s="279">
        <f t="shared" ref="G410:AN410" si="146">SUMPRODUCT((MONTH($B$8:$B$375)=10)*G$8:G$375)</f>
        <v>1400000</v>
      </c>
      <c r="H410" s="130">
        <f t="shared" si="146"/>
        <v>0</v>
      </c>
      <c r="I410" s="130">
        <f t="shared" si="146"/>
        <v>0</v>
      </c>
      <c r="J410" s="130">
        <f t="shared" si="146"/>
        <v>0</v>
      </c>
      <c r="K410" s="130">
        <f t="shared" si="146"/>
        <v>0</v>
      </c>
      <c r="L410" s="130">
        <f t="shared" si="146"/>
        <v>1400000</v>
      </c>
      <c r="M410" s="130">
        <f t="shared" si="146"/>
        <v>0</v>
      </c>
      <c r="N410" s="130">
        <f t="shared" si="146"/>
        <v>0</v>
      </c>
      <c r="O410" s="130">
        <f t="shared" si="146"/>
        <v>0</v>
      </c>
      <c r="P410" s="130">
        <f t="shared" si="146"/>
        <v>0</v>
      </c>
      <c r="Q410" s="130">
        <f t="shared" si="146"/>
        <v>0</v>
      </c>
      <c r="R410" s="130">
        <f t="shared" si="146"/>
        <v>0</v>
      </c>
      <c r="S410" s="130">
        <f t="shared" si="146"/>
        <v>0</v>
      </c>
      <c r="T410" s="130">
        <f t="shared" si="146"/>
        <v>0</v>
      </c>
      <c r="U410" s="130">
        <f t="shared" si="146"/>
        <v>0</v>
      </c>
      <c r="V410" s="130">
        <f t="shared" si="146"/>
        <v>0</v>
      </c>
      <c r="W410" s="130">
        <f t="shared" si="146"/>
        <v>0</v>
      </c>
      <c r="X410" s="130">
        <f t="shared" si="146"/>
        <v>0</v>
      </c>
      <c r="Y410" s="130">
        <f t="shared" si="146"/>
        <v>0</v>
      </c>
      <c r="Z410" s="130">
        <f t="shared" si="146"/>
        <v>0</v>
      </c>
      <c r="AA410" s="130">
        <f t="shared" si="146"/>
        <v>0</v>
      </c>
      <c r="AB410" s="130">
        <f t="shared" si="146"/>
        <v>0</v>
      </c>
      <c r="AC410" s="130">
        <f t="shared" si="146"/>
        <v>0</v>
      </c>
      <c r="AD410" s="130">
        <f t="shared" si="146"/>
        <v>1400000</v>
      </c>
      <c r="AE410" s="130">
        <f t="shared" si="146"/>
        <v>1034800</v>
      </c>
      <c r="AF410" s="130">
        <f t="shared" si="146"/>
        <v>195000</v>
      </c>
      <c r="AG410" s="130">
        <f t="shared" si="146"/>
        <v>208000</v>
      </c>
      <c r="AH410" s="130">
        <f t="shared" si="146"/>
        <v>0</v>
      </c>
      <c r="AI410" s="130">
        <f t="shared" si="146"/>
        <v>0</v>
      </c>
      <c r="AJ410" s="130">
        <f t="shared" si="146"/>
        <v>0</v>
      </c>
      <c r="AK410" s="130">
        <f t="shared" si="146"/>
        <v>0</v>
      </c>
      <c r="AL410" s="130">
        <f t="shared" si="146"/>
        <v>0</v>
      </c>
      <c r="AM410" s="130">
        <f t="shared" si="146"/>
        <v>0</v>
      </c>
      <c r="AN410" s="130">
        <f t="shared" si="146"/>
        <v>0</v>
      </c>
      <c r="AO410" s="130">
        <f t="shared" ref="AO410:BC410" si="147">SUMPRODUCT((MONTH($B$8:$B$375)=10)*AO$8:AO$375)</f>
        <v>0</v>
      </c>
      <c r="AP410" s="130">
        <f t="shared" si="147"/>
        <v>0</v>
      </c>
      <c r="AQ410" s="130">
        <f t="shared" si="147"/>
        <v>0</v>
      </c>
      <c r="AR410" s="130">
        <f t="shared" si="147"/>
        <v>0</v>
      </c>
      <c r="AS410" s="130">
        <f t="shared" si="147"/>
        <v>0</v>
      </c>
      <c r="AT410" s="130">
        <f t="shared" si="147"/>
        <v>1437800</v>
      </c>
      <c r="AU410" s="130">
        <f t="shared" si="147"/>
        <v>0</v>
      </c>
      <c r="AV410" s="130">
        <f t="shared" si="147"/>
        <v>0</v>
      </c>
      <c r="AW410" s="130">
        <f t="shared" si="147"/>
        <v>0</v>
      </c>
      <c r="AX410" s="130">
        <f t="shared" si="147"/>
        <v>0</v>
      </c>
      <c r="AY410" s="130">
        <f t="shared" si="147"/>
        <v>0</v>
      </c>
      <c r="AZ410" s="130">
        <f t="shared" si="147"/>
        <v>0</v>
      </c>
      <c r="BA410" s="130">
        <f t="shared" si="147"/>
        <v>0</v>
      </c>
      <c r="BB410" s="130">
        <f t="shared" si="147"/>
        <v>0</v>
      </c>
      <c r="BC410" s="130">
        <f t="shared" si="147"/>
        <v>0</v>
      </c>
      <c r="BJ410" s="130">
        <f t="shared" ref="BJ410:BP410" si="148">SUMPRODUCT((MONTH($B$8:$B$375)=10)*BJ$8:BJ$375)</f>
        <v>0</v>
      </c>
      <c r="BK410" s="130">
        <f t="shared" si="148"/>
        <v>0</v>
      </c>
      <c r="BL410" s="130">
        <f t="shared" si="148"/>
        <v>1437800</v>
      </c>
      <c r="BM410" s="130">
        <f t="shared" si="148"/>
        <v>0</v>
      </c>
      <c r="BN410" s="130">
        <f t="shared" si="148"/>
        <v>0</v>
      </c>
      <c r="BO410" s="130">
        <f t="shared" si="148"/>
        <v>0</v>
      </c>
      <c r="BP410" s="130">
        <f t="shared" si="148"/>
        <v>0</v>
      </c>
      <c r="BQ410" s="8"/>
      <c r="BR410" s="8"/>
      <c r="BS410" s="8"/>
      <c r="BT410" s="8"/>
      <c r="BU410" s="8"/>
      <c r="BV410" s="8"/>
      <c r="BW410" s="8"/>
      <c r="BX410" s="8"/>
      <c r="BY410" s="8"/>
      <c r="BZ410" s="130">
        <f t="shared" ref="BZ410" si="149">SUMPRODUCT((MONTH($B$8:$B$375)=10)*BZ$8:BZ$375)</f>
        <v>0</v>
      </c>
      <c r="CA410" s="8"/>
    </row>
    <row r="411" spans="1:79" ht="15.75" thickBot="1" x14ac:dyDescent="0.3">
      <c r="A411" s="277" t="s">
        <v>72</v>
      </c>
      <c r="B411" s="278" t="s">
        <v>192</v>
      </c>
      <c r="C411" s="132"/>
      <c r="D411" s="131"/>
      <c r="E411" s="131"/>
      <c r="F411" s="133"/>
      <c r="G411" s="279">
        <f t="shared" ref="G411:AN411" si="150">SUMPRODUCT((MONTH($B$8:$B$375)=11)*G$8:G$375)</f>
        <v>1350000</v>
      </c>
      <c r="H411" s="130">
        <f t="shared" si="150"/>
        <v>0</v>
      </c>
      <c r="I411" s="130">
        <f t="shared" si="150"/>
        <v>0</v>
      </c>
      <c r="J411" s="130">
        <f t="shared" si="150"/>
        <v>0</v>
      </c>
      <c r="K411" s="130">
        <f t="shared" si="150"/>
        <v>0</v>
      </c>
      <c r="L411" s="130">
        <f t="shared" si="150"/>
        <v>1350000</v>
      </c>
      <c r="M411" s="130">
        <f t="shared" si="150"/>
        <v>0</v>
      </c>
      <c r="N411" s="130">
        <f t="shared" si="150"/>
        <v>0</v>
      </c>
      <c r="O411" s="130">
        <f t="shared" si="150"/>
        <v>0</v>
      </c>
      <c r="P411" s="130">
        <f t="shared" si="150"/>
        <v>0</v>
      </c>
      <c r="Q411" s="130">
        <f t="shared" si="150"/>
        <v>0</v>
      </c>
      <c r="R411" s="130">
        <f t="shared" si="150"/>
        <v>0</v>
      </c>
      <c r="S411" s="130">
        <f t="shared" si="150"/>
        <v>0</v>
      </c>
      <c r="T411" s="130">
        <f t="shared" si="150"/>
        <v>0</v>
      </c>
      <c r="U411" s="130">
        <f t="shared" si="150"/>
        <v>0</v>
      </c>
      <c r="V411" s="130">
        <f t="shared" si="150"/>
        <v>0</v>
      </c>
      <c r="W411" s="130">
        <f t="shared" si="150"/>
        <v>0</v>
      </c>
      <c r="X411" s="130">
        <f t="shared" si="150"/>
        <v>0</v>
      </c>
      <c r="Y411" s="130">
        <f t="shared" si="150"/>
        <v>0</v>
      </c>
      <c r="Z411" s="130">
        <f t="shared" si="150"/>
        <v>0</v>
      </c>
      <c r="AA411" s="130">
        <f t="shared" si="150"/>
        <v>0</v>
      </c>
      <c r="AB411" s="130">
        <f t="shared" si="150"/>
        <v>0</v>
      </c>
      <c r="AC411" s="130">
        <f t="shared" si="150"/>
        <v>682</v>
      </c>
      <c r="AD411" s="130">
        <f t="shared" si="150"/>
        <v>1350682</v>
      </c>
      <c r="AE411" s="130">
        <f t="shared" si="150"/>
        <v>791500</v>
      </c>
      <c r="AF411" s="130">
        <f t="shared" si="150"/>
        <v>224000</v>
      </c>
      <c r="AG411" s="130">
        <f t="shared" si="150"/>
        <v>169000</v>
      </c>
      <c r="AH411" s="130">
        <f t="shared" si="150"/>
        <v>0</v>
      </c>
      <c r="AI411" s="130">
        <f t="shared" si="150"/>
        <v>0</v>
      </c>
      <c r="AJ411" s="130">
        <f t="shared" si="150"/>
        <v>0</v>
      </c>
      <c r="AK411" s="130">
        <f t="shared" si="150"/>
        <v>0</v>
      </c>
      <c r="AL411" s="130">
        <f t="shared" si="150"/>
        <v>0</v>
      </c>
      <c r="AM411" s="130">
        <f t="shared" si="150"/>
        <v>0</v>
      </c>
      <c r="AN411" s="130">
        <f t="shared" si="150"/>
        <v>0</v>
      </c>
      <c r="AO411" s="130">
        <f t="shared" ref="AO411:BC411" si="151">SUMPRODUCT((MONTH($B$8:$B$375)=11)*AO$8:AO$375)</f>
        <v>0</v>
      </c>
      <c r="AP411" s="130">
        <f t="shared" si="151"/>
        <v>0</v>
      </c>
      <c r="AQ411" s="130">
        <f t="shared" si="151"/>
        <v>0</v>
      </c>
      <c r="AR411" s="130">
        <f t="shared" si="151"/>
        <v>0</v>
      </c>
      <c r="AS411" s="130">
        <f t="shared" si="151"/>
        <v>0</v>
      </c>
      <c r="AT411" s="130">
        <f t="shared" si="151"/>
        <v>1184500</v>
      </c>
      <c r="AU411" s="130">
        <f t="shared" si="151"/>
        <v>0</v>
      </c>
      <c r="AV411" s="130">
        <f t="shared" si="151"/>
        <v>0</v>
      </c>
      <c r="AW411" s="130">
        <f t="shared" si="151"/>
        <v>0</v>
      </c>
      <c r="AX411" s="130">
        <f t="shared" si="151"/>
        <v>0</v>
      </c>
      <c r="AY411" s="130">
        <f t="shared" si="151"/>
        <v>0</v>
      </c>
      <c r="AZ411" s="130">
        <f t="shared" si="151"/>
        <v>0</v>
      </c>
      <c r="BA411" s="130">
        <f t="shared" si="151"/>
        <v>0</v>
      </c>
      <c r="BB411" s="130">
        <f t="shared" si="151"/>
        <v>0</v>
      </c>
      <c r="BC411" s="130">
        <f t="shared" si="151"/>
        <v>0</v>
      </c>
      <c r="BJ411" s="130">
        <f t="shared" ref="BJ411:BP411" si="152">SUMPRODUCT((MONTH($B$8:$B$375)=11)*BJ$8:BJ$375)</f>
        <v>0</v>
      </c>
      <c r="BK411" s="130">
        <f t="shared" si="152"/>
        <v>0</v>
      </c>
      <c r="BL411" s="130">
        <f t="shared" si="152"/>
        <v>1184500</v>
      </c>
      <c r="BM411" s="130">
        <f t="shared" si="152"/>
        <v>0</v>
      </c>
      <c r="BN411" s="130">
        <f t="shared" si="152"/>
        <v>0</v>
      </c>
      <c r="BO411" s="130">
        <f t="shared" si="152"/>
        <v>682</v>
      </c>
      <c r="BP411" s="130">
        <f t="shared" si="152"/>
        <v>0</v>
      </c>
      <c r="BQ411" s="8"/>
      <c r="BR411" s="8"/>
      <c r="BS411" s="8"/>
      <c r="BT411" s="8"/>
      <c r="BU411" s="8"/>
      <c r="BV411" s="8"/>
      <c r="BW411" s="8"/>
      <c r="BX411" s="8"/>
      <c r="BY411" s="8"/>
      <c r="BZ411" s="130">
        <f t="shared" ref="BZ411" si="153">SUMPRODUCT((MONTH($B$8:$B$375)=11)*BZ$8:BZ$375)</f>
        <v>0</v>
      </c>
      <c r="CA411" s="8"/>
    </row>
    <row r="412" spans="1:79" ht="15.75" thickBot="1" x14ac:dyDescent="0.3">
      <c r="A412" s="277" t="s">
        <v>72</v>
      </c>
      <c r="B412" s="278" t="s">
        <v>193</v>
      </c>
      <c r="C412" s="132"/>
      <c r="D412" s="131"/>
      <c r="E412" s="131"/>
      <c r="F412" s="133"/>
      <c r="G412" s="279">
        <f t="shared" ref="G412:AN412" si="154">SUMPRODUCT((MONTH($B$8:$B$375)=12)*G$8:G$375)</f>
        <v>1350000</v>
      </c>
      <c r="H412" s="130">
        <f t="shared" si="154"/>
        <v>0</v>
      </c>
      <c r="I412" s="130">
        <f t="shared" si="154"/>
        <v>0</v>
      </c>
      <c r="J412" s="130">
        <f t="shared" si="154"/>
        <v>0</v>
      </c>
      <c r="K412" s="130">
        <f t="shared" si="154"/>
        <v>0</v>
      </c>
      <c r="L412" s="130">
        <f t="shared" si="154"/>
        <v>1350000</v>
      </c>
      <c r="M412" s="130">
        <f t="shared" si="154"/>
        <v>0</v>
      </c>
      <c r="N412" s="130">
        <f t="shared" si="154"/>
        <v>0</v>
      </c>
      <c r="O412" s="130">
        <f t="shared" si="154"/>
        <v>0</v>
      </c>
      <c r="P412" s="130">
        <f t="shared" si="154"/>
        <v>0</v>
      </c>
      <c r="Q412" s="130">
        <f t="shared" si="154"/>
        <v>0</v>
      </c>
      <c r="R412" s="130">
        <f t="shared" si="154"/>
        <v>0</v>
      </c>
      <c r="S412" s="130">
        <f t="shared" si="154"/>
        <v>0</v>
      </c>
      <c r="T412" s="130">
        <f t="shared" si="154"/>
        <v>0</v>
      </c>
      <c r="U412" s="130">
        <f t="shared" si="154"/>
        <v>0</v>
      </c>
      <c r="V412" s="130">
        <f t="shared" si="154"/>
        <v>0</v>
      </c>
      <c r="W412" s="130">
        <f t="shared" si="154"/>
        <v>0</v>
      </c>
      <c r="X412" s="130">
        <f t="shared" si="154"/>
        <v>0</v>
      </c>
      <c r="Y412" s="130">
        <f t="shared" si="154"/>
        <v>0</v>
      </c>
      <c r="Z412" s="130">
        <f t="shared" si="154"/>
        <v>0</v>
      </c>
      <c r="AA412" s="130">
        <f t="shared" si="154"/>
        <v>0</v>
      </c>
      <c r="AB412" s="130">
        <f t="shared" si="154"/>
        <v>0</v>
      </c>
      <c r="AC412" s="130">
        <f t="shared" si="154"/>
        <v>0</v>
      </c>
      <c r="AD412" s="130">
        <f t="shared" si="154"/>
        <v>1350000</v>
      </c>
      <c r="AE412" s="130">
        <f t="shared" si="154"/>
        <v>962200</v>
      </c>
      <c r="AF412" s="130">
        <f t="shared" si="154"/>
        <v>222000</v>
      </c>
      <c r="AG412" s="130">
        <f t="shared" si="154"/>
        <v>228500</v>
      </c>
      <c r="AH412" s="130">
        <f t="shared" si="154"/>
        <v>0</v>
      </c>
      <c r="AI412" s="130">
        <f t="shared" si="154"/>
        <v>0</v>
      </c>
      <c r="AJ412" s="130">
        <f t="shared" si="154"/>
        <v>0</v>
      </c>
      <c r="AK412" s="130">
        <f t="shared" si="154"/>
        <v>0</v>
      </c>
      <c r="AL412" s="130">
        <f t="shared" si="154"/>
        <v>0</v>
      </c>
      <c r="AM412" s="130">
        <f t="shared" si="154"/>
        <v>0</v>
      </c>
      <c r="AN412" s="130">
        <f t="shared" si="154"/>
        <v>0</v>
      </c>
      <c r="AO412" s="130">
        <f t="shared" ref="AO412:BC412" si="155">SUMPRODUCT((MONTH($B$8:$B$375)=12)*AO$8:AO$375)</f>
        <v>0</v>
      </c>
      <c r="AP412" s="130">
        <f t="shared" si="155"/>
        <v>0</v>
      </c>
      <c r="AQ412" s="130">
        <f t="shared" si="155"/>
        <v>0</v>
      </c>
      <c r="AR412" s="130">
        <f t="shared" si="155"/>
        <v>0</v>
      </c>
      <c r="AS412" s="130">
        <f t="shared" si="155"/>
        <v>0</v>
      </c>
      <c r="AT412" s="130">
        <f t="shared" si="155"/>
        <v>1412700</v>
      </c>
      <c r="AU412" s="130">
        <f t="shared" si="155"/>
        <v>0</v>
      </c>
      <c r="AV412" s="130">
        <f t="shared" si="155"/>
        <v>0</v>
      </c>
      <c r="AW412" s="130">
        <f t="shared" si="155"/>
        <v>0</v>
      </c>
      <c r="AX412" s="130">
        <f t="shared" si="155"/>
        <v>0</v>
      </c>
      <c r="AY412" s="130">
        <f t="shared" si="155"/>
        <v>0</v>
      </c>
      <c r="AZ412" s="130">
        <f t="shared" si="155"/>
        <v>0</v>
      </c>
      <c r="BA412" s="130">
        <f t="shared" si="155"/>
        <v>0</v>
      </c>
      <c r="BB412" s="130">
        <f t="shared" si="155"/>
        <v>0</v>
      </c>
      <c r="BC412" s="130">
        <f t="shared" si="155"/>
        <v>0</v>
      </c>
      <c r="BJ412" s="130">
        <f t="shared" ref="BJ412:BP412" si="156">SUMPRODUCT((MONTH($B$8:$B$375)=12)*BJ$8:BJ$375)</f>
        <v>0</v>
      </c>
      <c r="BK412" s="130">
        <f t="shared" si="156"/>
        <v>0</v>
      </c>
      <c r="BL412" s="130">
        <f t="shared" si="156"/>
        <v>1412700</v>
      </c>
      <c r="BM412" s="130">
        <f t="shared" si="156"/>
        <v>0</v>
      </c>
      <c r="BN412" s="130">
        <f t="shared" si="156"/>
        <v>0</v>
      </c>
      <c r="BO412" s="130">
        <f t="shared" si="156"/>
        <v>0</v>
      </c>
      <c r="BP412" s="130">
        <f t="shared" si="156"/>
        <v>0</v>
      </c>
      <c r="BQ412" s="8"/>
      <c r="BR412" s="8"/>
      <c r="BS412" s="8"/>
      <c r="BT412" s="8"/>
      <c r="BU412" s="8"/>
      <c r="BV412" s="8"/>
      <c r="BW412" s="8"/>
      <c r="BX412" s="8"/>
      <c r="BY412" s="8"/>
      <c r="BZ412" s="130">
        <f t="shared" ref="BZ412" si="157">SUMPRODUCT((MONTH($B$8:$B$375)=12)*BZ$8:BZ$375)</f>
        <v>0</v>
      </c>
      <c r="CA412" s="8"/>
    </row>
    <row r="413" spans="1:79" x14ac:dyDescent="0.25"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</row>
    <row r="414" spans="1:79" x14ac:dyDescent="0.25"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</row>
    <row r="415" spans="1:79" x14ac:dyDescent="0.25"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</row>
    <row r="416" spans="1:79" x14ac:dyDescent="0.25"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</row>
    <row r="417" spans="63:79" x14ac:dyDescent="0.25"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</row>
    <row r="418" spans="63:79" x14ac:dyDescent="0.25"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</row>
    <row r="419" spans="63:79" x14ac:dyDescent="0.25"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</row>
    <row r="420" spans="63:79" x14ac:dyDescent="0.25"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</row>
    <row r="421" spans="63:79" x14ac:dyDescent="0.25"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</row>
    <row r="422" spans="63:79" x14ac:dyDescent="0.25"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</row>
    <row r="423" spans="63:79" x14ac:dyDescent="0.25"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</row>
    <row r="424" spans="63:79" x14ac:dyDescent="0.25"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</row>
    <row r="425" spans="63:79" x14ac:dyDescent="0.25"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</row>
    <row r="426" spans="63:79" x14ac:dyDescent="0.25"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</row>
    <row r="427" spans="63:79" x14ac:dyDescent="0.25"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</row>
    <row r="428" spans="63:79" x14ac:dyDescent="0.25"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</row>
    <row r="429" spans="63:79" x14ac:dyDescent="0.25"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</row>
    <row r="430" spans="63:79" x14ac:dyDescent="0.25"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</row>
    <row r="431" spans="63:79" x14ac:dyDescent="0.25"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</row>
    <row r="432" spans="63:79" x14ac:dyDescent="0.25"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</row>
    <row r="433" spans="63:79" x14ac:dyDescent="0.25"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</row>
    <row r="434" spans="63:79" x14ac:dyDescent="0.25"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</row>
    <row r="435" spans="63:79" x14ac:dyDescent="0.25"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</row>
    <row r="436" spans="63:79" x14ac:dyDescent="0.25"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</row>
    <row r="437" spans="63:79" x14ac:dyDescent="0.25"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</row>
    <row r="438" spans="63:79" x14ac:dyDescent="0.25"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</row>
    <row r="439" spans="63:79" x14ac:dyDescent="0.25"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</row>
    <row r="440" spans="63:79" x14ac:dyDescent="0.25"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</row>
    <row r="441" spans="63:79" x14ac:dyDescent="0.25"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</row>
  </sheetData>
  <sheetProtection password="FE9A" sheet="1" objects="1" scenarios="1" formatCells="0" formatColumns="0" formatRows="0" sort="0" autoFilter="0" pivotTables="0"/>
  <autoFilter ref="A7:CG379">
    <filterColumn colId="1">
      <filters>
        <dateGroupItem year="2015" dateTimeGrouping="year"/>
        <dateGroupItem year="2014" month="12" dateTimeGrouping="month"/>
      </filters>
    </filterColumn>
  </autoFilter>
  <mergeCells count="21">
    <mergeCell ref="O2:P2"/>
    <mergeCell ref="D2:E2"/>
    <mergeCell ref="F2:G2"/>
    <mergeCell ref="H2:I2"/>
    <mergeCell ref="J2:K2"/>
    <mergeCell ref="M2:N2"/>
    <mergeCell ref="C5:F6"/>
    <mergeCell ref="G5:AC5"/>
    <mergeCell ref="G6:L6"/>
    <mergeCell ref="M6:AB6"/>
    <mergeCell ref="AE6:AT6"/>
    <mergeCell ref="AU6:BJ6"/>
    <mergeCell ref="BM5:BV5"/>
    <mergeCell ref="CA5:CE6"/>
    <mergeCell ref="AE5:BK5"/>
    <mergeCell ref="BO6:BX6"/>
    <mergeCell ref="CA380:CB380"/>
    <mergeCell ref="CA381:CB381"/>
    <mergeCell ref="D387:G387"/>
    <mergeCell ref="AE387:AU387"/>
    <mergeCell ref="M390:R391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B050"/>
  </sheetPr>
  <dimension ref="A1:CE441"/>
  <sheetViews>
    <sheetView zoomScale="70" zoomScaleNormal="70" workbookViewId="0">
      <pane xSplit="2" ySplit="7" topLeftCell="N355" activePane="bottomRight" state="frozen"/>
      <selection activeCell="C374" sqref="C374:E374"/>
      <selection pane="topRight" activeCell="C374" sqref="C374:E374"/>
      <selection pane="bottomLeft" activeCell="C374" sqref="C374:E374"/>
      <selection pane="bottomRight" activeCell="Z374" sqref="Z374"/>
    </sheetView>
  </sheetViews>
  <sheetFormatPr baseColWidth="10" defaultRowHeight="15" x14ac:dyDescent="0.25"/>
  <cols>
    <col min="1" max="1" width="13.5703125" style="2" customWidth="1"/>
    <col min="2" max="2" width="14.42578125" style="2" bestFit="1" customWidth="1"/>
    <col min="3" max="24" width="12.28515625" style="2" customWidth="1"/>
    <col min="25" max="231" width="11.42578125" style="2"/>
    <col min="232" max="232" width="11.7109375" style="2" customWidth="1"/>
    <col min="233" max="233" width="11.140625" style="2" customWidth="1"/>
    <col min="234" max="234" width="13.42578125" style="2" customWidth="1"/>
    <col min="235" max="235" width="12.140625" style="2" customWidth="1"/>
    <col min="236" max="236" width="11.5703125" style="2" customWidth="1"/>
    <col min="237" max="237" width="10.140625" style="2" customWidth="1"/>
    <col min="238" max="238" width="10.28515625" style="2" customWidth="1"/>
    <col min="239" max="239" width="9.140625" style="2" customWidth="1"/>
    <col min="240" max="240" width="9.42578125" style="2" customWidth="1"/>
    <col min="241" max="243" width="9.140625" style="2" customWidth="1"/>
    <col min="244" max="245" width="12.140625" style="2" customWidth="1"/>
    <col min="246" max="246" width="8.140625" style="2" customWidth="1"/>
    <col min="247" max="248" width="9.28515625" style="2" customWidth="1"/>
    <col min="249" max="249" width="12.28515625" style="2" customWidth="1"/>
    <col min="250" max="250" width="11.5703125" style="2" customWidth="1"/>
    <col min="251" max="252" width="10" style="2" customWidth="1"/>
    <col min="253" max="253" width="14" style="2" customWidth="1"/>
    <col min="254" max="254" width="16.7109375" style="2" customWidth="1"/>
    <col min="255" max="255" width="14" style="2" customWidth="1"/>
    <col min="256" max="256" width="8.7109375" style="2" customWidth="1"/>
    <col min="257" max="257" width="12.5703125" style="2" customWidth="1"/>
    <col min="258" max="259" width="12.42578125" style="2" customWidth="1"/>
    <col min="260" max="260" width="0.140625" style="2" customWidth="1"/>
    <col min="261" max="261" width="0" style="2" hidden="1" customWidth="1"/>
    <col min="262" max="262" width="12.5703125" style="2" customWidth="1"/>
    <col min="263" max="263" width="11.85546875" style="2" customWidth="1"/>
    <col min="264" max="264" width="12.7109375" style="2" customWidth="1"/>
    <col min="265" max="266" width="10.42578125" style="2" customWidth="1"/>
    <col min="267" max="267" width="12.140625" style="2" customWidth="1"/>
    <col min="268" max="270" width="0" style="2" hidden="1" customWidth="1"/>
    <col min="271" max="271" width="13.140625" style="2" customWidth="1"/>
    <col min="272" max="273" width="11.42578125" style="2"/>
    <col min="274" max="274" width="12.85546875" style="2" customWidth="1"/>
    <col min="275" max="275" width="10.42578125" style="2" customWidth="1"/>
    <col min="276" max="276" width="11.7109375" style="2" customWidth="1"/>
    <col min="277" max="277" width="13.42578125" style="2" customWidth="1"/>
    <col min="278" max="278" width="12.85546875" style="2" customWidth="1"/>
    <col min="279" max="279" width="13.28515625" style="2" customWidth="1"/>
    <col min="280" max="280" width="15.28515625" style="2" customWidth="1"/>
    <col min="281" max="487" width="11.42578125" style="2"/>
    <col min="488" max="488" width="11.7109375" style="2" customWidth="1"/>
    <col min="489" max="489" width="11.140625" style="2" customWidth="1"/>
    <col min="490" max="490" width="13.42578125" style="2" customWidth="1"/>
    <col min="491" max="491" width="12.140625" style="2" customWidth="1"/>
    <col min="492" max="492" width="11.5703125" style="2" customWidth="1"/>
    <col min="493" max="493" width="10.140625" style="2" customWidth="1"/>
    <col min="494" max="494" width="10.28515625" style="2" customWidth="1"/>
    <col min="495" max="495" width="9.140625" style="2" customWidth="1"/>
    <col min="496" max="496" width="9.42578125" style="2" customWidth="1"/>
    <col min="497" max="499" width="9.140625" style="2" customWidth="1"/>
    <col min="500" max="501" width="12.140625" style="2" customWidth="1"/>
    <col min="502" max="502" width="8.140625" style="2" customWidth="1"/>
    <col min="503" max="504" width="9.28515625" style="2" customWidth="1"/>
    <col min="505" max="505" width="12.28515625" style="2" customWidth="1"/>
    <col min="506" max="506" width="11.5703125" style="2" customWidth="1"/>
    <col min="507" max="508" width="10" style="2" customWidth="1"/>
    <col min="509" max="509" width="14" style="2" customWidth="1"/>
    <col min="510" max="510" width="16.7109375" style="2" customWidth="1"/>
    <col min="511" max="511" width="14" style="2" customWidth="1"/>
    <col min="512" max="512" width="8.7109375" style="2" customWidth="1"/>
    <col min="513" max="513" width="12.5703125" style="2" customWidth="1"/>
    <col min="514" max="515" width="12.42578125" style="2" customWidth="1"/>
    <col min="516" max="516" width="0.140625" style="2" customWidth="1"/>
    <col min="517" max="517" width="0" style="2" hidden="1" customWidth="1"/>
    <col min="518" max="518" width="12.5703125" style="2" customWidth="1"/>
    <col min="519" max="519" width="11.85546875" style="2" customWidth="1"/>
    <col min="520" max="520" width="12.7109375" style="2" customWidth="1"/>
    <col min="521" max="522" width="10.42578125" style="2" customWidth="1"/>
    <col min="523" max="523" width="12.140625" style="2" customWidth="1"/>
    <col min="524" max="526" width="0" style="2" hidden="1" customWidth="1"/>
    <col min="527" max="527" width="13.140625" style="2" customWidth="1"/>
    <col min="528" max="529" width="11.42578125" style="2"/>
    <col min="530" max="530" width="12.85546875" style="2" customWidth="1"/>
    <col min="531" max="531" width="10.42578125" style="2" customWidth="1"/>
    <col min="532" max="532" width="11.7109375" style="2" customWidth="1"/>
    <col min="533" max="533" width="13.42578125" style="2" customWidth="1"/>
    <col min="534" max="534" width="12.85546875" style="2" customWidth="1"/>
    <col min="535" max="535" width="13.28515625" style="2" customWidth="1"/>
    <col min="536" max="536" width="15.28515625" style="2" customWidth="1"/>
    <col min="537" max="743" width="11.42578125" style="2"/>
    <col min="744" max="744" width="11.7109375" style="2" customWidth="1"/>
    <col min="745" max="745" width="11.140625" style="2" customWidth="1"/>
    <col min="746" max="746" width="13.42578125" style="2" customWidth="1"/>
    <col min="747" max="747" width="12.140625" style="2" customWidth="1"/>
    <col min="748" max="748" width="11.5703125" style="2" customWidth="1"/>
    <col min="749" max="749" width="10.140625" style="2" customWidth="1"/>
    <col min="750" max="750" width="10.28515625" style="2" customWidth="1"/>
    <col min="751" max="751" width="9.140625" style="2" customWidth="1"/>
    <col min="752" max="752" width="9.42578125" style="2" customWidth="1"/>
    <col min="753" max="755" width="9.140625" style="2" customWidth="1"/>
    <col min="756" max="757" width="12.140625" style="2" customWidth="1"/>
    <col min="758" max="758" width="8.140625" style="2" customWidth="1"/>
    <col min="759" max="760" width="9.28515625" style="2" customWidth="1"/>
    <col min="761" max="761" width="12.28515625" style="2" customWidth="1"/>
    <col min="762" max="762" width="11.5703125" style="2" customWidth="1"/>
    <col min="763" max="764" width="10" style="2" customWidth="1"/>
    <col min="765" max="765" width="14" style="2" customWidth="1"/>
    <col min="766" max="766" width="16.7109375" style="2" customWidth="1"/>
    <col min="767" max="767" width="14" style="2" customWidth="1"/>
    <col min="768" max="768" width="8.7109375" style="2" customWidth="1"/>
    <col min="769" max="769" width="12.5703125" style="2" customWidth="1"/>
    <col min="770" max="771" width="12.42578125" style="2" customWidth="1"/>
    <col min="772" max="772" width="0.140625" style="2" customWidth="1"/>
    <col min="773" max="773" width="0" style="2" hidden="1" customWidth="1"/>
    <col min="774" max="774" width="12.5703125" style="2" customWidth="1"/>
    <col min="775" max="775" width="11.85546875" style="2" customWidth="1"/>
    <col min="776" max="776" width="12.7109375" style="2" customWidth="1"/>
    <col min="777" max="778" width="10.42578125" style="2" customWidth="1"/>
    <col min="779" max="779" width="12.140625" style="2" customWidth="1"/>
    <col min="780" max="782" width="0" style="2" hidden="1" customWidth="1"/>
    <col min="783" max="783" width="13.140625" style="2" customWidth="1"/>
    <col min="784" max="785" width="11.42578125" style="2"/>
    <col min="786" max="786" width="12.85546875" style="2" customWidth="1"/>
    <col min="787" max="787" width="10.42578125" style="2" customWidth="1"/>
    <col min="788" max="788" width="11.7109375" style="2" customWidth="1"/>
    <col min="789" max="789" width="13.42578125" style="2" customWidth="1"/>
    <col min="790" max="790" width="12.85546875" style="2" customWidth="1"/>
    <col min="791" max="791" width="13.28515625" style="2" customWidth="1"/>
    <col min="792" max="792" width="15.28515625" style="2" customWidth="1"/>
    <col min="793" max="999" width="11.42578125" style="2"/>
    <col min="1000" max="1000" width="11.7109375" style="2" customWidth="1"/>
    <col min="1001" max="1001" width="11.140625" style="2" customWidth="1"/>
    <col min="1002" max="1002" width="13.42578125" style="2" customWidth="1"/>
    <col min="1003" max="1003" width="12.140625" style="2" customWidth="1"/>
    <col min="1004" max="1004" width="11.5703125" style="2" customWidth="1"/>
    <col min="1005" max="1005" width="10.140625" style="2" customWidth="1"/>
    <col min="1006" max="1006" width="10.28515625" style="2" customWidth="1"/>
    <col min="1007" max="1007" width="9.140625" style="2" customWidth="1"/>
    <col min="1008" max="1008" width="9.42578125" style="2" customWidth="1"/>
    <col min="1009" max="1011" width="9.140625" style="2" customWidth="1"/>
    <col min="1012" max="1013" width="12.140625" style="2" customWidth="1"/>
    <col min="1014" max="1014" width="8.140625" style="2" customWidth="1"/>
    <col min="1015" max="1016" width="9.28515625" style="2" customWidth="1"/>
    <col min="1017" max="1017" width="12.28515625" style="2" customWidth="1"/>
    <col min="1018" max="1018" width="11.5703125" style="2" customWidth="1"/>
    <col min="1019" max="1020" width="10" style="2" customWidth="1"/>
    <col min="1021" max="1021" width="14" style="2" customWidth="1"/>
    <col min="1022" max="1022" width="16.7109375" style="2" customWidth="1"/>
    <col min="1023" max="1023" width="14" style="2" customWidth="1"/>
    <col min="1024" max="1024" width="8.7109375" style="2" customWidth="1"/>
    <col min="1025" max="1025" width="12.5703125" style="2" customWidth="1"/>
    <col min="1026" max="1027" width="12.42578125" style="2" customWidth="1"/>
    <col min="1028" max="1028" width="0.140625" style="2" customWidth="1"/>
    <col min="1029" max="1029" width="0" style="2" hidden="1" customWidth="1"/>
    <col min="1030" max="1030" width="12.5703125" style="2" customWidth="1"/>
    <col min="1031" max="1031" width="11.85546875" style="2" customWidth="1"/>
    <col min="1032" max="1032" width="12.7109375" style="2" customWidth="1"/>
    <col min="1033" max="1034" width="10.42578125" style="2" customWidth="1"/>
    <col min="1035" max="1035" width="12.140625" style="2" customWidth="1"/>
    <col min="1036" max="1038" width="0" style="2" hidden="1" customWidth="1"/>
    <col min="1039" max="1039" width="13.140625" style="2" customWidth="1"/>
    <col min="1040" max="1041" width="11.42578125" style="2"/>
    <col min="1042" max="1042" width="12.85546875" style="2" customWidth="1"/>
    <col min="1043" max="1043" width="10.42578125" style="2" customWidth="1"/>
    <col min="1044" max="1044" width="11.7109375" style="2" customWidth="1"/>
    <col min="1045" max="1045" width="13.42578125" style="2" customWidth="1"/>
    <col min="1046" max="1046" width="12.85546875" style="2" customWidth="1"/>
    <col min="1047" max="1047" width="13.28515625" style="2" customWidth="1"/>
    <col min="1048" max="1048" width="15.28515625" style="2" customWidth="1"/>
    <col min="1049" max="1255" width="11.42578125" style="2"/>
    <col min="1256" max="1256" width="11.7109375" style="2" customWidth="1"/>
    <col min="1257" max="1257" width="11.140625" style="2" customWidth="1"/>
    <col min="1258" max="1258" width="13.42578125" style="2" customWidth="1"/>
    <col min="1259" max="1259" width="12.140625" style="2" customWidth="1"/>
    <col min="1260" max="1260" width="11.5703125" style="2" customWidth="1"/>
    <col min="1261" max="1261" width="10.140625" style="2" customWidth="1"/>
    <col min="1262" max="1262" width="10.28515625" style="2" customWidth="1"/>
    <col min="1263" max="1263" width="9.140625" style="2" customWidth="1"/>
    <col min="1264" max="1264" width="9.42578125" style="2" customWidth="1"/>
    <col min="1265" max="1267" width="9.140625" style="2" customWidth="1"/>
    <col min="1268" max="1269" width="12.140625" style="2" customWidth="1"/>
    <col min="1270" max="1270" width="8.140625" style="2" customWidth="1"/>
    <col min="1271" max="1272" width="9.28515625" style="2" customWidth="1"/>
    <col min="1273" max="1273" width="12.28515625" style="2" customWidth="1"/>
    <col min="1274" max="1274" width="11.5703125" style="2" customWidth="1"/>
    <col min="1275" max="1276" width="10" style="2" customWidth="1"/>
    <col min="1277" max="1277" width="14" style="2" customWidth="1"/>
    <col min="1278" max="1278" width="16.7109375" style="2" customWidth="1"/>
    <col min="1279" max="1279" width="14" style="2" customWidth="1"/>
    <col min="1280" max="1280" width="8.7109375" style="2" customWidth="1"/>
    <col min="1281" max="1281" width="12.5703125" style="2" customWidth="1"/>
    <col min="1282" max="1283" width="12.42578125" style="2" customWidth="1"/>
    <col min="1284" max="1284" width="0.140625" style="2" customWidth="1"/>
    <col min="1285" max="1285" width="0" style="2" hidden="1" customWidth="1"/>
    <col min="1286" max="1286" width="12.5703125" style="2" customWidth="1"/>
    <col min="1287" max="1287" width="11.85546875" style="2" customWidth="1"/>
    <col min="1288" max="1288" width="12.7109375" style="2" customWidth="1"/>
    <col min="1289" max="1290" width="10.42578125" style="2" customWidth="1"/>
    <col min="1291" max="1291" width="12.140625" style="2" customWidth="1"/>
    <col min="1292" max="1294" width="0" style="2" hidden="1" customWidth="1"/>
    <col min="1295" max="1295" width="13.140625" style="2" customWidth="1"/>
    <col min="1296" max="1297" width="11.42578125" style="2"/>
    <col min="1298" max="1298" width="12.85546875" style="2" customWidth="1"/>
    <col min="1299" max="1299" width="10.42578125" style="2" customWidth="1"/>
    <col min="1300" max="1300" width="11.7109375" style="2" customWidth="1"/>
    <col min="1301" max="1301" width="13.42578125" style="2" customWidth="1"/>
    <col min="1302" max="1302" width="12.85546875" style="2" customWidth="1"/>
    <col min="1303" max="1303" width="13.28515625" style="2" customWidth="1"/>
    <col min="1304" max="1304" width="15.28515625" style="2" customWidth="1"/>
    <col min="1305" max="1511" width="11.42578125" style="2"/>
    <col min="1512" max="1512" width="11.7109375" style="2" customWidth="1"/>
    <col min="1513" max="1513" width="11.140625" style="2" customWidth="1"/>
    <col min="1514" max="1514" width="13.42578125" style="2" customWidth="1"/>
    <col min="1515" max="1515" width="12.140625" style="2" customWidth="1"/>
    <col min="1516" max="1516" width="11.5703125" style="2" customWidth="1"/>
    <col min="1517" max="1517" width="10.140625" style="2" customWidth="1"/>
    <col min="1518" max="1518" width="10.28515625" style="2" customWidth="1"/>
    <col min="1519" max="1519" width="9.140625" style="2" customWidth="1"/>
    <col min="1520" max="1520" width="9.42578125" style="2" customWidth="1"/>
    <col min="1521" max="1523" width="9.140625" style="2" customWidth="1"/>
    <col min="1524" max="1525" width="12.140625" style="2" customWidth="1"/>
    <col min="1526" max="1526" width="8.140625" style="2" customWidth="1"/>
    <col min="1527" max="1528" width="9.28515625" style="2" customWidth="1"/>
    <col min="1529" max="1529" width="12.28515625" style="2" customWidth="1"/>
    <col min="1530" max="1530" width="11.5703125" style="2" customWidth="1"/>
    <col min="1531" max="1532" width="10" style="2" customWidth="1"/>
    <col min="1533" max="1533" width="14" style="2" customWidth="1"/>
    <col min="1534" max="1534" width="16.7109375" style="2" customWidth="1"/>
    <col min="1535" max="1535" width="14" style="2" customWidth="1"/>
    <col min="1536" max="1536" width="8.7109375" style="2" customWidth="1"/>
    <col min="1537" max="1537" width="12.5703125" style="2" customWidth="1"/>
    <col min="1538" max="1539" width="12.42578125" style="2" customWidth="1"/>
    <col min="1540" max="1540" width="0.140625" style="2" customWidth="1"/>
    <col min="1541" max="1541" width="0" style="2" hidden="1" customWidth="1"/>
    <col min="1542" max="1542" width="12.5703125" style="2" customWidth="1"/>
    <col min="1543" max="1543" width="11.85546875" style="2" customWidth="1"/>
    <col min="1544" max="1544" width="12.7109375" style="2" customWidth="1"/>
    <col min="1545" max="1546" width="10.42578125" style="2" customWidth="1"/>
    <col min="1547" max="1547" width="12.140625" style="2" customWidth="1"/>
    <col min="1548" max="1550" width="0" style="2" hidden="1" customWidth="1"/>
    <col min="1551" max="1551" width="13.140625" style="2" customWidth="1"/>
    <col min="1552" max="1553" width="11.42578125" style="2"/>
    <col min="1554" max="1554" width="12.85546875" style="2" customWidth="1"/>
    <col min="1555" max="1555" width="10.42578125" style="2" customWidth="1"/>
    <col min="1556" max="1556" width="11.7109375" style="2" customWidth="1"/>
    <col min="1557" max="1557" width="13.42578125" style="2" customWidth="1"/>
    <col min="1558" max="1558" width="12.85546875" style="2" customWidth="1"/>
    <col min="1559" max="1559" width="13.28515625" style="2" customWidth="1"/>
    <col min="1560" max="1560" width="15.28515625" style="2" customWidth="1"/>
    <col min="1561" max="1767" width="11.42578125" style="2"/>
    <col min="1768" max="1768" width="11.7109375" style="2" customWidth="1"/>
    <col min="1769" max="1769" width="11.140625" style="2" customWidth="1"/>
    <col min="1770" max="1770" width="13.42578125" style="2" customWidth="1"/>
    <col min="1771" max="1771" width="12.140625" style="2" customWidth="1"/>
    <col min="1772" max="1772" width="11.5703125" style="2" customWidth="1"/>
    <col min="1773" max="1773" width="10.140625" style="2" customWidth="1"/>
    <col min="1774" max="1774" width="10.28515625" style="2" customWidth="1"/>
    <col min="1775" max="1775" width="9.140625" style="2" customWidth="1"/>
    <col min="1776" max="1776" width="9.42578125" style="2" customWidth="1"/>
    <col min="1777" max="1779" width="9.140625" style="2" customWidth="1"/>
    <col min="1780" max="1781" width="12.140625" style="2" customWidth="1"/>
    <col min="1782" max="1782" width="8.140625" style="2" customWidth="1"/>
    <col min="1783" max="1784" width="9.28515625" style="2" customWidth="1"/>
    <col min="1785" max="1785" width="12.28515625" style="2" customWidth="1"/>
    <col min="1786" max="1786" width="11.5703125" style="2" customWidth="1"/>
    <col min="1787" max="1788" width="10" style="2" customWidth="1"/>
    <col min="1789" max="1789" width="14" style="2" customWidth="1"/>
    <col min="1790" max="1790" width="16.7109375" style="2" customWidth="1"/>
    <col min="1791" max="1791" width="14" style="2" customWidth="1"/>
    <col min="1792" max="1792" width="8.7109375" style="2" customWidth="1"/>
    <col min="1793" max="1793" width="12.5703125" style="2" customWidth="1"/>
    <col min="1794" max="1795" width="12.42578125" style="2" customWidth="1"/>
    <col min="1796" max="1796" width="0.140625" style="2" customWidth="1"/>
    <col min="1797" max="1797" width="0" style="2" hidden="1" customWidth="1"/>
    <col min="1798" max="1798" width="12.5703125" style="2" customWidth="1"/>
    <col min="1799" max="1799" width="11.85546875" style="2" customWidth="1"/>
    <col min="1800" max="1800" width="12.7109375" style="2" customWidth="1"/>
    <col min="1801" max="1802" width="10.42578125" style="2" customWidth="1"/>
    <col min="1803" max="1803" width="12.140625" style="2" customWidth="1"/>
    <col min="1804" max="1806" width="0" style="2" hidden="1" customWidth="1"/>
    <col min="1807" max="1807" width="13.140625" style="2" customWidth="1"/>
    <col min="1808" max="1809" width="11.42578125" style="2"/>
    <col min="1810" max="1810" width="12.85546875" style="2" customWidth="1"/>
    <col min="1811" max="1811" width="10.42578125" style="2" customWidth="1"/>
    <col min="1812" max="1812" width="11.7109375" style="2" customWidth="1"/>
    <col min="1813" max="1813" width="13.42578125" style="2" customWidth="1"/>
    <col min="1814" max="1814" width="12.85546875" style="2" customWidth="1"/>
    <col min="1815" max="1815" width="13.28515625" style="2" customWidth="1"/>
    <col min="1816" max="1816" width="15.28515625" style="2" customWidth="1"/>
    <col min="1817" max="2023" width="11.42578125" style="2"/>
    <col min="2024" max="2024" width="11.7109375" style="2" customWidth="1"/>
    <col min="2025" max="2025" width="11.140625" style="2" customWidth="1"/>
    <col min="2026" max="2026" width="13.42578125" style="2" customWidth="1"/>
    <col min="2027" max="2027" width="12.140625" style="2" customWidth="1"/>
    <col min="2028" max="2028" width="11.5703125" style="2" customWidth="1"/>
    <col min="2029" max="2029" width="10.140625" style="2" customWidth="1"/>
    <col min="2030" max="2030" width="10.28515625" style="2" customWidth="1"/>
    <col min="2031" max="2031" width="9.140625" style="2" customWidth="1"/>
    <col min="2032" max="2032" width="9.42578125" style="2" customWidth="1"/>
    <col min="2033" max="2035" width="9.140625" style="2" customWidth="1"/>
    <col min="2036" max="2037" width="12.140625" style="2" customWidth="1"/>
    <col min="2038" max="2038" width="8.140625" style="2" customWidth="1"/>
    <col min="2039" max="2040" width="9.28515625" style="2" customWidth="1"/>
    <col min="2041" max="2041" width="12.28515625" style="2" customWidth="1"/>
    <col min="2042" max="2042" width="11.5703125" style="2" customWidth="1"/>
    <col min="2043" max="2044" width="10" style="2" customWidth="1"/>
    <col min="2045" max="2045" width="14" style="2" customWidth="1"/>
    <col min="2046" max="2046" width="16.7109375" style="2" customWidth="1"/>
    <col min="2047" max="2047" width="14" style="2" customWidth="1"/>
    <col min="2048" max="2048" width="8.7109375" style="2" customWidth="1"/>
    <col min="2049" max="2049" width="12.5703125" style="2" customWidth="1"/>
    <col min="2050" max="2051" width="12.42578125" style="2" customWidth="1"/>
    <col min="2052" max="2052" width="0.140625" style="2" customWidth="1"/>
    <col min="2053" max="2053" width="0" style="2" hidden="1" customWidth="1"/>
    <col min="2054" max="2054" width="12.5703125" style="2" customWidth="1"/>
    <col min="2055" max="2055" width="11.85546875" style="2" customWidth="1"/>
    <col min="2056" max="2056" width="12.7109375" style="2" customWidth="1"/>
    <col min="2057" max="2058" width="10.42578125" style="2" customWidth="1"/>
    <col min="2059" max="2059" width="12.140625" style="2" customWidth="1"/>
    <col min="2060" max="2062" width="0" style="2" hidden="1" customWidth="1"/>
    <col min="2063" max="2063" width="13.140625" style="2" customWidth="1"/>
    <col min="2064" max="2065" width="11.42578125" style="2"/>
    <col min="2066" max="2066" width="12.85546875" style="2" customWidth="1"/>
    <col min="2067" max="2067" width="10.42578125" style="2" customWidth="1"/>
    <col min="2068" max="2068" width="11.7109375" style="2" customWidth="1"/>
    <col min="2069" max="2069" width="13.42578125" style="2" customWidth="1"/>
    <col min="2070" max="2070" width="12.85546875" style="2" customWidth="1"/>
    <col min="2071" max="2071" width="13.28515625" style="2" customWidth="1"/>
    <col min="2072" max="2072" width="15.28515625" style="2" customWidth="1"/>
    <col min="2073" max="2279" width="11.42578125" style="2"/>
    <col min="2280" max="2280" width="11.7109375" style="2" customWidth="1"/>
    <col min="2281" max="2281" width="11.140625" style="2" customWidth="1"/>
    <col min="2282" max="2282" width="13.42578125" style="2" customWidth="1"/>
    <col min="2283" max="2283" width="12.140625" style="2" customWidth="1"/>
    <col min="2284" max="2284" width="11.5703125" style="2" customWidth="1"/>
    <col min="2285" max="2285" width="10.140625" style="2" customWidth="1"/>
    <col min="2286" max="2286" width="10.28515625" style="2" customWidth="1"/>
    <col min="2287" max="2287" width="9.140625" style="2" customWidth="1"/>
    <col min="2288" max="2288" width="9.42578125" style="2" customWidth="1"/>
    <col min="2289" max="2291" width="9.140625" style="2" customWidth="1"/>
    <col min="2292" max="2293" width="12.140625" style="2" customWidth="1"/>
    <col min="2294" max="2294" width="8.140625" style="2" customWidth="1"/>
    <col min="2295" max="2296" width="9.28515625" style="2" customWidth="1"/>
    <col min="2297" max="2297" width="12.28515625" style="2" customWidth="1"/>
    <col min="2298" max="2298" width="11.5703125" style="2" customWidth="1"/>
    <col min="2299" max="2300" width="10" style="2" customWidth="1"/>
    <col min="2301" max="2301" width="14" style="2" customWidth="1"/>
    <col min="2302" max="2302" width="16.7109375" style="2" customWidth="1"/>
    <col min="2303" max="2303" width="14" style="2" customWidth="1"/>
    <col min="2304" max="2304" width="8.7109375" style="2" customWidth="1"/>
    <col min="2305" max="2305" width="12.5703125" style="2" customWidth="1"/>
    <col min="2306" max="2307" width="12.42578125" style="2" customWidth="1"/>
    <col min="2308" max="2308" width="0.140625" style="2" customWidth="1"/>
    <col min="2309" max="2309" width="0" style="2" hidden="1" customWidth="1"/>
    <col min="2310" max="2310" width="12.5703125" style="2" customWidth="1"/>
    <col min="2311" max="2311" width="11.85546875" style="2" customWidth="1"/>
    <col min="2312" max="2312" width="12.7109375" style="2" customWidth="1"/>
    <col min="2313" max="2314" width="10.42578125" style="2" customWidth="1"/>
    <col min="2315" max="2315" width="12.140625" style="2" customWidth="1"/>
    <col min="2316" max="2318" width="0" style="2" hidden="1" customWidth="1"/>
    <col min="2319" max="2319" width="13.140625" style="2" customWidth="1"/>
    <col min="2320" max="2321" width="11.42578125" style="2"/>
    <col min="2322" max="2322" width="12.85546875" style="2" customWidth="1"/>
    <col min="2323" max="2323" width="10.42578125" style="2" customWidth="1"/>
    <col min="2324" max="2324" width="11.7109375" style="2" customWidth="1"/>
    <col min="2325" max="2325" width="13.42578125" style="2" customWidth="1"/>
    <col min="2326" max="2326" width="12.85546875" style="2" customWidth="1"/>
    <col min="2327" max="2327" width="13.28515625" style="2" customWidth="1"/>
    <col min="2328" max="2328" width="15.28515625" style="2" customWidth="1"/>
    <col min="2329" max="2535" width="11.42578125" style="2"/>
    <col min="2536" max="2536" width="11.7109375" style="2" customWidth="1"/>
    <col min="2537" max="2537" width="11.140625" style="2" customWidth="1"/>
    <col min="2538" max="2538" width="13.42578125" style="2" customWidth="1"/>
    <col min="2539" max="2539" width="12.140625" style="2" customWidth="1"/>
    <col min="2540" max="2540" width="11.5703125" style="2" customWidth="1"/>
    <col min="2541" max="2541" width="10.140625" style="2" customWidth="1"/>
    <col min="2542" max="2542" width="10.28515625" style="2" customWidth="1"/>
    <col min="2543" max="2543" width="9.140625" style="2" customWidth="1"/>
    <col min="2544" max="2544" width="9.42578125" style="2" customWidth="1"/>
    <col min="2545" max="2547" width="9.140625" style="2" customWidth="1"/>
    <col min="2548" max="2549" width="12.140625" style="2" customWidth="1"/>
    <col min="2550" max="2550" width="8.140625" style="2" customWidth="1"/>
    <col min="2551" max="2552" width="9.28515625" style="2" customWidth="1"/>
    <col min="2553" max="2553" width="12.28515625" style="2" customWidth="1"/>
    <col min="2554" max="2554" width="11.5703125" style="2" customWidth="1"/>
    <col min="2555" max="2556" width="10" style="2" customWidth="1"/>
    <col min="2557" max="2557" width="14" style="2" customWidth="1"/>
    <col min="2558" max="2558" width="16.7109375" style="2" customWidth="1"/>
    <col min="2559" max="2559" width="14" style="2" customWidth="1"/>
    <col min="2560" max="2560" width="8.7109375" style="2" customWidth="1"/>
    <col min="2561" max="2561" width="12.5703125" style="2" customWidth="1"/>
    <col min="2562" max="2563" width="12.42578125" style="2" customWidth="1"/>
    <col min="2564" max="2564" width="0.140625" style="2" customWidth="1"/>
    <col min="2565" max="2565" width="0" style="2" hidden="1" customWidth="1"/>
    <col min="2566" max="2566" width="12.5703125" style="2" customWidth="1"/>
    <col min="2567" max="2567" width="11.85546875" style="2" customWidth="1"/>
    <col min="2568" max="2568" width="12.7109375" style="2" customWidth="1"/>
    <col min="2569" max="2570" width="10.42578125" style="2" customWidth="1"/>
    <col min="2571" max="2571" width="12.140625" style="2" customWidth="1"/>
    <col min="2572" max="2574" width="0" style="2" hidden="1" customWidth="1"/>
    <col min="2575" max="2575" width="13.140625" style="2" customWidth="1"/>
    <col min="2576" max="2577" width="11.42578125" style="2"/>
    <col min="2578" max="2578" width="12.85546875" style="2" customWidth="1"/>
    <col min="2579" max="2579" width="10.42578125" style="2" customWidth="1"/>
    <col min="2580" max="2580" width="11.7109375" style="2" customWidth="1"/>
    <col min="2581" max="2581" width="13.42578125" style="2" customWidth="1"/>
    <col min="2582" max="2582" width="12.85546875" style="2" customWidth="1"/>
    <col min="2583" max="2583" width="13.28515625" style="2" customWidth="1"/>
    <col min="2584" max="2584" width="15.28515625" style="2" customWidth="1"/>
    <col min="2585" max="2791" width="11.42578125" style="2"/>
    <col min="2792" max="2792" width="11.7109375" style="2" customWidth="1"/>
    <col min="2793" max="2793" width="11.140625" style="2" customWidth="1"/>
    <col min="2794" max="2794" width="13.42578125" style="2" customWidth="1"/>
    <col min="2795" max="2795" width="12.140625" style="2" customWidth="1"/>
    <col min="2796" max="2796" width="11.5703125" style="2" customWidth="1"/>
    <col min="2797" max="2797" width="10.140625" style="2" customWidth="1"/>
    <col min="2798" max="2798" width="10.28515625" style="2" customWidth="1"/>
    <col min="2799" max="2799" width="9.140625" style="2" customWidth="1"/>
    <col min="2800" max="2800" width="9.42578125" style="2" customWidth="1"/>
    <col min="2801" max="2803" width="9.140625" style="2" customWidth="1"/>
    <col min="2804" max="2805" width="12.140625" style="2" customWidth="1"/>
    <col min="2806" max="2806" width="8.140625" style="2" customWidth="1"/>
    <col min="2807" max="2808" width="9.28515625" style="2" customWidth="1"/>
    <col min="2809" max="2809" width="12.28515625" style="2" customWidth="1"/>
    <col min="2810" max="2810" width="11.5703125" style="2" customWidth="1"/>
    <col min="2811" max="2812" width="10" style="2" customWidth="1"/>
    <col min="2813" max="2813" width="14" style="2" customWidth="1"/>
    <col min="2814" max="2814" width="16.7109375" style="2" customWidth="1"/>
    <col min="2815" max="2815" width="14" style="2" customWidth="1"/>
    <col min="2816" max="2816" width="8.7109375" style="2" customWidth="1"/>
    <col min="2817" max="2817" width="12.5703125" style="2" customWidth="1"/>
    <col min="2818" max="2819" width="12.42578125" style="2" customWidth="1"/>
    <col min="2820" max="2820" width="0.140625" style="2" customWidth="1"/>
    <col min="2821" max="2821" width="0" style="2" hidden="1" customWidth="1"/>
    <col min="2822" max="2822" width="12.5703125" style="2" customWidth="1"/>
    <col min="2823" max="2823" width="11.85546875" style="2" customWidth="1"/>
    <col min="2824" max="2824" width="12.7109375" style="2" customWidth="1"/>
    <col min="2825" max="2826" width="10.42578125" style="2" customWidth="1"/>
    <col min="2827" max="2827" width="12.140625" style="2" customWidth="1"/>
    <col min="2828" max="2830" width="0" style="2" hidden="1" customWidth="1"/>
    <col min="2831" max="2831" width="13.140625" style="2" customWidth="1"/>
    <col min="2832" max="2833" width="11.42578125" style="2"/>
    <col min="2834" max="2834" width="12.85546875" style="2" customWidth="1"/>
    <col min="2835" max="2835" width="10.42578125" style="2" customWidth="1"/>
    <col min="2836" max="2836" width="11.7109375" style="2" customWidth="1"/>
    <col min="2837" max="2837" width="13.42578125" style="2" customWidth="1"/>
    <col min="2838" max="2838" width="12.85546875" style="2" customWidth="1"/>
    <col min="2839" max="2839" width="13.28515625" style="2" customWidth="1"/>
    <col min="2840" max="2840" width="15.28515625" style="2" customWidth="1"/>
    <col min="2841" max="3047" width="11.42578125" style="2"/>
    <col min="3048" max="3048" width="11.7109375" style="2" customWidth="1"/>
    <col min="3049" max="3049" width="11.140625" style="2" customWidth="1"/>
    <col min="3050" max="3050" width="13.42578125" style="2" customWidth="1"/>
    <col min="3051" max="3051" width="12.140625" style="2" customWidth="1"/>
    <col min="3052" max="3052" width="11.5703125" style="2" customWidth="1"/>
    <col min="3053" max="3053" width="10.140625" style="2" customWidth="1"/>
    <col min="3054" max="3054" width="10.28515625" style="2" customWidth="1"/>
    <col min="3055" max="3055" width="9.140625" style="2" customWidth="1"/>
    <col min="3056" max="3056" width="9.42578125" style="2" customWidth="1"/>
    <col min="3057" max="3059" width="9.140625" style="2" customWidth="1"/>
    <col min="3060" max="3061" width="12.140625" style="2" customWidth="1"/>
    <col min="3062" max="3062" width="8.140625" style="2" customWidth="1"/>
    <col min="3063" max="3064" width="9.28515625" style="2" customWidth="1"/>
    <col min="3065" max="3065" width="12.28515625" style="2" customWidth="1"/>
    <col min="3066" max="3066" width="11.5703125" style="2" customWidth="1"/>
    <col min="3067" max="3068" width="10" style="2" customWidth="1"/>
    <col min="3069" max="3069" width="14" style="2" customWidth="1"/>
    <col min="3070" max="3070" width="16.7109375" style="2" customWidth="1"/>
    <col min="3071" max="3071" width="14" style="2" customWidth="1"/>
    <col min="3072" max="3072" width="8.7109375" style="2" customWidth="1"/>
    <col min="3073" max="3073" width="12.5703125" style="2" customWidth="1"/>
    <col min="3074" max="3075" width="12.42578125" style="2" customWidth="1"/>
    <col min="3076" max="3076" width="0.140625" style="2" customWidth="1"/>
    <col min="3077" max="3077" width="0" style="2" hidden="1" customWidth="1"/>
    <col min="3078" max="3078" width="12.5703125" style="2" customWidth="1"/>
    <col min="3079" max="3079" width="11.85546875" style="2" customWidth="1"/>
    <col min="3080" max="3080" width="12.7109375" style="2" customWidth="1"/>
    <col min="3081" max="3082" width="10.42578125" style="2" customWidth="1"/>
    <col min="3083" max="3083" width="12.140625" style="2" customWidth="1"/>
    <col min="3084" max="3086" width="0" style="2" hidden="1" customWidth="1"/>
    <col min="3087" max="3087" width="13.140625" style="2" customWidth="1"/>
    <col min="3088" max="3089" width="11.42578125" style="2"/>
    <col min="3090" max="3090" width="12.85546875" style="2" customWidth="1"/>
    <col min="3091" max="3091" width="10.42578125" style="2" customWidth="1"/>
    <col min="3092" max="3092" width="11.7109375" style="2" customWidth="1"/>
    <col min="3093" max="3093" width="13.42578125" style="2" customWidth="1"/>
    <col min="3094" max="3094" width="12.85546875" style="2" customWidth="1"/>
    <col min="3095" max="3095" width="13.28515625" style="2" customWidth="1"/>
    <col min="3096" max="3096" width="15.28515625" style="2" customWidth="1"/>
    <col min="3097" max="3303" width="11.42578125" style="2"/>
    <col min="3304" max="3304" width="11.7109375" style="2" customWidth="1"/>
    <col min="3305" max="3305" width="11.140625" style="2" customWidth="1"/>
    <col min="3306" max="3306" width="13.42578125" style="2" customWidth="1"/>
    <col min="3307" max="3307" width="12.140625" style="2" customWidth="1"/>
    <col min="3308" max="3308" width="11.5703125" style="2" customWidth="1"/>
    <col min="3309" max="3309" width="10.140625" style="2" customWidth="1"/>
    <col min="3310" max="3310" width="10.28515625" style="2" customWidth="1"/>
    <col min="3311" max="3311" width="9.140625" style="2" customWidth="1"/>
    <col min="3312" max="3312" width="9.42578125" style="2" customWidth="1"/>
    <col min="3313" max="3315" width="9.140625" style="2" customWidth="1"/>
    <col min="3316" max="3317" width="12.140625" style="2" customWidth="1"/>
    <col min="3318" max="3318" width="8.140625" style="2" customWidth="1"/>
    <col min="3319" max="3320" width="9.28515625" style="2" customWidth="1"/>
    <col min="3321" max="3321" width="12.28515625" style="2" customWidth="1"/>
    <col min="3322" max="3322" width="11.5703125" style="2" customWidth="1"/>
    <col min="3323" max="3324" width="10" style="2" customWidth="1"/>
    <col min="3325" max="3325" width="14" style="2" customWidth="1"/>
    <col min="3326" max="3326" width="16.7109375" style="2" customWidth="1"/>
    <col min="3327" max="3327" width="14" style="2" customWidth="1"/>
    <col min="3328" max="3328" width="8.7109375" style="2" customWidth="1"/>
    <col min="3329" max="3329" width="12.5703125" style="2" customWidth="1"/>
    <col min="3330" max="3331" width="12.42578125" style="2" customWidth="1"/>
    <col min="3332" max="3332" width="0.140625" style="2" customWidth="1"/>
    <col min="3333" max="3333" width="0" style="2" hidden="1" customWidth="1"/>
    <col min="3334" max="3334" width="12.5703125" style="2" customWidth="1"/>
    <col min="3335" max="3335" width="11.85546875" style="2" customWidth="1"/>
    <col min="3336" max="3336" width="12.7109375" style="2" customWidth="1"/>
    <col min="3337" max="3338" width="10.42578125" style="2" customWidth="1"/>
    <col min="3339" max="3339" width="12.140625" style="2" customWidth="1"/>
    <col min="3340" max="3342" width="0" style="2" hidden="1" customWidth="1"/>
    <col min="3343" max="3343" width="13.140625" style="2" customWidth="1"/>
    <col min="3344" max="3345" width="11.42578125" style="2"/>
    <col min="3346" max="3346" width="12.85546875" style="2" customWidth="1"/>
    <col min="3347" max="3347" width="10.42578125" style="2" customWidth="1"/>
    <col min="3348" max="3348" width="11.7109375" style="2" customWidth="1"/>
    <col min="3349" max="3349" width="13.42578125" style="2" customWidth="1"/>
    <col min="3350" max="3350" width="12.85546875" style="2" customWidth="1"/>
    <col min="3351" max="3351" width="13.28515625" style="2" customWidth="1"/>
    <col min="3352" max="3352" width="15.28515625" style="2" customWidth="1"/>
    <col min="3353" max="3559" width="11.42578125" style="2"/>
    <col min="3560" max="3560" width="11.7109375" style="2" customWidth="1"/>
    <col min="3561" max="3561" width="11.140625" style="2" customWidth="1"/>
    <col min="3562" max="3562" width="13.42578125" style="2" customWidth="1"/>
    <col min="3563" max="3563" width="12.140625" style="2" customWidth="1"/>
    <col min="3564" max="3564" width="11.5703125" style="2" customWidth="1"/>
    <col min="3565" max="3565" width="10.140625" style="2" customWidth="1"/>
    <col min="3566" max="3566" width="10.28515625" style="2" customWidth="1"/>
    <col min="3567" max="3567" width="9.140625" style="2" customWidth="1"/>
    <col min="3568" max="3568" width="9.42578125" style="2" customWidth="1"/>
    <col min="3569" max="3571" width="9.140625" style="2" customWidth="1"/>
    <col min="3572" max="3573" width="12.140625" style="2" customWidth="1"/>
    <col min="3574" max="3574" width="8.140625" style="2" customWidth="1"/>
    <col min="3575" max="3576" width="9.28515625" style="2" customWidth="1"/>
    <col min="3577" max="3577" width="12.28515625" style="2" customWidth="1"/>
    <col min="3578" max="3578" width="11.5703125" style="2" customWidth="1"/>
    <col min="3579" max="3580" width="10" style="2" customWidth="1"/>
    <col min="3581" max="3581" width="14" style="2" customWidth="1"/>
    <col min="3582" max="3582" width="16.7109375" style="2" customWidth="1"/>
    <col min="3583" max="3583" width="14" style="2" customWidth="1"/>
    <col min="3584" max="3584" width="8.7109375" style="2" customWidth="1"/>
    <col min="3585" max="3585" width="12.5703125" style="2" customWidth="1"/>
    <col min="3586" max="3587" width="12.42578125" style="2" customWidth="1"/>
    <col min="3588" max="3588" width="0.140625" style="2" customWidth="1"/>
    <col min="3589" max="3589" width="0" style="2" hidden="1" customWidth="1"/>
    <col min="3590" max="3590" width="12.5703125" style="2" customWidth="1"/>
    <col min="3591" max="3591" width="11.85546875" style="2" customWidth="1"/>
    <col min="3592" max="3592" width="12.7109375" style="2" customWidth="1"/>
    <col min="3593" max="3594" width="10.42578125" style="2" customWidth="1"/>
    <col min="3595" max="3595" width="12.140625" style="2" customWidth="1"/>
    <col min="3596" max="3598" width="0" style="2" hidden="1" customWidth="1"/>
    <col min="3599" max="3599" width="13.140625" style="2" customWidth="1"/>
    <col min="3600" max="3601" width="11.42578125" style="2"/>
    <col min="3602" max="3602" width="12.85546875" style="2" customWidth="1"/>
    <col min="3603" max="3603" width="10.42578125" style="2" customWidth="1"/>
    <col min="3604" max="3604" width="11.7109375" style="2" customWidth="1"/>
    <col min="3605" max="3605" width="13.42578125" style="2" customWidth="1"/>
    <col min="3606" max="3606" width="12.85546875" style="2" customWidth="1"/>
    <col min="3607" max="3607" width="13.28515625" style="2" customWidth="1"/>
    <col min="3608" max="3608" width="15.28515625" style="2" customWidth="1"/>
    <col min="3609" max="3815" width="11.42578125" style="2"/>
    <col min="3816" max="3816" width="11.7109375" style="2" customWidth="1"/>
    <col min="3817" max="3817" width="11.140625" style="2" customWidth="1"/>
    <col min="3818" max="3818" width="13.42578125" style="2" customWidth="1"/>
    <col min="3819" max="3819" width="12.140625" style="2" customWidth="1"/>
    <col min="3820" max="3820" width="11.5703125" style="2" customWidth="1"/>
    <col min="3821" max="3821" width="10.140625" style="2" customWidth="1"/>
    <col min="3822" max="3822" width="10.28515625" style="2" customWidth="1"/>
    <col min="3823" max="3823" width="9.140625" style="2" customWidth="1"/>
    <col min="3824" max="3824" width="9.42578125" style="2" customWidth="1"/>
    <col min="3825" max="3827" width="9.140625" style="2" customWidth="1"/>
    <col min="3828" max="3829" width="12.140625" style="2" customWidth="1"/>
    <col min="3830" max="3830" width="8.140625" style="2" customWidth="1"/>
    <col min="3831" max="3832" width="9.28515625" style="2" customWidth="1"/>
    <col min="3833" max="3833" width="12.28515625" style="2" customWidth="1"/>
    <col min="3834" max="3834" width="11.5703125" style="2" customWidth="1"/>
    <col min="3835" max="3836" width="10" style="2" customWidth="1"/>
    <col min="3837" max="3837" width="14" style="2" customWidth="1"/>
    <col min="3838" max="3838" width="16.7109375" style="2" customWidth="1"/>
    <col min="3839" max="3839" width="14" style="2" customWidth="1"/>
    <col min="3840" max="3840" width="8.7109375" style="2" customWidth="1"/>
    <col min="3841" max="3841" width="12.5703125" style="2" customWidth="1"/>
    <col min="3842" max="3843" width="12.42578125" style="2" customWidth="1"/>
    <col min="3844" max="3844" width="0.140625" style="2" customWidth="1"/>
    <col min="3845" max="3845" width="0" style="2" hidden="1" customWidth="1"/>
    <col min="3846" max="3846" width="12.5703125" style="2" customWidth="1"/>
    <col min="3847" max="3847" width="11.85546875" style="2" customWidth="1"/>
    <col min="3848" max="3848" width="12.7109375" style="2" customWidth="1"/>
    <col min="3849" max="3850" width="10.42578125" style="2" customWidth="1"/>
    <col min="3851" max="3851" width="12.140625" style="2" customWidth="1"/>
    <col min="3852" max="3854" width="0" style="2" hidden="1" customWidth="1"/>
    <col min="3855" max="3855" width="13.140625" style="2" customWidth="1"/>
    <col min="3856" max="3857" width="11.42578125" style="2"/>
    <col min="3858" max="3858" width="12.85546875" style="2" customWidth="1"/>
    <col min="3859" max="3859" width="10.42578125" style="2" customWidth="1"/>
    <col min="3860" max="3860" width="11.7109375" style="2" customWidth="1"/>
    <col min="3861" max="3861" width="13.42578125" style="2" customWidth="1"/>
    <col min="3862" max="3862" width="12.85546875" style="2" customWidth="1"/>
    <col min="3863" max="3863" width="13.28515625" style="2" customWidth="1"/>
    <col min="3864" max="3864" width="15.28515625" style="2" customWidth="1"/>
    <col min="3865" max="4071" width="11.42578125" style="2"/>
    <col min="4072" max="4072" width="11.7109375" style="2" customWidth="1"/>
    <col min="4073" max="4073" width="11.140625" style="2" customWidth="1"/>
    <col min="4074" max="4074" width="13.42578125" style="2" customWidth="1"/>
    <col min="4075" max="4075" width="12.140625" style="2" customWidth="1"/>
    <col min="4076" max="4076" width="11.5703125" style="2" customWidth="1"/>
    <col min="4077" max="4077" width="10.140625" style="2" customWidth="1"/>
    <col min="4078" max="4078" width="10.28515625" style="2" customWidth="1"/>
    <col min="4079" max="4079" width="9.140625" style="2" customWidth="1"/>
    <col min="4080" max="4080" width="9.42578125" style="2" customWidth="1"/>
    <col min="4081" max="4083" width="9.140625" style="2" customWidth="1"/>
    <col min="4084" max="4085" width="12.140625" style="2" customWidth="1"/>
    <col min="4086" max="4086" width="8.140625" style="2" customWidth="1"/>
    <col min="4087" max="4088" width="9.28515625" style="2" customWidth="1"/>
    <col min="4089" max="4089" width="12.28515625" style="2" customWidth="1"/>
    <col min="4090" max="4090" width="11.5703125" style="2" customWidth="1"/>
    <col min="4091" max="4092" width="10" style="2" customWidth="1"/>
    <col min="4093" max="4093" width="14" style="2" customWidth="1"/>
    <col min="4094" max="4094" width="16.7109375" style="2" customWidth="1"/>
    <col min="4095" max="4095" width="14" style="2" customWidth="1"/>
    <col min="4096" max="4096" width="8.7109375" style="2" customWidth="1"/>
    <col min="4097" max="4097" width="12.5703125" style="2" customWidth="1"/>
    <col min="4098" max="4099" width="12.42578125" style="2" customWidth="1"/>
    <col min="4100" max="4100" width="0.140625" style="2" customWidth="1"/>
    <col min="4101" max="4101" width="0" style="2" hidden="1" customWidth="1"/>
    <col min="4102" max="4102" width="12.5703125" style="2" customWidth="1"/>
    <col min="4103" max="4103" width="11.85546875" style="2" customWidth="1"/>
    <col min="4104" max="4104" width="12.7109375" style="2" customWidth="1"/>
    <col min="4105" max="4106" width="10.42578125" style="2" customWidth="1"/>
    <col min="4107" max="4107" width="12.140625" style="2" customWidth="1"/>
    <col min="4108" max="4110" width="0" style="2" hidden="1" customWidth="1"/>
    <col min="4111" max="4111" width="13.140625" style="2" customWidth="1"/>
    <col min="4112" max="4113" width="11.42578125" style="2"/>
    <col min="4114" max="4114" width="12.85546875" style="2" customWidth="1"/>
    <col min="4115" max="4115" width="10.42578125" style="2" customWidth="1"/>
    <col min="4116" max="4116" width="11.7109375" style="2" customWidth="1"/>
    <col min="4117" max="4117" width="13.42578125" style="2" customWidth="1"/>
    <col min="4118" max="4118" width="12.85546875" style="2" customWidth="1"/>
    <col min="4119" max="4119" width="13.28515625" style="2" customWidth="1"/>
    <col min="4120" max="4120" width="15.28515625" style="2" customWidth="1"/>
    <col min="4121" max="4327" width="11.42578125" style="2"/>
    <col min="4328" max="4328" width="11.7109375" style="2" customWidth="1"/>
    <col min="4329" max="4329" width="11.140625" style="2" customWidth="1"/>
    <col min="4330" max="4330" width="13.42578125" style="2" customWidth="1"/>
    <col min="4331" max="4331" width="12.140625" style="2" customWidth="1"/>
    <col min="4332" max="4332" width="11.5703125" style="2" customWidth="1"/>
    <col min="4333" max="4333" width="10.140625" style="2" customWidth="1"/>
    <col min="4334" max="4334" width="10.28515625" style="2" customWidth="1"/>
    <col min="4335" max="4335" width="9.140625" style="2" customWidth="1"/>
    <col min="4336" max="4336" width="9.42578125" style="2" customWidth="1"/>
    <col min="4337" max="4339" width="9.140625" style="2" customWidth="1"/>
    <col min="4340" max="4341" width="12.140625" style="2" customWidth="1"/>
    <col min="4342" max="4342" width="8.140625" style="2" customWidth="1"/>
    <col min="4343" max="4344" width="9.28515625" style="2" customWidth="1"/>
    <col min="4345" max="4345" width="12.28515625" style="2" customWidth="1"/>
    <col min="4346" max="4346" width="11.5703125" style="2" customWidth="1"/>
    <col min="4347" max="4348" width="10" style="2" customWidth="1"/>
    <col min="4349" max="4349" width="14" style="2" customWidth="1"/>
    <col min="4350" max="4350" width="16.7109375" style="2" customWidth="1"/>
    <col min="4351" max="4351" width="14" style="2" customWidth="1"/>
    <col min="4352" max="4352" width="8.7109375" style="2" customWidth="1"/>
    <col min="4353" max="4353" width="12.5703125" style="2" customWidth="1"/>
    <col min="4354" max="4355" width="12.42578125" style="2" customWidth="1"/>
    <col min="4356" max="4356" width="0.140625" style="2" customWidth="1"/>
    <col min="4357" max="4357" width="0" style="2" hidden="1" customWidth="1"/>
    <col min="4358" max="4358" width="12.5703125" style="2" customWidth="1"/>
    <col min="4359" max="4359" width="11.85546875" style="2" customWidth="1"/>
    <col min="4360" max="4360" width="12.7109375" style="2" customWidth="1"/>
    <col min="4361" max="4362" width="10.42578125" style="2" customWidth="1"/>
    <col min="4363" max="4363" width="12.140625" style="2" customWidth="1"/>
    <col min="4364" max="4366" width="0" style="2" hidden="1" customWidth="1"/>
    <col min="4367" max="4367" width="13.140625" style="2" customWidth="1"/>
    <col min="4368" max="4369" width="11.42578125" style="2"/>
    <col min="4370" max="4370" width="12.85546875" style="2" customWidth="1"/>
    <col min="4371" max="4371" width="10.42578125" style="2" customWidth="1"/>
    <col min="4372" max="4372" width="11.7109375" style="2" customWidth="1"/>
    <col min="4373" max="4373" width="13.42578125" style="2" customWidth="1"/>
    <col min="4374" max="4374" width="12.85546875" style="2" customWidth="1"/>
    <col min="4375" max="4375" width="13.28515625" style="2" customWidth="1"/>
    <col min="4376" max="4376" width="15.28515625" style="2" customWidth="1"/>
    <col min="4377" max="4583" width="11.42578125" style="2"/>
    <col min="4584" max="4584" width="11.7109375" style="2" customWidth="1"/>
    <col min="4585" max="4585" width="11.140625" style="2" customWidth="1"/>
    <col min="4586" max="4586" width="13.42578125" style="2" customWidth="1"/>
    <col min="4587" max="4587" width="12.140625" style="2" customWidth="1"/>
    <col min="4588" max="4588" width="11.5703125" style="2" customWidth="1"/>
    <col min="4589" max="4589" width="10.140625" style="2" customWidth="1"/>
    <col min="4590" max="4590" width="10.28515625" style="2" customWidth="1"/>
    <col min="4591" max="4591" width="9.140625" style="2" customWidth="1"/>
    <col min="4592" max="4592" width="9.42578125" style="2" customWidth="1"/>
    <col min="4593" max="4595" width="9.140625" style="2" customWidth="1"/>
    <col min="4596" max="4597" width="12.140625" style="2" customWidth="1"/>
    <col min="4598" max="4598" width="8.140625" style="2" customWidth="1"/>
    <col min="4599" max="4600" width="9.28515625" style="2" customWidth="1"/>
    <col min="4601" max="4601" width="12.28515625" style="2" customWidth="1"/>
    <col min="4602" max="4602" width="11.5703125" style="2" customWidth="1"/>
    <col min="4603" max="4604" width="10" style="2" customWidth="1"/>
    <col min="4605" max="4605" width="14" style="2" customWidth="1"/>
    <col min="4606" max="4606" width="16.7109375" style="2" customWidth="1"/>
    <col min="4607" max="4607" width="14" style="2" customWidth="1"/>
    <col min="4608" max="4608" width="8.7109375" style="2" customWidth="1"/>
    <col min="4609" max="4609" width="12.5703125" style="2" customWidth="1"/>
    <col min="4610" max="4611" width="12.42578125" style="2" customWidth="1"/>
    <col min="4612" max="4612" width="0.140625" style="2" customWidth="1"/>
    <col min="4613" max="4613" width="0" style="2" hidden="1" customWidth="1"/>
    <col min="4614" max="4614" width="12.5703125" style="2" customWidth="1"/>
    <col min="4615" max="4615" width="11.85546875" style="2" customWidth="1"/>
    <col min="4616" max="4616" width="12.7109375" style="2" customWidth="1"/>
    <col min="4617" max="4618" width="10.42578125" style="2" customWidth="1"/>
    <col min="4619" max="4619" width="12.140625" style="2" customWidth="1"/>
    <col min="4620" max="4622" width="0" style="2" hidden="1" customWidth="1"/>
    <col min="4623" max="4623" width="13.140625" style="2" customWidth="1"/>
    <col min="4624" max="4625" width="11.42578125" style="2"/>
    <col min="4626" max="4626" width="12.85546875" style="2" customWidth="1"/>
    <col min="4627" max="4627" width="10.42578125" style="2" customWidth="1"/>
    <col min="4628" max="4628" width="11.7109375" style="2" customWidth="1"/>
    <col min="4629" max="4629" width="13.42578125" style="2" customWidth="1"/>
    <col min="4630" max="4630" width="12.85546875" style="2" customWidth="1"/>
    <col min="4631" max="4631" width="13.28515625" style="2" customWidth="1"/>
    <col min="4632" max="4632" width="15.28515625" style="2" customWidth="1"/>
    <col min="4633" max="4839" width="11.42578125" style="2"/>
    <col min="4840" max="4840" width="11.7109375" style="2" customWidth="1"/>
    <col min="4841" max="4841" width="11.140625" style="2" customWidth="1"/>
    <col min="4842" max="4842" width="13.42578125" style="2" customWidth="1"/>
    <col min="4843" max="4843" width="12.140625" style="2" customWidth="1"/>
    <col min="4844" max="4844" width="11.5703125" style="2" customWidth="1"/>
    <col min="4845" max="4845" width="10.140625" style="2" customWidth="1"/>
    <col min="4846" max="4846" width="10.28515625" style="2" customWidth="1"/>
    <col min="4847" max="4847" width="9.140625" style="2" customWidth="1"/>
    <col min="4848" max="4848" width="9.42578125" style="2" customWidth="1"/>
    <col min="4849" max="4851" width="9.140625" style="2" customWidth="1"/>
    <col min="4852" max="4853" width="12.140625" style="2" customWidth="1"/>
    <col min="4854" max="4854" width="8.140625" style="2" customWidth="1"/>
    <col min="4855" max="4856" width="9.28515625" style="2" customWidth="1"/>
    <col min="4857" max="4857" width="12.28515625" style="2" customWidth="1"/>
    <col min="4858" max="4858" width="11.5703125" style="2" customWidth="1"/>
    <col min="4859" max="4860" width="10" style="2" customWidth="1"/>
    <col min="4861" max="4861" width="14" style="2" customWidth="1"/>
    <col min="4862" max="4862" width="16.7109375" style="2" customWidth="1"/>
    <col min="4863" max="4863" width="14" style="2" customWidth="1"/>
    <col min="4864" max="4864" width="8.7109375" style="2" customWidth="1"/>
    <col min="4865" max="4865" width="12.5703125" style="2" customWidth="1"/>
    <col min="4866" max="4867" width="12.42578125" style="2" customWidth="1"/>
    <col min="4868" max="4868" width="0.140625" style="2" customWidth="1"/>
    <col min="4869" max="4869" width="0" style="2" hidden="1" customWidth="1"/>
    <col min="4870" max="4870" width="12.5703125" style="2" customWidth="1"/>
    <col min="4871" max="4871" width="11.85546875" style="2" customWidth="1"/>
    <col min="4872" max="4872" width="12.7109375" style="2" customWidth="1"/>
    <col min="4873" max="4874" width="10.42578125" style="2" customWidth="1"/>
    <col min="4875" max="4875" width="12.140625" style="2" customWidth="1"/>
    <col min="4876" max="4878" width="0" style="2" hidden="1" customWidth="1"/>
    <col min="4879" max="4879" width="13.140625" style="2" customWidth="1"/>
    <col min="4880" max="4881" width="11.42578125" style="2"/>
    <col min="4882" max="4882" width="12.85546875" style="2" customWidth="1"/>
    <col min="4883" max="4883" width="10.42578125" style="2" customWidth="1"/>
    <col min="4884" max="4884" width="11.7109375" style="2" customWidth="1"/>
    <col min="4885" max="4885" width="13.42578125" style="2" customWidth="1"/>
    <col min="4886" max="4886" width="12.85546875" style="2" customWidth="1"/>
    <col min="4887" max="4887" width="13.28515625" style="2" customWidth="1"/>
    <col min="4888" max="4888" width="15.28515625" style="2" customWidth="1"/>
    <col min="4889" max="5095" width="11.42578125" style="2"/>
    <col min="5096" max="5096" width="11.7109375" style="2" customWidth="1"/>
    <col min="5097" max="5097" width="11.140625" style="2" customWidth="1"/>
    <col min="5098" max="5098" width="13.42578125" style="2" customWidth="1"/>
    <col min="5099" max="5099" width="12.140625" style="2" customWidth="1"/>
    <col min="5100" max="5100" width="11.5703125" style="2" customWidth="1"/>
    <col min="5101" max="5101" width="10.140625" style="2" customWidth="1"/>
    <col min="5102" max="5102" width="10.28515625" style="2" customWidth="1"/>
    <col min="5103" max="5103" width="9.140625" style="2" customWidth="1"/>
    <col min="5104" max="5104" width="9.42578125" style="2" customWidth="1"/>
    <col min="5105" max="5107" width="9.140625" style="2" customWidth="1"/>
    <col min="5108" max="5109" width="12.140625" style="2" customWidth="1"/>
    <col min="5110" max="5110" width="8.140625" style="2" customWidth="1"/>
    <col min="5111" max="5112" width="9.28515625" style="2" customWidth="1"/>
    <col min="5113" max="5113" width="12.28515625" style="2" customWidth="1"/>
    <col min="5114" max="5114" width="11.5703125" style="2" customWidth="1"/>
    <col min="5115" max="5116" width="10" style="2" customWidth="1"/>
    <col min="5117" max="5117" width="14" style="2" customWidth="1"/>
    <col min="5118" max="5118" width="16.7109375" style="2" customWidth="1"/>
    <col min="5119" max="5119" width="14" style="2" customWidth="1"/>
    <col min="5120" max="5120" width="8.7109375" style="2" customWidth="1"/>
    <col min="5121" max="5121" width="12.5703125" style="2" customWidth="1"/>
    <col min="5122" max="5123" width="12.42578125" style="2" customWidth="1"/>
    <col min="5124" max="5124" width="0.140625" style="2" customWidth="1"/>
    <col min="5125" max="5125" width="0" style="2" hidden="1" customWidth="1"/>
    <col min="5126" max="5126" width="12.5703125" style="2" customWidth="1"/>
    <col min="5127" max="5127" width="11.85546875" style="2" customWidth="1"/>
    <col min="5128" max="5128" width="12.7109375" style="2" customWidth="1"/>
    <col min="5129" max="5130" width="10.42578125" style="2" customWidth="1"/>
    <col min="5131" max="5131" width="12.140625" style="2" customWidth="1"/>
    <col min="5132" max="5134" width="0" style="2" hidden="1" customWidth="1"/>
    <col min="5135" max="5135" width="13.140625" style="2" customWidth="1"/>
    <col min="5136" max="5137" width="11.42578125" style="2"/>
    <col min="5138" max="5138" width="12.85546875" style="2" customWidth="1"/>
    <col min="5139" max="5139" width="10.42578125" style="2" customWidth="1"/>
    <col min="5140" max="5140" width="11.7109375" style="2" customWidth="1"/>
    <col min="5141" max="5141" width="13.42578125" style="2" customWidth="1"/>
    <col min="5142" max="5142" width="12.85546875" style="2" customWidth="1"/>
    <col min="5143" max="5143" width="13.28515625" style="2" customWidth="1"/>
    <col min="5144" max="5144" width="15.28515625" style="2" customWidth="1"/>
    <col min="5145" max="5351" width="11.42578125" style="2"/>
    <col min="5352" max="5352" width="11.7109375" style="2" customWidth="1"/>
    <col min="5353" max="5353" width="11.140625" style="2" customWidth="1"/>
    <col min="5354" max="5354" width="13.42578125" style="2" customWidth="1"/>
    <col min="5355" max="5355" width="12.140625" style="2" customWidth="1"/>
    <col min="5356" max="5356" width="11.5703125" style="2" customWidth="1"/>
    <col min="5357" max="5357" width="10.140625" style="2" customWidth="1"/>
    <col min="5358" max="5358" width="10.28515625" style="2" customWidth="1"/>
    <col min="5359" max="5359" width="9.140625" style="2" customWidth="1"/>
    <col min="5360" max="5360" width="9.42578125" style="2" customWidth="1"/>
    <col min="5361" max="5363" width="9.140625" style="2" customWidth="1"/>
    <col min="5364" max="5365" width="12.140625" style="2" customWidth="1"/>
    <col min="5366" max="5366" width="8.140625" style="2" customWidth="1"/>
    <col min="5367" max="5368" width="9.28515625" style="2" customWidth="1"/>
    <col min="5369" max="5369" width="12.28515625" style="2" customWidth="1"/>
    <col min="5370" max="5370" width="11.5703125" style="2" customWidth="1"/>
    <col min="5371" max="5372" width="10" style="2" customWidth="1"/>
    <col min="5373" max="5373" width="14" style="2" customWidth="1"/>
    <col min="5374" max="5374" width="16.7109375" style="2" customWidth="1"/>
    <col min="5375" max="5375" width="14" style="2" customWidth="1"/>
    <col min="5376" max="5376" width="8.7109375" style="2" customWidth="1"/>
    <col min="5377" max="5377" width="12.5703125" style="2" customWidth="1"/>
    <col min="5378" max="5379" width="12.42578125" style="2" customWidth="1"/>
    <col min="5380" max="5380" width="0.140625" style="2" customWidth="1"/>
    <col min="5381" max="5381" width="0" style="2" hidden="1" customWidth="1"/>
    <col min="5382" max="5382" width="12.5703125" style="2" customWidth="1"/>
    <col min="5383" max="5383" width="11.85546875" style="2" customWidth="1"/>
    <col min="5384" max="5384" width="12.7109375" style="2" customWidth="1"/>
    <col min="5385" max="5386" width="10.42578125" style="2" customWidth="1"/>
    <col min="5387" max="5387" width="12.140625" style="2" customWidth="1"/>
    <col min="5388" max="5390" width="0" style="2" hidden="1" customWidth="1"/>
    <col min="5391" max="5391" width="13.140625" style="2" customWidth="1"/>
    <col min="5392" max="5393" width="11.42578125" style="2"/>
    <col min="5394" max="5394" width="12.85546875" style="2" customWidth="1"/>
    <col min="5395" max="5395" width="10.42578125" style="2" customWidth="1"/>
    <col min="5396" max="5396" width="11.7109375" style="2" customWidth="1"/>
    <col min="5397" max="5397" width="13.42578125" style="2" customWidth="1"/>
    <col min="5398" max="5398" width="12.85546875" style="2" customWidth="1"/>
    <col min="5399" max="5399" width="13.28515625" style="2" customWidth="1"/>
    <col min="5400" max="5400" width="15.28515625" style="2" customWidth="1"/>
    <col min="5401" max="5607" width="11.42578125" style="2"/>
    <col min="5608" max="5608" width="11.7109375" style="2" customWidth="1"/>
    <col min="5609" max="5609" width="11.140625" style="2" customWidth="1"/>
    <col min="5610" max="5610" width="13.42578125" style="2" customWidth="1"/>
    <col min="5611" max="5611" width="12.140625" style="2" customWidth="1"/>
    <col min="5612" max="5612" width="11.5703125" style="2" customWidth="1"/>
    <col min="5613" max="5613" width="10.140625" style="2" customWidth="1"/>
    <col min="5614" max="5614" width="10.28515625" style="2" customWidth="1"/>
    <col min="5615" max="5615" width="9.140625" style="2" customWidth="1"/>
    <col min="5616" max="5616" width="9.42578125" style="2" customWidth="1"/>
    <col min="5617" max="5619" width="9.140625" style="2" customWidth="1"/>
    <col min="5620" max="5621" width="12.140625" style="2" customWidth="1"/>
    <col min="5622" max="5622" width="8.140625" style="2" customWidth="1"/>
    <col min="5623" max="5624" width="9.28515625" style="2" customWidth="1"/>
    <col min="5625" max="5625" width="12.28515625" style="2" customWidth="1"/>
    <col min="5626" max="5626" width="11.5703125" style="2" customWidth="1"/>
    <col min="5627" max="5628" width="10" style="2" customWidth="1"/>
    <col min="5629" max="5629" width="14" style="2" customWidth="1"/>
    <col min="5630" max="5630" width="16.7109375" style="2" customWidth="1"/>
    <col min="5631" max="5631" width="14" style="2" customWidth="1"/>
    <col min="5632" max="5632" width="8.7109375" style="2" customWidth="1"/>
    <col min="5633" max="5633" width="12.5703125" style="2" customWidth="1"/>
    <col min="5634" max="5635" width="12.42578125" style="2" customWidth="1"/>
    <col min="5636" max="5636" width="0.140625" style="2" customWidth="1"/>
    <col min="5637" max="5637" width="0" style="2" hidden="1" customWidth="1"/>
    <col min="5638" max="5638" width="12.5703125" style="2" customWidth="1"/>
    <col min="5639" max="5639" width="11.85546875" style="2" customWidth="1"/>
    <col min="5640" max="5640" width="12.7109375" style="2" customWidth="1"/>
    <col min="5641" max="5642" width="10.42578125" style="2" customWidth="1"/>
    <col min="5643" max="5643" width="12.140625" style="2" customWidth="1"/>
    <col min="5644" max="5646" width="0" style="2" hidden="1" customWidth="1"/>
    <col min="5647" max="5647" width="13.140625" style="2" customWidth="1"/>
    <col min="5648" max="5649" width="11.42578125" style="2"/>
    <col min="5650" max="5650" width="12.85546875" style="2" customWidth="1"/>
    <col min="5651" max="5651" width="10.42578125" style="2" customWidth="1"/>
    <col min="5652" max="5652" width="11.7109375" style="2" customWidth="1"/>
    <col min="5653" max="5653" width="13.42578125" style="2" customWidth="1"/>
    <col min="5654" max="5654" width="12.85546875" style="2" customWidth="1"/>
    <col min="5655" max="5655" width="13.28515625" style="2" customWidth="1"/>
    <col min="5656" max="5656" width="15.28515625" style="2" customWidth="1"/>
    <col min="5657" max="5863" width="11.42578125" style="2"/>
    <col min="5864" max="5864" width="11.7109375" style="2" customWidth="1"/>
    <col min="5865" max="5865" width="11.140625" style="2" customWidth="1"/>
    <col min="5866" max="5866" width="13.42578125" style="2" customWidth="1"/>
    <col min="5867" max="5867" width="12.140625" style="2" customWidth="1"/>
    <col min="5868" max="5868" width="11.5703125" style="2" customWidth="1"/>
    <col min="5869" max="5869" width="10.140625" style="2" customWidth="1"/>
    <col min="5870" max="5870" width="10.28515625" style="2" customWidth="1"/>
    <col min="5871" max="5871" width="9.140625" style="2" customWidth="1"/>
    <col min="5872" max="5872" width="9.42578125" style="2" customWidth="1"/>
    <col min="5873" max="5875" width="9.140625" style="2" customWidth="1"/>
    <col min="5876" max="5877" width="12.140625" style="2" customWidth="1"/>
    <col min="5878" max="5878" width="8.140625" style="2" customWidth="1"/>
    <col min="5879" max="5880" width="9.28515625" style="2" customWidth="1"/>
    <col min="5881" max="5881" width="12.28515625" style="2" customWidth="1"/>
    <col min="5882" max="5882" width="11.5703125" style="2" customWidth="1"/>
    <col min="5883" max="5884" width="10" style="2" customWidth="1"/>
    <col min="5885" max="5885" width="14" style="2" customWidth="1"/>
    <col min="5886" max="5886" width="16.7109375" style="2" customWidth="1"/>
    <col min="5887" max="5887" width="14" style="2" customWidth="1"/>
    <col min="5888" max="5888" width="8.7109375" style="2" customWidth="1"/>
    <col min="5889" max="5889" width="12.5703125" style="2" customWidth="1"/>
    <col min="5890" max="5891" width="12.42578125" style="2" customWidth="1"/>
    <col min="5892" max="5892" width="0.140625" style="2" customWidth="1"/>
    <col min="5893" max="5893" width="0" style="2" hidden="1" customWidth="1"/>
    <col min="5894" max="5894" width="12.5703125" style="2" customWidth="1"/>
    <col min="5895" max="5895" width="11.85546875" style="2" customWidth="1"/>
    <col min="5896" max="5896" width="12.7109375" style="2" customWidth="1"/>
    <col min="5897" max="5898" width="10.42578125" style="2" customWidth="1"/>
    <col min="5899" max="5899" width="12.140625" style="2" customWidth="1"/>
    <col min="5900" max="5902" width="0" style="2" hidden="1" customWidth="1"/>
    <col min="5903" max="5903" width="13.140625" style="2" customWidth="1"/>
    <col min="5904" max="5905" width="11.42578125" style="2"/>
    <col min="5906" max="5906" width="12.85546875" style="2" customWidth="1"/>
    <col min="5907" max="5907" width="10.42578125" style="2" customWidth="1"/>
    <col min="5908" max="5908" width="11.7109375" style="2" customWidth="1"/>
    <col min="5909" max="5909" width="13.42578125" style="2" customWidth="1"/>
    <col min="5910" max="5910" width="12.85546875" style="2" customWidth="1"/>
    <col min="5911" max="5911" width="13.28515625" style="2" customWidth="1"/>
    <col min="5912" max="5912" width="15.28515625" style="2" customWidth="1"/>
    <col min="5913" max="6119" width="11.42578125" style="2"/>
    <col min="6120" max="6120" width="11.7109375" style="2" customWidth="1"/>
    <col min="6121" max="6121" width="11.140625" style="2" customWidth="1"/>
    <col min="6122" max="6122" width="13.42578125" style="2" customWidth="1"/>
    <col min="6123" max="6123" width="12.140625" style="2" customWidth="1"/>
    <col min="6124" max="6124" width="11.5703125" style="2" customWidth="1"/>
    <col min="6125" max="6125" width="10.140625" style="2" customWidth="1"/>
    <col min="6126" max="6126" width="10.28515625" style="2" customWidth="1"/>
    <col min="6127" max="6127" width="9.140625" style="2" customWidth="1"/>
    <col min="6128" max="6128" width="9.42578125" style="2" customWidth="1"/>
    <col min="6129" max="6131" width="9.140625" style="2" customWidth="1"/>
    <col min="6132" max="6133" width="12.140625" style="2" customWidth="1"/>
    <col min="6134" max="6134" width="8.140625" style="2" customWidth="1"/>
    <col min="6135" max="6136" width="9.28515625" style="2" customWidth="1"/>
    <col min="6137" max="6137" width="12.28515625" style="2" customWidth="1"/>
    <col min="6138" max="6138" width="11.5703125" style="2" customWidth="1"/>
    <col min="6139" max="6140" width="10" style="2" customWidth="1"/>
    <col min="6141" max="6141" width="14" style="2" customWidth="1"/>
    <col min="6142" max="6142" width="16.7109375" style="2" customWidth="1"/>
    <col min="6143" max="6143" width="14" style="2" customWidth="1"/>
    <col min="6144" max="6144" width="8.7109375" style="2" customWidth="1"/>
    <col min="6145" max="6145" width="12.5703125" style="2" customWidth="1"/>
    <col min="6146" max="6147" width="12.42578125" style="2" customWidth="1"/>
    <col min="6148" max="6148" width="0.140625" style="2" customWidth="1"/>
    <col min="6149" max="6149" width="0" style="2" hidden="1" customWidth="1"/>
    <col min="6150" max="6150" width="12.5703125" style="2" customWidth="1"/>
    <col min="6151" max="6151" width="11.85546875" style="2" customWidth="1"/>
    <col min="6152" max="6152" width="12.7109375" style="2" customWidth="1"/>
    <col min="6153" max="6154" width="10.42578125" style="2" customWidth="1"/>
    <col min="6155" max="6155" width="12.140625" style="2" customWidth="1"/>
    <col min="6156" max="6158" width="0" style="2" hidden="1" customWidth="1"/>
    <col min="6159" max="6159" width="13.140625" style="2" customWidth="1"/>
    <col min="6160" max="6161" width="11.42578125" style="2"/>
    <col min="6162" max="6162" width="12.85546875" style="2" customWidth="1"/>
    <col min="6163" max="6163" width="10.42578125" style="2" customWidth="1"/>
    <col min="6164" max="6164" width="11.7109375" style="2" customWidth="1"/>
    <col min="6165" max="6165" width="13.42578125" style="2" customWidth="1"/>
    <col min="6166" max="6166" width="12.85546875" style="2" customWidth="1"/>
    <col min="6167" max="6167" width="13.28515625" style="2" customWidth="1"/>
    <col min="6168" max="6168" width="15.28515625" style="2" customWidth="1"/>
    <col min="6169" max="6375" width="11.42578125" style="2"/>
    <col min="6376" max="6376" width="11.7109375" style="2" customWidth="1"/>
    <col min="6377" max="6377" width="11.140625" style="2" customWidth="1"/>
    <col min="6378" max="6378" width="13.42578125" style="2" customWidth="1"/>
    <col min="6379" max="6379" width="12.140625" style="2" customWidth="1"/>
    <col min="6380" max="6380" width="11.5703125" style="2" customWidth="1"/>
    <col min="6381" max="6381" width="10.140625" style="2" customWidth="1"/>
    <col min="6382" max="6382" width="10.28515625" style="2" customWidth="1"/>
    <col min="6383" max="6383" width="9.140625" style="2" customWidth="1"/>
    <col min="6384" max="6384" width="9.42578125" style="2" customWidth="1"/>
    <col min="6385" max="6387" width="9.140625" style="2" customWidth="1"/>
    <col min="6388" max="6389" width="12.140625" style="2" customWidth="1"/>
    <col min="6390" max="6390" width="8.140625" style="2" customWidth="1"/>
    <col min="6391" max="6392" width="9.28515625" style="2" customWidth="1"/>
    <col min="6393" max="6393" width="12.28515625" style="2" customWidth="1"/>
    <col min="6394" max="6394" width="11.5703125" style="2" customWidth="1"/>
    <col min="6395" max="6396" width="10" style="2" customWidth="1"/>
    <col min="6397" max="6397" width="14" style="2" customWidth="1"/>
    <col min="6398" max="6398" width="16.7109375" style="2" customWidth="1"/>
    <col min="6399" max="6399" width="14" style="2" customWidth="1"/>
    <col min="6400" max="6400" width="8.7109375" style="2" customWidth="1"/>
    <col min="6401" max="6401" width="12.5703125" style="2" customWidth="1"/>
    <col min="6402" max="6403" width="12.42578125" style="2" customWidth="1"/>
    <col min="6404" max="6404" width="0.140625" style="2" customWidth="1"/>
    <col min="6405" max="6405" width="0" style="2" hidden="1" customWidth="1"/>
    <col min="6406" max="6406" width="12.5703125" style="2" customWidth="1"/>
    <col min="6407" max="6407" width="11.85546875" style="2" customWidth="1"/>
    <col min="6408" max="6408" width="12.7109375" style="2" customWidth="1"/>
    <col min="6409" max="6410" width="10.42578125" style="2" customWidth="1"/>
    <col min="6411" max="6411" width="12.140625" style="2" customWidth="1"/>
    <col min="6412" max="6414" width="0" style="2" hidden="1" customWidth="1"/>
    <col min="6415" max="6415" width="13.140625" style="2" customWidth="1"/>
    <col min="6416" max="6417" width="11.42578125" style="2"/>
    <col min="6418" max="6418" width="12.85546875" style="2" customWidth="1"/>
    <col min="6419" max="6419" width="10.42578125" style="2" customWidth="1"/>
    <col min="6420" max="6420" width="11.7109375" style="2" customWidth="1"/>
    <col min="6421" max="6421" width="13.42578125" style="2" customWidth="1"/>
    <col min="6422" max="6422" width="12.85546875" style="2" customWidth="1"/>
    <col min="6423" max="6423" width="13.28515625" style="2" customWidth="1"/>
    <col min="6424" max="6424" width="15.28515625" style="2" customWidth="1"/>
    <col min="6425" max="6631" width="11.42578125" style="2"/>
    <col min="6632" max="6632" width="11.7109375" style="2" customWidth="1"/>
    <col min="6633" max="6633" width="11.140625" style="2" customWidth="1"/>
    <col min="6634" max="6634" width="13.42578125" style="2" customWidth="1"/>
    <col min="6635" max="6635" width="12.140625" style="2" customWidth="1"/>
    <col min="6636" max="6636" width="11.5703125" style="2" customWidth="1"/>
    <col min="6637" max="6637" width="10.140625" style="2" customWidth="1"/>
    <col min="6638" max="6638" width="10.28515625" style="2" customWidth="1"/>
    <col min="6639" max="6639" width="9.140625" style="2" customWidth="1"/>
    <col min="6640" max="6640" width="9.42578125" style="2" customWidth="1"/>
    <col min="6641" max="6643" width="9.140625" style="2" customWidth="1"/>
    <col min="6644" max="6645" width="12.140625" style="2" customWidth="1"/>
    <col min="6646" max="6646" width="8.140625" style="2" customWidth="1"/>
    <col min="6647" max="6648" width="9.28515625" style="2" customWidth="1"/>
    <col min="6649" max="6649" width="12.28515625" style="2" customWidth="1"/>
    <col min="6650" max="6650" width="11.5703125" style="2" customWidth="1"/>
    <col min="6651" max="6652" width="10" style="2" customWidth="1"/>
    <col min="6653" max="6653" width="14" style="2" customWidth="1"/>
    <col min="6654" max="6654" width="16.7109375" style="2" customWidth="1"/>
    <col min="6655" max="6655" width="14" style="2" customWidth="1"/>
    <col min="6656" max="6656" width="8.7109375" style="2" customWidth="1"/>
    <col min="6657" max="6657" width="12.5703125" style="2" customWidth="1"/>
    <col min="6658" max="6659" width="12.42578125" style="2" customWidth="1"/>
    <col min="6660" max="6660" width="0.140625" style="2" customWidth="1"/>
    <col min="6661" max="6661" width="0" style="2" hidden="1" customWidth="1"/>
    <col min="6662" max="6662" width="12.5703125" style="2" customWidth="1"/>
    <col min="6663" max="6663" width="11.85546875" style="2" customWidth="1"/>
    <col min="6664" max="6664" width="12.7109375" style="2" customWidth="1"/>
    <col min="6665" max="6666" width="10.42578125" style="2" customWidth="1"/>
    <col min="6667" max="6667" width="12.140625" style="2" customWidth="1"/>
    <col min="6668" max="6670" width="0" style="2" hidden="1" customWidth="1"/>
    <col min="6671" max="6671" width="13.140625" style="2" customWidth="1"/>
    <col min="6672" max="6673" width="11.42578125" style="2"/>
    <col min="6674" max="6674" width="12.85546875" style="2" customWidth="1"/>
    <col min="6675" max="6675" width="10.42578125" style="2" customWidth="1"/>
    <col min="6676" max="6676" width="11.7109375" style="2" customWidth="1"/>
    <col min="6677" max="6677" width="13.42578125" style="2" customWidth="1"/>
    <col min="6678" max="6678" width="12.85546875" style="2" customWidth="1"/>
    <col min="6679" max="6679" width="13.28515625" style="2" customWidth="1"/>
    <col min="6680" max="6680" width="15.28515625" style="2" customWidth="1"/>
    <col min="6681" max="6887" width="11.42578125" style="2"/>
    <col min="6888" max="6888" width="11.7109375" style="2" customWidth="1"/>
    <col min="6889" max="6889" width="11.140625" style="2" customWidth="1"/>
    <col min="6890" max="6890" width="13.42578125" style="2" customWidth="1"/>
    <col min="6891" max="6891" width="12.140625" style="2" customWidth="1"/>
    <col min="6892" max="6892" width="11.5703125" style="2" customWidth="1"/>
    <col min="6893" max="6893" width="10.140625" style="2" customWidth="1"/>
    <col min="6894" max="6894" width="10.28515625" style="2" customWidth="1"/>
    <col min="6895" max="6895" width="9.140625" style="2" customWidth="1"/>
    <col min="6896" max="6896" width="9.42578125" style="2" customWidth="1"/>
    <col min="6897" max="6899" width="9.140625" style="2" customWidth="1"/>
    <col min="6900" max="6901" width="12.140625" style="2" customWidth="1"/>
    <col min="6902" max="6902" width="8.140625" style="2" customWidth="1"/>
    <col min="6903" max="6904" width="9.28515625" style="2" customWidth="1"/>
    <col min="6905" max="6905" width="12.28515625" style="2" customWidth="1"/>
    <col min="6906" max="6906" width="11.5703125" style="2" customWidth="1"/>
    <col min="6907" max="6908" width="10" style="2" customWidth="1"/>
    <col min="6909" max="6909" width="14" style="2" customWidth="1"/>
    <col min="6910" max="6910" width="16.7109375" style="2" customWidth="1"/>
    <col min="6911" max="6911" width="14" style="2" customWidth="1"/>
    <col min="6912" max="6912" width="8.7109375" style="2" customWidth="1"/>
    <col min="6913" max="6913" width="12.5703125" style="2" customWidth="1"/>
    <col min="6914" max="6915" width="12.42578125" style="2" customWidth="1"/>
    <col min="6916" max="6916" width="0.140625" style="2" customWidth="1"/>
    <col min="6917" max="6917" width="0" style="2" hidden="1" customWidth="1"/>
    <col min="6918" max="6918" width="12.5703125" style="2" customWidth="1"/>
    <col min="6919" max="6919" width="11.85546875" style="2" customWidth="1"/>
    <col min="6920" max="6920" width="12.7109375" style="2" customWidth="1"/>
    <col min="6921" max="6922" width="10.42578125" style="2" customWidth="1"/>
    <col min="6923" max="6923" width="12.140625" style="2" customWidth="1"/>
    <col min="6924" max="6926" width="0" style="2" hidden="1" customWidth="1"/>
    <col min="6927" max="6927" width="13.140625" style="2" customWidth="1"/>
    <col min="6928" max="6929" width="11.42578125" style="2"/>
    <col min="6930" max="6930" width="12.85546875" style="2" customWidth="1"/>
    <col min="6931" max="6931" width="10.42578125" style="2" customWidth="1"/>
    <col min="6932" max="6932" width="11.7109375" style="2" customWidth="1"/>
    <col min="6933" max="6933" width="13.42578125" style="2" customWidth="1"/>
    <col min="6934" max="6934" width="12.85546875" style="2" customWidth="1"/>
    <col min="6935" max="6935" width="13.28515625" style="2" customWidth="1"/>
    <col min="6936" max="6936" width="15.28515625" style="2" customWidth="1"/>
    <col min="6937" max="7143" width="11.42578125" style="2"/>
    <col min="7144" max="7144" width="11.7109375" style="2" customWidth="1"/>
    <col min="7145" max="7145" width="11.140625" style="2" customWidth="1"/>
    <col min="7146" max="7146" width="13.42578125" style="2" customWidth="1"/>
    <col min="7147" max="7147" width="12.140625" style="2" customWidth="1"/>
    <col min="7148" max="7148" width="11.5703125" style="2" customWidth="1"/>
    <col min="7149" max="7149" width="10.140625" style="2" customWidth="1"/>
    <col min="7150" max="7150" width="10.28515625" style="2" customWidth="1"/>
    <col min="7151" max="7151" width="9.140625" style="2" customWidth="1"/>
    <col min="7152" max="7152" width="9.42578125" style="2" customWidth="1"/>
    <col min="7153" max="7155" width="9.140625" style="2" customWidth="1"/>
    <col min="7156" max="7157" width="12.140625" style="2" customWidth="1"/>
    <col min="7158" max="7158" width="8.140625" style="2" customWidth="1"/>
    <col min="7159" max="7160" width="9.28515625" style="2" customWidth="1"/>
    <col min="7161" max="7161" width="12.28515625" style="2" customWidth="1"/>
    <col min="7162" max="7162" width="11.5703125" style="2" customWidth="1"/>
    <col min="7163" max="7164" width="10" style="2" customWidth="1"/>
    <col min="7165" max="7165" width="14" style="2" customWidth="1"/>
    <col min="7166" max="7166" width="16.7109375" style="2" customWidth="1"/>
    <col min="7167" max="7167" width="14" style="2" customWidth="1"/>
    <col min="7168" max="7168" width="8.7109375" style="2" customWidth="1"/>
    <col min="7169" max="7169" width="12.5703125" style="2" customWidth="1"/>
    <col min="7170" max="7171" width="12.42578125" style="2" customWidth="1"/>
    <col min="7172" max="7172" width="0.140625" style="2" customWidth="1"/>
    <col min="7173" max="7173" width="0" style="2" hidden="1" customWidth="1"/>
    <col min="7174" max="7174" width="12.5703125" style="2" customWidth="1"/>
    <col min="7175" max="7175" width="11.85546875" style="2" customWidth="1"/>
    <col min="7176" max="7176" width="12.7109375" style="2" customWidth="1"/>
    <col min="7177" max="7178" width="10.42578125" style="2" customWidth="1"/>
    <col min="7179" max="7179" width="12.140625" style="2" customWidth="1"/>
    <col min="7180" max="7182" width="0" style="2" hidden="1" customWidth="1"/>
    <col min="7183" max="7183" width="13.140625" style="2" customWidth="1"/>
    <col min="7184" max="7185" width="11.42578125" style="2"/>
    <col min="7186" max="7186" width="12.85546875" style="2" customWidth="1"/>
    <col min="7187" max="7187" width="10.42578125" style="2" customWidth="1"/>
    <col min="7188" max="7188" width="11.7109375" style="2" customWidth="1"/>
    <col min="7189" max="7189" width="13.42578125" style="2" customWidth="1"/>
    <col min="7190" max="7190" width="12.85546875" style="2" customWidth="1"/>
    <col min="7191" max="7191" width="13.28515625" style="2" customWidth="1"/>
    <col min="7192" max="7192" width="15.28515625" style="2" customWidth="1"/>
    <col min="7193" max="7399" width="11.42578125" style="2"/>
    <col min="7400" max="7400" width="11.7109375" style="2" customWidth="1"/>
    <col min="7401" max="7401" width="11.140625" style="2" customWidth="1"/>
    <col min="7402" max="7402" width="13.42578125" style="2" customWidth="1"/>
    <col min="7403" max="7403" width="12.140625" style="2" customWidth="1"/>
    <col min="7404" max="7404" width="11.5703125" style="2" customWidth="1"/>
    <col min="7405" max="7405" width="10.140625" style="2" customWidth="1"/>
    <col min="7406" max="7406" width="10.28515625" style="2" customWidth="1"/>
    <col min="7407" max="7407" width="9.140625" style="2" customWidth="1"/>
    <col min="7408" max="7408" width="9.42578125" style="2" customWidth="1"/>
    <col min="7409" max="7411" width="9.140625" style="2" customWidth="1"/>
    <col min="7412" max="7413" width="12.140625" style="2" customWidth="1"/>
    <col min="7414" max="7414" width="8.140625" style="2" customWidth="1"/>
    <col min="7415" max="7416" width="9.28515625" style="2" customWidth="1"/>
    <col min="7417" max="7417" width="12.28515625" style="2" customWidth="1"/>
    <col min="7418" max="7418" width="11.5703125" style="2" customWidth="1"/>
    <col min="7419" max="7420" width="10" style="2" customWidth="1"/>
    <col min="7421" max="7421" width="14" style="2" customWidth="1"/>
    <col min="7422" max="7422" width="16.7109375" style="2" customWidth="1"/>
    <col min="7423" max="7423" width="14" style="2" customWidth="1"/>
    <col min="7424" max="7424" width="8.7109375" style="2" customWidth="1"/>
    <col min="7425" max="7425" width="12.5703125" style="2" customWidth="1"/>
    <col min="7426" max="7427" width="12.42578125" style="2" customWidth="1"/>
    <col min="7428" max="7428" width="0.140625" style="2" customWidth="1"/>
    <col min="7429" max="7429" width="0" style="2" hidden="1" customWidth="1"/>
    <col min="7430" max="7430" width="12.5703125" style="2" customWidth="1"/>
    <col min="7431" max="7431" width="11.85546875" style="2" customWidth="1"/>
    <col min="7432" max="7432" width="12.7109375" style="2" customWidth="1"/>
    <col min="7433" max="7434" width="10.42578125" style="2" customWidth="1"/>
    <col min="7435" max="7435" width="12.140625" style="2" customWidth="1"/>
    <col min="7436" max="7438" width="0" style="2" hidden="1" customWidth="1"/>
    <col min="7439" max="7439" width="13.140625" style="2" customWidth="1"/>
    <col min="7440" max="7441" width="11.42578125" style="2"/>
    <col min="7442" max="7442" width="12.85546875" style="2" customWidth="1"/>
    <col min="7443" max="7443" width="10.42578125" style="2" customWidth="1"/>
    <col min="7444" max="7444" width="11.7109375" style="2" customWidth="1"/>
    <col min="7445" max="7445" width="13.42578125" style="2" customWidth="1"/>
    <col min="7446" max="7446" width="12.85546875" style="2" customWidth="1"/>
    <col min="7447" max="7447" width="13.28515625" style="2" customWidth="1"/>
    <col min="7448" max="7448" width="15.28515625" style="2" customWidth="1"/>
    <col min="7449" max="7655" width="11.42578125" style="2"/>
    <col min="7656" max="7656" width="11.7109375" style="2" customWidth="1"/>
    <col min="7657" max="7657" width="11.140625" style="2" customWidth="1"/>
    <col min="7658" max="7658" width="13.42578125" style="2" customWidth="1"/>
    <col min="7659" max="7659" width="12.140625" style="2" customWidth="1"/>
    <col min="7660" max="7660" width="11.5703125" style="2" customWidth="1"/>
    <col min="7661" max="7661" width="10.140625" style="2" customWidth="1"/>
    <col min="7662" max="7662" width="10.28515625" style="2" customWidth="1"/>
    <col min="7663" max="7663" width="9.140625" style="2" customWidth="1"/>
    <col min="7664" max="7664" width="9.42578125" style="2" customWidth="1"/>
    <col min="7665" max="7667" width="9.140625" style="2" customWidth="1"/>
    <col min="7668" max="7669" width="12.140625" style="2" customWidth="1"/>
    <col min="7670" max="7670" width="8.140625" style="2" customWidth="1"/>
    <col min="7671" max="7672" width="9.28515625" style="2" customWidth="1"/>
    <col min="7673" max="7673" width="12.28515625" style="2" customWidth="1"/>
    <col min="7674" max="7674" width="11.5703125" style="2" customWidth="1"/>
    <col min="7675" max="7676" width="10" style="2" customWidth="1"/>
    <col min="7677" max="7677" width="14" style="2" customWidth="1"/>
    <col min="7678" max="7678" width="16.7109375" style="2" customWidth="1"/>
    <col min="7679" max="7679" width="14" style="2" customWidth="1"/>
    <col min="7680" max="7680" width="8.7109375" style="2" customWidth="1"/>
    <col min="7681" max="7681" width="12.5703125" style="2" customWidth="1"/>
    <col min="7682" max="7683" width="12.42578125" style="2" customWidth="1"/>
    <col min="7684" max="7684" width="0.140625" style="2" customWidth="1"/>
    <col min="7685" max="7685" width="0" style="2" hidden="1" customWidth="1"/>
    <col min="7686" max="7686" width="12.5703125" style="2" customWidth="1"/>
    <col min="7687" max="7687" width="11.85546875" style="2" customWidth="1"/>
    <col min="7688" max="7688" width="12.7109375" style="2" customWidth="1"/>
    <col min="7689" max="7690" width="10.42578125" style="2" customWidth="1"/>
    <col min="7691" max="7691" width="12.140625" style="2" customWidth="1"/>
    <col min="7692" max="7694" width="0" style="2" hidden="1" customWidth="1"/>
    <col min="7695" max="7695" width="13.140625" style="2" customWidth="1"/>
    <col min="7696" max="7697" width="11.42578125" style="2"/>
    <col min="7698" max="7698" width="12.85546875" style="2" customWidth="1"/>
    <col min="7699" max="7699" width="10.42578125" style="2" customWidth="1"/>
    <col min="7700" max="7700" width="11.7109375" style="2" customWidth="1"/>
    <col min="7701" max="7701" width="13.42578125" style="2" customWidth="1"/>
    <col min="7702" max="7702" width="12.85546875" style="2" customWidth="1"/>
    <col min="7703" max="7703" width="13.28515625" style="2" customWidth="1"/>
    <col min="7704" max="7704" width="15.28515625" style="2" customWidth="1"/>
    <col min="7705" max="7911" width="11.42578125" style="2"/>
    <col min="7912" max="7912" width="11.7109375" style="2" customWidth="1"/>
    <col min="7913" max="7913" width="11.140625" style="2" customWidth="1"/>
    <col min="7914" max="7914" width="13.42578125" style="2" customWidth="1"/>
    <col min="7915" max="7915" width="12.140625" style="2" customWidth="1"/>
    <col min="7916" max="7916" width="11.5703125" style="2" customWidth="1"/>
    <col min="7917" max="7917" width="10.140625" style="2" customWidth="1"/>
    <col min="7918" max="7918" width="10.28515625" style="2" customWidth="1"/>
    <col min="7919" max="7919" width="9.140625" style="2" customWidth="1"/>
    <col min="7920" max="7920" width="9.42578125" style="2" customWidth="1"/>
    <col min="7921" max="7923" width="9.140625" style="2" customWidth="1"/>
    <col min="7924" max="7925" width="12.140625" style="2" customWidth="1"/>
    <col min="7926" max="7926" width="8.140625" style="2" customWidth="1"/>
    <col min="7927" max="7928" width="9.28515625" style="2" customWidth="1"/>
    <col min="7929" max="7929" width="12.28515625" style="2" customWidth="1"/>
    <col min="7930" max="7930" width="11.5703125" style="2" customWidth="1"/>
    <col min="7931" max="7932" width="10" style="2" customWidth="1"/>
    <col min="7933" max="7933" width="14" style="2" customWidth="1"/>
    <col min="7934" max="7934" width="16.7109375" style="2" customWidth="1"/>
    <col min="7935" max="7935" width="14" style="2" customWidth="1"/>
    <col min="7936" max="7936" width="8.7109375" style="2" customWidth="1"/>
    <col min="7937" max="7937" width="12.5703125" style="2" customWidth="1"/>
    <col min="7938" max="7939" width="12.42578125" style="2" customWidth="1"/>
    <col min="7940" max="7940" width="0.140625" style="2" customWidth="1"/>
    <col min="7941" max="7941" width="0" style="2" hidden="1" customWidth="1"/>
    <col min="7942" max="7942" width="12.5703125" style="2" customWidth="1"/>
    <col min="7943" max="7943" width="11.85546875" style="2" customWidth="1"/>
    <col min="7944" max="7944" width="12.7109375" style="2" customWidth="1"/>
    <col min="7945" max="7946" width="10.42578125" style="2" customWidth="1"/>
    <col min="7947" max="7947" width="12.140625" style="2" customWidth="1"/>
    <col min="7948" max="7950" width="0" style="2" hidden="1" customWidth="1"/>
    <col min="7951" max="7951" width="13.140625" style="2" customWidth="1"/>
    <col min="7952" max="7953" width="11.42578125" style="2"/>
    <col min="7954" max="7954" width="12.85546875" style="2" customWidth="1"/>
    <col min="7955" max="7955" width="10.42578125" style="2" customWidth="1"/>
    <col min="7956" max="7956" width="11.7109375" style="2" customWidth="1"/>
    <col min="7957" max="7957" width="13.42578125" style="2" customWidth="1"/>
    <col min="7958" max="7958" width="12.85546875" style="2" customWidth="1"/>
    <col min="7959" max="7959" width="13.28515625" style="2" customWidth="1"/>
    <col min="7960" max="7960" width="15.28515625" style="2" customWidth="1"/>
    <col min="7961" max="8167" width="11.42578125" style="2"/>
    <col min="8168" max="8168" width="11.7109375" style="2" customWidth="1"/>
    <col min="8169" max="8169" width="11.140625" style="2" customWidth="1"/>
    <col min="8170" max="8170" width="13.42578125" style="2" customWidth="1"/>
    <col min="8171" max="8171" width="12.140625" style="2" customWidth="1"/>
    <col min="8172" max="8172" width="11.5703125" style="2" customWidth="1"/>
    <col min="8173" max="8173" width="10.140625" style="2" customWidth="1"/>
    <col min="8174" max="8174" width="10.28515625" style="2" customWidth="1"/>
    <col min="8175" max="8175" width="9.140625" style="2" customWidth="1"/>
    <col min="8176" max="8176" width="9.42578125" style="2" customWidth="1"/>
    <col min="8177" max="8179" width="9.140625" style="2" customWidth="1"/>
    <col min="8180" max="8181" width="12.140625" style="2" customWidth="1"/>
    <col min="8182" max="8182" width="8.140625" style="2" customWidth="1"/>
    <col min="8183" max="8184" width="9.28515625" style="2" customWidth="1"/>
    <col min="8185" max="8185" width="12.28515625" style="2" customWidth="1"/>
    <col min="8186" max="8186" width="11.5703125" style="2" customWidth="1"/>
    <col min="8187" max="8188" width="10" style="2" customWidth="1"/>
    <col min="8189" max="8189" width="14" style="2" customWidth="1"/>
    <col min="8190" max="8190" width="16.7109375" style="2" customWidth="1"/>
    <col min="8191" max="8191" width="14" style="2" customWidth="1"/>
    <col min="8192" max="8192" width="8.7109375" style="2" customWidth="1"/>
    <col min="8193" max="8193" width="12.5703125" style="2" customWidth="1"/>
    <col min="8194" max="8195" width="12.42578125" style="2" customWidth="1"/>
    <col min="8196" max="8196" width="0.140625" style="2" customWidth="1"/>
    <col min="8197" max="8197" width="0" style="2" hidden="1" customWidth="1"/>
    <col min="8198" max="8198" width="12.5703125" style="2" customWidth="1"/>
    <col min="8199" max="8199" width="11.85546875" style="2" customWidth="1"/>
    <col min="8200" max="8200" width="12.7109375" style="2" customWidth="1"/>
    <col min="8201" max="8202" width="10.42578125" style="2" customWidth="1"/>
    <col min="8203" max="8203" width="12.140625" style="2" customWidth="1"/>
    <col min="8204" max="8206" width="0" style="2" hidden="1" customWidth="1"/>
    <col min="8207" max="8207" width="13.140625" style="2" customWidth="1"/>
    <col min="8208" max="8209" width="11.42578125" style="2"/>
    <col min="8210" max="8210" width="12.85546875" style="2" customWidth="1"/>
    <col min="8211" max="8211" width="10.42578125" style="2" customWidth="1"/>
    <col min="8212" max="8212" width="11.7109375" style="2" customWidth="1"/>
    <col min="8213" max="8213" width="13.42578125" style="2" customWidth="1"/>
    <col min="8214" max="8214" width="12.85546875" style="2" customWidth="1"/>
    <col min="8215" max="8215" width="13.28515625" style="2" customWidth="1"/>
    <col min="8216" max="8216" width="15.28515625" style="2" customWidth="1"/>
    <col min="8217" max="8423" width="11.42578125" style="2"/>
    <col min="8424" max="8424" width="11.7109375" style="2" customWidth="1"/>
    <col min="8425" max="8425" width="11.140625" style="2" customWidth="1"/>
    <col min="8426" max="8426" width="13.42578125" style="2" customWidth="1"/>
    <col min="8427" max="8427" width="12.140625" style="2" customWidth="1"/>
    <col min="8428" max="8428" width="11.5703125" style="2" customWidth="1"/>
    <col min="8429" max="8429" width="10.140625" style="2" customWidth="1"/>
    <col min="8430" max="8430" width="10.28515625" style="2" customWidth="1"/>
    <col min="8431" max="8431" width="9.140625" style="2" customWidth="1"/>
    <col min="8432" max="8432" width="9.42578125" style="2" customWidth="1"/>
    <col min="8433" max="8435" width="9.140625" style="2" customWidth="1"/>
    <col min="8436" max="8437" width="12.140625" style="2" customWidth="1"/>
    <col min="8438" max="8438" width="8.140625" style="2" customWidth="1"/>
    <col min="8439" max="8440" width="9.28515625" style="2" customWidth="1"/>
    <col min="8441" max="8441" width="12.28515625" style="2" customWidth="1"/>
    <col min="8442" max="8442" width="11.5703125" style="2" customWidth="1"/>
    <col min="8443" max="8444" width="10" style="2" customWidth="1"/>
    <col min="8445" max="8445" width="14" style="2" customWidth="1"/>
    <col min="8446" max="8446" width="16.7109375" style="2" customWidth="1"/>
    <col min="8447" max="8447" width="14" style="2" customWidth="1"/>
    <col min="8448" max="8448" width="8.7109375" style="2" customWidth="1"/>
    <col min="8449" max="8449" width="12.5703125" style="2" customWidth="1"/>
    <col min="8450" max="8451" width="12.42578125" style="2" customWidth="1"/>
    <col min="8452" max="8452" width="0.140625" style="2" customWidth="1"/>
    <col min="8453" max="8453" width="0" style="2" hidden="1" customWidth="1"/>
    <col min="8454" max="8454" width="12.5703125" style="2" customWidth="1"/>
    <col min="8455" max="8455" width="11.85546875" style="2" customWidth="1"/>
    <col min="8456" max="8456" width="12.7109375" style="2" customWidth="1"/>
    <col min="8457" max="8458" width="10.42578125" style="2" customWidth="1"/>
    <col min="8459" max="8459" width="12.140625" style="2" customWidth="1"/>
    <col min="8460" max="8462" width="0" style="2" hidden="1" customWidth="1"/>
    <col min="8463" max="8463" width="13.140625" style="2" customWidth="1"/>
    <col min="8464" max="8465" width="11.42578125" style="2"/>
    <col min="8466" max="8466" width="12.85546875" style="2" customWidth="1"/>
    <col min="8467" max="8467" width="10.42578125" style="2" customWidth="1"/>
    <col min="8468" max="8468" width="11.7109375" style="2" customWidth="1"/>
    <col min="8469" max="8469" width="13.42578125" style="2" customWidth="1"/>
    <col min="8470" max="8470" width="12.85546875" style="2" customWidth="1"/>
    <col min="8471" max="8471" width="13.28515625" style="2" customWidth="1"/>
    <col min="8472" max="8472" width="15.28515625" style="2" customWidth="1"/>
    <col min="8473" max="8679" width="11.42578125" style="2"/>
    <col min="8680" max="8680" width="11.7109375" style="2" customWidth="1"/>
    <col min="8681" max="8681" width="11.140625" style="2" customWidth="1"/>
    <col min="8682" max="8682" width="13.42578125" style="2" customWidth="1"/>
    <col min="8683" max="8683" width="12.140625" style="2" customWidth="1"/>
    <col min="8684" max="8684" width="11.5703125" style="2" customWidth="1"/>
    <col min="8685" max="8685" width="10.140625" style="2" customWidth="1"/>
    <col min="8686" max="8686" width="10.28515625" style="2" customWidth="1"/>
    <col min="8687" max="8687" width="9.140625" style="2" customWidth="1"/>
    <col min="8688" max="8688" width="9.42578125" style="2" customWidth="1"/>
    <col min="8689" max="8691" width="9.140625" style="2" customWidth="1"/>
    <col min="8692" max="8693" width="12.140625" style="2" customWidth="1"/>
    <col min="8694" max="8694" width="8.140625" style="2" customWidth="1"/>
    <col min="8695" max="8696" width="9.28515625" style="2" customWidth="1"/>
    <col min="8697" max="8697" width="12.28515625" style="2" customWidth="1"/>
    <col min="8698" max="8698" width="11.5703125" style="2" customWidth="1"/>
    <col min="8699" max="8700" width="10" style="2" customWidth="1"/>
    <col min="8701" max="8701" width="14" style="2" customWidth="1"/>
    <col min="8702" max="8702" width="16.7109375" style="2" customWidth="1"/>
    <col min="8703" max="8703" width="14" style="2" customWidth="1"/>
    <col min="8704" max="8704" width="8.7109375" style="2" customWidth="1"/>
    <col min="8705" max="8705" width="12.5703125" style="2" customWidth="1"/>
    <col min="8706" max="8707" width="12.42578125" style="2" customWidth="1"/>
    <col min="8708" max="8708" width="0.140625" style="2" customWidth="1"/>
    <col min="8709" max="8709" width="0" style="2" hidden="1" customWidth="1"/>
    <col min="8710" max="8710" width="12.5703125" style="2" customWidth="1"/>
    <col min="8711" max="8711" width="11.85546875" style="2" customWidth="1"/>
    <col min="8712" max="8712" width="12.7109375" style="2" customWidth="1"/>
    <col min="8713" max="8714" width="10.42578125" style="2" customWidth="1"/>
    <col min="8715" max="8715" width="12.140625" style="2" customWidth="1"/>
    <col min="8716" max="8718" width="0" style="2" hidden="1" customWidth="1"/>
    <col min="8719" max="8719" width="13.140625" style="2" customWidth="1"/>
    <col min="8720" max="8721" width="11.42578125" style="2"/>
    <col min="8722" max="8722" width="12.85546875" style="2" customWidth="1"/>
    <col min="8723" max="8723" width="10.42578125" style="2" customWidth="1"/>
    <col min="8724" max="8724" width="11.7109375" style="2" customWidth="1"/>
    <col min="8725" max="8725" width="13.42578125" style="2" customWidth="1"/>
    <col min="8726" max="8726" width="12.85546875" style="2" customWidth="1"/>
    <col min="8727" max="8727" width="13.28515625" style="2" customWidth="1"/>
    <col min="8728" max="8728" width="15.28515625" style="2" customWidth="1"/>
    <col min="8729" max="8935" width="11.42578125" style="2"/>
    <col min="8936" max="8936" width="11.7109375" style="2" customWidth="1"/>
    <col min="8937" max="8937" width="11.140625" style="2" customWidth="1"/>
    <col min="8938" max="8938" width="13.42578125" style="2" customWidth="1"/>
    <col min="8939" max="8939" width="12.140625" style="2" customWidth="1"/>
    <col min="8940" max="8940" width="11.5703125" style="2" customWidth="1"/>
    <col min="8941" max="8941" width="10.140625" style="2" customWidth="1"/>
    <col min="8942" max="8942" width="10.28515625" style="2" customWidth="1"/>
    <col min="8943" max="8943" width="9.140625" style="2" customWidth="1"/>
    <col min="8944" max="8944" width="9.42578125" style="2" customWidth="1"/>
    <col min="8945" max="8947" width="9.140625" style="2" customWidth="1"/>
    <col min="8948" max="8949" width="12.140625" style="2" customWidth="1"/>
    <col min="8950" max="8950" width="8.140625" style="2" customWidth="1"/>
    <col min="8951" max="8952" width="9.28515625" style="2" customWidth="1"/>
    <col min="8953" max="8953" width="12.28515625" style="2" customWidth="1"/>
    <col min="8954" max="8954" width="11.5703125" style="2" customWidth="1"/>
    <col min="8955" max="8956" width="10" style="2" customWidth="1"/>
    <col min="8957" max="8957" width="14" style="2" customWidth="1"/>
    <col min="8958" max="8958" width="16.7109375" style="2" customWidth="1"/>
    <col min="8959" max="8959" width="14" style="2" customWidth="1"/>
    <col min="8960" max="8960" width="8.7109375" style="2" customWidth="1"/>
    <col min="8961" max="8961" width="12.5703125" style="2" customWidth="1"/>
    <col min="8962" max="8963" width="12.42578125" style="2" customWidth="1"/>
    <col min="8964" max="8964" width="0.140625" style="2" customWidth="1"/>
    <col min="8965" max="8965" width="0" style="2" hidden="1" customWidth="1"/>
    <col min="8966" max="8966" width="12.5703125" style="2" customWidth="1"/>
    <col min="8967" max="8967" width="11.85546875" style="2" customWidth="1"/>
    <col min="8968" max="8968" width="12.7109375" style="2" customWidth="1"/>
    <col min="8969" max="8970" width="10.42578125" style="2" customWidth="1"/>
    <col min="8971" max="8971" width="12.140625" style="2" customWidth="1"/>
    <col min="8972" max="8974" width="0" style="2" hidden="1" customWidth="1"/>
    <col min="8975" max="8975" width="13.140625" style="2" customWidth="1"/>
    <col min="8976" max="8977" width="11.42578125" style="2"/>
    <col min="8978" max="8978" width="12.85546875" style="2" customWidth="1"/>
    <col min="8979" max="8979" width="10.42578125" style="2" customWidth="1"/>
    <col min="8980" max="8980" width="11.7109375" style="2" customWidth="1"/>
    <col min="8981" max="8981" width="13.42578125" style="2" customWidth="1"/>
    <col min="8982" max="8982" width="12.85546875" style="2" customWidth="1"/>
    <col min="8983" max="8983" width="13.28515625" style="2" customWidth="1"/>
    <col min="8984" max="8984" width="15.28515625" style="2" customWidth="1"/>
    <col min="8985" max="9191" width="11.42578125" style="2"/>
    <col min="9192" max="9192" width="11.7109375" style="2" customWidth="1"/>
    <col min="9193" max="9193" width="11.140625" style="2" customWidth="1"/>
    <col min="9194" max="9194" width="13.42578125" style="2" customWidth="1"/>
    <col min="9195" max="9195" width="12.140625" style="2" customWidth="1"/>
    <col min="9196" max="9196" width="11.5703125" style="2" customWidth="1"/>
    <col min="9197" max="9197" width="10.140625" style="2" customWidth="1"/>
    <col min="9198" max="9198" width="10.28515625" style="2" customWidth="1"/>
    <col min="9199" max="9199" width="9.140625" style="2" customWidth="1"/>
    <col min="9200" max="9200" width="9.42578125" style="2" customWidth="1"/>
    <col min="9201" max="9203" width="9.140625" style="2" customWidth="1"/>
    <col min="9204" max="9205" width="12.140625" style="2" customWidth="1"/>
    <col min="9206" max="9206" width="8.140625" style="2" customWidth="1"/>
    <col min="9207" max="9208" width="9.28515625" style="2" customWidth="1"/>
    <col min="9209" max="9209" width="12.28515625" style="2" customWidth="1"/>
    <col min="9210" max="9210" width="11.5703125" style="2" customWidth="1"/>
    <col min="9211" max="9212" width="10" style="2" customWidth="1"/>
    <col min="9213" max="9213" width="14" style="2" customWidth="1"/>
    <col min="9214" max="9214" width="16.7109375" style="2" customWidth="1"/>
    <col min="9215" max="9215" width="14" style="2" customWidth="1"/>
    <col min="9216" max="9216" width="8.7109375" style="2" customWidth="1"/>
    <col min="9217" max="9217" width="12.5703125" style="2" customWidth="1"/>
    <col min="9218" max="9219" width="12.42578125" style="2" customWidth="1"/>
    <col min="9220" max="9220" width="0.140625" style="2" customWidth="1"/>
    <col min="9221" max="9221" width="0" style="2" hidden="1" customWidth="1"/>
    <col min="9222" max="9222" width="12.5703125" style="2" customWidth="1"/>
    <col min="9223" max="9223" width="11.85546875" style="2" customWidth="1"/>
    <col min="9224" max="9224" width="12.7109375" style="2" customWidth="1"/>
    <col min="9225" max="9226" width="10.42578125" style="2" customWidth="1"/>
    <col min="9227" max="9227" width="12.140625" style="2" customWidth="1"/>
    <col min="9228" max="9230" width="0" style="2" hidden="1" customWidth="1"/>
    <col min="9231" max="9231" width="13.140625" style="2" customWidth="1"/>
    <col min="9232" max="9233" width="11.42578125" style="2"/>
    <col min="9234" max="9234" width="12.85546875" style="2" customWidth="1"/>
    <col min="9235" max="9235" width="10.42578125" style="2" customWidth="1"/>
    <col min="9236" max="9236" width="11.7109375" style="2" customWidth="1"/>
    <col min="9237" max="9237" width="13.42578125" style="2" customWidth="1"/>
    <col min="9238" max="9238" width="12.85546875" style="2" customWidth="1"/>
    <col min="9239" max="9239" width="13.28515625" style="2" customWidth="1"/>
    <col min="9240" max="9240" width="15.28515625" style="2" customWidth="1"/>
    <col min="9241" max="9447" width="11.42578125" style="2"/>
    <col min="9448" max="9448" width="11.7109375" style="2" customWidth="1"/>
    <col min="9449" max="9449" width="11.140625" style="2" customWidth="1"/>
    <col min="9450" max="9450" width="13.42578125" style="2" customWidth="1"/>
    <col min="9451" max="9451" width="12.140625" style="2" customWidth="1"/>
    <col min="9452" max="9452" width="11.5703125" style="2" customWidth="1"/>
    <col min="9453" max="9453" width="10.140625" style="2" customWidth="1"/>
    <col min="9454" max="9454" width="10.28515625" style="2" customWidth="1"/>
    <col min="9455" max="9455" width="9.140625" style="2" customWidth="1"/>
    <col min="9456" max="9456" width="9.42578125" style="2" customWidth="1"/>
    <col min="9457" max="9459" width="9.140625" style="2" customWidth="1"/>
    <col min="9460" max="9461" width="12.140625" style="2" customWidth="1"/>
    <col min="9462" max="9462" width="8.140625" style="2" customWidth="1"/>
    <col min="9463" max="9464" width="9.28515625" style="2" customWidth="1"/>
    <col min="9465" max="9465" width="12.28515625" style="2" customWidth="1"/>
    <col min="9466" max="9466" width="11.5703125" style="2" customWidth="1"/>
    <col min="9467" max="9468" width="10" style="2" customWidth="1"/>
    <col min="9469" max="9469" width="14" style="2" customWidth="1"/>
    <col min="9470" max="9470" width="16.7109375" style="2" customWidth="1"/>
    <col min="9471" max="9471" width="14" style="2" customWidth="1"/>
    <col min="9472" max="9472" width="8.7109375" style="2" customWidth="1"/>
    <col min="9473" max="9473" width="12.5703125" style="2" customWidth="1"/>
    <col min="9474" max="9475" width="12.42578125" style="2" customWidth="1"/>
    <col min="9476" max="9476" width="0.140625" style="2" customWidth="1"/>
    <col min="9477" max="9477" width="0" style="2" hidden="1" customWidth="1"/>
    <col min="9478" max="9478" width="12.5703125" style="2" customWidth="1"/>
    <col min="9479" max="9479" width="11.85546875" style="2" customWidth="1"/>
    <col min="9480" max="9480" width="12.7109375" style="2" customWidth="1"/>
    <col min="9481" max="9482" width="10.42578125" style="2" customWidth="1"/>
    <col min="9483" max="9483" width="12.140625" style="2" customWidth="1"/>
    <col min="9484" max="9486" width="0" style="2" hidden="1" customWidth="1"/>
    <col min="9487" max="9487" width="13.140625" style="2" customWidth="1"/>
    <col min="9488" max="9489" width="11.42578125" style="2"/>
    <col min="9490" max="9490" width="12.85546875" style="2" customWidth="1"/>
    <col min="9491" max="9491" width="10.42578125" style="2" customWidth="1"/>
    <col min="9492" max="9492" width="11.7109375" style="2" customWidth="1"/>
    <col min="9493" max="9493" width="13.42578125" style="2" customWidth="1"/>
    <col min="9494" max="9494" width="12.85546875" style="2" customWidth="1"/>
    <col min="9495" max="9495" width="13.28515625" style="2" customWidth="1"/>
    <col min="9496" max="9496" width="15.28515625" style="2" customWidth="1"/>
    <col min="9497" max="9703" width="11.42578125" style="2"/>
    <col min="9704" max="9704" width="11.7109375" style="2" customWidth="1"/>
    <col min="9705" max="9705" width="11.140625" style="2" customWidth="1"/>
    <col min="9706" max="9706" width="13.42578125" style="2" customWidth="1"/>
    <col min="9707" max="9707" width="12.140625" style="2" customWidth="1"/>
    <col min="9708" max="9708" width="11.5703125" style="2" customWidth="1"/>
    <col min="9709" max="9709" width="10.140625" style="2" customWidth="1"/>
    <col min="9710" max="9710" width="10.28515625" style="2" customWidth="1"/>
    <col min="9711" max="9711" width="9.140625" style="2" customWidth="1"/>
    <col min="9712" max="9712" width="9.42578125" style="2" customWidth="1"/>
    <col min="9713" max="9715" width="9.140625" style="2" customWidth="1"/>
    <col min="9716" max="9717" width="12.140625" style="2" customWidth="1"/>
    <col min="9718" max="9718" width="8.140625" style="2" customWidth="1"/>
    <col min="9719" max="9720" width="9.28515625" style="2" customWidth="1"/>
    <col min="9721" max="9721" width="12.28515625" style="2" customWidth="1"/>
    <col min="9722" max="9722" width="11.5703125" style="2" customWidth="1"/>
    <col min="9723" max="9724" width="10" style="2" customWidth="1"/>
    <col min="9725" max="9725" width="14" style="2" customWidth="1"/>
    <col min="9726" max="9726" width="16.7109375" style="2" customWidth="1"/>
    <col min="9727" max="9727" width="14" style="2" customWidth="1"/>
    <col min="9728" max="9728" width="8.7109375" style="2" customWidth="1"/>
    <col min="9729" max="9729" width="12.5703125" style="2" customWidth="1"/>
    <col min="9730" max="9731" width="12.42578125" style="2" customWidth="1"/>
    <col min="9732" max="9732" width="0.140625" style="2" customWidth="1"/>
    <col min="9733" max="9733" width="0" style="2" hidden="1" customWidth="1"/>
    <col min="9734" max="9734" width="12.5703125" style="2" customWidth="1"/>
    <col min="9735" max="9735" width="11.85546875" style="2" customWidth="1"/>
    <col min="9736" max="9736" width="12.7109375" style="2" customWidth="1"/>
    <col min="9737" max="9738" width="10.42578125" style="2" customWidth="1"/>
    <col min="9739" max="9739" width="12.140625" style="2" customWidth="1"/>
    <col min="9740" max="9742" width="0" style="2" hidden="1" customWidth="1"/>
    <col min="9743" max="9743" width="13.140625" style="2" customWidth="1"/>
    <col min="9744" max="9745" width="11.42578125" style="2"/>
    <col min="9746" max="9746" width="12.85546875" style="2" customWidth="1"/>
    <col min="9747" max="9747" width="10.42578125" style="2" customWidth="1"/>
    <col min="9748" max="9748" width="11.7109375" style="2" customWidth="1"/>
    <col min="9749" max="9749" width="13.42578125" style="2" customWidth="1"/>
    <col min="9750" max="9750" width="12.85546875" style="2" customWidth="1"/>
    <col min="9751" max="9751" width="13.28515625" style="2" customWidth="1"/>
    <col min="9752" max="9752" width="15.28515625" style="2" customWidth="1"/>
    <col min="9753" max="9959" width="11.42578125" style="2"/>
    <col min="9960" max="9960" width="11.7109375" style="2" customWidth="1"/>
    <col min="9961" max="9961" width="11.140625" style="2" customWidth="1"/>
    <col min="9962" max="9962" width="13.42578125" style="2" customWidth="1"/>
    <col min="9963" max="9963" width="12.140625" style="2" customWidth="1"/>
    <col min="9964" max="9964" width="11.5703125" style="2" customWidth="1"/>
    <col min="9965" max="9965" width="10.140625" style="2" customWidth="1"/>
    <col min="9966" max="9966" width="10.28515625" style="2" customWidth="1"/>
    <col min="9967" max="9967" width="9.140625" style="2" customWidth="1"/>
    <col min="9968" max="9968" width="9.42578125" style="2" customWidth="1"/>
    <col min="9969" max="9971" width="9.140625" style="2" customWidth="1"/>
    <col min="9972" max="9973" width="12.140625" style="2" customWidth="1"/>
    <col min="9974" max="9974" width="8.140625" style="2" customWidth="1"/>
    <col min="9975" max="9976" width="9.28515625" style="2" customWidth="1"/>
    <col min="9977" max="9977" width="12.28515625" style="2" customWidth="1"/>
    <col min="9978" max="9978" width="11.5703125" style="2" customWidth="1"/>
    <col min="9979" max="9980" width="10" style="2" customWidth="1"/>
    <col min="9981" max="9981" width="14" style="2" customWidth="1"/>
    <col min="9982" max="9982" width="16.7109375" style="2" customWidth="1"/>
    <col min="9983" max="9983" width="14" style="2" customWidth="1"/>
    <col min="9984" max="9984" width="8.7109375" style="2" customWidth="1"/>
    <col min="9985" max="9985" width="12.5703125" style="2" customWidth="1"/>
    <col min="9986" max="9987" width="12.42578125" style="2" customWidth="1"/>
    <col min="9988" max="9988" width="0.140625" style="2" customWidth="1"/>
    <col min="9989" max="9989" width="0" style="2" hidden="1" customWidth="1"/>
    <col min="9990" max="9990" width="12.5703125" style="2" customWidth="1"/>
    <col min="9991" max="9991" width="11.85546875" style="2" customWidth="1"/>
    <col min="9992" max="9992" width="12.7109375" style="2" customWidth="1"/>
    <col min="9993" max="9994" width="10.42578125" style="2" customWidth="1"/>
    <col min="9995" max="9995" width="12.140625" style="2" customWidth="1"/>
    <col min="9996" max="9998" width="0" style="2" hidden="1" customWidth="1"/>
    <col min="9999" max="9999" width="13.140625" style="2" customWidth="1"/>
    <col min="10000" max="10001" width="11.42578125" style="2"/>
    <col min="10002" max="10002" width="12.85546875" style="2" customWidth="1"/>
    <col min="10003" max="10003" width="10.42578125" style="2" customWidth="1"/>
    <col min="10004" max="10004" width="11.7109375" style="2" customWidth="1"/>
    <col min="10005" max="10005" width="13.42578125" style="2" customWidth="1"/>
    <col min="10006" max="10006" width="12.85546875" style="2" customWidth="1"/>
    <col min="10007" max="10007" width="13.28515625" style="2" customWidth="1"/>
    <col min="10008" max="10008" width="15.28515625" style="2" customWidth="1"/>
    <col min="10009" max="10215" width="11.42578125" style="2"/>
    <col min="10216" max="10216" width="11.7109375" style="2" customWidth="1"/>
    <col min="10217" max="10217" width="11.140625" style="2" customWidth="1"/>
    <col min="10218" max="10218" width="13.42578125" style="2" customWidth="1"/>
    <col min="10219" max="10219" width="12.140625" style="2" customWidth="1"/>
    <col min="10220" max="10220" width="11.5703125" style="2" customWidth="1"/>
    <col min="10221" max="10221" width="10.140625" style="2" customWidth="1"/>
    <col min="10222" max="10222" width="10.28515625" style="2" customWidth="1"/>
    <col min="10223" max="10223" width="9.140625" style="2" customWidth="1"/>
    <col min="10224" max="10224" width="9.42578125" style="2" customWidth="1"/>
    <col min="10225" max="10227" width="9.140625" style="2" customWidth="1"/>
    <col min="10228" max="10229" width="12.140625" style="2" customWidth="1"/>
    <col min="10230" max="10230" width="8.140625" style="2" customWidth="1"/>
    <col min="10231" max="10232" width="9.28515625" style="2" customWidth="1"/>
    <col min="10233" max="10233" width="12.28515625" style="2" customWidth="1"/>
    <col min="10234" max="10234" width="11.5703125" style="2" customWidth="1"/>
    <col min="10235" max="10236" width="10" style="2" customWidth="1"/>
    <col min="10237" max="10237" width="14" style="2" customWidth="1"/>
    <col min="10238" max="10238" width="16.7109375" style="2" customWidth="1"/>
    <col min="10239" max="10239" width="14" style="2" customWidth="1"/>
    <col min="10240" max="10240" width="8.7109375" style="2" customWidth="1"/>
    <col min="10241" max="10241" width="12.5703125" style="2" customWidth="1"/>
    <col min="10242" max="10243" width="12.42578125" style="2" customWidth="1"/>
    <col min="10244" max="10244" width="0.140625" style="2" customWidth="1"/>
    <col min="10245" max="10245" width="0" style="2" hidden="1" customWidth="1"/>
    <col min="10246" max="10246" width="12.5703125" style="2" customWidth="1"/>
    <col min="10247" max="10247" width="11.85546875" style="2" customWidth="1"/>
    <col min="10248" max="10248" width="12.7109375" style="2" customWidth="1"/>
    <col min="10249" max="10250" width="10.42578125" style="2" customWidth="1"/>
    <col min="10251" max="10251" width="12.140625" style="2" customWidth="1"/>
    <col min="10252" max="10254" width="0" style="2" hidden="1" customWidth="1"/>
    <col min="10255" max="10255" width="13.140625" style="2" customWidth="1"/>
    <col min="10256" max="10257" width="11.42578125" style="2"/>
    <col min="10258" max="10258" width="12.85546875" style="2" customWidth="1"/>
    <col min="10259" max="10259" width="10.42578125" style="2" customWidth="1"/>
    <col min="10260" max="10260" width="11.7109375" style="2" customWidth="1"/>
    <col min="10261" max="10261" width="13.42578125" style="2" customWidth="1"/>
    <col min="10262" max="10262" width="12.85546875" style="2" customWidth="1"/>
    <col min="10263" max="10263" width="13.28515625" style="2" customWidth="1"/>
    <col min="10264" max="10264" width="15.28515625" style="2" customWidth="1"/>
    <col min="10265" max="10471" width="11.42578125" style="2"/>
    <col min="10472" max="10472" width="11.7109375" style="2" customWidth="1"/>
    <col min="10473" max="10473" width="11.140625" style="2" customWidth="1"/>
    <col min="10474" max="10474" width="13.42578125" style="2" customWidth="1"/>
    <col min="10475" max="10475" width="12.140625" style="2" customWidth="1"/>
    <col min="10476" max="10476" width="11.5703125" style="2" customWidth="1"/>
    <col min="10477" max="10477" width="10.140625" style="2" customWidth="1"/>
    <col min="10478" max="10478" width="10.28515625" style="2" customWidth="1"/>
    <col min="10479" max="10479" width="9.140625" style="2" customWidth="1"/>
    <col min="10480" max="10480" width="9.42578125" style="2" customWidth="1"/>
    <col min="10481" max="10483" width="9.140625" style="2" customWidth="1"/>
    <col min="10484" max="10485" width="12.140625" style="2" customWidth="1"/>
    <col min="10486" max="10486" width="8.140625" style="2" customWidth="1"/>
    <col min="10487" max="10488" width="9.28515625" style="2" customWidth="1"/>
    <col min="10489" max="10489" width="12.28515625" style="2" customWidth="1"/>
    <col min="10490" max="10490" width="11.5703125" style="2" customWidth="1"/>
    <col min="10491" max="10492" width="10" style="2" customWidth="1"/>
    <col min="10493" max="10493" width="14" style="2" customWidth="1"/>
    <col min="10494" max="10494" width="16.7109375" style="2" customWidth="1"/>
    <col min="10495" max="10495" width="14" style="2" customWidth="1"/>
    <col min="10496" max="10496" width="8.7109375" style="2" customWidth="1"/>
    <col min="10497" max="10497" width="12.5703125" style="2" customWidth="1"/>
    <col min="10498" max="10499" width="12.42578125" style="2" customWidth="1"/>
    <col min="10500" max="10500" width="0.140625" style="2" customWidth="1"/>
    <col min="10501" max="10501" width="0" style="2" hidden="1" customWidth="1"/>
    <col min="10502" max="10502" width="12.5703125" style="2" customWidth="1"/>
    <col min="10503" max="10503" width="11.85546875" style="2" customWidth="1"/>
    <col min="10504" max="10504" width="12.7109375" style="2" customWidth="1"/>
    <col min="10505" max="10506" width="10.42578125" style="2" customWidth="1"/>
    <col min="10507" max="10507" width="12.140625" style="2" customWidth="1"/>
    <col min="10508" max="10510" width="0" style="2" hidden="1" customWidth="1"/>
    <col min="10511" max="10511" width="13.140625" style="2" customWidth="1"/>
    <col min="10512" max="10513" width="11.42578125" style="2"/>
    <col min="10514" max="10514" width="12.85546875" style="2" customWidth="1"/>
    <col min="10515" max="10515" width="10.42578125" style="2" customWidth="1"/>
    <col min="10516" max="10516" width="11.7109375" style="2" customWidth="1"/>
    <col min="10517" max="10517" width="13.42578125" style="2" customWidth="1"/>
    <col min="10518" max="10518" width="12.85546875" style="2" customWidth="1"/>
    <col min="10519" max="10519" width="13.28515625" style="2" customWidth="1"/>
    <col min="10520" max="10520" width="15.28515625" style="2" customWidth="1"/>
    <col min="10521" max="10727" width="11.42578125" style="2"/>
    <col min="10728" max="10728" width="11.7109375" style="2" customWidth="1"/>
    <col min="10729" max="10729" width="11.140625" style="2" customWidth="1"/>
    <col min="10730" max="10730" width="13.42578125" style="2" customWidth="1"/>
    <col min="10731" max="10731" width="12.140625" style="2" customWidth="1"/>
    <col min="10732" max="10732" width="11.5703125" style="2" customWidth="1"/>
    <col min="10733" max="10733" width="10.140625" style="2" customWidth="1"/>
    <col min="10734" max="10734" width="10.28515625" style="2" customWidth="1"/>
    <col min="10735" max="10735" width="9.140625" style="2" customWidth="1"/>
    <col min="10736" max="10736" width="9.42578125" style="2" customWidth="1"/>
    <col min="10737" max="10739" width="9.140625" style="2" customWidth="1"/>
    <col min="10740" max="10741" width="12.140625" style="2" customWidth="1"/>
    <col min="10742" max="10742" width="8.140625" style="2" customWidth="1"/>
    <col min="10743" max="10744" width="9.28515625" style="2" customWidth="1"/>
    <col min="10745" max="10745" width="12.28515625" style="2" customWidth="1"/>
    <col min="10746" max="10746" width="11.5703125" style="2" customWidth="1"/>
    <col min="10747" max="10748" width="10" style="2" customWidth="1"/>
    <col min="10749" max="10749" width="14" style="2" customWidth="1"/>
    <col min="10750" max="10750" width="16.7109375" style="2" customWidth="1"/>
    <col min="10751" max="10751" width="14" style="2" customWidth="1"/>
    <col min="10752" max="10752" width="8.7109375" style="2" customWidth="1"/>
    <col min="10753" max="10753" width="12.5703125" style="2" customWidth="1"/>
    <col min="10754" max="10755" width="12.42578125" style="2" customWidth="1"/>
    <col min="10756" max="10756" width="0.140625" style="2" customWidth="1"/>
    <col min="10757" max="10757" width="0" style="2" hidden="1" customWidth="1"/>
    <col min="10758" max="10758" width="12.5703125" style="2" customWidth="1"/>
    <col min="10759" max="10759" width="11.85546875" style="2" customWidth="1"/>
    <col min="10760" max="10760" width="12.7109375" style="2" customWidth="1"/>
    <col min="10761" max="10762" width="10.42578125" style="2" customWidth="1"/>
    <col min="10763" max="10763" width="12.140625" style="2" customWidth="1"/>
    <col min="10764" max="10766" width="0" style="2" hidden="1" customWidth="1"/>
    <col min="10767" max="10767" width="13.140625" style="2" customWidth="1"/>
    <col min="10768" max="10769" width="11.42578125" style="2"/>
    <col min="10770" max="10770" width="12.85546875" style="2" customWidth="1"/>
    <col min="10771" max="10771" width="10.42578125" style="2" customWidth="1"/>
    <col min="10772" max="10772" width="11.7109375" style="2" customWidth="1"/>
    <col min="10773" max="10773" width="13.42578125" style="2" customWidth="1"/>
    <col min="10774" max="10774" width="12.85546875" style="2" customWidth="1"/>
    <col min="10775" max="10775" width="13.28515625" style="2" customWidth="1"/>
    <col min="10776" max="10776" width="15.28515625" style="2" customWidth="1"/>
    <col min="10777" max="10983" width="11.42578125" style="2"/>
    <col min="10984" max="10984" width="11.7109375" style="2" customWidth="1"/>
    <col min="10985" max="10985" width="11.140625" style="2" customWidth="1"/>
    <col min="10986" max="10986" width="13.42578125" style="2" customWidth="1"/>
    <col min="10987" max="10987" width="12.140625" style="2" customWidth="1"/>
    <col min="10988" max="10988" width="11.5703125" style="2" customWidth="1"/>
    <col min="10989" max="10989" width="10.140625" style="2" customWidth="1"/>
    <col min="10990" max="10990" width="10.28515625" style="2" customWidth="1"/>
    <col min="10991" max="10991" width="9.140625" style="2" customWidth="1"/>
    <col min="10992" max="10992" width="9.42578125" style="2" customWidth="1"/>
    <col min="10993" max="10995" width="9.140625" style="2" customWidth="1"/>
    <col min="10996" max="10997" width="12.140625" style="2" customWidth="1"/>
    <col min="10998" max="10998" width="8.140625" style="2" customWidth="1"/>
    <col min="10999" max="11000" width="9.28515625" style="2" customWidth="1"/>
    <col min="11001" max="11001" width="12.28515625" style="2" customWidth="1"/>
    <col min="11002" max="11002" width="11.5703125" style="2" customWidth="1"/>
    <col min="11003" max="11004" width="10" style="2" customWidth="1"/>
    <col min="11005" max="11005" width="14" style="2" customWidth="1"/>
    <col min="11006" max="11006" width="16.7109375" style="2" customWidth="1"/>
    <col min="11007" max="11007" width="14" style="2" customWidth="1"/>
    <col min="11008" max="11008" width="8.7109375" style="2" customWidth="1"/>
    <col min="11009" max="11009" width="12.5703125" style="2" customWidth="1"/>
    <col min="11010" max="11011" width="12.42578125" style="2" customWidth="1"/>
    <col min="11012" max="11012" width="0.140625" style="2" customWidth="1"/>
    <col min="11013" max="11013" width="0" style="2" hidden="1" customWidth="1"/>
    <col min="11014" max="11014" width="12.5703125" style="2" customWidth="1"/>
    <col min="11015" max="11015" width="11.85546875" style="2" customWidth="1"/>
    <col min="11016" max="11016" width="12.7109375" style="2" customWidth="1"/>
    <col min="11017" max="11018" width="10.42578125" style="2" customWidth="1"/>
    <col min="11019" max="11019" width="12.140625" style="2" customWidth="1"/>
    <col min="11020" max="11022" width="0" style="2" hidden="1" customWidth="1"/>
    <col min="11023" max="11023" width="13.140625" style="2" customWidth="1"/>
    <col min="11024" max="11025" width="11.42578125" style="2"/>
    <col min="11026" max="11026" width="12.85546875" style="2" customWidth="1"/>
    <col min="11027" max="11027" width="10.42578125" style="2" customWidth="1"/>
    <col min="11028" max="11028" width="11.7109375" style="2" customWidth="1"/>
    <col min="11029" max="11029" width="13.42578125" style="2" customWidth="1"/>
    <col min="11030" max="11030" width="12.85546875" style="2" customWidth="1"/>
    <col min="11031" max="11031" width="13.28515625" style="2" customWidth="1"/>
    <col min="11032" max="11032" width="15.28515625" style="2" customWidth="1"/>
    <col min="11033" max="11239" width="11.42578125" style="2"/>
    <col min="11240" max="11240" width="11.7109375" style="2" customWidth="1"/>
    <col min="11241" max="11241" width="11.140625" style="2" customWidth="1"/>
    <col min="11242" max="11242" width="13.42578125" style="2" customWidth="1"/>
    <col min="11243" max="11243" width="12.140625" style="2" customWidth="1"/>
    <col min="11244" max="11244" width="11.5703125" style="2" customWidth="1"/>
    <col min="11245" max="11245" width="10.140625" style="2" customWidth="1"/>
    <col min="11246" max="11246" width="10.28515625" style="2" customWidth="1"/>
    <col min="11247" max="11247" width="9.140625" style="2" customWidth="1"/>
    <col min="11248" max="11248" width="9.42578125" style="2" customWidth="1"/>
    <col min="11249" max="11251" width="9.140625" style="2" customWidth="1"/>
    <col min="11252" max="11253" width="12.140625" style="2" customWidth="1"/>
    <col min="11254" max="11254" width="8.140625" style="2" customWidth="1"/>
    <col min="11255" max="11256" width="9.28515625" style="2" customWidth="1"/>
    <col min="11257" max="11257" width="12.28515625" style="2" customWidth="1"/>
    <col min="11258" max="11258" width="11.5703125" style="2" customWidth="1"/>
    <col min="11259" max="11260" width="10" style="2" customWidth="1"/>
    <col min="11261" max="11261" width="14" style="2" customWidth="1"/>
    <col min="11262" max="11262" width="16.7109375" style="2" customWidth="1"/>
    <col min="11263" max="11263" width="14" style="2" customWidth="1"/>
    <col min="11264" max="11264" width="8.7109375" style="2" customWidth="1"/>
    <col min="11265" max="11265" width="12.5703125" style="2" customWidth="1"/>
    <col min="11266" max="11267" width="12.42578125" style="2" customWidth="1"/>
    <col min="11268" max="11268" width="0.140625" style="2" customWidth="1"/>
    <col min="11269" max="11269" width="0" style="2" hidden="1" customWidth="1"/>
    <col min="11270" max="11270" width="12.5703125" style="2" customWidth="1"/>
    <col min="11271" max="11271" width="11.85546875" style="2" customWidth="1"/>
    <col min="11272" max="11272" width="12.7109375" style="2" customWidth="1"/>
    <col min="11273" max="11274" width="10.42578125" style="2" customWidth="1"/>
    <col min="11275" max="11275" width="12.140625" style="2" customWidth="1"/>
    <col min="11276" max="11278" width="0" style="2" hidden="1" customWidth="1"/>
    <col min="11279" max="11279" width="13.140625" style="2" customWidth="1"/>
    <col min="11280" max="11281" width="11.42578125" style="2"/>
    <col min="11282" max="11282" width="12.85546875" style="2" customWidth="1"/>
    <col min="11283" max="11283" width="10.42578125" style="2" customWidth="1"/>
    <col min="11284" max="11284" width="11.7109375" style="2" customWidth="1"/>
    <col min="11285" max="11285" width="13.42578125" style="2" customWidth="1"/>
    <col min="11286" max="11286" width="12.85546875" style="2" customWidth="1"/>
    <col min="11287" max="11287" width="13.28515625" style="2" customWidth="1"/>
    <col min="11288" max="11288" width="15.28515625" style="2" customWidth="1"/>
    <col min="11289" max="11495" width="11.42578125" style="2"/>
    <col min="11496" max="11496" width="11.7109375" style="2" customWidth="1"/>
    <col min="11497" max="11497" width="11.140625" style="2" customWidth="1"/>
    <col min="11498" max="11498" width="13.42578125" style="2" customWidth="1"/>
    <col min="11499" max="11499" width="12.140625" style="2" customWidth="1"/>
    <col min="11500" max="11500" width="11.5703125" style="2" customWidth="1"/>
    <col min="11501" max="11501" width="10.140625" style="2" customWidth="1"/>
    <col min="11502" max="11502" width="10.28515625" style="2" customWidth="1"/>
    <col min="11503" max="11503" width="9.140625" style="2" customWidth="1"/>
    <col min="11504" max="11504" width="9.42578125" style="2" customWidth="1"/>
    <col min="11505" max="11507" width="9.140625" style="2" customWidth="1"/>
    <col min="11508" max="11509" width="12.140625" style="2" customWidth="1"/>
    <col min="11510" max="11510" width="8.140625" style="2" customWidth="1"/>
    <col min="11511" max="11512" width="9.28515625" style="2" customWidth="1"/>
    <col min="11513" max="11513" width="12.28515625" style="2" customWidth="1"/>
    <col min="11514" max="11514" width="11.5703125" style="2" customWidth="1"/>
    <col min="11515" max="11516" width="10" style="2" customWidth="1"/>
    <col min="11517" max="11517" width="14" style="2" customWidth="1"/>
    <col min="11518" max="11518" width="16.7109375" style="2" customWidth="1"/>
    <col min="11519" max="11519" width="14" style="2" customWidth="1"/>
    <col min="11520" max="11520" width="8.7109375" style="2" customWidth="1"/>
    <col min="11521" max="11521" width="12.5703125" style="2" customWidth="1"/>
    <col min="11522" max="11523" width="12.42578125" style="2" customWidth="1"/>
    <col min="11524" max="11524" width="0.140625" style="2" customWidth="1"/>
    <col min="11525" max="11525" width="0" style="2" hidden="1" customWidth="1"/>
    <col min="11526" max="11526" width="12.5703125" style="2" customWidth="1"/>
    <col min="11527" max="11527" width="11.85546875" style="2" customWidth="1"/>
    <col min="11528" max="11528" width="12.7109375" style="2" customWidth="1"/>
    <col min="11529" max="11530" width="10.42578125" style="2" customWidth="1"/>
    <col min="11531" max="11531" width="12.140625" style="2" customWidth="1"/>
    <col min="11532" max="11534" width="0" style="2" hidden="1" customWidth="1"/>
    <col min="11535" max="11535" width="13.140625" style="2" customWidth="1"/>
    <col min="11536" max="11537" width="11.42578125" style="2"/>
    <col min="11538" max="11538" width="12.85546875" style="2" customWidth="1"/>
    <col min="11539" max="11539" width="10.42578125" style="2" customWidth="1"/>
    <col min="11540" max="11540" width="11.7109375" style="2" customWidth="1"/>
    <col min="11541" max="11541" width="13.42578125" style="2" customWidth="1"/>
    <col min="11542" max="11542" width="12.85546875" style="2" customWidth="1"/>
    <col min="11543" max="11543" width="13.28515625" style="2" customWidth="1"/>
    <col min="11544" max="11544" width="15.28515625" style="2" customWidth="1"/>
    <col min="11545" max="11751" width="11.42578125" style="2"/>
    <col min="11752" max="11752" width="11.7109375" style="2" customWidth="1"/>
    <col min="11753" max="11753" width="11.140625" style="2" customWidth="1"/>
    <col min="11754" max="11754" width="13.42578125" style="2" customWidth="1"/>
    <col min="11755" max="11755" width="12.140625" style="2" customWidth="1"/>
    <col min="11756" max="11756" width="11.5703125" style="2" customWidth="1"/>
    <col min="11757" max="11757" width="10.140625" style="2" customWidth="1"/>
    <col min="11758" max="11758" width="10.28515625" style="2" customWidth="1"/>
    <col min="11759" max="11759" width="9.140625" style="2" customWidth="1"/>
    <col min="11760" max="11760" width="9.42578125" style="2" customWidth="1"/>
    <col min="11761" max="11763" width="9.140625" style="2" customWidth="1"/>
    <col min="11764" max="11765" width="12.140625" style="2" customWidth="1"/>
    <col min="11766" max="11766" width="8.140625" style="2" customWidth="1"/>
    <col min="11767" max="11768" width="9.28515625" style="2" customWidth="1"/>
    <col min="11769" max="11769" width="12.28515625" style="2" customWidth="1"/>
    <col min="11770" max="11770" width="11.5703125" style="2" customWidth="1"/>
    <col min="11771" max="11772" width="10" style="2" customWidth="1"/>
    <col min="11773" max="11773" width="14" style="2" customWidth="1"/>
    <col min="11774" max="11774" width="16.7109375" style="2" customWidth="1"/>
    <col min="11775" max="11775" width="14" style="2" customWidth="1"/>
    <col min="11776" max="11776" width="8.7109375" style="2" customWidth="1"/>
    <col min="11777" max="11777" width="12.5703125" style="2" customWidth="1"/>
    <col min="11778" max="11779" width="12.42578125" style="2" customWidth="1"/>
    <col min="11780" max="11780" width="0.140625" style="2" customWidth="1"/>
    <col min="11781" max="11781" width="0" style="2" hidden="1" customWidth="1"/>
    <col min="11782" max="11782" width="12.5703125" style="2" customWidth="1"/>
    <col min="11783" max="11783" width="11.85546875" style="2" customWidth="1"/>
    <col min="11784" max="11784" width="12.7109375" style="2" customWidth="1"/>
    <col min="11785" max="11786" width="10.42578125" style="2" customWidth="1"/>
    <col min="11787" max="11787" width="12.140625" style="2" customWidth="1"/>
    <col min="11788" max="11790" width="0" style="2" hidden="1" customWidth="1"/>
    <col min="11791" max="11791" width="13.140625" style="2" customWidth="1"/>
    <col min="11792" max="11793" width="11.42578125" style="2"/>
    <col min="11794" max="11794" width="12.85546875" style="2" customWidth="1"/>
    <col min="11795" max="11795" width="10.42578125" style="2" customWidth="1"/>
    <col min="11796" max="11796" width="11.7109375" style="2" customWidth="1"/>
    <col min="11797" max="11797" width="13.42578125" style="2" customWidth="1"/>
    <col min="11798" max="11798" width="12.85546875" style="2" customWidth="1"/>
    <col min="11799" max="11799" width="13.28515625" style="2" customWidth="1"/>
    <col min="11800" max="11800" width="15.28515625" style="2" customWidth="1"/>
    <col min="11801" max="12007" width="11.42578125" style="2"/>
    <col min="12008" max="12008" width="11.7109375" style="2" customWidth="1"/>
    <col min="12009" max="12009" width="11.140625" style="2" customWidth="1"/>
    <col min="12010" max="12010" width="13.42578125" style="2" customWidth="1"/>
    <col min="12011" max="12011" width="12.140625" style="2" customWidth="1"/>
    <col min="12012" max="12012" width="11.5703125" style="2" customWidth="1"/>
    <col min="12013" max="12013" width="10.140625" style="2" customWidth="1"/>
    <col min="12014" max="12014" width="10.28515625" style="2" customWidth="1"/>
    <col min="12015" max="12015" width="9.140625" style="2" customWidth="1"/>
    <col min="12016" max="12016" width="9.42578125" style="2" customWidth="1"/>
    <col min="12017" max="12019" width="9.140625" style="2" customWidth="1"/>
    <col min="12020" max="12021" width="12.140625" style="2" customWidth="1"/>
    <col min="12022" max="12022" width="8.140625" style="2" customWidth="1"/>
    <col min="12023" max="12024" width="9.28515625" style="2" customWidth="1"/>
    <col min="12025" max="12025" width="12.28515625" style="2" customWidth="1"/>
    <col min="12026" max="12026" width="11.5703125" style="2" customWidth="1"/>
    <col min="12027" max="12028" width="10" style="2" customWidth="1"/>
    <col min="12029" max="12029" width="14" style="2" customWidth="1"/>
    <col min="12030" max="12030" width="16.7109375" style="2" customWidth="1"/>
    <col min="12031" max="12031" width="14" style="2" customWidth="1"/>
    <col min="12032" max="12032" width="8.7109375" style="2" customWidth="1"/>
    <col min="12033" max="12033" width="12.5703125" style="2" customWidth="1"/>
    <col min="12034" max="12035" width="12.42578125" style="2" customWidth="1"/>
    <col min="12036" max="12036" width="0.140625" style="2" customWidth="1"/>
    <col min="12037" max="12037" width="0" style="2" hidden="1" customWidth="1"/>
    <col min="12038" max="12038" width="12.5703125" style="2" customWidth="1"/>
    <col min="12039" max="12039" width="11.85546875" style="2" customWidth="1"/>
    <col min="12040" max="12040" width="12.7109375" style="2" customWidth="1"/>
    <col min="12041" max="12042" width="10.42578125" style="2" customWidth="1"/>
    <col min="12043" max="12043" width="12.140625" style="2" customWidth="1"/>
    <col min="12044" max="12046" width="0" style="2" hidden="1" customWidth="1"/>
    <col min="12047" max="12047" width="13.140625" style="2" customWidth="1"/>
    <col min="12048" max="12049" width="11.42578125" style="2"/>
    <col min="12050" max="12050" width="12.85546875" style="2" customWidth="1"/>
    <col min="12051" max="12051" width="10.42578125" style="2" customWidth="1"/>
    <col min="12052" max="12052" width="11.7109375" style="2" customWidth="1"/>
    <col min="12053" max="12053" width="13.42578125" style="2" customWidth="1"/>
    <col min="12054" max="12054" width="12.85546875" style="2" customWidth="1"/>
    <col min="12055" max="12055" width="13.28515625" style="2" customWidth="1"/>
    <col min="12056" max="12056" width="15.28515625" style="2" customWidth="1"/>
    <col min="12057" max="12263" width="11.42578125" style="2"/>
    <col min="12264" max="12264" width="11.7109375" style="2" customWidth="1"/>
    <col min="12265" max="12265" width="11.140625" style="2" customWidth="1"/>
    <col min="12266" max="12266" width="13.42578125" style="2" customWidth="1"/>
    <col min="12267" max="12267" width="12.140625" style="2" customWidth="1"/>
    <col min="12268" max="12268" width="11.5703125" style="2" customWidth="1"/>
    <col min="12269" max="12269" width="10.140625" style="2" customWidth="1"/>
    <col min="12270" max="12270" width="10.28515625" style="2" customWidth="1"/>
    <col min="12271" max="12271" width="9.140625" style="2" customWidth="1"/>
    <col min="12272" max="12272" width="9.42578125" style="2" customWidth="1"/>
    <col min="12273" max="12275" width="9.140625" style="2" customWidth="1"/>
    <col min="12276" max="12277" width="12.140625" style="2" customWidth="1"/>
    <col min="12278" max="12278" width="8.140625" style="2" customWidth="1"/>
    <col min="12279" max="12280" width="9.28515625" style="2" customWidth="1"/>
    <col min="12281" max="12281" width="12.28515625" style="2" customWidth="1"/>
    <col min="12282" max="12282" width="11.5703125" style="2" customWidth="1"/>
    <col min="12283" max="12284" width="10" style="2" customWidth="1"/>
    <col min="12285" max="12285" width="14" style="2" customWidth="1"/>
    <col min="12286" max="12286" width="16.7109375" style="2" customWidth="1"/>
    <col min="12287" max="12287" width="14" style="2" customWidth="1"/>
    <col min="12288" max="12288" width="8.7109375" style="2" customWidth="1"/>
    <col min="12289" max="12289" width="12.5703125" style="2" customWidth="1"/>
    <col min="12290" max="12291" width="12.42578125" style="2" customWidth="1"/>
    <col min="12292" max="12292" width="0.140625" style="2" customWidth="1"/>
    <col min="12293" max="12293" width="0" style="2" hidden="1" customWidth="1"/>
    <col min="12294" max="12294" width="12.5703125" style="2" customWidth="1"/>
    <col min="12295" max="12295" width="11.85546875" style="2" customWidth="1"/>
    <col min="12296" max="12296" width="12.7109375" style="2" customWidth="1"/>
    <col min="12297" max="12298" width="10.42578125" style="2" customWidth="1"/>
    <col min="12299" max="12299" width="12.140625" style="2" customWidth="1"/>
    <col min="12300" max="12302" width="0" style="2" hidden="1" customWidth="1"/>
    <col min="12303" max="12303" width="13.140625" style="2" customWidth="1"/>
    <col min="12304" max="12305" width="11.42578125" style="2"/>
    <col min="12306" max="12306" width="12.85546875" style="2" customWidth="1"/>
    <col min="12307" max="12307" width="10.42578125" style="2" customWidth="1"/>
    <col min="12308" max="12308" width="11.7109375" style="2" customWidth="1"/>
    <col min="12309" max="12309" width="13.42578125" style="2" customWidth="1"/>
    <col min="12310" max="12310" width="12.85546875" style="2" customWidth="1"/>
    <col min="12311" max="12311" width="13.28515625" style="2" customWidth="1"/>
    <col min="12312" max="12312" width="15.28515625" style="2" customWidth="1"/>
    <col min="12313" max="12519" width="11.42578125" style="2"/>
    <col min="12520" max="12520" width="11.7109375" style="2" customWidth="1"/>
    <col min="12521" max="12521" width="11.140625" style="2" customWidth="1"/>
    <col min="12522" max="12522" width="13.42578125" style="2" customWidth="1"/>
    <col min="12523" max="12523" width="12.140625" style="2" customWidth="1"/>
    <col min="12524" max="12524" width="11.5703125" style="2" customWidth="1"/>
    <col min="12525" max="12525" width="10.140625" style="2" customWidth="1"/>
    <col min="12526" max="12526" width="10.28515625" style="2" customWidth="1"/>
    <col min="12527" max="12527" width="9.140625" style="2" customWidth="1"/>
    <col min="12528" max="12528" width="9.42578125" style="2" customWidth="1"/>
    <col min="12529" max="12531" width="9.140625" style="2" customWidth="1"/>
    <col min="12532" max="12533" width="12.140625" style="2" customWidth="1"/>
    <col min="12534" max="12534" width="8.140625" style="2" customWidth="1"/>
    <col min="12535" max="12536" width="9.28515625" style="2" customWidth="1"/>
    <col min="12537" max="12537" width="12.28515625" style="2" customWidth="1"/>
    <col min="12538" max="12538" width="11.5703125" style="2" customWidth="1"/>
    <col min="12539" max="12540" width="10" style="2" customWidth="1"/>
    <col min="12541" max="12541" width="14" style="2" customWidth="1"/>
    <col min="12542" max="12542" width="16.7109375" style="2" customWidth="1"/>
    <col min="12543" max="12543" width="14" style="2" customWidth="1"/>
    <col min="12544" max="12544" width="8.7109375" style="2" customWidth="1"/>
    <col min="12545" max="12545" width="12.5703125" style="2" customWidth="1"/>
    <col min="12546" max="12547" width="12.42578125" style="2" customWidth="1"/>
    <col min="12548" max="12548" width="0.140625" style="2" customWidth="1"/>
    <col min="12549" max="12549" width="0" style="2" hidden="1" customWidth="1"/>
    <col min="12550" max="12550" width="12.5703125" style="2" customWidth="1"/>
    <col min="12551" max="12551" width="11.85546875" style="2" customWidth="1"/>
    <col min="12552" max="12552" width="12.7109375" style="2" customWidth="1"/>
    <col min="12553" max="12554" width="10.42578125" style="2" customWidth="1"/>
    <col min="12555" max="12555" width="12.140625" style="2" customWidth="1"/>
    <col min="12556" max="12558" width="0" style="2" hidden="1" customWidth="1"/>
    <col min="12559" max="12559" width="13.140625" style="2" customWidth="1"/>
    <col min="12560" max="12561" width="11.42578125" style="2"/>
    <col min="12562" max="12562" width="12.85546875" style="2" customWidth="1"/>
    <col min="12563" max="12563" width="10.42578125" style="2" customWidth="1"/>
    <col min="12564" max="12564" width="11.7109375" style="2" customWidth="1"/>
    <col min="12565" max="12565" width="13.42578125" style="2" customWidth="1"/>
    <col min="12566" max="12566" width="12.85546875" style="2" customWidth="1"/>
    <col min="12567" max="12567" width="13.28515625" style="2" customWidth="1"/>
    <col min="12568" max="12568" width="15.28515625" style="2" customWidth="1"/>
    <col min="12569" max="12775" width="11.42578125" style="2"/>
    <col min="12776" max="12776" width="11.7109375" style="2" customWidth="1"/>
    <col min="12777" max="12777" width="11.140625" style="2" customWidth="1"/>
    <col min="12778" max="12778" width="13.42578125" style="2" customWidth="1"/>
    <col min="12779" max="12779" width="12.140625" style="2" customWidth="1"/>
    <col min="12780" max="12780" width="11.5703125" style="2" customWidth="1"/>
    <col min="12781" max="12781" width="10.140625" style="2" customWidth="1"/>
    <col min="12782" max="12782" width="10.28515625" style="2" customWidth="1"/>
    <col min="12783" max="12783" width="9.140625" style="2" customWidth="1"/>
    <col min="12784" max="12784" width="9.42578125" style="2" customWidth="1"/>
    <col min="12785" max="12787" width="9.140625" style="2" customWidth="1"/>
    <col min="12788" max="12789" width="12.140625" style="2" customWidth="1"/>
    <col min="12790" max="12790" width="8.140625" style="2" customWidth="1"/>
    <col min="12791" max="12792" width="9.28515625" style="2" customWidth="1"/>
    <col min="12793" max="12793" width="12.28515625" style="2" customWidth="1"/>
    <col min="12794" max="12794" width="11.5703125" style="2" customWidth="1"/>
    <col min="12795" max="12796" width="10" style="2" customWidth="1"/>
    <col min="12797" max="12797" width="14" style="2" customWidth="1"/>
    <col min="12798" max="12798" width="16.7109375" style="2" customWidth="1"/>
    <col min="12799" max="12799" width="14" style="2" customWidth="1"/>
    <col min="12800" max="12800" width="8.7109375" style="2" customWidth="1"/>
    <col min="12801" max="12801" width="12.5703125" style="2" customWidth="1"/>
    <col min="12802" max="12803" width="12.42578125" style="2" customWidth="1"/>
    <col min="12804" max="12804" width="0.140625" style="2" customWidth="1"/>
    <col min="12805" max="12805" width="0" style="2" hidden="1" customWidth="1"/>
    <col min="12806" max="12806" width="12.5703125" style="2" customWidth="1"/>
    <col min="12807" max="12807" width="11.85546875" style="2" customWidth="1"/>
    <col min="12808" max="12808" width="12.7109375" style="2" customWidth="1"/>
    <col min="12809" max="12810" width="10.42578125" style="2" customWidth="1"/>
    <col min="12811" max="12811" width="12.140625" style="2" customWidth="1"/>
    <col min="12812" max="12814" width="0" style="2" hidden="1" customWidth="1"/>
    <col min="12815" max="12815" width="13.140625" style="2" customWidth="1"/>
    <col min="12816" max="12817" width="11.42578125" style="2"/>
    <col min="12818" max="12818" width="12.85546875" style="2" customWidth="1"/>
    <col min="12819" max="12819" width="10.42578125" style="2" customWidth="1"/>
    <col min="12820" max="12820" width="11.7109375" style="2" customWidth="1"/>
    <col min="12821" max="12821" width="13.42578125" style="2" customWidth="1"/>
    <col min="12822" max="12822" width="12.85546875" style="2" customWidth="1"/>
    <col min="12823" max="12823" width="13.28515625" style="2" customWidth="1"/>
    <col min="12824" max="12824" width="15.28515625" style="2" customWidth="1"/>
    <col min="12825" max="13031" width="11.42578125" style="2"/>
    <col min="13032" max="13032" width="11.7109375" style="2" customWidth="1"/>
    <col min="13033" max="13033" width="11.140625" style="2" customWidth="1"/>
    <col min="13034" max="13034" width="13.42578125" style="2" customWidth="1"/>
    <col min="13035" max="13035" width="12.140625" style="2" customWidth="1"/>
    <col min="13036" max="13036" width="11.5703125" style="2" customWidth="1"/>
    <col min="13037" max="13037" width="10.140625" style="2" customWidth="1"/>
    <col min="13038" max="13038" width="10.28515625" style="2" customWidth="1"/>
    <col min="13039" max="13039" width="9.140625" style="2" customWidth="1"/>
    <col min="13040" max="13040" width="9.42578125" style="2" customWidth="1"/>
    <col min="13041" max="13043" width="9.140625" style="2" customWidth="1"/>
    <col min="13044" max="13045" width="12.140625" style="2" customWidth="1"/>
    <col min="13046" max="13046" width="8.140625" style="2" customWidth="1"/>
    <col min="13047" max="13048" width="9.28515625" style="2" customWidth="1"/>
    <col min="13049" max="13049" width="12.28515625" style="2" customWidth="1"/>
    <col min="13050" max="13050" width="11.5703125" style="2" customWidth="1"/>
    <col min="13051" max="13052" width="10" style="2" customWidth="1"/>
    <col min="13053" max="13053" width="14" style="2" customWidth="1"/>
    <col min="13054" max="13054" width="16.7109375" style="2" customWidth="1"/>
    <col min="13055" max="13055" width="14" style="2" customWidth="1"/>
    <col min="13056" max="13056" width="8.7109375" style="2" customWidth="1"/>
    <col min="13057" max="13057" width="12.5703125" style="2" customWidth="1"/>
    <col min="13058" max="13059" width="12.42578125" style="2" customWidth="1"/>
    <col min="13060" max="13060" width="0.140625" style="2" customWidth="1"/>
    <col min="13061" max="13061" width="0" style="2" hidden="1" customWidth="1"/>
    <col min="13062" max="13062" width="12.5703125" style="2" customWidth="1"/>
    <col min="13063" max="13063" width="11.85546875" style="2" customWidth="1"/>
    <col min="13064" max="13064" width="12.7109375" style="2" customWidth="1"/>
    <col min="13065" max="13066" width="10.42578125" style="2" customWidth="1"/>
    <col min="13067" max="13067" width="12.140625" style="2" customWidth="1"/>
    <col min="13068" max="13070" width="0" style="2" hidden="1" customWidth="1"/>
    <col min="13071" max="13071" width="13.140625" style="2" customWidth="1"/>
    <col min="13072" max="13073" width="11.42578125" style="2"/>
    <col min="13074" max="13074" width="12.85546875" style="2" customWidth="1"/>
    <col min="13075" max="13075" width="10.42578125" style="2" customWidth="1"/>
    <col min="13076" max="13076" width="11.7109375" style="2" customWidth="1"/>
    <col min="13077" max="13077" width="13.42578125" style="2" customWidth="1"/>
    <col min="13078" max="13078" width="12.85546875" style="2" customWidth="1"/>
    <col min="13079" max="13079" width="13.28515625" style="2" customWidth="1"/>
    <col min="13080" max="13080" width="15.28515625" style="2" customWidth="1"/>
    <col min="13081" max="13287" width="11.42578125" style="2"/>
    <col min="13288" max="13288" width="11.7109375" style="2" customWidth="1"/>
    <col min="13289" max="13289" width="11.140625" style="2" customWidth="1"/>
    <col min="13290" max="13290" width="13.42578125" style="2" customWidth="1"/>
    <col min="13291" max="13291" width="12.140625" style="2" customWidth="1"/>
    <col min="13292" max="13292" width="11.5703125" style="2" customWidth="1"/>
    <col min="13293" max="13293" width="10.140625" style="2" customWidth="1"/>
    <col min="13294" max="13294" width="10.28515625" style="2" customWidth="1"/>
    <col min="13295" max="13295" width="9.140625" style="2" customWidth="1"/>
    <col min="13296" max="13296" width="9.42578125" style="2" customWidth="1"/>
    <col min="13297" max="13299" width="9.140625" style="2" customWidth="1"/>
    <col min="13300" max="13301" width="12.140625" style="2" customWidth="1"/>
    <col min="13302" max="13302" width="8.140625" style="2" customWidth="1"/>
    <col min="13303" max="13304" width="9.28515625" style="2" customWidth="1"/>
    <col min="13305" max="13305" width="12.28515625" style="2" customWidth="1"/>
    <col min="13306" max="13306" width="11.5703125" style="2" customWidth="1"/>
    <col min="13307" max="13308" width="10" style="2" customWidth="1"/>
    <col min="13309" max="13309" width="14" style="2" customWidth="1"/>
    <col min="13310" max="13310" width="16.7109375" style="2" customWidth="1"/>
    <col min="13311" max="13311" width="14" style="2" customWidth="1"/>
    <col min="13312" max="13312" width="8.7109375" style="2" customWidth="1"/>
    <col min="13313" max="13313" width="12.5703125" style="2" customWidth="1"/>
    <col min="13314" max="13315" width="12.42578125" style="2" customWidth="1"/>
    <col min="13316" max="13316" width="0.140625" style="2" customWidth="1"/>
    <col min="13317" max="13317" width="0" style="2" hidden="1" customWidth="1"/>
    <col min="13318" max="13318" width="12.5703125" style="2" customWidth="1"/>
    <col min="13319" max="13319" width="11.85546875" style="2" customWidth="1"/>
    <col min="13320" max="13320" width="12.7109375" style="2" customWidth="1"/>
    <col min="13321" max="13322" width="10.42578125" style="2" customWidth="1"/>
    <col min="13323" max="13323" width="12.140625" style="2" customWidth="1"/>
    <col min="13324" max="13326" width="0" style="2" hidden="1" customWidth="1"/>
    <col min="13327" max="13327" width="13.140625" style="2" customWidth="1"/>
    <col min="13328" max="13329" width="11.42578125" style="2"/>
    <col min="13330" max="13330" width="12.85546875" style="2" customWidth="1"/>
    <col min="13331" max="13331" width="10.42578125" style="2" customWidth="1"/>
    <col min="13332" max="13332" width="11.7109375" style="2" customWidth="1"/>
    <col min="13333" max="13333" width="13.42578125" style="2" customWidth="1"/>
    <col min="13334" max="13334" width="12.85546875" style="2" customWidth="1"/>
    <col min="13335" max="13335" width="13.28515625" style="2" customWidth="1"/>
    <col min="13336" max="13336" width="15.28515625" style="2" customWidth="1"/>
    <col min="13337" max="13543" width="11.42578125" style="2"/>
    <col min="13544" max="13544" width="11.7109375" style="2" customWidth="1"/>
    <col min="13545" max="13545" width="11.140625" style="2" customWidth="1"/>
    <col min="13546" max="13546" width="13.42578125" style="2" customWidth="1"/>
    <col min="13547" max="13547" width="12.140625" style="2" customWidth="1"/>
    <col min="13548" max="13548" width="11.5703125" style="2" customWidth="1"/>
    <col min="13549" max="13549" width="10.140625" style="2" customWidth="1"/>
    <col min="13550" max="13550" width="10.28515625" style="2" customWidth="1"/>
    <col min="13551" max="13551" width="9.140625" style="2" customWidth="1"/>
    <col min="13552" max="13552" width="9.42578125" style="2" customWidth="1"/>
    <col min="13553" max="13555" width="9.140625" style="2" customWidth="1"/>
    <col min="13556" max="13557" width="12.140625" style="2" customWidth="1"/>
    <col min="13558" max="13558" width="8.140625" style="2" customWidth="1"/>
    <col min="13559" max="13560" width="9.28515625" style="2" customWidth="1"/>
    <col min="13561" max="13561" width="12.28515625" style="2" customWidth="1"/>
    <col min="13562" max="13562" width="11.5703125" style="2" customWidth="1"/>
    <col min="13563" max="13564" width="10" style="2" customWidth="1"/>
    <col min="13565" max="13565" width="14" style="2" customWidth="1"/>
    <col min="13566" max="13566" width="16.7109375" style="2" customWidth="1"/>
    <col min="13567" max="13567" width="14" style="2" customWidth="1"/>
    <col min="13568" max="13568" width="8.7109375" style="2" customWidth="1"/>
    <col min="13569" max="13569" width="12.5703125" style="2" customWidth="1"/>
    <col min="13570" max="13571" width="12.42578125" style="2" customWidth="1"/>
    <col min="13572" max="13572" width="0.140625" style="2" customWidth="1"/>
    <col min="13573" max="13573" width="0" style="2" hidden="1" customWidth="1"/>
    <col min="13574" max="13574" width="12.5703125" style="2" customWidth="1"/>
    <col min="13575" max="13575" width="11.85546875" style="2" customWidth="1"/>
    <col min="13576" max="13576" width="12.7109375" style="2" customWidth="1"/>
    <col min="13577" max="13578" width="10.42578125" style="2" customWidth="1"/>
    <col min="13579" max="13579" width="12.140625" style="2" customWidth="1"/>
    <col min="13580" max="13582" width="0" style="2" hidden="1" customWidth="1"/>
    <col min="13583" max="13583" width="13.140625" style="2" customWidth="1"/>
    <col min="13584" max="13585" width="11.42578125" style="2"/>
    <col min="13586" max="13586" width="12.85546875" style="2" customWidth="1"/>
    <col min="13587" max="13587" width="10.42578125" style="2" customWidth="1"/>
    <col min="13588" max="13588" width="11.7109375" style="2" customWidth="1"/>
    <col min="13589" max="13589" width="13.42578125" style="2" customWidth="1"/>
    <col min="13590" max="13590" width="12.85546875" style="2" customWidth="1"/>
    <col min="13591" max="13591" width="13.28515625" style="2" customWidth="1"/>
    <col min="13592" max="13592" width="15.28515625" style="2" customWidth="1"/>
    <col min="13593" max="13799" width="11.42578125" style="2"/>
    <col min="13800" max="13800" width="11.7109375" style="2" customWidth="1"/>
    <col min="13801" max="13801" width="11.140625" style="2" customWidth="1"/>
    <col min="13802" max="13802" width="13.42578125" style="2" customWidth="1"/>
    <col min="13803" max="13803" width="12.140625" style="2" customWidth="1"/>
    <col min="13804" max="13804" width="11.5703125" style="2" customWidth="1"/>
    <col min="13805" max="13805" width="10.140625" style="2" customWidth="1"/>
    <col min="13806" max="13806" width="10.28515625" style="2" customWidth="1"/>
    <col min="13807" max="13807" width="9.140625" style="2" customWidth="1"/>
    <col min="13808" max="13808" width="9.42578125" style="2" customWidth="1"/>
    <col min="13809" max="13811" width="9.140625" style="2" customWidth="1"/>
    <col min="13812" max="13813" width="12.140625" style="2" customWidth="1"/>
    <col min="13814" max="13814" width="8.140625" style="2" customWidth="1"/>
    <col min="13815" max="13816" width="9.28515625" style="2" customWidth="1"/>
    <col min="13817" max="13817" width="12.28515625" style="2" customWidth="1"/>
    <col min="13818" max="13818" width="11.5703125" style="2" customWidth="1"/>
    <col min="13819" max="13820" width="10" style="2" customWidth="1"/>
    <col min="13821" max="13821" width="14" style="2" customWidth="1"/>
    <col min="13822" max="13822" width="16.7109375" style="2" customWidth="1"/>
    <col min="13823" max="13823" width="14" style="2" customWidth="1"/>
    <col min="13824" max="13824" width="8.7109375" style="2" customWidth="1"/>
    <col min="13825" max="13825" width="12.5703125" style="2" customWidth="1"/>
    <col min="13826" max="13827" width="12.42578125" style="2" customWidth="1"/>
    <col min="13828" max="13828" width="0.140625" style="2" customWidth="1"/>
    <col min="13829" max="13829" width="0" style="2" hidden="1" customWidth="1"/>
    <col min="13830" max="13830" width="12.5703125" style="2" customWidth="1"/>
    <col min="13831" max="13831" width="11.85546875" style="2" customWidth="1"/>
    <col min="13832" max="13832" width="12.7109375" style="2" customWidth="1"/>
    <col min="13833" max="13834" width="10.42578125" style="2" customWidth="1"/>
    <col min="13835" max="13835" width="12.140625" style="2" customWidth="1"/>
    <col min="13836" max="13838" width="0" style="2" hidden="1" customWidth="1"/>
    <col min="13839" max="13839" width="13.140625" style="2" customWidth="1"/>
    <col min="13840" max="13841" width="11.42578125" style="2"/>
    <col min="13842" max="13842" width="12.85546875" style="2" customWidth="1"/>
    <col min="13843" max="13843" width="10.42578125" style="2" customWidth="1"/>
    <col min="13844" max="13844" width="11.7109375" style="2" customWidth="1"/>
    <col min="13845" max="13845" width="13.42578125" style="2" customWidth="1"/>
    <col min="13846" max="13846" width="12.85546875" style="2" customWidth="1"/>
    <col min="13847" max="13847" width="13.28515625" style="2" customWidth="1"/>
    <col min="13848" max="13848" width="15.28515625" style="2" customWidth="1"/>
    <col min="13849" max="14055" width="11.42578125" style="2"/>
    <col min="14056" max="14056" width="11.7109375" style="2" customWidth="1"/>
    <col min="14057" max="14057" width="11.140625" style="2" customWidth="1"/>
    <col min="14058" max="14058" width="13.42578125" style="2" customWidth="1"/>
    <col min="14059" max="14059" width="12.140625" style="2" customWidth="1"/>
    <col min="14060" max="14060" width="11.5703125" style="2" customWidth="1"/>
    <col min="14061" max="14061" width="10.140625" style="2" customWidth="1"/>
    <col min="14062" max="14062" width="10.28515625" style="2" customWidth="1"/>
    <col min="14063" max="14063" width="9.140625" style="2" customWidth="1"/>
    <col min="14064" max="14064" width="9.42578125" style="2" customWidth="1"/>
    <col min="14065" max="14067" width="9.140625" style="2" customWidth="1"/>
    <col min="14068" max="14069" width="12.140625" style="2" customWidth="1"/>
    <col min="14070" max="14070" width="8.140625" style="2" customWidth="1"/>
    <col min="14071" max="14072" width="9.28515625" style="2" customWidth="1"/>
    <col min="14073" max="14073" width="12.28515625" style="2" customWidth="1"/>
    <col min="14074" max="14074" width="11.5703125" style="2" customWidth="1"/>
    <col min="14075" max="14076" width="10" style="2" customWidth="1"/>
    <col min="14077" max="14077" width="14" style="2" customWidth="1"/>
    <col min="14078" max="14078" width="16.7109375" style="2" customWidth="1"/>
    <col min="14079" max="14079" width="14" style="2" customWidth="1"/>
    <col min="14080" max="14080" width="8.7109375" style="2" customWidth="1"/>
    <col min="14081" max="14081" width="12.5703125" style="2" customWidth="1"/>
    <col min="14082" max="14083" width="12.42578125" style="2" customWidth="1"/>
    <col min="14084" max="14084" width="0.140625" style="2" customWidth="1"/>
    <col min="14085" max="14085" width="0" style="2" hidden="1" customWidth="1"/>
    <col min="14086" max="14086" width="12.5703125" style="2" customWidth="1"/>
    <col min="14087" max="14087" width="11.85546875" style="2" customWidth="1"/>
    <col min="14088" max="14088" width="12.7109375" style="2" customWidth="1"/>
    <col min="14089" max="14090" width="10.42578125" style="2" customWidth="1"/>
    <col min="14091" max="14091" width="12.140625" style="2" customWidth="1"/>
    <col min="14092" max="14094" width="0" style="2" hidden="1" customWidth="1"/>
    <col min="14095" max="14095" width="13.140625" style="2" customWidth="1"/>
    <col min="14096" max="14097" width="11.42578125" style="2"/>
    <col min="14098" max="14098" width="12.85546875" style="2" customWidth="1"/>
    <col min="14099" max="14099" width="10.42578125" style="2" customWidth="1"/>
    <col min="14100" max="14100" width="11.7109375" style="2" customWidth="1"/>
    <col min="14101" max="14101" width="13.42578125" style="2" customWidth="1"/>
    <col min="14102" max="14102" width="12.85546875" style="2" customWidth="1"/>
    <col min="14103" max="14103" width="13.28515625" style="2" customWidth="1"/>
    <col min="14104" max="14104" width="15.28515625" style="2" customWidth="1"/>
    <col min="14105" max="14311" width="11.42578125" style="2"/>
    <col min="14312" max="14312" width="11.7109375" style="2" customWidth="1"/>
    <col min="14313" max="14313" width="11.140625" style="2" customWidth="1"/>
    <col min="14314" max="14314" width="13.42578125" style="2" customWidth="1"/>
    <col min="14315" max="14315" width="12.140625" style="2" customWidth="1"/>
    <col min="14316" max="14316" width="11.5703125" style="2" customWidth="1"/>
    <col min="14317" max="14317" width="10.140625" style="2" customWidth="1"/>
    <col min="14318" max="14318" width="10.28515625" style="2" customWidth="1"/>
    <col min="14319" max="14319" width="9.140625" style="2" customWidth="1"/>
    <col min="14320" max="14320" width="9.42578125" style="2" customWidth="1"/>
    <col min="14321" max="14323" width="9.140625" style="2" customWidth="1"/>
    <col min="14324" max="14325" width="12.140625" style="2" customWidth="1"/>
    <col min="14326" max="14326" width="8.140625" style="2" customWidth="1"/>
    <col min="14327" max="14328" width="9.28515625" style="2" customWidth="1"/>
    <col min="14329" max="14329" width="12.28515625" style="2" customWidth="1"/>
    <col min="14330" max="14330" width="11.5703125" style="2" customWidth="1"/>
    <col min="14331" max="14332" width="10" style="2" customWidth="1"/>
    <col min="14333" max="14333" width="14" style="2" customWidth="1"/>
    <col min="14334" max="14334" width="16.7109375" style="2" customWidth="1"/>
    <col min="14335" max="14335" width="14" style="2" customWidth="1"/>
    <col min="14336" max="14336" width="8.7109375" style="2" customWidth="1"/>
    <col min="14337" max="14337" width="12.5703125" style="2" customWidth="1"/>
    <col min="14338" max="14339" width="12.42578125" style="2" customWidth="1"/>
    <col min="14340" max="14340" width="0.140625" style="2" customWidth="1"/>
    <col min="14341" max="14341" width="0" style="2" hidden="1" customWidth="1"/>
    <col min="14342" max="14342" width="12.5703125" style="2" customWidth="1"/>
    <col min="14343" max="14343" width="11.85546875" style="2" customWidth="1"/>
    <col min="14344" max="14344" width="12.7109375" style="2" customWidth="1"/>
    <col min="14345" max="14346" width="10.42578125" style="2" customWidth="1"/>
    <col min="14347" max="14347" width="12.140625" style="2" customWidth="1"/>
    <col min="14348" max="14350" width="0" style="2" hidden="1" customWidth="1"/>
    <col min="14351" max="14351" width="13.140625" style="2" customWidth="1"/>
    <col min="14352" max="14353" width="11.42578125" style="2"/>
    <col min="14354" max="14354" width="12.85546875" style="2" customWidth="1"/>
    <col min="14355" max="14355" width="10.42578125" style="2" customWidth="1"/>
    <col min="14356" max="14356" width="11.7109375" style="2" customWidth="1"/>
    <col min="14357" max="14357" width="13.42578125" style="2" customWidth="1"/>
    <col min="14358" max="14358" width="12.85546875" style="2" customWidth="1"/>
    <col min="14359" max="14359" width="13.28515625" style="2" customWidth="1"/>
    <col min="14360" max="14360" width="15.28515625" style="2" customWidth="1"/>
    <col min="14361" max="14567" width="11.42578125" style="2"/>
    <col min="14568" max="14568" width="11.7109375" style="2" customWidth="1"/>
    <col min="14569" max="14569" width="11.140625" style="2" customWidth="1"/>
    <col min="14570" max="14570" width="13.42578125" style="2" customWidth="1"/>
    <col min="14571" max="14571" width="12.140625" style="2" customWidth="1"/>
    <col min="14572" max="14572" width="11.5703125" style="2" customWidth="1"/>
    <col min="14573" max="14573" width="10.140625" style="2" customWidth="1"/>
    <col min="14574" max="14574" width="10.28515625" style="2" customWidth="1"/>
    <col min="14575" max="14575" width="9.140625" style="2" customWidth="1"/>
    <col min="14576" max="14576" width="9.42578125" style="2" customWidth="1"/>
    <col min="14577" max="14579" width="9.140625" style="2" customWidth="1"/>
    <col min="14580" max="14581" width="12.140625" style="2" customWidth="1"/>
    <col min="14582" max="14582" width="8.140625" style="2" customWidth="1"/>
    <col min="14583" max="14584" width="9.28515625" style="2" customWidth="1"/>
    <col min="14585" max="14585" width="12.28515625" style="2" customWidth="1"/>
    <col min="14586" max="14586" width="11.5703125" style="2" customWidth="1"/>
    <col min="14587" max="14588" width="10" style="2" customWidth="1"/>
    <col min="14589" max="14589" width="14" style="2" customWidth="1"/>
    <col min="14590" max="14590" width="16.7109375" style="2" customWidth="1"/>
    <col min="14591" max="14591" width="14" style="2" customWidth="1"/>
    <col min="14592" max="14592" width="8.7109375" style="2" customWidth="1"/>
    <col min="14593" max="14593" width="12.5703125" style="2" customWidth="1"/>
    <col min="14594" max="14595" width="12.42578125" style="2" customWidth="1"/>
    <col min="14596" max="14596" width="0.140625" style="2" customWidth="1"/>
    <col min="14597" max="14597" width="0" style="2" hidden="1" customWidth="1"/>
    <col min="14598" max="14598" width="12.5703125" style="2" customWidth="1"/>
    <col min="14599" max="14599" width="11.85546875" style="2" customWidth="1"/>
    <col min="14600" max="14600" width="12.7109375" style="2" customWidth="1"/>
    <col min="14601" max="14602" width="10.42578125" style="2" customWidth="1"/>
    <col min="14603" max="14603" width="12.140625" style="2" customWidth="1"/>
    <col min="14604" max="14606" width="0" style="2" hidden="1" customWidth="1"/>
    <col min="14607" max="14607" width="13.140625" style="2" customWidth="1"/>
    <col min="14608" max="14609" width="11.42578125" style="2"/>
    <col min="14610" max="14610" width="12.85546875" style="2" customWidth="1"/>
    <col min="14611" max="14611" width="10.42578125" style="2" customWidth="1"/>
    <col min="14612" max="14612" width="11.7109375" style="2" customWidth="1"/>
    <col min="14613" max="14613" width="13.42578125" style="2" customWidth="1"/>
    <col min="14614" max="14614" width="12.85546875" style="2" customWidth="1"/>
    <col min="14615" max="14615" width="13.28515625" style="2" customWidth="1"/>
    <col min="14616" max="14616" width="15.28515625" style="2" customWidth="1"/>
    <col min="14617" max="14823" width="11.42578125" style="2"/>
    <col min="14824" max="14824" width="11.7109375" style="2" customWidth="1"/>
    <col min="14825" max="14825" width="11.140625" style="2" customWidth="1"/>
    <col min="14826" max="14826" width="13.42578125" style="2" customWidth="1"/>
    <col min="14827" max="14827" width="12.140625" style="2" customWidth="1"/>
    <col min="14828" max="14828" width="11.5703125" style="2" customWidth="1"/>
    <col min="14829" max="14829" width="10.140625" style="2" customWidth="1"/>
    <col min="14830" max="14830" width="10.28515625" style="2" customWidth="1"/>
    <col min="14831" max="14831" width="9.140625" style="2" customWidth="1"/>
    <col min="14832" max="14832" width="9.42578125" style="2" customWidth="1"/>
    <col min="14833" max="14835" width="9.140625" style="2" customWidth="1"/>
    <col min="14836" max="14837" width="12.140625" style="2" customWidth="1"/>
    <col min="14838" max="14838" width="8.140625" style="2" customWidth="1"/>
    <col min="14839" max="14840" width="9.28515625" style="2" customWidth="1"/>
    <col min="14841" max="14841" width="12.28515625" style="2" customWidth="1"/>
    <col min="14842" max="14842" width="11.5703125" style="2" customWidth="1"/>
    <col min="14843" max="14844" width="10" style="2" customWidth="1"/>
    <col min="14845" max="14845" width="14" style="2" customWidth="1"/>
    <col min="14846" max="14846" width="16.7109375" style="2" customWidth="1"/>
    <col min="14847" max="14847" width="14" style="2" customWidth="1"/>
    <col min="14848" max="14848" width="8.7109375" style="2" customWidth="1"/>
    <col min="14849" max="14849" width="12.5703125" style="2" customWidth="1"/>
    <col min="14850" max="14851" width="12.42578125" style="2" customWidth="1"/>
    <col min="14852" max="14852" width="0.140625" style="2" customWidth="1"/>
    <col min="14853" max="14853" width="0" style="2" hidden="1" customWidth="1"/>
    <col min="14854" max="14854" width="12.5703125" style="2" customWidth="1"/>
    <col min="14855" max="14855" width="11.85546875" style="2" customWidth="1"/>
    <col min="14856" max="14856" width="12.7109375" style="2" customWidth="1"/>
    <col min="14857" max="14858" width="10.42578125" style="2" customWidth="1"/>
    <col min="14859" max="14859" width="12.140625" style="2" customWidth="1"/>
    <col min="14860" max="14862" width="0" style="2" hidden="1" customWidth="1"/>
    <col min="14863" max="14863" width="13.140625" style="2" customWidth="1"/>
    <col min="14864" max="14865" width="11.42578125" style="2"/>
    <col min="14866" max="14866" width="12.85546875" style="2" customWidth="1"/>
    <col min="14867" max="14867" width="10.42578125" style="2" customWidth="1"/>
    <col min="14868" max="14868" width="11.7109375" style="2" customWidth="1"/>
    <col min="14869" max="14869" width="13.42578125" style="2" customWidth="1"/>
    <col min="14870" max="14870" width="12.85546875" style="2" customWidth="1"/>
    <col min="14871" max="14871" width="13.28515625" style="2" customWidth="1"/>
    <col min="14872" max="14872" width="15.28515625" style="2" customWidth="1"/>
    <col min="14873" max="15079" width="11.42578125" style="2"/>
    <col min="15080" max="15080" width="11.7109375" style="2" customWidth="1"/>
    <col min="15081" max="15081" width="11.140625" style="2" customWidth="1"/>
    <col min="15082" max="15082" width="13.42578125" style="2" customWidth="1"/>
    <col min="15083" max="15083" width="12.140625" style="2" customWidth="1"/>
    <col min="15084" max="15084" width="11.5703125" style="2" customWidth="1"/>
    <col min="15085" max="15085" width="10.140625" style="2" customWidth="1"/>
    <col min="15086" max="15086" width="10.28515625" style="2" customWidth="1"/>
    <col min="15087" max="15087" width="9.140625" style="2" customWidth="1"/>
    <col min="15088" max="15088" width="9.42578125" style="2" customWidth="1"/>
    <col min="15089" max="15091" width="9.140625" style="2" customWidth="1"/>
    <col min="15092" max="15093" width="12.140625" style="2" customWidth="1"/>
    <col min="15094" max="15094" width="8.140625" style="2" customWidth="1"/>
    <col min="15095" max="15096" width="9.28515625" style="2" customWidth="1"/>
    <col min="15097" max="15097" width="12.28515625" style="2" customWidth="1"/>
    <col min="15098" max="15098" width="11.5703125" style="2" customWidth="1"/>
    <col min="15099" max="15100" width="10" style="2" customWidth="1"/>
    <col min="15101" max="15101" width="14" style="2" customWidth="1"/>
    <col min="15102" max="15102" width="16.7109375" style="2" customWidth="1"/>
    <col min="15103" max="15103" width="14" style="2" customWidth="1"/>
    <col min="15104" max="15104" width="8.7109375" style="2" customWidth="1"/>
    <col min="15105" max="15105" width="12.5703125" style="2" customWidth="1"/>
    <col min="15106" max="15107" width="12.42578125" style="2" customWidth="1"/>
    <col min="15108" max="15108" width="0.140625" style="2" customWidth="1"/>
    <col min="15109" max="15109" width="0" style="2" hidden="1" customWidth="1"/>
    <col min="15110" max="15110" width="12.5703125" style="2" customWidth="1"/>
    <col min="15111" max="15111" width="11.85546875" style="2" customWidth="1"/>
    <col min="15112" max="15112" width="12.7109375" style="2" customWidth="1"/>
    <col min="15113" max="15114" width="10.42578125" style="2" customWidth="1"/>
    <col min="15115" max="15115" width="12.140625" style="2" customWidth="1"/>
    <col min="15116" max="15118" width="0" style="2" hidden="1" customWidth="1"/>
    <col min="15119" max="15119" width="13.140625" style="2" customWidth="1"/>
    <col min="15120" max="15121" width="11.42578125" style="2"/>
    <col min="15122" max="15122" width="12.85546875" style="2" customWidth="1"/>
    <col min="15123" max="15123" width="10.42578125" style="2" customWidth="1"/>
    <col min="15124" max="15124" width="11.7109375" style="2" customWidth="1"/>
    <col min="15125" max="15125" width="13.42578125" style="2" customWidth="1"/>
    <col min="15126" max="15126" width="12.85546875" style="2" customWidth="1"/>
    <col min="15127" max="15127" width="13.28515625" style="2" customWidth="1"/>
    <col min="15128" max="15128" width="15.28515625" style="2" customWidth="1"/>
    <col min="15129" max="15335" width="11.42578125" style="2"/>
    <col min="15336" max="15336" width="11.7109375" style="2" customWidth="1"/>
    <col min="15337" max="15337" width="11.140625" style="2" customWidth="1"/>
    <col min="15338" max="15338" width="13.42578125" style="2" customWidth="1"/>
    <col min="15339" max="15339" width="12.140625" style="2" customWidth="1"/>
    <col min="15340" max="15340" width="11.5703125" style="2" customWidth="1"/>
    <col min="15341" max="15341" width="10.140625" style="2" customWidth="1"/>
    <col min="15342" max="15342" width="10.28515625" style="2" customWidth="1"/>
    <col min="15343" max="15343" width="9.140625" style="2" customWidth="1"/>
    <col min="15344" max="15344" width="9.42578125" style="2" customWidth="1"/>
    <col min="15345" max="15347" width="9.140625" style="2" customWidth="1"/>
    <col min="15348" max="15349" width="12.140625" style="2" customWidth="1"/>
    <col min="15350" max="15350" width="8.140625" style="2" customWidth="1"/>
    <col min="15351" max="15352" width="9.28515625" style="2" customWidth="1"/>
    <col min="15353" max="15353" width="12.28515625" style="2" customWidth="1"/>
    <col min="15354" max="15354" width="11.5703125" style="2" customWidth="1"/>
    <col min="15355" max="15356" width="10" style="2" customWidth="1"/>
    <col min="15357" max="15357" width="14" style="2" customWidth="1"/>
    <col min="15358" max="15358" width="16.7109375" style="2" customWidth="1"/>
    <col min="15359" max="15359" width="14" style="2" customWidth="1"/>
    <col min="15360" max="15360" width="8.7109375" style="2" customWidth="1"/>
    <col min="15361" max="15361" width="12.5703125" style="2" customWidth="1"/>
    <col min="15362" max="15363" width="12.42578125" style="2" customWidth="1"/>
    <col min="15364" max="15364" width="0.140625" style="2" customWidth="1"/>
    <col min="15365" max="15365" width="0" style="2" hidden="1" customWidth="1"/>
    <col min="15366" max="15366" width="12.5703125" style="2" customWidth="1"/>
    <col min="15367" max="15367" width="11.85546875" style="2" customWidth="1"/>
    <col min="15368" max="15368" width="12.7109375" style="2" customWidth="1"/>
    <col min="15369" max="15370" width="10.42578125" style="2" customWidth="1"/>
    <col min="15371" max="15371" width="12.140625" style="2" customWidth="1"/>
    <col min="15372" max="15374" width="0" style="2" hidden="1" customWidth="1"/>
    <col min="15375" max="15375" width="13.140625" style="2" customWidth="1"/>
    <col min="15376" max="15377" width="11.42578125" style="2"/>
    <col min="15378" max="15378" width="12.85546875" style="2" customWidth="1"/>
    <col min="15379" max="15379" width="10.42578125" style="2" customWidth="1"/>
    <col min="15380" max="15380" width="11.7109375" style="2" customWidth="1"/>
    <col min="15381" max="15381" width="13.42578125" style="2" customWidth="1"/>
    <col min="15382" max="15382" width="12.85546875" style="2" customWidth="1"/>
    <col min="15383" max="15383" width="13.28515625" style="2" customWidth="1"/>
    <col min="15384" max="15384" width="15.28515625" style="2" customWidth="1"/>
    <col min="15385" max="15591" width="11.42578125" style="2"/>
    <col min="15592" max="15592" width="11.7109375" style="2" customWidth="1"/>
    <col min="15593" max="15593" width="11.140625" style="2" customWidth="1"/>
    <col min="15594" max="15594" width="13.42578125" style="2" customWidth="1"/>
    <col min="15595" max="15595" width="12.140625" style="2" customWidth="1"/>
    <col min="15596" max="15596" width="11.5703125" style="2" customWidth="1"/>
    <col min="15597" max="15597" width="10.140625" style="2" customWidth="1"/>
    <col min="15598" max="15598" width="10.28515625" style="2" customWidth="1"/>
    <col min="15599" max="15599" width="9.140625" style="2" customWidth="1"/>
    <col min="15600" max="15600" width="9.42578125" style="2" customWidth="1"/>
    <col min="15601" max="15603" width="9.140625" style="2" customWidth="1"/>
    <col min="15604" max="15605" width="12.140625" style="2" customWidth="1"/>
    <col min="15606" max="15606" width="8.140625" style="2" customWidth="1"/>
    <col min="15607" max="15608" width="9.28515625" style="2" customWidth="1"/>
    <col min="15609" max="15609" width="12.28515625" style="2" customWidth="1"/>
    <col min="15610" max="15610" width="11.5703125" style="2" customWidth="1"/>
    <col min="15611" max="15612" width="10" style="2" customWidth="1"/>
    <col min="15613" max="15613" width="14" style="2" customWidth="1"/>
    <col min="15614" max="15614" width="16.7109375" style="2" customWidth="1"/>
    <col min="15615" max="15615" width="14" style="2" customWidth="1"/>
    <col min="15616" max="15616" width="8.7109375" style="2" customWidth="1"/>
    <col min="15617" max="15617" width="12.5703125" style="2" customWidth="1"/>
    <col min="15618" max="15619" width="12.42578125" style="2" customWidth="1"/>
    <col min="15620" max="15620" width="0.140625" style="2" customWidth="1"/>
    <col min="15621" max="15621" width="0" style="2" hidden="1" customWidth="1"/>
    <col min="15622" max="15622" width="12.5703125" style="2" customWidth="1"/>
    <col min="15623" max="15623" width="11.85546875" style="2" customWidth="1"/>
    <col min="15624" max="15624" width="12.7109375" style="2" customWidth="1"/>
    <col min="15625" max="15626" width="10.42578125" style="2" customWidth="1"/>
    <col min="15627" max="15627" width="12.140625" style="2" customWidth="1"/>
    <col min="15628" max="15630" width="0" style="2" hidden="1" customWidth="1"/>
    <col min="15631" max="15631" width="13.140625" style="2" customWidth="1"/>
    <col min="15632" max="15633" width="11.42578125" style="2"/>
    <col min="15634" max="15634" width="12.85546875" style="2" customWidth="1"/>
    <col min="15635" max="15635" width="10.42578125" style="2" customWidth="1"/>
    <col min="15636" max="15636" width="11.7109375" style="2" customWidth="1"/>
    <col min="15637" max="15637" width="13.42578125" style="2" customWidth="1"/>
    <col min="15638" max="15638" width="12.85546875" style="2" customWidth="1"/>
    <col min="15639" max="15639" width="13.28515625" style="2" customWidth="1"/>
    <col min="15640" max="15640" width="15.28515625" style="2" customWidth="1"/>
    <col min="15641" max="15847" width="11.42578125" style="2"/>
    <col min="15848" max="15848" width="11.7109375" style="2" customWidth="1"/>
    <col min="15849" max="15849" width="11.140625" style="2" customWidth="1"/>
    <col min="15850" max="15850" width="13.42578125" style="2" customWidth="1"/>
    <col min="15851" max="15851" width="12.140625" style="2" customWidth="1"/>
    <col min="15852" max="15852" width="11.5703125" style="2" customWidth="1"/>
    <col min="15853" max="15853" width="10.140625" style="2" customWidth="1"/>
    <col min="15854" max="15854" width="10.28515625" style="2" customWidth="1"/>
    <col min="15855" max="15855" width="9.140625" style="2" customWidth="1"/>
    <col min="15856" max="15856" width="9.42578125" style="2" customWidth="1"/>
    <col min="15857" max="15859" width="9.140625" style="2" customWidth="1"/>
    <col min="15860" max="15861" width="12.140625" style="2" customWidth="1"/>
    <col min="15862" max="15862" width="8.140625" style="2" customWidth="1"/>
    <col min="15863" max="15864" width="9.28515625" style="2" customWidth="1"/>
    <col min="15865" max="15865" width="12.28515625" style="2" customWidth="1"/>
    <col min="15866" max="15866" width="11.5703125" style="2" customWidth="1"/>
    <col min="15867" max="15868" width="10" style="2" customWidth="1"/>
    <col min="15869" max="15869" width="14" style="2" customWidth="1"/>
    <col min="15870" max="15870" width="16.7109375" style="2" customWidth="1"/>
    <col min="15871" max="15871" width="14" style="2" customWidth="1"/>
    <col min="15872" max="15872" width="8.7109375" style="2" customWidth="1"/>
    <col min="15873" max="15873" width="12.5703125" style="2" customWidth="1"/>
    <col min="15874" max="15875" width="12.42578125" style="2" customWidth="1"/>
    <col min="15876" max="15876" width="0.140625" style="2" customWidth="1"/>
    <col min="15877" max="15877" width="0" style="2" hidden="1" customWidth="1"/>
    <col min="15878" max="15878" width="12.5703125" style="2" customWidth="1"/>
    <col min="15879" max="15879" width="11.85546875" style="2" customWidth="1"/>
    <col min="15880" max="15880" width="12.7109375" style="2" customWidth="1"/>
    <col min="15881" max="15882" width="10.42578125" style="2" customWidth="1"/>
    <col min="15883" max="15883" width="12.140625" style="2" customWidth="1"/>
    <col min="15884" max="15886" width="0" style="2" hidden="1" customWidth="1"/>
    <col min="15887" max="15887" width="13.140625" style="2" customWidth="1"/>
    <col min="15888" max="15889" width="11.42578125" style="2"/>
    <col min="15890" max="15890" width="12.85546875" style="2" customWidth="1"/>
    <col min="15891" max="15891" width="10.42578125" style="2" customWidth="1"/>
    <col min="15892" max="15892" width="11.7109375" style="2" customWidth="1"/>
    <col min="15893" max="15893" width="13.42578125" style="2" customWidth="1"/>
    <col min="15894" max="15894" width="12.85546875" style="2" customWidth="1"/>
    <col min="15895" max="15895" width="13.28515625" style="2" customWidth="1"/>
    <col min="15896" max="15896" width="15.28515625" style="2" customWidth="1"/>
    <col min="15897" max="16103" width="11.42578125" style="2"/>
    <col min="16104" max="16104" width="11.7109375" style="2" customWidth="1"/>
    <col min="16105" max="16105" width="11.140625" style="2" customWidth="1"/>
    <col min="16106" max="16106" width="13.42578125" style="2" customWidth="1"/>
    <col min="16107" max="16107" width="12.140625" style="2" customWidth="1"/>
    <col min="16108" max="16108" width="11.5703125" style="2" customWidth="1"/>
    <col min="16109" max="16109" width="10.140625" style="2" customWidth="1"/>
    <col min="16110" max="16110" width="10.28515625" style="2" customWidth="1"/>
    <col min="16111" max="16111" width="9.140625" style="2" customWidth="1"/>
    <col min="16112" max="16112" width="9.42578125" style="2" customWidth="1"/>
    <col min="16113" max="16115" width="9.140625" style="2" customWidth="1"/>
    <col min="16116" max="16117" width="12.140625" style="2" customWidth="1"/>
    <col min="16118" max="16118" width="8.140625" style="2" customWidth="1"/>
    <col min="16119" max="16120" width="9.28515625" style="2" customWidth="1"/>
    <col min="16121" max="16121" width="12.28515625" style="2" customWidth="1"/>
    <col min="16122" max="16122" width="11.5703125" style="2" customWidth="1"/>
    <col min="16123" max="16124" width="10" style="2" customWidth="1"/>
    <col min="16125" max="16125" width="14" style="2" customWidth="1"/>
    <col min="16126" max="16126" width="16.7109375" style="2" customWidth="1"/>
    <col min="16127" max="16127" width="14" style="2" customWidth="1"/>
    <col min="16128" max="16128" width="8.7109375" style="2" customWidth="1"/>
    <col min="16129" max="16129" width="12.5703125" style="2" customWidth="1"/>
    <col min="16130" max="16131" width="12.42578125" style="2" customWidth="1"/>
    <col min="16132" max="16132" width="0.140625" style="2" customWidth="1"/>
    <col min="16133" max="16133" width="0" style="2" hidden="1" customWidth="1"/>
    <col min="16134" max="16134" width="12.5703125" style="2" customWidth="1"/>
    <col min="16135" max="16135" width="11.85546875" style="2" customWidth="1"/>
    <col min="16136" max="16136" width="12.7109375" style="2" customWidth="1"/>
    <col min="16137" max="16138" width="10.42578125" style="2" customWidth="1"/>
    <col min="16139" max="16139" width="12.140625" style="2" customWidth="1"/>
    <col min="16140" max="16142" width="0" style="2" hidden="1" customWidth="1"/>
    <col min="16143" max="16143" width="13.140625" style="2" customWidth="1"/>
    <col min="16144" max="16145" width="11.42578125" style="2"/>
    <col min="16146" max="16146" width="12.85546875" style="2" customWidth="1"/>
    <col min="16147" max="16147" width="10.42578125" style="2" customWidth="1"/>
    <col min="16148" max="16148" width="11.7109375" style="2" customWidth="1"/>
    <col min="16149" max="16149" width="13.42578125" style="2" customWidth="1"/>
    <col min="16150" max="16150" width="12.85546875" style="2" customWidth="1"/>
    <col min="16151" max="16151" width="13.28515625" style="2" customWidth="1"/>
    <col min="16152" max="16152" width="15.28515625" style="2" customWidth="1"/>
    <col min="16153" max="16384" width="11.42578125" style="2"/>
  </cols>
  <sheetData>
    <row r="1" spans="1:83" ht="15.75" thickBot="1" x14ac:dyDescent="0.3"/>
    <row r="2" spans="1:83" s="8" customFormat="1" ht="15.75" customHeight="1" thickBot="1" x14ac:dyDescent="0.3">
      <c r="A2" s="3"/>
      <c r="B2" s="4"/>
      <c r="C2" s="504" t="s">
        <v>34</v>
      </c>
      <c r="D2" s="505"/>
      <c r="E2" s="506" t="s">
        <v>73</v>
      </c>
      <c r="F2" s="506"/>
      <c r="G2" s="504" t="s">
        <v>35</v>
      </c>
      <c r="H2" s="505"/>
      <c r="I2" s="502" t="s">
        <v>88</v>
      </c>
      <c r="J2" s="506"/>
      <c r="K2" s="504" t="s">
        <v>40</v>
      </c>
      <c r="L2" s="505"/>
      <c r="M2" s="502" t="s">
        <v>99</v>
      </c>
      <c r="N2" s="503"/>
      <c r="O2" s="540" t="s">
        <v>41</v>
      </c>
      <c r="P2" s="541"/>
      <c r="Q2" s="502" t="s">
        <v>100</v>
      </c>
      <c r="R2" s="506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7"/>
    </row>
    <row r="3" spans="1:83" s="13" customFormat="1" ht="15.75" thickBot="1" x14ac:dyDescent="0.3">
      <c r="A3" s="9"/>
      <c r="B3" s="10"/>
      <c r="C3" s="11"/>
      <c r="D3" s="12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/>
      <c r="Q3" s="10"/>
      <c r="R3" s="10"/>
      <c r="S3" s="10"/>
      <c r="T3" s="10"/>
      <c r="U3" s="10"/>
      <c r="V3" s="11"/>
      <c r="W3" s="11"/>
      <c r="X3" s="11"/>
    </row>
    <row r="4" spans="1:83" ht="15.75" thickBot="1" x14ac:dyDescent="0.3">
      <c r="A4" s="582" t="s">
        <v>39</v>
      </c>
      <c r="B4" s="582" t="s">
        <v>1</v>
      </c>
      <c r="C4" s="518" t="s">
        <v>2</v>
      </c>
      <c r="D4" s="518"/>
      <c r="E4" s="519"/>
      <c r="F4" s="515" t="s">
        <v>3</v>
      </c>
      <c r="G4" s="516"/>
      <c r="H4" s="516"/>
      <c r="I4" s="516"/>
      <c r="J4" s="516"/>
      <c r="K4" s="556" t="s">
        <v>4</v>
      </c>
      <c r="L4" s="559" t="s">
        <v>5</v>
      </c>
      <c r="M4" s="511"/>
      <c r="N4" s="511"/>
      <c r="O4" s="511"/>
      <c r="P4" s="560"/>
      <c r="Q4" s="565" t="s">
        <v>6</v>
      </c>
      <c r="R4" s="530"/>
      <c r="S4" s="530"/>
      <c r="T4" s="530"/>
      <c r="U4" s="568" t="s">
        <v>8</v>
      </c>
      <c r="V4" s="571" t="s">
        <v>2</v>
      </c>
      <c r="W4" s="495"/>
      <c r="X4" s="496"/>
    </row>
    <row r="5" spans="1:83" ht="15.75" customHeight="1" thickBot="1" x14ac:dyDescent="0.3">
      <c r="A5" s="583"/>
      <c r="B5" s="583"/>
      <c r="C5" s="520"/>
      <c r="D5" s="520"/>
      <c r="E5" s="521"/>
      <c r="F5" s="523" t="s">
        <v>64</v>
      </c>
      <c r="G5" s="522"/>
      <c r="H5" s="522"/>
      <c r="I5" s="524"/>
      <c r="J5" s="573" t="s">
        <v>62</v>
      </c>
      <c r="K5" s="557"/>
      <c r="L5" s="523" t="s">
        <v>64</v>
      </c>
      <c r="M5" s="522"/>
      <c r="N5" s="522"/>
      <c r="O5" s="524"/>
      <c r="P5" s="573" t="s">
        <v>55</v>
      </c>
      <c r="Q5" s="566"/>
      <c r="R5" s="576" t="s">
        <v>69</v>
      </c>
      <c r="S5" s="576"/>
      <c r="T5" s="579"/>
      <c r="U5" s="569"/>
      <c r="V5" s="572"/>
      <c r="W5" s="497"/>
      <c r="X5" s="498"/>
    </row>
    <row r="6" spans="1:83" ht="15" customHeight="1" x14ac:dyDescent="0.25">
      <c r="A6" s="583"/>
      <c r="B6" s="583"/>
      <c r="C6" s="546" t="s">
        <v>59</v>
      </c>
      <c r="D6" s="585" t="s">
        <v>60</v>
      </c>
      <c r="E6" s="563" t="s">
        <v>19</v>
      </c>
      <c r="F6" s="554" t="s">
        <v>61</v>
      </c>
      <c r="G6" s="554"/>
      <c r="H6" s="554"/>
      <c r="I6" s="554" t="s">
        <v>63</v>
      </c>
      <c r="J6" s="574"/>
      <c r="K6" s="557"/>
      <c r="L6" s="548" t="s">
        <v>65</v>
      </c>
      <c r="M6" s="550" t="s">
        <v>97</v>
      </c>
      <c r="N6" s="552"/>
      <c r="O6" s="552" t="s">
        <v>77</v>
      </c>
      <c r="P6" s="574"/>
      <c r="Q6" s="566"/>
      <c r="R6" s="577"/>
      <c r="S6" s="577"/>
      <c r="T6" s="580"/>
      <c r="U6" s="569"/>
      <c r="V6" s="546" t="s">
        <v>71</v>
      </c>
      <c r="W6" s="561" t="s">
        <v>60</v>
      </c>
      <c r="X6" s="563" t="s">
        <v>24</v>
      </c>
      <c r="Y6" s="542" t="s">
        <v>75</v>
      </c>
      <c r="Z6" s="544" t="s">
        <v>74</v>
      </c>
    </row>
    <row r="7" spans="1:83" ht="30" customHeight="1" thickBot="1" x14ac:dyDescent="0.3">
      <c r="A7" s="584"/>
      <c r="B7" s="584"/>
      <c r="C7" s="547"/>
      <c r="D7" s="586"/>
      <c r="E7" s="587"/>
      <c r="F7" s="555"/>
      <c r="G7" s="555"/>
      <c r="H7" s="555"/>
      <c r="I7" s="555"/>
      <c r="J7" s="575"/>
      <c r="K7" s="558"/>
      <c r="L7" s="549"/>
      <c r="M7" s="551"/>
      <c r="N7" s="553"/>
      <c r="O7" s="553"/>
      <c r="P7" s="575"/>
      <c r="Q7" s="567"/>
      <c r="R7" s="578"/>
      <c r="S7" s="578"/>
      <c r="T7" s="581"/>
      <c r="U7" s="570"/>
      <c r="V7" s="547"/>
      <c r="W7" s="562"/>
      <c r="X7" s="564"/>
      <c r="Y7" s="543"/>
      <c r="Z7" s="545"/>
    </row>
    <row r="8" spans="1:83" x14ac:dyDescent="0.25">
      <c r="A8" s="272" t="s">
        <v>30</v>
      </c>
      <c r="B8" s="99"/>
      <c r="C8" s="176">
        <v>5533</v>
      </c>
      <c r="D8" s="472"/>
      <c r="E8" s="66">
        <f>D8+C8</f>
        <v>5533</v>
      </c>
      <c r="F8" s="67"/>
      <c r="G8" s="68"/>
      <c r="H8" s="68"/>
      <c r="I8" s="70">
        <f t="shared" ref="I8:I72" si="0">SUM(F8:H8)</f>
        <v>0</v>
      </c>
      <c r="J8" s="68"/>
      <c r="K8" s="87">
        <f>I8+J8</f>
        <v>0</v>
      </c>
      <c r="L8" s="68"/>
      <c r="M8" s="68"/>
      <c r="N8" s="68"/>
      <c r="O8" s="70">
        <f t="shared" ref="O8:O72" si="1">SUM(L8:N8)</f>
        <v>0</v>
      </c>
      <c r="P8" s="68"/>
      <c r="Q8" s="88">
        <f>O8+P8</f>
        <v>0</v>
      </c>
      <c r="R8" s="68"/>
      <c r="S8" s="68"/>
      <c r="T8" s="68"/>
      <c r="U8" s="69">
        <f>SUM(R8:T8)</f>
        <v>0</v>
      </c>
      <c r="V8" s="70">
        <f>C8+I8-O8-U8</f>
        <v>5533</v>
      </c>
      <c r="W8" s="71">
        <f t="shared" ref="W8:W72" si="2">D8+J8-P8</f>
        <v>0</v>
      </c>
      <c r="X8" s="72">
        <f>V8+W8</f>
        <v>5533</v>
      </c>
      <c r="Y8" s="73"/>
      <c r="Z8" s="74"/>
      <c r="AB8" s="16">
        <v>21514</v>
      </c>
    </row>
    <row r="9" spans="1:83" x14ac:dyDescent="0.25">
      <c r="A9" s="272" t="s">
        <v>162</v>
      </c>
      <c r="B9" s="99">
        <v>41640</v>
      </c>
      <c r="C9" s="89">
        <f>V8</f>
        <v>5533</v>
      </c>
      <c r="D9" s="71">
        <f>W8</f>
        <v>0</v>
      </c>
      <c r="E9" s="66">
        <f>D9+C9</f>
        <v>5533</v>
      </c>
      <c r="F9" s="409"/>
      <c r="G9" s="70"/>
      <c r="H9" s="70"/>
      <c r="I9" s="70">
        <f t="shared" si="0"/>
        <v>0</v>
      </c>
      <c r="J9" s="70"/>
      <c r="K9" s="87">
        <f>I9+J9</f>
        <v>0</v>
      </c>
      <c r="L9" s="70"/>
      <c r="M9" s="416"/>
      <c r="N9" s="70"/>
      <c r="O9" s="70">
        <f t="shared" si="1"/>
        <v>0</v>
      </c>
      <c r="P9" s="70"/>
      <c r="Q9" s="69">
        <f>O9+P9</f>
        <v>0</v>
      </c>
      <c r="R9" s="70"/>
      <c r="S9" s="70"/>
      <c r="T9" s="70"/>
      <c r="U9" s="69">
        <f>SUM(R9:T9)</f>
        <v>0</v>
      </c>
      <c r="V9" s="70">
        <f>C9+I9-O9-U9</f>
        <v>5533</v>
      </c>
      <c r="W9" s="71">
        <f t="shared" si="2"/>
        <v>0</v>
      </c>
      <c r="X9" s="72">
        <f>V9+W9</f>
        <v>5533</v>
      </c>
      <c r="Y9" s="73"/>
      <c r="Z9" s="74"/>
      <c r="AB9" s="16"/>
    </row>
    <row r="10" spans="1:83" x14ac:dyDescent="0.25">
      <c r="A10" s="272" t="s">
        <v>163</v>
      </c>
      <c r="B10" s="99">
        <f>B9+1</f>
        <v>41641</v>
      </c>
      <c r="C10" s="89">
        <f t="shared" ref="C10:D73" si="3">V9</f>
        <v>5533</v>
      </c>
      <c r="D10" s="71">
        <f t="shared" si="3"/>
        <v>0</v>
      </c>
      <c r="E10" s="66">
        <f t="shared" ref="E10:E73" si="4">D10+C10</f>
        <v>5533</v>
      </c>
      <c r="F10" s="409"/>
      <c r="G10" s="70"/>
      <c r="H10" s="70"/>
      <c r="I10" s="70">
        <f t="shared" si="0"/>
        <v>0</v>
      </c>
      <c r="J10" s="70"/>
      <c r="K10" s="87">
        <f t="shared" ref="K10:K73" si="5">I10+J10</f>
        <v>0</v>
      </c>
      <c r="L10" s="70"/>
      <c r="M10" s="416"/>
      <c r="N10" s="70"/>
      <c r="O10" s="70">
        <f t="shared" si="1"/>
        <v>0</v>
      </c>
      <c r="P10" s="70"/>
      <c r="Q10" s="69">
        <f t="shared" ref="Q10:Q73" si="6">O10+P10</f>
        <v>0</v>
      </c>
      <c r="R10" s="70"/>
      <c r="S10" s="70"/>
      <c r="T10" s="70"/>
      <c r="U10" s="69">
        <f t="shared" ref="U10:U73" si="7">SUM(R10:T10)</f>
        <v>0</v>
      </c>
      <c r="V10" s="70">
        <f t="shared" ref="V10:V73" si="8">C10+I10-O10-U10</f>
        <v>5533</v>
      </c>
      <c r="W10" s="71">
        <f t="shared" si="2"/>
        <v>0</v>
      </c>
      <c r="X10" s="72">
        <f t="shared" ref="X10:X73" si="9">V10+W10</f>
        <v>5533</v>
      </c>
      <c r="Y10" s="73"/>
      <c r="Z10" s="74"/>
      <c r="AB10" s="16"/>
    </row>
    <row r="11" spans="1:83" x14ac:dyDescent="0.25">
      <c r="A11" s="272" t="s">
        <v>164</v>
      </c>
      <c r="B11" s="99">
        <f t="shared" ref="B11:B39" si="10">B10+1</f>
        <v>41642</v>
      </c>
      <c r="C11" s="89">
        <f t="shared" si="3"/>
        <v>5533</v>
      </c>
      <c r="D11" s="71">
        <f t="shared" si="3"/>
        <v>0</v>
      </c>
      <c r="E11" s="66">
        <f t="shared" si="4"/>
        <v>5533</v>
      </c>
      <c r="F11" s="409"/>
      <c r="G11" s="70"/>
      <c r="H11" s="70"/>
      <c r="I11" s="70">
        <f t="shared" si="0"/>
        <v>0</v>
      </c>
      <c r="J11" s="70"/>
      <c r="K11" s="87">
        <f t="shared" si="5"/>
        <v>0</v>
      </c>
      <c r="L11" s="70"/>
      <c r="M11" s="416"/>
      <c r="N11" s="70"/>
      <c r="O11" s="70">
        <f t="shared" si="1"/>
        <v>0</v>
      </c>
      <c r="P11" s="70"/>
      <c r="Q11" s="69">
        <f t="shared" si="6"/>
        <v>0</v>
      </c>
      <c r="R11" s="70"/>
      <c r="S11" s="70"/>
      <c r="T11" s="70"/>
      <c r="U11" s="69">
        <f t="shared" si="7"/>
        <v>0</v>
      </c>
      <c r="V11" s="70">
        <f t="shared" si="8"/>
        <v>5533</v>
      </c>
      <c r="W11" s="71">
        <f t="shared" si="2"/>
        <v>0</v>
      </c>
      <c r="X11" s="72">
        <f t="shared" si="9"/>
        <v>5533</v>
      </c>
      <c r="Y11" s="73"/>
      <c r="Z11" s="74"/>
      <c r="AB11" s="16"/>
    </row>
    <row r="12" spans="1:83" x14ac:dyDescent="0.25">
      <c r="A12" s="272" t="s">
        <v>165</v>
      </c>
      <c r="B12" s="99">
        <f t="shared" si="10"/>
        <v>41643</v>
      </c>
      <c r="C12" s="89">
        <f t="shared" si="3"/>
        <v>5533</v>
      </c>
      <c r="D12" s="71">
        <f t="shared" si="3"/>
        <v>0</v>
      </c>
      <c r="E12" s="66">
        <f t="shared" si="4"/>
        <v>5533</v>
      </c>
      <c r="F12" s="409"/>
      <c r="G12" s="70"/>
      <c r="H12" s="70"/>
      <c r="I12" s="70">
        <f t="shared" si="0"/>
        <v>0</v>
      </c>
      <c r="J12" s="70"/>
      <c r="K12" s="87">
        <f t="shared" si="5"/>
        <v>0</v>
      </c>
      <c r="L12" s="70"/>
      <c r="M12" s="416"/>
      <c r="N12" s="70"/>
      <c r="O12" s="70">
        <f t="shared" si="1"/>
        <v>0</v>
      </c>
      <c r="P12" s="70"/>
      <c r="Q12" s="69">
        <f t="shared" si="6"/>
        <v>0</v>
      </c>
      <c r="R12" s="70"/>
      <c r="S12" s="70"/>
      <c r="T12" s="70"/>
      <c r="U12" s="69">
        <f t="shared" si="7"/>
        <v>0</v>
      </c>
      <c r="V12" s="70">
        <f t="shared" si="8"/>
        <v>5533</v>
      </c>
      <c r="W12" s="71">
        <f t="shared" si="2"/>
        <v>0</v>
      </c>
      <c r="X12" s="72">
        <f t="shared" si="9"/>
        <v>5533</v>
      </c>
      <c r="Y12" s="73"/>
      <c r="Z12" s="74"/>
      <c r="AB12" s="16"/>
    </row>
    <row r="13" spans="1:83" x14ac:dyDescent="0.25">
      <c r="A13" s="273" t="s">
        <v>166</v>
      </c>
      <c r="B13" s="274">
        <f t="shared" si="10"/>
        <v>41644</v>
      </c>
      <c r="C13" s="89">
        <f t="shared" si="3"/>
        <v>5533</v>
      </c>
      <c r="D13" s="71">
        <f t="shared" si="3"/>
        <v>0</v>
      </c>
      <c r="E13" s="66">
        <f t="shared" si="4"/>
        <v>5533</v>
      </c>
      <c r="F13" s="409"/>
      <c r="G13" s="70"/>
      <c r="H13" s="70"/>
      <c r="I13" s="70">
        <f t="shared" si="0"/>
        <v>0</v>
      </c>
      <c r="J13" s="70"/>
      <c r="K13" s="87">
        <f t="shared" si="5"/>
        <v>0</v>
      </c>
      <c r="L13" s="70"/>
      <c r="M13" s="416"/>
      <c r="N13" s="70"/>
      <c r="O13" s="70">
        <f t="shared" si="1"/>
        <v>0</v>
      </c>
      <c r="P13" s="70"/>
      <c r="Q13" s="69">
        <f t="shared" si="6"/>
        <v>0</v>
      </c>
      <c r="R13" s="70"/>
      <c r="S13" s="70"/>
      <c r="T13" s="70"/>
      <c r="U13" s="69">
        <f t="shared" si="7"/>
        <v>0</v>
      </c>
      <c r="V13" s="70">
        <f t="shared" si="8"/>
        <v>5533</v>
      </c>
      <c r="W13" s="71">
        <f t="shared" si="2"/>
        <v>0</v>
      </c>
      <c r="X13" s="72">
        <f t="shared" si="9"/>
        <v>5533</v>
      </c>
      <c r="Y13" s="73"/>
      <c r="Z13" s="74"/>
      <c r="AB13" s="16"/>
    </row>
    <row r="14" spans="1:83" x14ac:dyDescent="0.25">
      <c r="A14" s="272" t="s">
        <v>167</v>
      </c>
      <c r="B14" s="99">
        <f t="shared" si="10"/>
        <v>41645</v>
      </c>
      <c r="C14" s="89">
        <f t="shared" si="3"/>
        <v>5533</v>
      </c>
      <c r="D14" s="71">
        <f t="shared" si="3"/>
        <v>0</v>
      </c>
      <c r="E14" s="66">
        <f t="shared" si="4"/>
        <v>5533</v>
      </c>
      <c r="F14" s="409"/>
      <c r="G14" s="70"/>
      <c r="H14" s="70"/>
      <c r="I14" s="70">
        <f t="shared" si="0"/>
        <v>0</v>
      </c>
      <c r="J14" s="70"/>
      <c r="K14" s="87">
        <f t="shared" si="5"/>
        <v>0</v>
      </c>
      <c r="L14" s="70"/>
      <c r="M14" s="416"/>
      <c r="N14" s="70"/>
      <c r="O14" s="70">
        <f t="shared" si="1"/>
        <v>0</v>
      </c>
      <c r="P14" s="70"/>
      <c r="Q14" s="69">
        <f t="shared" si="6"/>
        <v>0</v>
      </c>
      <c r="R14" s="70"/>
      <c r="S14" s="70"/>
      <c r="T14" s="70"/>
      <c r="U14" s="69">
        <f t="shared" si="7"/>
        <v>0</v>
      </c>
      <c r="V14" s="70">
        <f t="shared" si="8"/>
        <v>5533</v>
      </c>
      <c r="W14" s="71">
        <f t="shared" si="2"/>
        <v>0</v>
      </c>
      <c r="X14" s="72">
        <f t="shared" si="9"/>
        <v>5533</v>
      </c>
      <c r="Y14" s="73"/>
      <c r="Z14" s="74"/>
      <c r="AB14" s="16"/>
    </row>
    <row r="15" spans="1:83" x14ac:dyDescent="0.25">
      <c r="A15" s="272" t="s">
        <v>161</v>
      </c>
      <c r="B15" s="99">
        <f t="shared" si="10"/>
        <v>41646</v>
      </c>
      <c r="C15" s="89">
        <f t="shared" si="3"/>
        <v>5533</v>
      </c>
      <c r="D15" s="71">
        <f t="shared" si="3"/>
        <v>0</v>
      </c>
      <c r="E15" s="66">
        <f t="shared" si="4"/>
        <v>5533</v>
      </c>
      <c r="F15" s="409"/>
      <c r="G15" s="70"/>
      <c r="H15" s="70"/>
      <c r="I15" s="70">
        <f t="shared" si="0"/>
        <v>0</v>
      </c>
      <c r="J15" s="70"/>
      <c r="K15" s="87">
        <f t="shared" si="5"/>
        <v>0</v>
      </c>
      <c r="L15" s="70"/>
      <c r="M15" s="416"/>
      <c r="N15" s="70"/>
      <c r="O15" s="70">
        <f t="shared" si="1"/>
        <v>0</v>
      </c>
      <c r="P15" s="70"/>
      <c r="Q15" s="69">
        <f t="shared" si="6"/>
        <v>0</v>
      </c>
      <c r="R15" s="70"/>
      <c r="S15" s="70"/>
      <c r="T15" s="70"/>
      <c r="U15" s="69">
        <f t="shared" si="7"/>
        <v>0</v>
      </c>
      <c r="V15" s="70">
        <f t="shared" si="8"/>
        <v>5533</v>
      </c>
      <c r="W15" s="71">
        <f t="shared" si="2"/>
        <v>0</v>
      </c>
      <c r="X15" s="72">
        <f t="shared" si="9"/>
        <v>5533</v>
      </c>
      <c r="Y15" s="73"/>
      <c r="Z15" s="74"/>
      <c r="AB15" s="16"/>
    </row>
    <row r="16" spans="1:83" x14ac:dyDescent="0.25">
      <c r="A16" s="272" t="s">
        <v>162</v>
      </c>
      <c r="B16" s="99">
        <f t="shared" si="10"/>
        <v>41647</v>
      </c>
      <c r="C16" s="89">
        <f t="shared" si="3"/>
        <v>5533</v>
      </c>
      <c r="D16" s="71">
        <f t="shared" si="3"/>
        <v>0</v>
      </c>
      <c r="E16" s="66">
        <f t="shared" si="4"/>
        <v>5533</v>
      </c>
      <c r="F16" s="409"/>
      <c r="G16" s="70"/>
      <c r="H16" s="70"/>
      <c r="I16" s="70">
        <f t="shared" si="0"/>
        <v>0</v>
      </c>
      <c r="J16" s="70"/>
      <c r="K16" s="87">
        <f t="shared" si="5"/>
        <v>0</v>
      </c>
      <c r="L16" s="70"/>
      <c r="M16" s="416"/>
      <c r="N16" s="70"/>
      <c r="O16" s="70">
        <f t="shared" si="1"/>
        <v>0</v>
      </c>
      <c r="P16" s="70"/>
      <c r="Q16" s="69">
        <f t="shared" si="6"/>
        <v>0</v>
      </c>
      <c r="R16" s="70"/>
      <c r="S16" s="70"/>
      <c r="T16" s="70"/>
      <c r="U16" s="69">
        <f t="shared" si="7"/>
        <v>0</v>
      </c>
      <c r="V16" s="70">
        <f t="shared" si="8"/>
        <v>5533</v>
      </c>
      <c r="W16" s="71">
        <f t="shared" si="2"/>
        <v>0</v>
      </c>
      <c r="X16" s="72">
        <f t="shared" si="9"/>
        <v>5533</v>
      </c>
      <c r="Y16" s="73"/>
      <c r="Z16" s="74"/>
      <c r="AB16" s="16"/>
    </row>
    <row r="17" spans="1:28" x14ac:dyDescent="0.25">
      <c r="A17" s="272" t="s">
        <v>163</v>
      </c>
      <c r="B17" s="99">
        <f t="shared" si="10"/>
        <v>41648</v>
      </c>
      <c r="C17" s="89">
        <f t="shared" si="3"/>
        <v>5533</v>
      </c>
      <c r="D17" s="71">
        <f t="shared" si="3"/>
        <v>0</v>
      </c>
      <c r="E17" s="66">
        <f t="shared" si="4"/>
        <v>5533</v>
      </c>
      <c r="F17" s="409"/>
      <c r="G17" s="70"/>
      <c r="H17" s="70"/>
      <c r="I17" s="70">
        <f t="shared" si="0"/>
        <v>0</v>
      </c>
      <c r="J17" s="70"/>
      <c r="K17" s="87">
        <f t="shared" si="5"/>
        <v>0</v>
      </c>
      <c r="L17" s="70"/>
      <c r="M17" s="416"/>
      <c r="N17" s="70"/>
      <c r="O17" s="70">
        <f t="shared" si="1"/>
        <v>0</v>
      </c>
      <c r="P17" s="70"/>
      <c r="Q17" s="69">
        <f t="shared" si="6"/>
        <v>0</v>
      </c>
      <c r="R17" s="70"/>
      <c r="S17" s="70"/>
      <c r="T17" s="70"/>
      <c r="U17" s="69">
        <f t="shared" si="7"/>
        <v>0</v>
      </c>
      <c r="V17" s="70">
        <f t="shared" si="8"/>
        <v>5533</v>
      </c>
      <c r="W17" s="71">
        <f t="shared" si="2"/>
        <v>0</v>
      </c>
      <c r="X17" s="72">
        <f t="shared" si="9"/>
        <v>5533</v>
      </c>
      <c r="Y17" s="73"/>
      <c r="Z17" s="74"/>
      <c r="AB17" s="16"/>
    </row>
    <row r="18" spans="1:28" x14ac:dyDescent="0.25">
      <c r="A18" s="272" t="s">
        <v>164</v>
      </c>
      <c r="B18" s="99">
        <f t="shared" si="10"/>
        <v>41649</v>
      </c>
      <c r="C18" s="89">
        <f t="shared" si="3"/>
        <v>5533</v>
      </c>
      <c r="D18" s="71">
        <f t="shared" si="3"/>
        <v>0</v>
      </c>
      <c r="E18" s="66">
        <f t="shared" si="4"/>
        <v>5533</v>
      </c>
      <c r="F18" s="409"/>
      <c r="G18" s="70"/>
      <c r="H18" s="70"/>
      <c r="I18" s="70">
        <f t="shared" si="0"/>
        <v>0</v>
      </c>
      <c r="J18" s="70"/>
      <c r="K18" s="87">
        <f t="shared" si="5"/>
        <v>0</v>
      </c>
      <c r="L18" s="70">
        <v>636</v>
      </c>
      <c r="M18" s="416"/>
      <c r="N18" s="70"/>
      <c r="O18" s="70">
        <f t="shared" si="1"/>
        <v>636</v>
      </c>
      <c r="P18" s="70"/>
      <c r="Q18" s="69">
        <f t="shared" si="6"/>
        <v>636</v>
      </c>
      <c r="R18" s="70"/>
      <c r="S18" s="70"/>
      <c r="T18" s="70"/>
      <c r="U18" s="69">
        <f t="shared" si="7"/>
        <v>0</v>
      </c>
      <c r="V18" s="70">
        <f t="shared" si="8"/>
        <v>4897</v>
      </c>
      <c r="W18" s="71">
        <f t="shared" si="2"/>
        <v>0</v>
      </c>
      <c r="X18" s="72">
        <f t="shared" si="9"/>
        <v>4897</v>
      </c>
      <c r="Y18" s="73"/>
      <c r="Z18" s="74"/>
      <c r="AB18" s="16"/>
    </row>
    <row r="19" spans="1:28" x14ac:dyDescent="0.25">
      <c r="A19" s="272" t="s">
        <v>165</v>
      </c>
      <c r="B19" s="99">
        <f t="shared" si="10"/>
        <v>41650</v>
      </c>
      <c r="C19" s="89">
        <f t="shared" si="3"/>
        <v>4897</v>
      </c>
      <c r="D19" s="71">
        <f t="shared" si="3"/>
        <v>0</v>
      </c>
      <c r="E19" s="66">
        <f t="shared" si="4"/>
        <v>4897</v>
      </c>
      <c r="F19" s="409"/>
      <c r="G19" s="70"/>
      <c r="H19" s="70"/>
      <c r="I19" s="70">
        <f t="shared" si="0"/>
        <v>0</v>
      </c>
      <c r="J19" s="70"/>
      <c r="K19" s="87">
        <f t="shared" si="5"/>
        <v>0</v>
      </c>
      <c r="L19" s="70"/>
      <c r="M19" s="416"/>
      <c r="N19" s="70"/>
      <c r="O19" s="70">
        <f t="shared" si="1"/>
        <v>0</v>
      </c>
      <c r="P19" s="70"/>
      <c r="Q19" s="69">
        <f t="shared" si="6"/>
        <v>0</v>
      </c>
      <c r="R19" s="70"/>
      <c r="S19" s="70"/>
      <c r="T19" s="70"/>
      <c r="U19" s="69">
        <f t="shared" si="7"/>
        <v>0</v>
      </c>
      <c r="V19" s="70">
        <f t="shared" si="8"/>
        <v>4897</v>
      </c>
      <c r="W19" s="71">
        <f t="shared" si="2"/>
        <v>0</v>
      </c>
      <c r="X19" s="72">
        <f t="shared" si="9"/>
        <v>4897</v>
      </c>
      <c r="Y19" s="73"/>
      <c r="Z19" s="74"/>
      <c r="AB19" s="16"/>
    </row>
    <row r="20" spans="1:28" x14ac:dyDescent="0.25">
      <c r="A20" s="273" t="s">
        <v>166</v>
      </c>
      <c r="B20" s="274">
        <f t="shared" si="10"/>
        <v>41651</v>
      </c>
      <c r="C20" s="89">
        <f t="shared" si="3"/>
        <v>4897</v>
      </c>
      <c r="D20" s="71">
        <f t="shared" si="3"/>
        <v>0</v>
      </c>
      <c r="E20" s="66">
        <f t="shared" si="4"/>
        <v>4897</v>
      </c>
      <c r="F20" s="409"/>
      <c r="G20" s="70"/>
      <c r="H20" s="70"/>
      <c r="I20" s="70">
        <f t="shared" si="0"/>
        <v>0</v>
      </c>
      <c r="J20" s="70"/>
      <c r="K20" s="87">
        <f t="shared" si="5"/>
        <v>0</v>
      </c>
      <c r="L20" s="70"/>
      <c r="M20" s="416"/>
      <c r="N20" s="70"/>
      <c r="O20" s="70">
        <f t="shared" si="1"/>
        <v>0</v>
      </c>
      <c r="P20" s="70"/>
      <c r="Q20" s="69">
        <f t="shared" si="6"/>
        <v>0</v>
      </c>
      <c r="R20" s="70"/>
      <c r="S20" s="70"/>
      <c r="T20" s="70"/>
      <c r="U20" s="69">
        <f t="shared" si="7"/>
        <v>0</v>
      </c>
      <c r="V20" s="70">
        <f t="shared" si="8"/>
        <v>4897</v>
      </c>
      <c r="W20" s="71">
        <f t="shared" si="2"/>
        <v>0</v>
      </c>
      <c r="X20" s="72">
        <f t="shared" si="9"/>
        <v>4897</v>
      </c>
      <c r="Y20" s="73"/>
      <c r="Z20" s="74"/>
      <c r="AB20" s="16"/>
    </row>
    <row r="21" spans="1:28" x14ac:dyDescent="0.25">
      <c r="A21" s="272" t="s">
        <v>167</v>
      </c>
      <c r="B21" s="99">
        <f t="shared" si="10"/>
        <v>41652</v>
      </c>
      <c r="C21" s="89">
        <f t="shared" si="3"/>
        <v>4897</v>
      </c>
      <c r="D21" s="71">
        <f t="shared" si="3"/>
        <v>0</v>
      </c>
      <c r="E21" s="66">
        <f t="shared" si="4"/>
        <v>4897</v>
      </c>
      <c r="F21" s="409"/>
      <c r="G21" s="70"/>
      <c r="H21" s="70"/>
      <c r="I21" s="70">
        <f t="shared" si="0"/>
        <v>0</v>
      </c>
      <c r="J21" s="70"/>
      <c r="K21" s="87">
        <f t="shared" si="5"/>
        <v>0</v>
      </c>
      <c r="L21" s="70"/>
      <c r="M21" s="416"/>
      <c r="N21" s="70"/>
      <c r="O21" s="70">
        <f t="shared" si="1"/>
        <v>0</v>
      </c>
      <c r="P21" s="70"/>
      <c r="Q21" s="69">
        <f t="shared" si="6"/>
        <v>0</v>
      </c>
      <c r="R21" s="70"/>
      <c r="S21" s="70"/>
      <c r="T21" s="70"/>
      <c r="U21" s="69">
        <f t="shared" si="7"/>
        <v>0</v>
      </c>
      <c r="V21" s="70">
        <f t="shared" si="8"/>
        <v>4897</v>
      </c>
      <c r="W21" s="71">
        <f t="shared" si="2"/>
        <v>0</v>
      </c>
      <c r="X21" s="72">
        <f t="shared" si="9"/>
        <v>4897</v>
      </c>
      <c r="Y21" s="73"/>
      <c r="Z21" s="74"/>
      <c r="AB21" s="16"/>
    </row>
    <row r="22" spans="1:28" x14ac:dyDescent="0.25">
      <c r="A22" s="272" t="s">
        <v>161</v>
      </c>
      <c r="B22" s="99">
        <f t="shared" si="10"/>
        <v>41653</v>
      </c>
      <c r="C22" s="89">
        <f t="shared" si="3"/>
        <v>4897</v>
      </c>
      <c r="D22" s="71">
        <f t="shared" si="3"/>
        <v>0</v>
      </c>
      <c r="E22" s="66">
        <f t="shared" si="4"/>
        <v>4897</v>
      </c>
      <c r="F22" s="409"/>
      <c r="G22" s="70"/>
      <c r="H22" s="70"/>
      <c r="I22" s="70">
        <f t="shared" si="0"/>
        <v>0</v>
      </c>
      <c r="J22" s="70"/>
      <c r="K22" s="87">
        <f t="shared" si="5"/>
        <v>0</v>
      </c>
      <c r="L22" s="70"/>
      <c r="M22" s="416"/>
      <c r="N22" s="70"/>
      <c r="O22" s="70">
        <f t="shared" si="1"/>
        <v>0</v>
      </c>
      <c r="P22" s="70"/>
      <c r="Q22" s="69">
        <f t="shared" si="6"/>
        <v>0</v>
      </c>
      <c r="R22" s="70"/>
      <c r="S22" s="70"/>
      <c r="T22" s="70"/>
      <c r="U22" s="69">
        <f t="shared" si="7"/>
        <v>0</v>
      </c>
      <c r="V22" s="70">
        <f t="shared" si="8"/>
        <v>4897</v>
      </c>
      <c r="W22" s="71">
        <f t="shared" si="2"/>
        <v>0</v>
      </c>
      <c r="X22" s="72">
        <f t="shared" si="9"/>
        <v>4897</v>
      </c>
      <c r="Y22" s="73"/>
      <c r="Z22" s="74"/>
      <c r="AB22" s="16"/>
    </row>
    <row r="23" spans="1:28" x14ac:dyDescent="0.25">
      <c r="A23" s="272" t="s">
        <v>162</v>
      </c>
      <c r="B23" s="99">
        <f t="shared" si="10"/>
        <v>41654</v>
      </c>
      <c r="C23" s="89">
        <f t="shared" si="3"/>
        <v>4897</v>
      </c>
      <c r="D23" s="71">
        <f t="shared" si="3"/>
        <v>0</v>
      </c>
      <c r="E23" s="66">
        <f t="shared" si="4"/>
        <v>4897</v>
      </c>
      <c r="F23" s="409"/>
      <c r="G23" s="70"/>
      <c r="H23" s="70"/>
      <c r="I23" s="70">
        <f t="shared" si="0"/>
        <v>0</v>
      </c>
      <c r="J23" s="70"/>
      <c r="K23" s="87">
        <f t="shared" si="5"/>
        <v>0</v>
      </c>
      <c r="L23" s="70"/>
      <c r="M23" s="416"/>
      <c r="N23" s="70"/>
      <c r="O23" s="70">
        <f t="shared" si="1"/>
        <v>0</v>
      </c>
      <c r="P23" s="70"/>
      <c r="Q23" s="69">
        <f t="shared" si="6"/>
        <v>0</v>
      </c>
      <c r="R23" s="70"/>
      <c r="S23" s="70"/>
      <c r="T23" s="70"/>
      <c r="U23" s="69">
        <f t="shared" si="7"/>
        <v>0</v>
      </c>
      <c r="V23" s="70">
        <f t="shared" si="8"/>
        <v>4897</v>
      </c>
      <c r="W23" s="71">
        <f t="shared" si="2"/>
        <v>0</v>
      </c>
      <c r="X23" s="72">
        <f t="shared" si="9"/>
        <v>4897</v>
      </c>
      <c r="Y23" s="73"/>
      <c r="Z23" s="74"/>
      <c r="AB23" s="16"/>
    </row>
    <row r="24" spans="1:28" x14ac:dyDescent="0.25">
      <c r="A24" s="272" t="s">
        <v>163</v>
      </c>
      <c r="B24" s="99">
        <f t="shared" si="10"/>
        <v>41655</v>
      </c>
      <c r="C24" s="89">
        <f t="shared" si="3"/>
        <v>4897</v>
      </c>
      <c r="D24" s="71">
        <f t="shared" si="3"/>
        <v>0</v>
      </c>
      <c r="E24" s="66">
        <f t="shared" si="4"/>
        <v>4897</v>
      </c>
      <c r="F24" s="409"/>
      <c r="G24" s="70"/>
      <c r="H24" s="70"/>
      <c r="I24" s="70">
        <f t="shared" si="0"/>
        <v>0</v>
      </c>
      <c r="J24" s="70"/>
      <c r="K24" s="87">
        <f t="shared" si="5"/>
        <v>0</v>
      </c>
      <c r="L24" s="70"/>
      <c r="M24" s="416"/>
      <c r="N24" s="70"/>
      <c r="O24" s="70">
        <f t="shared" si="1"/>
        <v>0</v>
      </c>
      <c r="P24" s="70"/>
      <c r="Q24" s="69">
        <f t="shared" si="6"/>
        <v>0</v>
      </c>
      <c r="R24" s="70"/>
      <c r="S24" s="70"/>
      <c r="T24" s="70"/>
      <c r="U24" s="69">
        <f t="shared" si="7"/>
        <v>0</v>
      </c>
      <c r="V24" s="70">
        <f t="shared" si="8"/>
        <v>4897</v>
      </c>
      <c r="W24" s="71">
        <f t="shared" si="2"/>
        <v>0</v>
      </c>
      <c r="X24" s="72">
        <f t="shared" si="9"/>
        <v>4897</v>
      </c>
      <c r="Y24" s="73"/>
      <c r="Z24" s="74"/>
      <c r="AB24" s="16"/>
    </row>
    <row r="25" spans="1:28" x14ac:dyDescent="0.25">
      <c r="A25" s="272" t="s">
        <v>164</v>
      </c>
      <c r="B25" s="99">
        <f t="shared" si="10"/>
        <v>41656</v>
      </c>
      <c r="C25" s="89">
        <f t="shared" si="3"/>
        <v>4897</v>
      </c>
      <c r="D25" s="71">
        <f t="shared" si="3"/>
        <v>0</v>
      </c>
      <c r="E25" s="66">
        <f t="shared" si="4"/>
        <v>4897</v>
      </c>
      <c r="F25" s="409"/>
      <c r="G25" s="70"/>
      <c r="H25" s="70"/>
      <c r="I25" s="70">
        <f t="shared" si="0"/>
        <v>0</v>
      </c>
      <c r="J25" s="70"/>
      <c r="K25" s="87">
        <f t="shared" si="5"/>
        <v>0</v>
      </c>
      <c r="L25" s="70"/>
      <c r="M25" s="416"/>
      <c r="N25" s="70"/>
      <c r="O25" s="70">
        <f t="shared" si="1"/>
        <v>0</v>
      </c>
      <c r="P25" s="70"/>
      <c r="Q25" s="69">
        <f t="shared" si="6"/>
        <v>0</v>
      </c>
      <c r="R25" s="70"/>
      <c r="S25" s="70"/>
      <c r="T25" s="70"/>
      <c r="U25" s="69">
        <f t="shared" si="7"/>
        <v>0</v>
      </c>
      <c r="V25" s="70">
        <f t="shared" si="8"/>
        <v>4897</v>
      </c>
      <c r="W25" s="71">
        <f t="shared" si="2"/>
        <v>0</v>
      </c>
      <c r="X25" s="72">
        <f t="shared" si="9"/>
        <v>4897</v>
      </c>
      <c r="Y25" s="73"/>
      <c r="Z25" s="74"/>
      <c r="AB25" s="16"/>
    </row>
    <row r="26" spans="1:28" x14ac:dyDescent="0.25">
      <c r="A26" s="272" t="s">
        <v>165</v>
      </c>
      <c r="B26" s="99">
        <f t="shared" si="10"/>
        <v>41657</v>
      </c>
      <c r="C26" s="89">
        <f t="shared" si="3"/>
        <v>4897</v>
      </c>
      <c r="D26" s="71">
        <f t="shared" si="3"/>
        <v>0</v>
      </c>
      <c r="E26" s="66">
        <f t="shared" si="4"/>
        <v>4897</v>
      </c>
      <c r="F26" s="409"/>
      <c r="G26" s="70"/>
      <c r="H26" s="70"/>
      <c r="I26" s="70">
        <f t="shared" si="0"/>
        <v>0</v>
      </c>
      <c r="J26" s="70"/>
      <c r="K26" s="87">
        <f t="shared" si="5"/>
        <v>0</v>
      </c>
      <c r="L26" s="70"/>
      <c r="M26" s="416"/>
      <c r="N26" s="70"/>
      <c r="O26" s="70">
        <f t="shared" si="1"/>
        <v>0</v>
      </c>
      <c r="P26" s="70"/>
      <c r="Q26" s="69">
        <f t="shared" si="6"/>
        <v>0</v>
      </c>
      <c r="R26" s="70"/>
      <c r="S26" s="70"/>
      <c r="T26" s="70"/>
      <c r="U26" s="69">
        <f t="shared" si="7"/>
        <v>0</v>
      </c>
      <c r="V26" s="70">
        <f t="shared" si="8"/>
        <v>4897</v>
      </c>
      <c r="W26" s="71">
        <f t="shared" si="2"/>
        <v>0</v>
      </c>
      <c r="X26" s="72">
        <f t="shared" si="9"/>
        <v>4897</v>
      </c>
      <c r="Y26" s="73"/>
      <c r="Z26" s="74"/>
      <c r="AB26" s="16"/>
    </row>
    <row r="27" spans="1:28" x14ac:dyDescent="0.25">
      <c r="A27" s="273" t="s">
        <v>166</v>
      </c>
      <c r="B27" s="274">
        <f t="shared" si="10"/>
        <v>41658</v>
      </c>
      <c r="C27" s="89">
        <f t="shared" si="3"/>
        <v>4897</v>
      </c>
      <c r="D27" s="71">
        <f t="shared" si="3"/>
        <v>0</v>
      </c>
      <c r="E27" s="66">
        <f t="shared" si="4"/>
        <v>4897</v>
      </c>
      <c r="F27" s="409"/>
      <c r="G27" s="70"/>
      <c r="H27" s="70"/>
      <c r="I27" s="70">
        <f t="shared" si="0"/>
        <v>0</v>
      </c>
      <c r="J27" s="70"/>
      <c r="K27" s="87">
        <f t="shared" si="5"/>
        <v>0</v>
      </c>
      <c r="L27" s="70"/>
      <c r="M27" s="416"/>
      <c r="N27" s="70"/>
      <c r="O27" s="70">
        <f t="shared" si="1"/>
        <v>0</v>
      </c>
      <c r="P27" s="70"/>
      <c r="Q27" s="69">
        <f t="shared" si="6"/>
        <v>0</v>
      </c>
      <c r="R27" s="70"/>
      <c r="S27" s="70"/>
      <c r="T27" s="70"/>
      <c r="U27" s="69">
        <f t="shared" si="7"/>
        <v>0</v>
      </c>
      <c r="V27" s="70">
        <f t="shared" si="8"/>
        <v>4897</v>
      </c>
      <c r="W27" s="71">
        <f t="shared" si="2"/>
        <v>0</v>
      </c>
      <c r="X27" s="72">
        <f t="shared" si="9"/>
        <v>4897</v>
      </c>
      <c r="Y27" s="73"/>
      <c r="Z27" s="74"/>
      <c r="AB27" s="16"/>
    </row>
    <row r="28" spans="1:28" x14ac:dyDescent="0.25">
      <c r="A28" s="272" t="s">
        <v>167</v>
      </c>
      <c r="B28" s="99">
        <f t="shared" si="10"/>
        <v>41659</v>
      </c>
      <c r="C28" s="89">
        <f t="shared" si="3"/>
        <v>4897</v>
      </c>
      <c r="D28" s="71">
        <f t="shared" si="3"/>
        <v>0</v>
      </c>
      <c r="E28" s="66">
        <f t="shared" si="4"/>
        <v>4897</v>
      </c>
      <c r="F28" s="409"/>
      <c r="G28" s="70"/>
      <c r="H28" s="70"/>
      <c r="I28" s="70">
        <f t="shared" si="0"/>
        <v>0</v>
      </c>
      <c r="J28" s="70"/>
      <c r="K28" s="87">
        <f t="shared" si="5"/>
        <v>0</v>
      </c>
      <c r="L28" s="70"/>
      <c r="M28" s="416"/>
      <c r="N28" s="70"/>
      <c r="O28" s="70">
        <f t="shared" si="1"/>
        <v>0</v>
      </c>
      <c r="P28" s="70"/>
      <c r="Q28" s="69">
        <f t="shared" si="6"/>
        <v>0</v>
      </c>
      <c r="R28" s="70"/>
      <c r="S28" s="70"/>
      <c r="T28" s="70"/>
      <c r="U28" s="69">
        <f t="shared" si="7"/>
        <v>0</v>
      </c>
      <c r="V28" s="70">
        <f t="shared" si="8"/>
        <v>4897</v>
      </c>
      <c r="W28" s="71">
        <f t="shared" si="2"/>
        <v>0</v>
      </c>
      <c r="X28" s="72">
        <f t="shared" si="9"/>
        <v>4897</v>
      </c>
      <c r="Y28" s="73"/>
      <c r="Z28" s="74"/>
      <c r="AB28" s="16"/>
    </row>
    <row r="29" spans="1:28" x14ac:dyDescent="0.25">
      <c r="A29" s="272" t="s">
        <v>161</v>
      </c>
      <c r="B29" s="99">
        <f t="shared" si="10"/>
        <v>41660</v>
      </c>
      <c r="C29" s="89">
        <f t="shared" si="3"/>
        <v>4897</v>
      </c>
      <c r="D29" s="71">
        <f t="shared" si="3"/>
        <v>0</v>
      </c>
      <c r="E29" s="66">
        <f t="shared" si="4"/>
        <v>4897</v>
      </c>
      <c r="F29" s="409"/>
      <c r="G29" s="70"/>
      <c r="H29" s="70"/>
      <c r="I29" s="70">
        <f t="shared" si="0"/>
        <v>0</v>
      </c>
      <c r="J29" s="70"/>
      <c r="K29" s="87">
        <f t="shared" si="5"/>
        <v>0</v>
      </c>
      <c r="L29" s="70"/>
      <c r="M29" s="416"/>
      <c r="N29" s="70"/>
      <c r="O29" s="70">
        <f t="shared" si="1"/>
        <v>0</v>
      </c>
      <c r="P29" s="70"/>
      <c r="Q29" s="69">
        <f t="shared" si="6"/>
        <v>0</v>
      </c>
      <c r="R29" s="70"/>
      <c r="S29" s="70"/>
      <c r="T29" s="70"/>
      <c r="U29" s="69">
        <f t="shared" si="7"/>
        <v>0</v>
      </c>
      <c r="V29" s="70">
        <f t="shared" si="8"/>
        <v>4897</v>
      </c>
      <c r="W29" s="71">
        <f t="shared" si="2"/>
        <v>0</v>
      </c>
      <c r="X29" s="72">
        <f t="shared" si="9"/>
        <v>4897</v>
      </c>
      <c r="Y29" s="73"/>
      <c r="Z29" s="74"/>
      <c r="AB29" s="16"/>
    </row>
    <row r="30" spans="1:28" x14ac:dyDescent="0.25">
      <c r="A30" s="272" t="s">
        <v>162</v>
      </c>
      <c r="B30" s="99">
        <f t="shared" si="10"/>
        <v>41661</v>
      </c>
      <c r="C30" s="89">
        <f t="shared" si="3"/>
        <v>4897</v>
      </c>
      <c r="D30" s="71">
        <f t="shared" si="3"/>
        <v>0</v>
      </c>
      <c r="E30" s="66">
        <f t="shared" si="4"/>
        <v>4897</v>
      </c>
      <c r="F30" s="409"/>
      <c r="G30" s="70"/>
      <c r="H30" s="70"/>
      <c r="I30" s="70">
        <f t="shared" si="0"/>
        <v>0</v>
      </c>
      <c r="J30" s="70"/>
      <c r="K30" s="87">
        <f t="shared" si="5"/>
        <v>0</v>
      </c>
      <c r="L30" s="70"/>
      <c r="M30" s="416"/>
      <c r="N30" s="70"/>
      <c r="O30" s="70">
        <f t="shared" si="1"/>
        <v>0</v>
      </c>
      <c r="P30" s="70"/>
      <c r="Q30" s="69">
        <f t="shared" si="6"/>
        <v>0</v>
      </c>
      <c r="R30" s="70"/>
      <c r="S30" s="70"/>
      <c r="T30" s="70"/>
      <c r="U30" s="69">
        <f t="shared" si="7"/>
        <v>0</v>
      </c>
      <c r="V30" s="70">
        <f t="shared" si="8"/>
        <v>4897</v>
      </c>
      <c r="W30" s="71">
        <f t="shared" si="2"/>
        <v>0</v>
      </c>
      <c r="X30" s="72">
        <f t="shared" si="9"/>
        <v>4897</v>
      </c>
      <c r="Y30" s="73"/>
      <c r="Z30" s="74"/>
      <c r="AB30" s="16"/>
    </row>
    <row r="31" spans="1:28" x14ac:dyDescent="0.25">
      <c r="A31" s="272" t="s">
        <v>163</v>
      </c>
      <c r="B31" s="99">
        <f t="shared" si="10"/>
        <v>41662</v>
      </c>
      <c r="C31" s="89">
        <f t="shared" si="3"/>
        <v>4897</v>
      </c>
      <c r="D31" s="71">
        <f t="shared" si="3"/>
        <v>0</v>
      </c>
      <c r="E31" s="66">
        <f t="shared" si="4"/>
        <v>4897</v>
      </c>
      <c r="F31" s="409"/>
      <c r="G31" s="70"/>
      <c r="H31" s="70"/>
      <c r="I31" s="70">
        <f t="shared" si="0"/>
        <v>0</v>
      </c>
      <c r="J31" s="70"/>
      <c r="K31" s="87">
        <f t="shared" si="5"/>
        <v>0</v>
      </c>
      <c r="L31" s="70"/>
      <c r="M31" s="416"/>
      <c r="N31" s="70"/>
      <c r="O31" s="70">
        <f t="shared" si="1"/>
        <v>0</v>
      </c>
      <c r="P31" s="70"/>
      <c r="Q31" s="69">
        <f t="shared" si="6"/>
        <v>0</v>
      </c>
      <c r="R31" s="70"/>
      <c r="S31" s="70"/>
      <c r="T31" s="70"/>
      <c r="U31" s="69">
        <f t="shared" si="7"/>
        <v>0</v>
      </c>
      <c r="V31" s="70">
        <f t="shared" si="8"/>
        <v>4897</v>
      </c>
      <c r="W31" s="71">
        <f t="shared" si="2"/>
        <v>0</v>
      </c>
      <c r="X31" s="72">
        <f t="shared" si="9"/>
        <v>4897</v>
      </c>
      <c r="Y31" s="73"/>
      <c r="Z31" s="74"/>
      <c r="AB31" s="16"/>
    </row>
    <row r="32" spans="1:28" x14ac:dyDescent="0.25">
      <c r="A32" s="272" t="s">
        <v>164</v>
      </c>
      <c r="B32" s="99">
        <f t="shared" si="10"/>
        <v>41663</v>
      </c>
      <c r="C32" s="89">
        <f t="shared" si="3"/>
        <v>4897</v>
      </c>
      <c r="D32" s="71">
        <f t="shared" si="3"/>
        <v>0</v>
      </c>
      <c r="E32" s="66">
        <f t="shared" si="4"/>
        <v>4897</v>
      </c>
      <c r="F32" s="409"/>
      <c r="G32" s="70"/>
      <c r="H32" s="70"/>
      <c r="I32" s="70">
        <f t="shared" si="0"/>
        <v>0</v>
      </c>
      <c r="J32" s="70"/>
      <c r="K32" s="87">
        <f t="shared" si="5"/>
        <v>0</v>
      </c>
      <c r="L32" s="70"/>
      <c r="M32" s="416"/>
      <c r="N32" s="70"/>
      <c r="O32" s="70">
        <f t="shared" si="1"/>
        <v>0</v>
      </c>
      <c r="P32" s="70"/>
      <c r="Q32" s="69">
        <f t="shared" si="6"/>
        <v>0</v>
      </c>
      <c r="R32" s="70"/>
      <c r="S32" s="70"/>
      <c r="T32" s="70"/>
      <c r="U32" s="69">
        <f t="shared" si="7"/>
        <v>0</v>
      </c>
      <c r="V32" s="70">
        <f t="shared" si="8"/>
        <v>4897</v>
      </c>
      <c r="W32" s="71">
        <f t="shared" si="2"/>
        <v>0</v>
      </c>
      <c r="X32" s="72">
        <f t="shared" si="9"/>
        <v>4897</v>
      </c>
      <c r="Y32" s="73"/>
      <c r="Z32" s="74"/>
      <c r="AB32" s="16"/>
    </row>
    <row r="33" spans="1:28" x14ac:dyDescent="0.25">
      <c r="A33" s="272" t="s">
        <v>165</v>
      </c>
      <c r="B33" s="99">
        <f t="shared" si="10"/>
        <v>41664</v>
      </c>
      <c r="C33" s="89">
        <f t="shared" si="3"/>
        <v>4897</v>
      </c>
      <c r="D33" s="71">
        <f t="shared" si="3"/>
        <v>0</v>
      </c>
      <c r="E33" s="66">
        <f t="shared" si="4"/>
        <v>4897</v>
      </c>
      <c r="F33" s="409"/>
      <c r="G33" s="70"/>
      <c r="H33" s="70"/>
      <c r="I33" s="70">
        <f t="shared" si="0"/>
        <v>0</v>
      </c>
      <c r="J33" s="70"/>
      <c r="K33" s="87">
        <f t="shared" si="5"/>
        <v>0</v>
      </c>
      <c r="L33" s="70"/>
      <c r="M33" s="416"/>
      <c r="N33" s="70"/>
      <c r="O33" s="70">
        <f t="shared" si="1"/>
        <v>0</v>
      </c>
      <c r="P33" s="70"/>
      <c r="Q33" s="69">
        <f t="shared" si="6"/>
        <v>0</v>
      </c>
      <c r="R33" s="70"/>
      <c r="S33" s="70"/>
      <c r="T33" s="70"/>
      <c r="U33" s="69">
        <f t="shared" si="7"/>
        <v>0</v>
      </c>
      <c r="V33" s="70">
        <f t="shared" si="8"/>
        <v>4897</v>
      </c>
      <c r="W33" s="71">
        <f t="shared" si="2"/>
        <v>0</v>
      </c>
      <c r="X33" s="72">
        <f t="shared" si="9"/>
        <v>4897</v>
      </c>
      <c r="Y33" s="73"/>
      <c r="Z33" s="74"/>
      <c r="AB33" s="16"/>
    </row>
    <row r="34" spans="1:28" x14ac:dyDescent="0.25">
      <c r="A34" s="273" t="s">
        <v>166</v>
      </c>
      <c r="B34" s="274">
        <f t="shared" si="10"/>
        <v>41665</v>
      </c>
      <c r="C34" s="89">
        <f t="shared" si="3"/>
        <v>4897</v>
      </c>
      <c r="D34" s="71">
        <f t="shared" si="3"/>
        <v>0</v>
      </c>
      <c r="E34" s="66">
        <f t="shared" si="4"/>
        <v>4897</v>
      </c>
      <c r="F34" s="409"/>
      <c r="G34" s="70"/>
      <c r="H34" s="70"/>
      <c r="I34" s="70">
        <f t="shared" si="0"/>
        <v>0</v>
      </c>
      <c r="J34" s="70"/>
      <c r="K34" s="87">
        <f t="shared" si="5"/>
        <v>0</v>
      </c>
      <c r="L34" s="70"/>
      <c r="M34" s="416"/>
      <c r="N34" s="70"/>
      <c r="O34" s="70">
        <f t="shared" si="1"/>
        <v>0</v>
      </c>
      <c r="P34" s="70"/>
      <c r="Q34" s="69">
        <f t="shared" si="6"/>
        <v>0</v>
      </c>
      <c r="R34" s="70"/>
      <c r="S34" s="70"/>
      <c r="T34" s="70"/>
      <c r="U34" s="69">
        <f t="shared" si="7"/>
        <v>0</v>
      </c>
      <c r="V34" s="70">
        <f t="shared" si="8"/>
        <v>4897</v>
      </c>
      <c r="W34" s="71">
        <f t="shared" si="2"/>
        <v>0</v>
      </c>
      <c r="X34" s="72">
        <f t="shared" si="9"/>
        <v>4897</v>
      </c>
      <c r="Y34" s="73"/>
      <c r="Z34" s="74"/>
      <c r="AB34" s="16"/>
    </row>
    <row r="35" spans="1:28" x14ac:dyDescent="0.25">
      <c r="A35" s="272" t="s">
        <v>167</v>
      </c>
      <c r="B35" s="99">
        <f t="shared" si="10"/>
        <v>41666</v>
      </c>
      <c r="C35" s="89">
        <f t="shared" si="3"/>
        <v>4897</v>
      </c>
      <c r="D35" s="71">
        <f t="shared" si="3"/>
        <v>0</v>
      </c>
      <c r="E35" s="66">
        <f t="shared" si="4"/>
        <v>4897</v>
      </c>
      <c r="F35" s="409"/>
      <c r="G35" s="70"/>
      <c r="H35" s="70"/>
      <c r="I35" s="70">
        <f t="shared" si="0"/>
        <v>0</v>
      </c>
      <c r="J35" s="70"/>
      <c r="K35" s="87">
        <f t="shared" si="5"/>
        <v>0</v>
      </c>
      <c r="L35" s="70"/>
      <c r="M35" s="416"/>
      <c r="N35" s="70"/>
      <c r="O35" s="70">
        <f t="shared" si="1"/>
        <v>0</v>
      </c>
      <c r="P35" s="70"/>
      <c r="Q35" s="69">
        <f t="shared" si="6"/>
        <v>0</v>
      </c>
      <c r="R35" s="70"/>
      <c r="S35" s="70"/>
      <c r="T35" s="70"/>
      <c r="U35" s="69">
        <f t="shared" si="7"/>
        <v>0</v>
      </c>
      <c r="V35" s="70">
        <f t="shared" si="8"/>
        <v>4897</v>
      </c>
      <c r="W35" s="71">
        <f t="shared" si="2"/>
        <v>0</v>
      </c>
      <c r="X35" s="72">
        <f t="shared" si="9"/>
        <v>4897</v>
      </c>
      <c r="Y35" s="73"/>
      <c r="Z35" s="74"/>
      <c r="AB35" s="16"/>
    </row>
    <row r="36" spans="1:28" x14ac:dyDescent="0.25">
      <c r="A36" s="272" t="s">
        <v>161</v>
      </c>
      <c r="B36" s="99">
        <f t="shared" si="10"/>
        <v>41667</v>
      </c>
      <c r="C36" s="89">
        <f t="shared" si="3"/>
        <v>4897</v>
      </c>
      <c r="D36" s="71">
        <f t="shared" si="3"/>
        <v>0</v>
      </c>
      <c r="E36" s="66">
        <f t="shared" si="4"/>
        <v>4897</v>
      </c>
      <c r="F36" s="409"/>
      <c r="G36" s="70"/>
      <c r="H36" s="70"/>
      <c r="I36" s="70">
        <f t="shared" si="0"/>
        <v>0</v>
      </c>
      <c r="J36" s="70"/>
      <c r="K36" s="87">
        <f t="shared" si="5"/>
        <v>0</v>
      </c>
      <c r="L36" s="70"/>
      <c r="M36" s="416"/>
      <c r="N36" s="70"/>
      <c r="O36" s="70">
        <f t="shared" si="1"/>
        <v>0</v>
      </c>
      <c r="P36" s="70"/>
      <c r="Q36" s="69">
        <f t="shared" si="6"/>
        <v>0</v>
      </c>
      <c r="R36" s="70"/>
      <c r="S36" s="70"/>
      <c r="T36" s="70"/>
      <c r="U36" s="69">
        <f t="shared" si="7"/>
        <v>0</v>
      </c>
      <c r="V36" s="70">
        <f t="shared" si="8"/>
        <v>4897</v>
      </c>
      <c r="W36" s="71">
        <f t="shared" si="2"/>
        <v>0</v>
      </c>
      <c r="X36" s="72">
        <f t="shared" si="9"/>
        <v>4897</v>
      </c>
      <c r="Y36" s="73"/>
      <c r="Z36" s="74"/>
      <c r="AB36" s="16"/>
    </row>
    <row r="37" spans="1:28" x14ac:dyDescent="0.25">
      <c r="A37" s="272" t="s">
        <v>162</v>
      </c>
      <c r="B37" s="99">
        <f t="shared" si="10"/>
        <v>41668</v>
      </c>
      <c r="C37" s="89">
        <f t="shared" si="3"/>
        <v>4897</v>
      </c>
      <c r="D37" s="71">
        <f t="shared" si="3"/>
        <v>0</v>
      </c>
      <c r="E37" s="66">
        <f t="shared" si="4"/>
        <v>4897</v>
      </c>
      <c r="F37" s="409"/>
      <c r="G37" s="70"/>
      <c r="H37" s="70"/>
      <c r="I37" s="70">
        <f t="shared" si="0"/>
        <v>0</v>
      </c>
      <c r="J37" s="70"/>
      <c r="K37" s="87">
        <f t="shared" si="5"/>
        <v>0</v>
      </c>
      <c r="L37" s="70"/>
      <c r="M37" s="416"/>
      <c r="N37" s="70"/>
      <c r="O37" s="70">
        <f t="shared" si="1"/>
        <v>0</v>
      </c>
      <c r="P37" s="70"/>
      <c r="Q37" s="69">
        <f t="shared" si="6"/>
        <v>0</v>
      </c>
      <c r="R37" s="70"/>
      <c r="S37" s="70"/>
      <c r="T37" s="70"/>
      <c r="U37" s="69">
        <f t="shared" si="7"/>
        <v>0</v>
      </c>
      <c r="V37" s="70">
        <f t="shared" si="8"/>
        <v>4897</v>
      </c>
      <c r="W37" s="71">
        <f t="shared" si="2"/>
        <v>0</v>
      </c>
      <c r="X37" s="72">
        <f t="shared" si="9"/>
        <v>4897</v>
      </c>
      <c r="Y37" s="73"/>
      <c r="Z37" s="74"/>
      <c r="AB37" s="16"/>
    </row>
    <row r="38" spans="1:28" x14ac:dyDescent="0.25">
      <c r="A38" s="272" t="s">
        <v>163</v>
      </c>
      <c r="B38" s="99">
        <f t="shared" si="10"/>
        <v>41669</v>
      </c>
      <c r="C38" s="89">
        <f t="shared" si="3"/>
        <v>4897</v>
      </c>
      <c r="D38" s="71">
        <f t="shared" si="3"/>
        <v>0</v>
      </c>
      <c r="E38" s="66">
        <f t="shared" si="4"/>
        <v>4897</v>
      </c>
      <c r="F38" s="409"/>
      <c r="G38" s="70"/>
      <c r="H38" s="70"/>
      <c r="I38" s="70">
        <f t="shared" si="0"/>
        <v>0</v>
      </c>
      <c r="J38" s="70"/>
      <c r="K38" s="87">
        <f t="shared" si="5"/>
        <v>0</v>
      </c>
      <c r="L38" s="70"/>
      <c r="M38" s="416"/>
      <c r="N38" s="70"/>
      <c r="O38" s="70">
        <f t="shared" si="1"/>
        <v>0</v>
      </c>
      <c r="P38" s="70"/>
      <c r="Q38" s="69">
        <f t="shared" si="6"/>
        <v>0</v>
      </c>
      <c r="R38" s="70"/>
      <c r="S38" s="70"/>
      <c r="T38" s="70"/>
      <c r="U38" s="69">
        <f t="shared" si="7"/>
        <v>0</v>
      </c>
      <c r="V38" s="70">
        <f t="shared" si="8"/>
        <v>4897</v>
      </c>
      <c r="W38" s="71">
        <f t="shared" si="2"/>
        <v>0</v>
      </c>
      <c r="X38" s="72">
        <f t="shared" si="9"/>
        <v>4897</v>
      </c>
      <c r="Y38" s="73"/>
      <c r="Z38" s="74"/>
      <c r="AB38" s="16"/>
    </row>
    <row r="39" spans="1:28" x14ac:dyDescent="0.25">
      <c r="A39" s="272" t="s">
        <v>164</v>
      </c>
      <c r="B39" s="99">
        <f t="shared" si="10"/>
        <v>41670</v>
      </c>
      <c r="C39" s="89">
        <f t="shared" si="3"/>
        <v>4897</v>
      </c>
      <c r="D39" s="71">
        <f t="shared" si="3"/>
        <v>0</v>
      </c>
      <c r="E39" s="191">
        <f t="shared" si="4"/>
        <v>4897</v>
      </c>
      <c r="F39" s="417"/>
      <c r="G39" s="179"/>
      <c r="H39" s="179"/>
      <c r="I39" s="179">
        <f t="shared" si="0"/>
        <v>0</v>
      </c>
      <c r="J39" s="179"/>
      <c r="K39" s="180">
        <f t="shared" si="5"/>
        <v>0</v>
      </c>
      <c r="L39" s="179"/>
      <c r="M39" s="418"/>
      <c r="N39" s="179"/>
      <c r="O39" s="179">
        <f t="shared" si="1"/>
        <v>0</v>
      </c>
      <c r="P39" s="179"/>
      <c r="Q39" s="179">
        <f t="shared" si="6"/>
        <v>0</v>
      </c>
      <c r="R39" s="179"/>
      <c r="S39" s="179"/>
      <c r="T39" s="179"/>
      <c r="U39" s="179">
        <f t="shared" si="7"/>
        <v>0</v>
      </c>
      <c r="V39" s="179">
        <f t="shared" si="8"/>
        <v>4897</v>
      </c>
      <c r="W39" s="177">
        <f t="shared" si="2"/>
        <v>0</v>
      </c>
      <c r="X39" s="181">
        <f t="shared" si="9"/>
        <v>4897</v>
      </c>
      <c r="Y39" s="77">
        <f>Z39-X39</f>
        <v>18</v>
      </c>
      <c r="Z39" s="78">
        <f>E40</f>
        <v>4915</v>
      </c>
      <c r="AB39" s="16"/>
    </row>
    <row r="40" spans="1:28" x14ac:dyDescent="0.25">
      <c r="A40" s="272" t="s">
        <v>165</v>
      </c>
      <c r="B40" s="99">
        <f>B39+1</f>
        <v>41671</v>
      </c>
      <c r="C40" s="176">
        <v>4915</v>
      </c>
      <c r="D40" s="177"/>
      <c r="E40" s="66">
        <f t="shared" si="4"/>
        <v>4915</v>
      </c>
      <c r="F40" s="409"/>
      <c r="G40" s="70"/>
      <c r="H40" s="70"/>
      <c r="I40" s="70">
        <f t="shared" si="0"/>
        <v>0</v>
      </c>
      <c r="J40" s="70"/>
      <c r="K40" s="87">
        <f t="shared" si="5"/>
        <v>0</v>
      </c>
      <c r="L40" s="70">
        <v>623</v>
      </c>
      <c r="M40" s="416"/>
      <c r="N40" s="70"/>
      <c r="O40" s="70">
        <f t="shared" si="1"/>
        <v>623</v>
      </c>
      <c r="P40" s="70"/>
      <c r="Q40" s="69">
        <f t="shared" si="6"/>
        <v>623</v>
      </c>
      <c r="R40" s="70"/>
      <c r="S40" s="70"/>
      <c r="T40" s="70"/>
      <c r="U40" s="69">
        <f t="shared" si="7"/>
        <v>0</v>
      </c>
      <c r="V40" s="70">
        <f t="shared" si="8"/>
        <v>4292</v>
      </c>
      <c r="W40" s="71">
        <f t="shared" si="2"/>
        <v>0</v>
      </c>
      <c r="X40" s="72">
        <f t="shared" si="9"/>
        <v>4292</v>
      </c>
      <c r="Y40" s="73"/>
      <c r="Z40" s="74"/>
      <c r="AB40" s="16"/>
    </row>
    <row r="41" spans="1:28" x14ac:dyDescent="0.25">
      <c r="A41" s="273" t="s">
        <v>166</v>
      </c>
      <c r="B41" s="274">
        <f>B40+1</f>
        <v>41672</v>
      </c>
      <c r="C41" s="89">
        <f t="shared" si="3"/>
        <v>4292</v>
      </c>
      <c r="D41" s="71">
        <f t="shared" si="3"/>
        <v>0</v>
      </c>
      <c r="E41" s="66">
        <f t="shared" si="4"/>
        <v>4292</v>
      </c>
      <c r="F41" s="409"/>
      <c r="G41" s="70"/>
      <c r="H41" s="70"/>
      <c r="I41" s="70">
        <f t="shared" si="0"/>
        <v>0</v>
      </c>
      <c r="J41" s="70"/>
      <c r="K41" s="87">
        <f t="shared" si="5"/>
        <v>0</v>
      </c>
      <c r="L41" s="70"/>
      <c r="M41" s="416"/>
      <c r="N41" s="70"/>
      <c r="O41" s="70">
        <f t="shared" si="1"/>
        <v>0</v>
      </c>
      <c r="P41" s="70"/>
      <c r="Q41" s="69">
        <f t="shared" si="6"/>
        <v>0</v>
      </c>
      <c r="R41" s="70"/>
      <c r="S41" s="70"/>
      <c r="T41" s="70"/>
      <c r="U41" s="69">
        <f t="shared" si="7"/>
        <v>0</v>
      </c>
      <c r="V41" s="70">
        <f t="shared" si="8"/>
        <v>4292</v>
      </c>
      <c r="W41" s="71">
        <f t="shared" si="2"/>
        <v>0</v>
      </c>
      <c r="X41" s="72">
        <f t="shared" si="9"/>
        <v>4292</v>
      </c>
      <c r="Y41" s="73"/>
      <c r="Z41" s="74"/>
      <c r="AB41" s="16"/>
    </row>
    <row r="42" spans="1:28" x14ac:dyDescent="0.25">
      <c r="A42" s="272" t="s">
        <v>167</v>
      </c>
      <c r="B42" s="99">
        <f t="shared" ref="B42:B105" si="11">B41+1</f>
        <v>41673</v>
      </c>
      <c r="C42" s="89">
        <f t="shared" si="3"/>
        <v>4292</v>
      </c>
      <c r="D42" s="71">
        <f t="shared" si="3"/>
        <v>0</v>
      </c>
      <c r="E42" s="66">
        <f t="shared" si="4"/>
        <v>4292</v>
      </c>
      <c r="F42" s="409"/>
      <c r="G42" s="70"/>
      <c r="H42" s="70"/>
      <c r="I42" s="70">
        <f t="shared" si="0"/>
        <v>0</v>
      </c>
      <c r="J42" s="70"/>
      <c r="K42" s="87">
        <f t="shared" si="5"/>
        <v>0</v>
      </c>
      <c r="L42" s="70"/>
      <c r="M42" s="416"/>
      <c r="N42" s="70"/>
      <c r="O42" s="70">
        <f t="shared" si="1"/>
        <v>0</v>
      </c>
      <c r="P42" s="70"/>
      <c r="Q42" s="69">
        <f t="shared" si="6"/>
        <v>0</v>
      </c>
      <c r="R42" s="70"/>
      <c r="S42" s="70"/>
      <c r="T42" s="70"/>
      <c r="U42" s="69">
        <f t="shared" si="7"/>
        <v>0</v>
      </c>
      <c r="V42" s="70">
        <f t="shared" si="8"/>
        <v>4292</v>
      </c>
      <c r="W42" s="71">
        <f t="shared" si="2"/>
        <v>0</v>
      </c>
      <c r="X42" s="72">
        <f t="shared" si="9"/>
        <v>4292</v>
      </c>
      <c r="Y42" s="73"/>
      <c r="Z42" s="74"/>
      <c r="AB42" s="16"/>
    </row>
    <row r="43" spans="1:28" x14ac:dyDescent="0.25">
      <c r="A43" s="272" t="s">
        <v>161</v>
      </c>
      <c r="B43" s="99">
        <f t="shared" si="11"/>
        <v>41674</v>
      </c>
      <c r="C43" s="89">
        <f t="shared" si="3"/>
        <v>4292</v>
      </c>
      <c r="D43" s="71">
        <f t="shared" si="3"/>
        <v>0</v>
      </c>
      <c r="E43" s="66">
        <f t="shared" si="4"/>
        <v>4292</v>
      </c>
      <c r="F43" s="409"/>
      <c r="G43" s="70"/>
      <c r="H43" s="70"/>
      <c r="I43" s="70">
        <f t="shared" si="0"/>
        <v>0</v>
      </c>
      <c r="J43" s="70"/>
      <c r="K43" s="87">
        <f t="shared" si="5"/>
        <v>0</v>
      </c>
      <c r="L43" s="70"/>
      <c r="M43" s="416"/>
      <c r="N43" s="70"/>
      <c r="O43" s="70">
        <f t="shared" si="1"/>
        <v>0</v>
      </c>
      <c r="P43" s="70"/>
      <c r="Q43" s="69">
        <f t="shared" si="6"/>
        <v>0</v>
      </c>
      <c r="R43" s="70"/>
      <c r="S43" s="70"/>
      <c r="T43" s="70"/>
      <c r="U43" s="69">
        <f t="shared" si="7"/>
        <v>0</v>
      </c>
      <c r="V43" s="70">
        <f t="shared" si="8"/>
        <v>4292</v>
      </c>
      <c r="W43" s="71">
        <f t="shared" si="2"/>
        <v>0</v>
      </c>
      <c r="X43" s="72">
        <f t="shared" si="9"/>
        <v>4292</v>
      </c>
      <c r="Y43" s="73"/>
      <c r="Z43" s="74"/>
      <c r="AB43" s="16"/>
    </row>
    <row r="44" spans="1:28" x14ac:dyDescent="0.25">
      <c r="A44" s="272" t="s">
        <v>162</v>
      </c>
      <c r="B44" s="99">
        <f t="shared" si="11"/>
        <v>41675</v>
      </c>
      <c r="C44" s="89">
        <f t="shared" si="3"/>
        <v>4292</v>
      </c>
      <c r="D44" s="71">
        <f t="shared" si="3"/>
        <v>0</v>
      </c>
      <c r="E44" s="66">
        <f t="shared" si="4"/>
        <v>4292</v>
      </c>
      <c r="F44" s="409"/>
      <c r="G44" s="70"/>
      <c r="H44" s="70"/>
      <c r="I44" s="70">
        <f t="shared" si="0"/>
        <v>0</v>
      </c>
      <c r="J44" s="70"/>
      <c r="K44" s="87">
        <f t="shared" si="5"/>
        <v>0</v>
      </c>
      <c r="L44" s="70"/>
      <c r="M44" s="416"/>
      <c r="N44" s="70"/>
      <c r="O44" s="70">
        <f t="shared" si="1"/>
        <v>0</v>
      </c>
      <c r="P44" s="70"/>
      <c r="Q44" s="69">
        <f t="shared" si="6"/>
        <v>0</v>
      </c>
      <c r="R44" s="70"/>
      <c r="S44" s="70"/>
      <c r="T44" s="70"/>
      <c r="U44" s="69">
        <f t="shared" si="7"/>
        <v>0</v>
      </c>
      <c r="V44" s="70">
        <f t="shared" si="8"/>
        <v>4292</v>
      </c>
      <c r="W44" s="71">
        <f t="shared" si="2"/>
        <v>0</v>
      </c>
      <c r="X44" s="72">
        <f t="shared" si="9"/>
        <v>4292</v>
      </c>
      <c r="Y44" s="73"/>
      <c r="Z44" s="74"/>
      <c r="AB44" s="16"/>
    </row>
    <row r="45" spans="1:28" x14ac:dyDescent="0.25">
      <c r="A45" s="272" t="s">
        <v>163</v>
      </c>
      <c r="B45" s="99">
        <f t="shared" si="11"/>
        <v>41676</v>
      </c>
      <c r="C45" s="89">
        <f t="shared" si="3"/>
        <v>4292</v>
      </c>
      <c r="D45" s="71">
        <f t="shared" si="3"/>
        <v>0</v>
      </c>
      <c r="E45" s="66">
        <f t="shared" si="4"/>
        <v>4292</v>
      </c>
      <c r="F45" s="409"/>
      <c r="G45" s="70"/>
      <c r="H45" s="70"/>
      <c r="I45" s="70">
        <f t="shared" si="0"/>
        <v>0</v>
      </c>
      <c r="J45" s="70"/>
      <c r="K45" s="87">
        <f t="shared" si="5"/>
        <v>0</v>
      </c>
      <c r="L45" s="70"/>
      <c r="M45" s="416"/>
      <c r="N45" s="70"/>
      <c r="O45" s="70">
        <f t="shared" si="1"/>
        <v>0</v>
      </c>
      <c r="P45" s="70"/>
      <c r="Q45" s="69">
        <f t="shared" si="6"/>
        <v>0</v>
      </c>
      <c r="R45" s="70"/>
      <c r="S45" s="70"/>
      <c r="T45" s="70"/>
      <c r="U45" s="69">
        <f t="shared" si="7"/>
        <v>0</v>
      </c>
      <c r="V45" s="70">
        <f t="shared" si="8"/>
        <v>4292</v>
      </c>
      <c r="W45" s="71">
        <f t="shared" si="2"/>
        <v>0</v>
      </c>
      <c r="X45" s="72">
        <f t="shared" si="9"/>
        <v>4292</v>
      </c>
      <c r="Y45" s="73"/>
      <c r="Z45" s="74"/>
      <c r="AB45" s="16"/>
    </row>
    <row r="46" spans="1:28" x14ac:dyDescent="0.25">
      <c r="A46" s="272" t="s">
        <v>164</v>
      </c>
      <c r="B46" s="99">
        <f t="shared" si="11"/>
        <v>41677</v>
      </c>
      <c r="C46" s="89">
        <f t="shared" si="3"/>
        <v>4292</v>
      </c>
      <c r="D46" s="71">
        <f t="shared" si="3"/>
        <v>0</v>
      </c>
      <c r="E46" s="66">
        <f t="shared" si="4"/>
        <v>4292</v>
      </c>
      <c r="F46" s="409"/>
      <c r="G46" s="70"/>
      <c r="H46" s="70"/>
      <c r="I46" s="70">
        <f t="shared" si="0"/>
        <v>0</v>
      </c>
      <c r="J46" s="70"/>
      <c r="K46" s="87">
        <f t="shared" si="5"/>
        <v>0</v>
      </c>
      <c r="L46" s="70"/>
      <c r="M46" s="416"/>
      <c r="N46" s="70"/>
      <c r="O46" s="70">
        <f t="shared" si="1"/>
        <v>0</v>
      </c>
      <c r="P46" s="70"/>
      <c r="Q46" s="69">
        <f t="shared" si="6"/>
        <v>0</v>
      </c>
      <c r="R46" s="70"/>
      <c r="S46" s="70"/>
      <c r="T46" s="70"/>
      <c r="U46" s="69">
        <f t="shared" si="7"/>
        <v>0</v>
      </c>
      <c r="V46" s="70">
        <f t="shared" si="8"/>
        <v>4292</v>
      </c>
      <c r="W46" s="71">
        <f t="shared" si="2"/>
        <v>0</v>
      </c>
      <c r="X46" s="72">
        <f t="shared" si="9"/>
        <v>4292</v>
      </c>
      <c r="Y46" s="73"/>
      <c r="Z46" s="74"/>
      <c r="AB46" s="16"/>
    </row>
    <row r="47" spans="1:28" x14ac:dyDescent="0.25">
      <c r="A47" s="272" t="s">
        <v>165</v>
      </c>
      <c r="B47" s="99">
        <f t="shared" si="11"/>
        <v>41678</v>
      </c>
      <c r="C47" s="89">
        <f t="shared" si="3"/>
        <v>4292</v>
      </c>
      <c r="D47" s="71">
        <f t="shared" si="3"/>
        <v>0</v>
      </c>
      <c r="E47" s="66">
        <f t="shared" si="4"/>
        <v>4292</v>
      </c>
      <c r="F47" s="409"/>
      <c r="G47" s="70"/>
      <c r="H47" s="70"/>
      <c r="I47" s="70">
        <f t="shared" si="0"/>
        <v>0</v>
      </c>
      <c r="J47" s="70"/>
      <c r="K47" s="87">
        <f t="shared" si="5"/>
        <v>0</v>
      </c>
      <c r="L47" s="70"/>
      <c r="M47" s="416"/>
      <c r="N47" s="70"/>
      <c r="O47" s="70">
        <f t="shared" si="1"/>
        <v>0</v>
      </c>
      <c r="P47" s="70"/>
      <c r="Q47" s="69">
        <f t="shared" si="6"/>
        <v>0</v>
      </c>
      <c r="R47" s="70"/>
      <c r="S47" s="70"/>
      <c r="T47" s="70"/>
      <c r="U47" s="69">
        <f t="shared" si="7"/>
        <v>0</v>
      </c>
      <c r="V47" s="70">
        <f t="shared" si="8"/>
        <v>4292</v>
      </c>
      <c r="W47" s="71">
        <f t="shared" si="2"/>
        <v>0</v>
      </c>
      <c r="X47" s="72">
        <f t="shared" si="9"/>
        <v>4292</v>
      </c>
      <c r="Y47" s="73"/>
      <c r="Z47" s="74"/>
      <c r="AB47" s="16"/>
    </row>
    <row r="48" spans="1:28" x14ac:dyDescent="0.25">
      <c r="A48" s="273" t="s">
        <v>166</v>
      </c>
      <c r="B48" s="274">
        <f t="shared" si="11"/>
        <v>41679</v>
      </c>
      <c r="C48" s="89">
        <f t="shared" si="3"/>
        <v>4292</v>
      </c>
      <c r="D48" s="71">
        <f t="shared" si="3"/>
        <v>0</v>
      </c>
      <c r="E48" s="66">
        <f t="shared" si="4"/>
        <v>4292</v>
      </c>
      <c r="F48" s="409"/>
      <c r="G48" s="70"/>
      <c r="H48" s="70"/>
      <c r="I48" s="70">
        <f t="shared" si="0"/>
        <v>0</v>
      </c>
      <c r="J48" s="70"/>
      <c r="K48" s="87">
        <f t="shared" si="5"/>
        <v>0</v>
      </c>
      <c r="L48" s="70"/>
      <c r="M48" s="416"/>
      <c r="N48" s="70"/>
      <c r="O48" s="70">
        <f t="shared" si="1"/>
        <v>0</v>
      </c>
      <c r="P48" s="70"/>
      <c r="Q48" s="69">
        <f t="shared" si="6"/>
        <v>0</v>
      </c>
      <c r="R48" s="70"/>
      <c r="S48" s="70"/>
      <c r="T48" s="70"/>
      <c r="U48" s="69">
        <f t="shared" si="7"/>
        <v>0</v>
      </c>
      <c r="V48" s="70">
        <f t="shared" si="8"/>
        <v>4292</v>
      </c>
      <c r="W48" s="71">
        <f t="shared" si="2"/>
        <v>0</v>
      </c>
      <c r="X48" s="72">
        <f t="shared" si="9"/>
        <v>4292</v>
      </c>
      <c r="Y48" s="73"/>
      <c r="Z48" s="74"/>
      <c r="AB48" s="16"/>
    </row>
    <row r="49" spans="1:28" x14ac:dyDescent="0.25">
      <c r="A49" s="272" t="s">
        <v>167</v>
      </c>
      <c r="B49" s="99">
        <f t="shared" si="11"/>
        <v>41680</v>
      </c>
      <c r="C49" s="89">
        <f t="shared" si="3"/>
        <v>4292</v>
      </c>
      <c r="D49" s="71">
        <f t="shared" si="3"/>
        <v>0</v>
      </c>
      <c r="E49" s="66">
        <f t="shared" si="4"/>
        <v>4292</v>
      </c>
      <c r="F49" s="409"/>
      <c r="G49" s="70"/>
      <c r="H49" s="70"/>
      <c r="I49" s="70">
        <f t="shared" si="0"/>
        <v>0</v>
      </c>
      <c r="J49" s="70"/>
      <c r="K49" s="87">
        <f t="shared" si="5"/>
        <v>0</v>
      </c>
      <c r="L49" s="70"/>
      <c r="M49" s="416"/>
      <c r="N49" s="70"/>
      <c r="O49" s="70">
        <f t="shared" si="1"/>
        <v>0</v>
      </c>
      <c r="P49" s="70"/>
      <c r="Q49" s="69">
        <f t="shared" si="6"/>
        <v>0</v>
      </c>
      <c r="R49" s="70"/>
      <c r="S49" s="70"/>
      <c r="T49" s="70"/>
      <c r="U49" s="69">
        <f t="shared" si="7"/>
        <v>0</v>
      </c>
      <c r="V49" s="70">
        <f t="shared" si="8"/>
        <v>4292</v>
      </c>
      <c r="W49" s="71">
        <f t="shared" si="2"/>
        <v>0</v>
      </c>
      <c r="X49" s="72">
        <f t="shared" si="9"/>
        <v>4292</v>
      </c>
      <c r="Y49" s="73"/>
      <c r="Z49" s="74"/>
      <c r="AB49" s="16"/>
    </row>
    <row r="50" spans="1:28" x14ac:dyDescent="0.25">
      <c r="A50" s="272" t="s">
        <v>161</v>
      </c>
      <c r="B50" s="99">
        <f t="shared" si="11"/>
        <v>41681</v>
      </c>
      <c r="C50" s="89">
        <f t="shared" si="3"/>
        <v>4292</v>
      </c>
      <c r="D50" s="71">
        <f t="shared" si="3"/>
        <v>0</v>
      </c>
      <c r="E50" s="66">
        <f t="shared" si="4"/>
        <v>4292</v>
      </c>
      <c r="F50" s="409"/>
      <c r="G50" s="70"/>
      <c r="H50" s="70"/>
      <c r="I50" s="70">
        <f t="shared" si="0"/>
        <v>0</v>
      </c>
      <c r="J50" s="70"/>
      <c r="K50" s="87">
        <f t="shared" si="5"/>
        <v>0</v>
      </c>
      <c r="L50" s="70"/>
      <c r="M50" s="416"/>
      <c r="N50" s="70"/>
      <c r="O50" s="70">
        <f t="shared" si="1"/>
        <v>0</v>
      </c>
      <c r="P50" s="70"/>
      <c r="Q50" s="69">
        <f t="shared" si="6"/>
        <v>0</v>
      </c>
      <c r="R50" s="70"/>
      <c r="S50" s="70"/>
      <c r="T50" s="70"/>
      <c r="U50" s="69">
        <f t="shared" si="7"/>
        <v>0</v>
      </c>
      <c r="V50" s="70">
        <f t="shared" si="8"/>
        <v>4292</v>
      </c>
      <c r="W50" s="71">
        <f t="shared" si="2"/>
        <v>0</v>
      </c>
      <c r="X50" s="72">
        <f t="shared" si="9"/>
        <v>4292</v>
      </c>
      <c r="Y50" s="73"/>
      <c r="Z50" s="74"/>
      <c r="AB50" s="16"/>
    </row>
    <row r="51" spans="1:28" x14ac:dyDescent="0.25">
      <c r="A51" s="272" t="s">
        <v>162</v>
      </c>
      <c r="B51" s="99">
        <f t="shared" si="11"/>
        <v>41682</v>
      </c>
      <c r="C51" s="89">
        <f t="shared" si="3"/>
        <v>4292</v>
      </c>
      <c r="D51" s="71">
        <f t="shared" si="3"/>
        <v>0</v>
      </c>
      <c r="E51" s="66">
        <f t="shared" si="4"/>
        <v>4292</v>
      </c>
      <c r="F51" s="409"/>
      <c r="G51" s="70"/>
      <c r="H51" s="70"/>
      <c r="I51" s="70">
        <f t="shared" si="0"/>
        <v>0</v>
      </c>
      <c r="J51" s="70"/>
      <c r="K51" s="87">
        <f t="shared" si="5"/>
        <v>0</v>
      </c>
      <c r="L51" s="70"/>
      <c r="M51" s="416"/>
      <c r="N51" s="70"/>
      <c r="O51" s="70">
        <f t="shared" si="1"/>
        <v>0</v>
      </c>
      <c r="P51" s="70"/>
      <c r="Q51" s="69">
        <f t="shared" si="6"/>
        <v>0</v>
      </c>
      <c r="R51" s="70"/>
      <c r="S51" s="70"/>
      <c r="T51" s="70"/>
      <c r="U51" s="69">
        <f t="shared" si="7"/>
        <v>0</v>
      </c>
      <c r="V51" s="70">
        <f t="shared" si="8"/>
        <v>4292</v>
      </c>
      <c r="W51" s="71">
        <f t="shared" si="2"/>
        <v>0</v>
      </c>
      <c r="X51" s="72">
        <f t="shared" si="9"/>
        <v>4292</v>
      </c>
      <c r="Y51" s="73"/>
      <c r="Z51" s="74"/>
      <c r="AB51" s="16"/>
    </row>
    <row r="52" spans="1:28" x14ac:dyDescent="0.25">
      <c r="A52" s="272" t="s">
        <v>163</v>
      </c>
      <c r="B52" s="99">
        <f t="shared" si="11"/>
        <v>41683</v>
      </c>
      <c r="C52" s="89">
        <f t="shared" si="3"/>
        <v>4292</v>
      </c>
      <c r="D52" s="71">
        <f t="shared" si="3"/>
        <v>0</v>
      </c>
      <c r="E52" s="66">
        <f t="shared" si="4"/>
        <v>4292</v>
      </c>
      <c r="F52" s="409"/>
      <c r="G52" s="70"/>
      <c r="H52" s="70"/>
      <c r="I52" s="70">
        <f t="shared" si="0"/>
        <v>0</v>
      </c>
      <c r="J52" s="70"/>
      <c r="K52" s="87">
        <f t="shared" si="5"/>
        <v>0</v>
      </c>
      <c r="L52" s="70"/>
      <c r="M52" s="416"/>
      <c r="N52" s="70"/>
      <c r="O52" s="70">
        <f t="shared" si="1"/>
        <v>0</v>
      </c>
      <c r="P52" s="70"/>
      <c r="Q52" s="69">
        <f t="shared" si="6"/>
        <v>0</v>
      </c>
      <c r="R52" s="70"/>
      <c r="S52" s="70"/>
      <c r="T52" s="70"/>
      <c r="U52" s="69">
        <f t="shared" si="7"/>
        <v>0</v>
      </c>
      <c r="V52" s="70">
        <f t="shared" si="8"/>
        <v>4292</v>
      </c>
      <c r="W52" s="71">
        <f t="shared" si="2"/>
        <v>0</v>
      </c>
      <c r="X52" s="72">
        <f t="shared" si="9"/>
        <v>4292</v>
      </c>
      <c r="Y52" s="73"/>
      <c r="Z52" s="74"/>
      <c r="AB52" s="16"/>
    </row>
    <row r="53" spans="1:28" x14ac:dyDescent="0.25">
      <c r="A53" s="272" t="s">
        <v>164</v>
      </c>
      <c r="B53" s="99">
        <f t="shared" si="11"/>
        <v>41684</v>
      </c>
      <c r="C53" s="89">
        <f t="shared" si="3"/>
        <v>4292</v>
      </c>
      <c r="D53" s="71">
        <f t="shared" si="3"/>
        <v>0</v>
      </c>
      <c r="E53" s="66">
        <f t="shared" si="4"/>
        <v>4292</v>
      </c>
      <c r="F53" s="409"/>
      <c r="G53" s="70"/>
      <c r="H53" s="70"/>
      <c r="I53" s="70">
        <f t="shared" si="0"/>
        <v>0</v>
      </c>
      <c r="J53" s="70"/>
      <c r="K53" s="87">
        <f t="shared" si="5"/>
        <v>0</v>
      </c>
      <c r="L53" s="70"/>
      <c r="M53" s="416"/>
      <c r="N53" s="70"/>
      <c r="O53" s="70">
        <f t="shared" si="1"/>
        <v>0</v>
      </c>
      <c r="P53" s="70"/>
      <c r="Q53" s="69">
        <f t="shared" si="6"/>
        <v>0</v>
      </c>
      <c r="R53" s="70"/>
      <c r="S53" s="70"/>
      <c r="T53" s="70"/>
      <c r="U53" s="69">
        <f t="shared" si="7"/>
        <v>0</v>
      </c>
      <c r="V53" s="70">
        <f t="shared" si="8"/>
        <v>4292</v>
      </c>
      <c r="W53" s="71">
        <f t="shared" si="2"/>
        <v>0</v>
      </c>
      <c r="X53" s="72">
        <f t="shared" si="9"/>
        <v>4292</v>
      </c>
      <c r="Y53" s="73"/>
      <c r="Z53" s="74"/>
      <c r="AB53" s="16"/>
    </row>
    <row r="54" spans="1:28" x14ac:dyDescent="0.25">
      <c r="A54" s="272" t="s">
        <v>165</v>
      </c>
      <c r="B54" s="99">
        <f t="shared" si="11"/>
        <v>41685</v>
      </c>
      <c r="C54" s="89">
        <f t="shared" si="3"/>
        <v>4292</v>
      </c>
      <c r="D54" s="71">
        <f t="shared" si="3"/>
        <v>0</v>
      </c>
      <c r="E54" s="66">
        <f t="shared" si="4"/>
        <v>4292</v>
      </c>
      <c r="F54" s="409"/>
      <c r="G54" s="70"/>
      <c r="H54" s="70"/>
      <c r="I54" s="70">
        <f t="shared" si="0"/>
        <v>0</v>
      </c>
      <c r="J54" s="70"/>
      <c r="K54" s="87">
        <f t="shared" si="5"/>
        <v>0</v>
      </c>
      <c r="L54" s="70"/>
      <c r="M54" s="416"/>
      <c r="N54" s="70"/>
      <c r="O54" s="70">
        <f t="shared" si="1"/>
        <v>0</v>
      </c>
      <c r="P54" s="70"/>
      <c r="Q54" s="69">
        <f t="shared" si="6"/>
        <v>0</v>
      </c>
      <c r="R54" s="70"/>
      <c r="S54" s="70"/>
      <c r="T54" s="70"/>
      <c r="U54" s="69">
        <f t="shared" si="7"/>
        <v>0</v>
      </c>
      <c r="V54" s="70">
        <f t="shared" si="8"/>
        <v>4292</v>
      </c>
      <c r="W54" s="71">
        <f t="shared" si="2"/>
        <v>0</v>
      </c>
      <c r="X54" s="72">
        <f t="shared" si="9"/>
        <v>4292</v>
      </c>
      <c r="Y54" s="73"/>
      <c r="Z54" s="74"/>
      <c r="AB54" s="16"/>
    </row>
    <row r="55" spans="1:28" x14ac:dyDescent="0.25">
      <c r="A55" s="273" t="s">
        <v>166</v>
      </c>
      <c r="B55" s="274">
        <f t="shared" si="11"/>
        <v>41686</v>
      </c>
      <c r="C55" s="89">
        <f t="shared" si="3"/>
        <v>4292</v>
      </c>
      <c r="D55" s="71">
        <f t="shared" si="3"/>
        <v>0</v>
      </c>
      <c r="E55" s="66">
        <f t="shared" si="4"/>
        <v>4292</v>
      </c>
      <c r="F55" s="409"/>
      <c r="G55" s="70"/>
      <c r="H55" s="70"/>
      <c r="I55" s="70">
        <f t="shared" si="0"/>
        <v>0</v>
      </c>
      <c r="J55" s="70"/>
      <c r="K55" s="87">
        <f t="shared" si="5"/>
        <v>0</v>
      </c>
      <c r="L55" s="70"/>
      <c r="M55" s="416"/>
      <c r="N55" s="70"/>
      <c r="O55" s="70">
        <f t="shared" si="1"/>
        <v>0</v>
      </c>
      <c r="P55" s="70"/>
      <c r="Q55" s="69">
        <f t="shared" si="6"/>
        <v>0</v>
      </c>
      <c r="R55" s="70"/>
      <c r="S55" s="70"/>
      <c r="T55" s="70"/>
      <c r="U55" s="69">
        <f t="shared" si="7"/>
        <v>0</v>
      </c>
      <c r="V55" s="70">
        <f t="shared" si="8"/>
        <v>4292</v>
      </c>
      <c r="W55" s="71">
        <f t="shared" si="2"/>
        <v>0</v>
      </c>
      <c r="X55" s="72">
        <f t="shared" si="9"/>
        <v>4292</v>
      </c>
      <c r="Y55" s="73"/>
      <c r="Z55" s="74"/>
      <c r="AB55" s="16"/>
    </row>
    <row r="56" spans="1:28" x14ac:dyDescent="0.25">
      <c r="A56" s="272" t="s">
        <v>167</v>
      </c>
      <c r="B56" s="99">
        <f t="shared" si="11"/>
        <v>41687</v>
      </c>
      <c r="C56" s="89">
        <f t="shared" si="3"/>
        <v>4292</v>
      </c>
      <c r="D56" s="71">
        <f t="shared" si="3"/>
        <v>0</v>
      </c>
      <c r="E56" s="66">
        <f t="shared" si="4"/>
        <v>4292</v>
      </c>
      <c r="F56" s="409"/>
      <c r="G56" s="70"/>
      <c r="H56" s="70"/>
      <c r="I56" s="70">
        <f t="shared" si="0"/>
        <v>0</v>
      </c>
      <c r="J56" s="70"/>
      <c r="K56" s="87">
        <f t="shared" si="5"/>
        <v>0</v>
      </c>
      <c r="L56" s="70"/>
      <c r="M56" s="416"/>
      <c r="N56" s="70"/>
      <c r="O56" s="70">
        <f t="shared" si="1"/>
        <v>0</v>
      </c>
      <c r="P56" s="70"/>
      <c r="Q56" s="69">
        <f t="shared" si="6"/>
        <v>0</v>
      </c>
      <c r="R56" s="70"/>
      <c r="S56" s="70"/>
      <c r="T56" s="70"/>
      <c r="U56" s="69">
        <f t="shared" si="7"/>
        <v>0</v>
      </c>
      <c r="V56" s="70">
        <f t="shared" si="8"/>
        <v>4292</v>
      </c>
      <c r="W56" s="71">
        <f t="shared" si="2"/>
        <v>0</v>
      </c>
      <c r="X56" s="72">
        <f t="shared" si="9"/>
        <v>4292</v>
      </c>
      <c r="Y56" s="73"/>
      <c r="Z56" s="74"/>
      <c r="AB56" s="16"/>
    </row>
    <row r="57" spans="1:28" x14ac:dyDescent="0.25">
      <c r="A57" s="272" t="s">
        <v>161</v>
      </c>
      <c r="B57" s="99">
        <f t="shared" si="11"/>
        <v>41688</v>
      </c>
      <c r="C57" s="89">
        <f t="shared" si="3"/>
        <v>4292</v>
      </c>
      <c r="D57" s="71">
        <f t="shared" si="3"/>
        <v>0</v>
      </c>
      <c r="E57" s="66">
        <f t="shared" si="4"/>
        <v>4292</v>
      </c>
      <c r="F57" s="409"/>
      <c r="G57" s="70"/>
      <c r="H57" s="70"/>
      <c r="I57" s="70">
        <f t="shared" si="0"/>
        <v>0</v>
      </c>
      <c r="J57" s="70"/>
      <c r="K57" s="87">
        <f t="shared" si="5"/>
        <v>0</v>
      </c>
      <c r="L57" s="70"/>
      <c r="M57" s="416"/>
      <c r="N57" s="70"/>
      <c r="O57" s="70">
        <f t="shared" si="1"/>
        <v>0</v>
      </c>
      <c r="P57" s="70"/>
      <c r="Q57" s="69">
        <f t="shared" si="6"/>
        <v>0</v>
      </c>
      <c r="R57" s="70"/>
      <c r="S57" s="70"/>
      <c r="T57" s="70"/>
      <c r="U57" s="69">
        <f t="shared" si="7"/>
        <v>0</v>
      </c>
      <c r="V57" s="70">
        <f t="shared" si="8"/>
        <v>4292</v>
      </c>
      <c r="W57" s="71">
        <f t="shared" si="2"/>
        <v>0</v>
      </c>
      <c r="X57" s="72">
        <f t="shared" si="9"/>
        <v>4292</v>
      </c>
      <c r="Y57" s="73"/>
      <c r="Z57" s="74"/>
      <c r="AB57" s="16"/>
    </row>
    <row r="58" spans="1:28" x14ac:dyDescent="0.25">
      <c r="A58" s="272" t="s">
        <v>162</v>
      </c>
      <c r="B58" s="99">
        <f t="shared" si="11"/>
        <v>41689</v>
      </c>
      <c r="C58" s="89">
        <f t="shared" si="3"/>
        <v>4292</v>
      </c>
      <c r="D58" s="71">
        <f t="shared" si="3"/>
        <v>0</v>
      </c>
      <c r="E58" s="66">
        <f t="shared" si="4"/>
        <v>4292</v>
      </c>
      <c r="F58" s="409"/>
      <c r="G58" s="70"/>
      <c r="H58" s="70"/>
      <c r="I58" s="70">
        <f t="shared" si="0"/>
        <v>0</v>
      </c>
      <c r="J58" s="70"/>
      <c r="K58" s="87">
        <f t="shared" si="5"/>
        <v>0</v>
      </c>
      <c r="L58" s="70"/>
      <c r="M58" s="416"/>
      <c r="N58" s="70"/>
      <c r="O58" s="70">
        <f t="shared" si="1"/>
        <v>0</v>
      </c>
      <c r="P58" s="70"/>
      <c r="Q58" s="69">
        <f t="shared" si="6"/>
        <v>0</v>
      </c>
      <c r="R58" s="70"/>
      <c r="S58" s="70"/>
      <c r="T58" s="70"/>
      <c r="U58" s="69">
        <f t="shared" si="7"/>
        <v>0</v>
      </c>
      <c r="V58" s="70">
        <f t="shared" si="8"/>
        <v>4292</v>
      </c>
      <c r="W58" s="71">
        <f t="shared" si="2"/>
        <v>0</v>
      </c>
      <c r="X58" s="72">
        <f t="shared" si="9"/>
        <v>4292</v>
      </c>
      <c r="Y58" s="73"/>
      <c r="Z58" s="74"/>
      <c r="AB58" s="16"/>
    </row>
    <row r="59" spans="1:28" x14ac:dyDescent="0.25">
      <c r="A59" s="272" t="s">
        <v>163</v>
      </c>
      <c r="B59" s="99">
        <f t="shared" si="11"/>
        <v>41690</v>
      </c>
      <c r="C59" s="89">
        <f t="shared" si="3"/>
        <v>4292</v>
      </c>
      <c r="D59" s="71">
        <f t="shared" si="3"/>
        <v>0</v>
      </c>
      <c r="E59" s="66">
        <f t="shared" si="4"/>
        <v>4292</v>
      </c>
      <c r="F59" s="409"/>
      <c r="G59" s="70"/>
      <c r="H59" s="70"/>
      <c r="I59" s="70">
        <f t="shared" si="0"/>
        <v>0</v>
      </c>
      <c r="J59" s="70"/>
      <c r="K59" s="87">
        <f t="shared" si="5"/>
        <v>0</v>
      </c>
      <c r="L59" s="70"/>
      <c r="M59" s="416"/>
      <c r="N59" s="70"/>
      <c r="O59" s="70">
        <f t="shared" si="1"/>
        <v>0</v>
      </c>
      <c r="P59" s="70"/>
      <c r="Q59" s="69">
        <f t="shared" si="6"/>
        <v>0</v>
      </c>
      <c r="R59" s="70"/>
      <c r="S59" s="70"/>
      <c r="T59" s="70"/>
      <c r="U59" s="69">
        <f t="shared" si="7"/>
        <v>0</v>
      </c>
      <c r="V59" s="70">
        <f t="shared" si="8"/>
        <v>4292</v>
      </c>
      <c r="W59" s="71">
        <f t="shared" si="2"/>
        <v>0</v>
      </c>
      <c r="X59" s="72">
        <f t="shared" si="9"/>
        <v>4292</v>
      </c>
      <c r="Y59" s="73"/>
      <c r="Z59" s="74"/>
      <c r="AB59" s="16"/>
    </row>
    <row r="60" spans="1:28" x14ac:dyDescent="0.25">
      <c r="A60" s="272" t="s">
        <v>164</v>
      </c>
      <c r="B60" s="99">
        <f t="shared" si="11"/>
        <v>41691</v>
      </c>
      <c r="C60" s="89">
        <f t="shared" si="3"/>
        <v>4292</v>
      </c>
      <c r="D60" s="71">
        <f t="shared" si="3"/>
        <v>0</v>
      </c>
      <c r="E60" s="66">
        <f t="shared" si="4"/>
        <v>4292</v>
      </c>
      <c r="F60" s="409"/>
      <c r="G60" s="70"/>
      <c r="H60" s="70"/>
      <c r="I60" s="70">
        <f t="shared" si="0"/>
        <v>0</v>
      </c>
      <c r="J60" s="70"/>
      <c r="K60" s="87">
        <f t="shared" si="5"/>
        <v>0</v>
      </c>
      <c r="L60" s="70"/>
      <c r="M60" s="416"/>
      <c r="N60" s="70"/>
      <c r="O60" s="70">
        <f t="shared" si="1"/>
        <v>0</v>
      </c>
      <c r="P60" s="70"/>
      <c r="Q60" s="69">
        <f t="shared" si="6"/>
        <v>0</v>
      </c>
      <c r="R60" s="70"/>
      <c r="S60" s="70"/>
      <c r="T60" s="70"/>
      <c r="U60" s="69">
        <f t="shared" si="7"/>
        <v>0</v>
      </c>
      <c r="V60" s="70">
        <f t="shared" si="8"/>
        <v>4292</v>
      </c>
      <c r="W60" s="71">
        <f t="shared" si="2"/>
        <v>0</v>
      </c>
      <c r="X60" s="72">
        <f t="shared" si="9"/>
        <v>4292</v>
      </c>
      <c r="Y60" s="73"/>
      <c r="Z60" s="74"/>
      <c r="AB60" s="16"/>
    </row>
    <row r="61" spans="1:28" x14ac:dyDescent="0.25">
      <c r="A61" s="272" t="s">
        <v>165</v>
      </c>
      <c r="B61" s="99">
        <f t="shared" si="11"/>
        <v>41692</v>
      </c>
      <c r="C61" s="89">
        <f t="shared" si="3"/>
        <v>4292</v>
      </c>
      <c r="D61" s="71">
        <f t="shared" si="3"/>
        <v>0</v>
      </c>
      <c r="E61" s="66">
        <f t="shared" si="4"/>
        <v>4292</v>
      </c>
      <c r="F61" s="409"/>
      <c r="G61" s="70"/>
      <c r="H61" s="70"/>
      <c r="I61" s="70">
        <f t="shared" si="0"/>
        <v>0</v>
      </c>
      <c r="J61" s="70"/>
      <c r="K61" s="87">
        <f t="shared" si="5"/>
        <v>0</v>
      </c>
      <c r="L61" s="70"/>
      <c r="M61" s="416"/>
      <c r="N61" s="70"/>
      <c r="O61" s="70">
        <f t="shared" si="1"/>
        <v>0</v>
      </c>
      <c r="P61" s="70"/>
      <c r="Q61" s="69">
        <f t="shared" si="6"/>
        <v>0</v>
      </c>
      <c r="R61" s="70"/>
      <c r="S61" s="70"/>
      <c r="T61" s="70"/>
      <c r="U61" s="69">
        <f t="shared" si="7"/>
        <v>0</v>
      </c>
      <c r="V61" s="70">
        <f t="shared" si="8"/>
        <v>4292</v>
      </c>
      <c r="W61" s="71">
        <f t="shared" si="2"/>
        <v>0</v>
      </c>
      <c r="X61" s="72">
        <f t="shared" si="9"/>
        <v>4292</v>
      </c>
      <c r="Y61" s="73"/>
      <c r="Z61" s="74"/>
      <c r="AB61" s="16"/>
    </row>
    <row r="62" spans="1:28" x14ac:dyDescent="0.25">
      <c r="A62" s="273" t="s">
        <v>166</v>
      </c>
      <c r="B62" s="274">
        <f t="shared" si="11"/>
        <v>41693</v>
      </c>
      <c r="C62" s="89">
        <f t="shared" si="3"/>
        <v>4292</v>
      </c>
      <c r="D62" s="71">
        <f t="shared" si="3"/>
        <v>0</v>
      </c>
      <c r="E62" s="66">
        <f t="shared" si="4"/>
        <v>4292</v>
      </c>
      <c r="F62" s="409"/>
      <c r="G62" s="70"/>
      <c r="H62" s="70"/>
      <c r="I62" s="70">
        <f t="shared" si="0"/>
        <v>0</v>
      </c>
      <c r="J62" s="70"/>
      <c r="K62" s="87">
        <f t="shared" si="5"/>
        <v>0</v>
      </c>
      <c r="L62" s="70"/>
      <c r="M62" s="416"/>
      <c r="N62" s="70"/>
      <c r="O62" s="70">
        <f t="shared" si="1"/>
        <v>0</v>
      </c>
      <c r="P62" s="70"/>
      <c r="Q62" s="69">
        <f t="shared" si="6"/>
        <v>0</v>
      </c>
      <c r="R62" s="70"/>
      <c r="S62" s="70"/>
      <c r="T62" s="70"/>
      <c r="U62" s="69">
        <f t="shared" si="7"/>
        <v>0</v>
      </c>
      <c r="V62" s="70">
        <f t="shared" si="8"/>
        <v>4292</v>
      </c>
      <c r="W62" s="71">
        <f t="shared" si="2"/>
        <v>0</v>
      </c>
      <c r="X62" s="72">
        <f t="shared" si="9"/>
        <v>4292</v>
      </c>
      <c r="Y62" s="73"/>
      <c r="Z62" s="74"/>
      <c r="AB62" s="16"/>
    </row>
    <row r="63" spans="1:28" x14ac:dyDescent="0.25">
      <c r="A63" s="272" t="s">
        <v>167</v>
      </c>
      <c r="B63" s="99">
        <f t="shared" si="11"/>
        <v>41694</v>
      </c>
      <c r="C63" s="89">
        <f t="shared" si="3"/>
        <v>4292</v>
      </c>
      <c r="D63" s="71">
        <f t="shared" si="3"/>
        <v>0</v>
      </c>
      <c r="E63" s="66">
        <f t="shared" si="4"/>
        <v>4292</v>
      </c>
      <c r="F63" s="409"/>
      <c r="G63" s="70"/>
      <c r="H63" s="70"/>
      <c r="I63" s="70">
        <f t="shared" si="0"/>
        <v>0</v>
      </c>
      <c r="J63" s="70"/>
      <c r="K63" s="87">
        <f t="shared" si="5"/>
        <v>0</v>
      </c>
      <c r="L63" s="70"/>
      <c r="M63" s="416"/>
      <c r="N63" s="70"/>
      <c r="O63" s="70">
        <f t="shared" si="1"/>
        <v>0</v>
      </c>
      <c r="P63" s="70"/>
      <c r="Q63" s="69">
        <f t="shared" si="6"/>
        <v>0</v>
      </c>
      <c r="R63" s="70"/>
      <c r="S63" s="70"/>
      <c r="T63" s="70"/>
      <c r="U63" s="69">
        <f t="shared" si="7"/>
        <v>0</v>
      </c>
      <c r="V63" s="70">
        <f t="shared" si="8"/>
        <v>4292</v>
      </c>
      <c r="W63" s="71">
        <f t="shared" si="2"/>
        <v>0</v>
      </c>
      <c r="X63" s="72">
        <f t="shared" si="9"/>
        <v>4292</v>
      </c>
      <c r="Y63" s="73"/>
      <c r="Z63" s="74"/>
      <c r="AB63" s="16"/>
    </row>
    <row r="64" spans="1:28" x14ac:dyDescent="0.25">
      <c r="A64" s="272" t="s">
        <v>161</v>
      </c>
      <c r="B64" s="99">
        <f t="shared" si="11"/>
        <v>41695</v>
      </c>
      <c r="C64" s="89">
        <f t="shared" si="3"/>
        <v>4292</v>
      </c>
      <c r="D64" s="71">
        <f t="shared" si="3"/>
        <v>0</v>
      </c>
      <c r="E64" s="66">
        <f t="shared" si="4"/>
        <v>4292</v>
      </c>
      <c r="F64" s="409"/>
      <c r="G64" s="70"/>
      <c r="H64" s="70"/>
      <c r="I64" s="70">
        <f t="shared" si="0"/>
        <v>0</v>
      </c>
      <c r="J64" s="70"/>
      <c r="K64" s="87">
        <f t="shared" si="5"/>
        <v>0</v>
      </c>
      <c r="L64" s="70"/>
      <c r="M64" s="416"/>
      <c r="N64" s="70"/>
      <c r="O64" s="70">
        <f t="shared" si="1"/>
        <v>0</v>
      </c>
      <c r="P64" s="70"/>
      <c r="Q64" s="69">
        <f t="shared" si="6"/>
        <v>0</v>
      </c>
      <c r="R64" s="70"/>
      <c r="S64" s="70"/>
      <c r="T64" s="70"/>
      <c r="U64" s="69">
        <f t="shared" si="7"/>
        <v>0</v>
      </c>
      <c r="V64" s="70">
        <f t="shared" si="8"/>
        <v>4292</v>
      </c>
      <c r="W64" s="71">
        <f t="shared" si="2"/>
        <v>0</v>
      </c>
      <c r="X64" s="72">
        <f t="shared" si="9"/>
        <v>4292</v>
      </c>
      <c r="Y64" s="73"/>
      <c r="Z64" s="74"/>
      <c r="AB64" s="16"/>
    </row>
    <row r="65" spans="1:28" x14ac:dyDescent="0.25">
      <c r="A65" s="272" t="s">
        <v>162</v>
      </c>
      <c r="B65" s="99">
        <f t="shared" si="11"/>
        <v>41696</v>
      </c>
      <c r="C65" s="89">
        <f t="shared" si="3"/>
        <v>4292</v>
      </c>
      <c r="D65" s="71">
        <f t="shared" si="3"/>
        <v>0</v>
      </c>
      <c r="E65" s="66">
        <f t="shared" si="4"/>
        <v>4292</v>
      </c>
      <c r="F65" s="409"/>
      <c r="G65" s="70"/>
      <c r="H65" s="70"/>
      <c r="I65" s="70">
        <f t="shared" si="0"/>
        <v>0</v>
      </c>
      <c r="J65" s="70"/>
      <c r="K65" s="87">
        <f t="shared" si="5"/>
        <v>0</v>
      </c>
      <c r="L65" s="70"/>
      <c r="M65" s="416"/>
      <c r="N65" s="70"/>
      <c r="O65" s="70">
        <f t="shared" si="1"/>
        <v>0</v>
      </c>
      <c r="P65" s="70"/>
      <c r="Q65" s="69">
        <f t="shared" si="6"/>
        <v>0</v>
      </c>
      <c r="R65" s="70"/>
      <c r="S65" s="70"/>
      <c r="T65" s="70"/>
      <c r="U65" s="69">
        <f t="shared" si="7"/>
        <v>0</v>
      </c>
      <c r="V65" s="70">
        <f t="shared" si="8"/>
        <v>4292</v>
      </c>
      <c r="W65" s="71">
        <f t="shared" si="2"/>
        <v>0</v>
      </c>
      <c r="X65" s="72">
        <f t="shared" si="9"/>
        <v>4292</v>
      </c>
      <c r="Y65" s="73"/>
      <c r="Z65" s="74"/>
      <c r="AB65" s="16"/>
    </row>
    <row r="66" spans="1:28" x14ac:dyDescent="0.25">
      <c r="A66" s="272" t="s">
        <v>163</v>
      </c>
      <c r="B66" s="99">
        <f t="shared" si="11"/>
        <v>41697</v>
      </c>
      <c r="C66" s="89">
        <f t="shared" si="3"/>
        <v>4292</v>
      </c>
      <c r="D66" s="71">
        <f t="shared" si="3"/>
        <v>0</v>
      </c>
      <c r="E66" s="66">
        <f t="shared" si="4"/>
        <v>4292</v>
      </c>
      <c r="F66" s="409"/>
      <c r="G66" s="70"/>
      <c r="H66" s="70"/>
      <c r="I66" s="70">
        <f t="shared" si="0"/>
        <v>0</v>
      </c>
      <c r="J66" s="70"/>
      <c r="K66" s="87">
        <f t="shared" si="5"/>
        <v>0</v>
      </c>
      <c r="L66" s="70"/>
      <c r="M66" s="416"/>
      <c r="N66" s="70"/>
      <c r="O66" s="70">
        <f t="shared" si="1"/>
        <v>0</v>
      </c>
      <c r="P66" s="70"/>
      <c r="Q66" s="69">
        <f t="shared" si="6"/>
        <v>0</v>
      </c>
      <c r="R66" s="70"/>
      <c r="S66" s="70"/>
      <c r="T66" s="70"/>
      <c r="U66" s="69">
        <f t="shared" si="7"/>
        <v>0</v>
      </c>
      <c r="V66" s="70">
        <f t="shared" si="8"/>
        <v>4292</v>
      </c>
      <c r="W66" s="71">
        <f t="shared" si="2"/>
        <v>0</v>
      </c>
      <c r="X66" s="72">
        <f t="shared" si="9"/>
        <v>4292</v>
      </c>
      <c r="Y66" s="73"/>
      <c r="Z66" s="74"/>
      <c r="AB66" s="16"/>
    </row>
    <row r="67" spans="1:28" x14ac:dyDescent="0.25">
      <c r="A67" s="272" t="s">
        <v>164</v>
      </c>
      <c r="B67" s="99">
        <f t="shared" si="11"/>
        <v>41698</v>
      </c>
      <c r="C67" s="89">
        <f t="shared" si="3"/>
        <v>4292</v>
      </c>
      <c r="D67" s="71">
        <f t="shared" si="3"/>
        <v>0</v>
      </c>
      <c r="E67" s="191">
        <f t="shared" si="4"/>
        <v>4292</v>
      </c>
      <c r="F67" s="417"/>
      <c r="G67" s="179"/>
      <c r="H67" s="179"/>
      <c r="I67" s="179">
        <f t="shared" si="0"/>
        <v>0</v>
      </c>
      <c r="J67" s="179"/>
      <c r="K67" s="180">
        <f t="shared" si="5"/>
        <v>0</v>
      </c>
      <c r="L67" s="179"/>
      <c r="M67" s="418"/>
      <c r="N67" s="179"/>
      <c r="O67" s="179">
        <f t="shared" si="1"/>
        <v>0</v>
      </c>
      <c r="P67" s="179"/>
      <c r="Q67" s="179">
        <f t="shared" si="6"/>
        <v>0</v>
      </c>
      <c r="R67" s="179"/>
      <c r="S67" s="179"/>
      <c r="T67" s="179"/>
      <c r="U67" s="179">
        <f t="shared" si="7"/>
        <v>0</v>
      </c>
      <c r="V67" s="179">
        <f t="shared" si="8"/>
        <v>4292</v>
      </c>
      <c r="W67" s="177">
        <f t="shared" si="2"/>
        <v>0</v>
      </c>
      <c r="X67" s="181">
        <f t="shared" si="9"/>
        <v>4292</v>
      </c>
      <c r="Y67" s="77">
        <f>Z67-X67</f>
        <v>-2</v>
      </c>
      <c r="Z67" s="78">
        <f>E68</f>
        <v>4290</v>
      </c>
      <c r="AB67" s="16"/>
    </row>
    <row r="68" spans="1:28" x14ac:dyDescent="0.25">
      <c r="A68" s="272" t="s">
        <v>165</v>
      </c>
      <c r="B68" s="99">
        <f>B67+1</f>
        <v>41699</v>
      </c>
      <c r="C68" s="176">
        <v>4290</v>
      </c>
      <c r="D68" s="177"/>
      <c r="E68" s="66">
        <f t="shared" si="4"/>
        <v>4290</v>
      </c>
      <c r="F68" s="409"/>
      <c r="G68" s="70"/>
      <c r="H68" s="70"/>
      <c r="I68" s="70">
        <f t="shared" si="0"/>
        <v>0</v>
      </c>
      <c r="J68" s="70"/>
      <c r="K68" s="87">
        <f t="shared" si="5"/>
        <v>0</v>
      </c>
      <c r="L68" s="70"/>
      <c r="M68" s="416"/>
      <c r="N68" s="70"/>
      <c r="O68" s="70">
        <f t="shared" si="1"/>
        <v>0</v>
      </c>
      <c r="P68" s="70"/>
      <c r="Q68" s="69">
        <f t="shared" si="6"/>
        <v>0</v>
      </c>
      <c r="R68" s="70"/>
      <c r="S68" s="70"/>
      <c r="T68" s="70"/>
      <c r="U68" s="69">
        <f t="shared" si="7"/>
        <v>0</v>
      </c>
      <c r="V68" s="70">
        <f t="shared" si="8"/>
        <v>4290</v>
      </c>
      <c r="W68" s="71">
        <f t="shared" si="2"/>
        <v>0</v>
      </c>
      <c r="X68" s="72">
        <f t="shared" si="9"/>
        <v>4290</v>
      </c>
      <c r="Y68" s="73"/>
      <c r="Z68" s="74"/>
      <c r="AB68" s="16"/>
    </row>
    <row r="69" spans="1:28" x14ac:dyDescent="0.25">
      <c r="A69" s="273" t="s">
        <v>166</v>
      </c>
      <c r="B69" s="274">
        <f t="shared" si="11"/>
        <v>41700</v>
      </c>
      <c r="C69" s="89">
        <f t="shared" si="3"/>
        <v>4290</v>
      </c>
      <c r="D69" s="71">
        <f t="shared" si="3"/>
        <v>0</v>
      </c>
      <c r="E69" s="66">
        <f t="shared" si="4"/>
        <v>4290</v>
      </c>
      <c r="F69" s="409"/>
      <c r="G69" s="70"/>
      <c r="H69" s="70"/>
      <c r="I69" s="70">
        <f t="shared" si="0"/>
        <v>0</v>
      </c>
      <c r="J69" s="70"/>
      <c r="K69" s="87">
        <f t="shared" si="5"/>
        <v>0</v>
      </c>
      <c r="L69" s="70"/>
      <c r="M69" s="416"/>
      <c r="N69" s="70"/>
      <c r="O69" s="70">
        <f t="shared" si="1"/>
        <v>0</v>
      </c>
      <c r="P69" s="70"/>
      <c r="Q69" s="69">
        <f t="shared" si="6"/>
        <v>0</v>
      </c>
      <c r="R69" s="70"/>
      <c r="S69" s="70"/>
      <c r="T69" s="70"/>
      <c r="U69" s="69">
        <f t="shared" si="7"/>
        <v>0</v>
      </c>
      <c r="V69" s="70">
        <f t="shared" si="8"/>
        <v>4290</v>
      </c>
      <c r="W69" s="71">
        <f t="shared" si="2"/>
        <v>0</v>
      </c>
      <c r="X69" s="72">
        <f t="shared" si="9"/>
        <v>4290</v>
      </c>
      <c r="Y69" s="73"/>
      <c r="Z69" s="74"/>
      <c r="AB69" s="16"/>
    </row>
    <row r="70" spans="1:28" x14ac:dyDescent="0.25">
      <c r="A70" s="272" t="s">
        <v>167</v>
      </c>
      <c r="B70" s="99">
        <f t="shared" si="11"/>
        <v>41701</v>
      </c>
      <c r="C70" s="89">
        <f t="shared" si="3"/>
        <v>4290</v>
      </c>
      <c r="D70" s="71">
        <f t="shared" si="3"/>
        <v>0</v>
      </c>
      <c r="E70" s="66">
        <f t="shared" si="4"/>
        <v>4290</v>
      </c>
      <c r="F70" s="409"/>
      <c r="G70" s="70"/>
      <c r="H70" s="70"/>
      <c r="I70" s="70">
        <f t="shared" si="0"/>
        <v>0</v>
      </c>
      <c r="J70" s="70"/>
      <c r="K70" s="87">
        <f t="shared" si="5"/>
        <v>0</v>
      </c>
      <c r="L70" s="70"/>
      <c r="M70" s="416"/>
      <c r="N70" s="70"/>
      <c r="O70" s="70">
        <f t="shared" si="1"/>
        <v>0</v>
      </c>
      <c r="P70" s="70"/>
      <c r="Q70" s="69">
        <f t="shared" si="6"/>
        <v>0</v>
      </c>
      <c r="R70" s="70"/>
      <c r="S70" s="70"/>
      <c r="T70" s="70"/>
      <c r="U70" s="69">
        <f t="shared" si="7"/>
        <v>0</v>
      </c>
      <c r="V70" s="70">
        <f t="shared" si="8"/>
        <v>4290</v>
      </c>
      <c r="W70" s="71">
        <f t="shared" si="2"/>
        <v>0</v>
      </c>
      <c r="X70" s="72">
        <f t="shared" si="9"/>
        <v>4290</v>
      </c>
      <c r="Y70" s="73"/>
      <c r="Z70" s="74"/>
      <c r="AB70" s="16"/>
    </row>
    <row r="71" spans="1:28" x14ac:dyDescent="0.25">
      <c r="A71" s="272" t="s">
        <v>161</v>
      </c>
      <c r="B71" s="99">
        <f t="shared" si="11"/>
        <v>41702</v>
      </c>
      <c r="C71" s="89">
        <f t="shared" si="3"/>
        <v>4290</v>
      </c>
      <c r="D71" s="71">
        <f t="shared" si="3"/>
        <v>0</v>
      </c>
      <c r="E71" s="66">
        <f t="shared" si="4"/>
        <v>4290</v>
      </c>
      <c r="F71" s="409"/>
      <c r="G71" s="70"/>
      <c r="H71" s="70"/>
      <c r="I71" s="70">
        <f t="shared" si="0"/>
        <v>0</v>
      </c>
      <c r="J71" s="70"/>
      <c r="K71" s="87">
        <f t="shared" si="5"/>
        <v>0</v>
      </c>
      <c r="L71" s="70"/>
      <c r="M71" s="416"/>
      <c r="N71" s="70"/>
      <c r="O71" s="70">
        <f t="shared" si="1"/>
        <v>0</v>
      </c>
      <c r="P71" s="70"/>
      <c r="Q71" s="69">
        <f t="shared" si="6"/>
        <v>0</v>
      </c>
      <c r="R71" s="70"/>
      <c r="S71" s="70"/>
      <c r="T71" s="70"/>
      <c r="U71" s="69">
        <f t="shared" si="7"/>
        <v>0</v>
      </c>
      <c r="V71" s="70">
        <f t="shared" si="8"/>
        <v>4290</v>
      </c>
      <c r="W71" s="71">
        <f t="shared" si="2"/>
        <v>0</v>
      </c>
      <c r="X71" s="72">
        <f t="shared" si="9"/>
        <v>4290</v>
      </c>
      <c r="Y71" s="73"/>
      <c r="Z71" s="74"/>
      <c r="AB71" s="16"/>
    </row>
    <row r="72" spans="1:28" x14ac:dyDescent="0.25">
      <c r="A72" s="272" t="s">
        <v>162</v>
      </c>
      <c r="B72" s="99">
        <f t="shared" si="11"/>
        <v>41703</v>
      </c>
      <c r="C72" s="89">
        <f t="shared" si="3"/>
        <v>4290</v>
      </c>
      <c r="D72" s="71">
        <f t="shared" si="3"/>
        <v>0</v>
      </c>
      <c r="E72" s="66">
        <f t="shared" si="4"/>
        <v>4290</v>
      </c>
      <c r="F72" s="409"/>
      <c r="G72" s="70"/>
      <c r="H72" s="70"/>
      <c r="I72" s="70">
        <f t="shared" si="0"/>
        <v>0</v>
      </c>
      <c r="J72" s="70"/>
      <c r="K72" s="87">
        <f t="shared" si="5"/>
        <v>0</v>
      </c>
      <c r="L72" s="70"/>
      <c r="M72" s="416"/>
      <c r="N72" s="70"/>
      <c r="O72" s="70">
        <f t="shared" si="1"/>
        <v>0</v>
      </c>
      <c r="P72" s="70"/>
      <c r="Q72" s="69">
        <f t="shared" si="6"/>
        <v>0</v>
      </c>
      <c r="R72" s="70"/>
      <c r="S72" s="70"/>
      <c r="T72" s="70"/>
      <c r="U72" s="69">
        <f t="shared" si="7"/>
        <v>0</v>
      </c>
      <c r="V72" s="70">
        <f t="shared" si="8"/>
        <v>4290</v>
      </c>
      <c r="W72" s="71">
        <f t="shared" si="2"/>
        <v>0</v>
      </c>
      <c r="X72" s="72">
        <f t="shared" si="9"/>
        <v>4290</v>
      </c>
      <c r="Y72" s="73"/>
      <c r="Z72" s="74"/>
      <c r="AB72" s="16"/>
    </row>
    <row r="73" spans="1:28" x14ac:dyDescent="0.25">
      <c r="A73" s="272" t="s">
        <v>163</v>
      </c>
      <c r="B73" s="99">
        <f t="shared" si="11"/>
        <v>41704</v>
      </c>
      <c r="C73" s="89">
        <f t="shared" si="3"/>
        <v>4290</v>
      </c>
      <c r="D73" s="71">
        <f t="shared" si="3"/>
        <v>0</v>
      </c>
      <c r="E73" s="66">
        <f t="shared" si="4"/>
        <v>4290</v>
      </c>
      <c r="F73" s="409"/>
      <c r="G73" s="70"/>
      <c r="H73" s="70"/>
      <c r="I73" s="70">
        <f t="shared" ref="I73:I136" si="12">SUM(F73:H73)</f>
        <v>0</v>
      </c>
      <c r="J73" s="70"/>
      <c r="K73" s="87">
        <f t="shared" si="5"/>
        <v>0</v>
      </c>
      <c r="L73" s="70"/>
      <c r="M73" s="416"/>
      <c r="N73" s="70"/>
      <c r="O73" s="70">
        <f t="shared" ref="O73:O136" si="13">SUM(L73:N73)</f>
        <v>0</v>
      </c>
      <c r="P73" s="70"/>
      <c r="Q73" s="69">
        <f t="shared" si="6"/>
        <v>0</v>
      </c>
      <c r="R73" s="70"/>
      <c r="S73" s="70"/>
      <c r="T73" s="70"/>
      <c r="U73" s="69">
        <f t="shared" si="7"/>
        <v>0</v>
      </c>
      <c r="V73" s="70">
        <f t="shared" si="8"/>
        <v>4290</v>
      </c>
      <c r="W73" s="71">
        <f t="shared" ref="W73:W136" si="14">D73+J73-P73</f>
        <v>0</v>
      </c>
      <c r="X73" s="72">
        <f t="shared" si="9"/>
        <v>4290</v>
      </c>
      <c r="Y73" s="73"/>
      <c r="Z73" s="74"/>
      <c r="AB73" s="16"/>
    </row>
    <row r="74" spans="1:28" x14ac:dyDescent="0.25">
      <c r="A74" s="272" t="s">
        <v>164</v>
      </c>
      <c r="B74" s="99">
        <f t="shared" si="11"/>
        <v>41705</v>
      </c>
      <c r="C74" s="89">
        <f t="shared" ref="C74:D137" si="15">V73</f>
        <v>4290</v>
      </c>
      <c r="D74" s="71">
        <f t="shared" si="15"/>
        <v>0</v>
      </c>
      <c r="E74" s="66">
        <f t="shared" ref="E74:E137" si="16">D74+C74</f>
        <v>4290</v>
      </c>
      <c r="F74" s="409"/>
      <c r="G74" s="70"/>
      <c r="H74" s="70"/>
      <c r="I74" s="70">
        <f t="shared" si="12"/>
        <v>0</v>
      </c>
      <c r="J74" s="70"/>
      <c r="K74" s="87">
        <f t="shared" ref="K74:K137" si="17">I74+J74</f>
        <v>0</v>
      </c>
      <c r="L74" s="70"/>
      <c r="M74" s="416"/>
      <c r="N74" s="70"/>
      <c r="O74" s="70">
        <f t="shared" si="13"/>
        <v>0</v>
      </c>
      <c r="P74" s="70"/>
      <c r="Q74" s="69">
        <f t="shared" ref="Q74:Q137" si="18">O74+P74</f>
        <v>0</v>
      </c>
      <c r="R74" s="70"/>
      <c r="S74" s="70"/>
      <c r="T74" s="70"/>
      <c r="U74" s="69">
        <f t="shared" ref="U74:U137" si="19">SUM(R74:T74)</f>
        <v>0</v>
      </c>
      <c r="V74" s="70">
        <f t="shared" ref="V74:V137" si="20">C74+I74-O74-U74</f>
        <v>4290</v>
      </c>
      <c r="W74" s="71">
        <f t="shared" si="14"/>
        <v>0</v>
      </c>
      <c r="X74" s="72">
        <f t="shared" ref="X74:X137" si="21">V74+W74</f>
        <v>4290</v>
      </c>
      <c r="Y74" s="73"/>
      <c r="Z74" s="74"/>
      <c r="AB74" s="16"/>
    </row>
    <row r="75" spans="1:28" x14ac:dyDescent="0.25">
      <c r="A75" s="272" t="s">
        <v>165</v>
      </c>
      <c r="B75" s="99">
        <f t="shared" si="11"/>
        <v>41706</v>
      </c>
      <c r="C75" s="89">
        <f t="shared" si="15"/>
        <v>4290</v>
      </c>
      <c r="D75" s="71">
        <f t="shared" si="15"/>
        <v>0</v>
      </c>
      <c r="E75" s="66">
        <f t="shared" si="16"/>
        <v>4290</v>
      </c>
      <c r="F75" s="409"/>
      <c r="G75" s="70"/>
      <c r="H75" s="70"/>
      <c r="I75" s="70">
        <f t="shared" si="12"/>
        <v>0</v>
      </c>
      <c r="J75" s="70"/>
      <c r="K75" s="87">
        <f t="shared" si="17"/>
        <v>0</v>
      </c>
      <c r="L75" s="70"/>
      <c r="M75" s="416"/>
      <c r="N75" s="70"/>
      <c r="O75" s="70">
        <f t="shared" si="13"/>
        <v>0</v>
      </c>
      <c r="P75" s="70"/>
      <c r="Q75" s="69">
        <f t="shared" si="18"/>
        <v>0</v>
      </c>
      <c r="R75" s="70"/>
      <c r="S75" s="70"/>
      <c r="T75" s="70"/>
      <c r="U75" s="69">
        <f t="shared" si="19"/>
        <v>0</v>
      </c>
      <c r="V75" s="70">
        <f t="shared" si="20"/>
        <v>4290</v>
      </c>
      <c r="W75" s="71">
        <f t="shared" si="14"/>
        <v>0</v>
      </c>
      <c r="X75" s="72">
        <f t="shared" si="21"/>
        <v>4290</v>
      </c>
      <c r="Y75" s="73"/>
      <c r="Z75" s="74"/>
      <c r="AB75" s="16"/>
    </row>
    <row r="76" spans="1:28" x14ac:dyDescent="0.25">
      <c r="A76" s="273" t="s">
        <v>166</v>
      </c>
      <c r="B76" s="274">
        <f t="shared" si="11"/>
        <v>41707</v>
      </c>
      <c r="C76" s="89">
        <f t="shared" si="15"/>
        <v>4290</v>
      </c>
      <c r="D76" s="71">
        <f t="shared" si="15"/>
        <v>0</v>
      </c>
      <c r="E76" s="66">
        <f t="shared" si="16"/>
        <v>4290</v>
      </c>
      <c r="F76" s="409"/>
      <c r="G76" s="70"/>
      <c r="H76" s="70"/>
      <c r="I76" s="70">
        <f t="shared" si="12"/>
        <v>0</v>
      </c>
      <c r="J76" s="70"/>
      <c r="K76" s="87">
        <f t="shared" si="17"/>
        <v>0</v>
      </c>
      <c r="L76" s="70"/>
      <c r="M76" s="416"/>
      <c r="N76" s="70"/>
      <c r="O76" s="70">
        <f t="shared" si="13"/>
        <v>0</v>
      </c>
      <c r="P76" s="70"/>
      <c r="Q76" s="69">
        <f t="shared" si="18"/>
        <v>0</v>
      </c>
      <c r="R76" s="70"/>
      <c r="S76" s="70"/>
      <c r="T76" s="70"/>
      <c r="U76" s="69">
        <f t="shared" si="19"/>
        <v>0</v>
      </c>
      <c r="V76" s="70">
        <f t="shared" si="20"/>
        <v>4290</v>
      </c>
      <c r="W76" s="71">
        <f t="shared" si="14"/>
        <v>0</v>
      </c>
      <c r="X76" s="72">
        <f t="shared" si="21"/>
        <v>4290</v>
      </c>
      <c r="Y76" s="73"/>
      <c r="Z76" s="74"/>
      <c r="AB76" s="16"/>
    </row>
    <row r="77" spans="1:28" x14ac:dyDescent="0.25">
      <c r="A77" s="272" t="s">
        <v>167</v>
      </c>
      <c r="B77" s="99">
        <f t="shared" si="11"/>
        <v>41708</v>
      </c>
      <c r="C77" s="89">
        <f t="shared" si="15"/>
        <v>4290</v>
      </c>
      <c r="D77" s="71">
        <f t="shared" si="15"/>
        <v>0</v>
      </c>
      <c r="E77" s="66">
        <f t="shared" si="16"/>
        <v>4290</v>
      </c>
      <c r="F77" s="409"/>
      <c r="G77" s="70"/>
      <c r="H77" s="70"/>
      <c r="I77" s="70">
        <f t="shared" si="12"/>
        <v>0</v>
      </c>
      <c r="J77" s="70"/>
      <c r="K77" s="87">
        <f t="shared" si="17"/>
        <v>0</v>
      </c>
      <c r="L77" s="70"/>
      <c r="M77" s="416"/>
      <c r="N77" s="70"/>
      <c r="O77" s="70">
        <f t="shared" si="13"/>
        <v>0</v>
      </c>
      <c r="P77" s="70"/>
      <c r="Q77" s="69">
        <f t="shared" si="18"/>
        <v>0</v>
      </c>
      <c r="R77" s="70"/>
      <c r="S77" s="70"/>
      <c r="T77" s="70"/>
      <c r="U77" s="69">
        <f t="shared" si="19"/>
        <v>0</v>
      </c>
      <c r="V77" s="70">
        <f t="shared" si="20"/>
        <v>4290</v>
      </c>
      <c r="W77" s="71">
        <f t="shared" si="14"/>
        <v>0</v>
      </c>
      <c r="X77" s="72">
        <f t="shared" si="21"/>
        <v>4290</v>
      </c>
      <c r="Y77" s="73"/>
      <c r="Z77" s="74"/>
      <c r="AB77" s="16"/>
    </row>
    <row r="78" spans="1:28" x14ac:dyDescent="0.25">
      <c r="A78" s="272" t="s">
        <v>161</v>
      </c>
      <c r="B78" s="99">
        <f t="shared" si="11"/>
        <v>41709</v>
      </c>
      <c r="C78" s="89">
        <f t="shared" si="15"/>
        <v>4290</v>
      </c>
      <c r="D78" s="71">
        <f t="shared" si="15"/>
        <v>0</v>
      </c>
      <c r="E78" s="66">
        <f t="shared" si="16"/>
        <v>4290</v>
      </c>
      <c r="F78" s="409"/>
      <c r="G78" s="70"/>
      <c r="H78" s="70"/>
      <c r="I78" s="70">
        <f t="shared" si="12"/>
        <v>0</v>
      </c>
      <c r="J78" s="70"/>
      <c r="K78" s="87">
        <f t="shared" si="17"/>
        <v>0</v>
      </c>
      <c r="L78" s="70"/>
      <c r="M78" s="416"/>
      <c r="N78" s="70"/>
      <c r="O78" s="70">
        <f t="shared" si="13"/>
        <v>0</v>
      </c>
      <c r="P78" s="70"/>
      <c r="Q78" s="69">
        <f t="shared" si="18"/>
        <v>0</v>
      </c>
      <c r="R78" s="70"/>
      <c r="S78" s="70"/>
      <c r="T78" s="70"/>
      <c r="U78" s="69">
        <f t="shared" si="19"/>
        <v>0</v>
      </c>
      <c r="V78" s="70">
        <f t="shared" si="20"/>
        <v>4290</v>
      </c>
      <c r="W78" s="71">
        <f t="shared" si="14"/>
        <v>0</v>
      </c>
      <c r="X78" s="72">
        <f t="shared" si="21"/>
        <v>4290</v>
      </c>
      <c r="Y78" s="73"/>
      <c r="Z78" s="74"/>
      <c r="AB78" s="16"/>
    </row>
    <row r="79" spans="1:28" x14ac:dyDescent="0.25">
      <c r="A79" s="272" t="s">
        <v>162</v>
      </c>
      <c r="B79" s="99">
        <f t="shared" si="11"/>
        <v>41710</v>
      </c>
      <c r="C79" s="89">
        <f t="shared" si="15"/>
        <v>4290</v>
      </c>
      <c r="D79" s="71">
        <f t="shared" si="15"/>
        <v>0</v>
      </c>
      <c r="E79" s="66">
        <f t="shared" si="16"/>
        <v>4290</v>
      </c>
      <c r="F79" s="409"/>
      <c r="G79" s="70"/>
      <c r="H79" s="70"/>
      <c r="I79" s="70">
        <f t="shared" si="12"/>
        <v>0</v>
      </c>
      <c r="J79" s="70"/>
      <c r="K79" s="87">
        <f t="shared" si="17"/>
        <v>0</v>
      </c>
      <c r="L79" s="70"/>
      <c r="M79" s="416"/>
      <c r="N79" s="70"/>
      <c r="O79" s="70">
        <f t="shared" si="13"/>
        <v>0</v>
      </c>
      <c r="P79" s="70"/>
      <c r="Q79" s="69">
        <f t="shared" si="18"/>
        <v>0</v>
      </c>
      <c r="R79" s="70"/>
      <c r="S79" s="70"/>
      <c r="T79" s="70"/>
      <c r="U79" s="69">
        <f t="shared" si="19"/>
        <v>0</v>
      </c>
      <c r="V79" s="70">
        <f t="shared" si="20"/>
        <v>4290</v>
      </c>
      <c r="W79" s="71">
        <f t="shared" si="14"/>
        <v>0</v>
      </c>
      <c r="X79" s="72">
        <f t="shared" si="21"/>
        <v>4290</v>
      </c>
      <c r="Y79" s="73"/>
      <c r="Z79" s="74"/>
      <c r="AB79" s="16"/>
    </row>
    <row r="80" spans="1:28" x14ac:dyDescent="0.25">
      <c r="A80" s="272" t="s">
        <v>163</v>
      </c>
      <c r="B80" s="99">
        <f t="shared" si="11"/>
        <v>41711</v>
      </c>
      <c r="C80" s="89">
        <f t="shared" si="15"/>
        <v>4290</v>
      </c>
      <c r="D80" s="71">
        <f t="shared" si="15"/>
        <v>0</v>
      </c>
      <c r="E80" s="66">
        <f t="shared" si="16"/>
        <v>4290</v>
      </c>
      <c r="F80" s="409"/>
      <c r="G80" s="70"/>
      <c r="H80" s="70"/>
      <c r="I80" s="70">
        <f t="shared" si="12"/>
        <v>0</v>
      </c>
      <c r="J80" s="70"/>
      <c r="K80" s="87">
        <f t="shared" si="17"/>
        <v>0</v>
      </c>
      <c r="L80" s="70"/>
      <c r="M80" s="416"/>
      <c r="N80" s="70"/>
      <c r="O80" s="70">
        <f t="shared" si="13"/>
        <v>0</v>
      </c>
      <c r="P80" s="70"/>
      <c r="Q80" s="69">
        <f t="shared" si="18"/>
        <v>0</v>
      </c>
      <c r="R80" s="70"/>
      <c r="S80" s="70"/>
      <c r="T80" s="70"/>
      <c r="U80" s="69">
        <f t="shared" si="19"/>
        <v>0</v>
      </c>
      <c r="V80" s="70">
        <f t="shared" si="20"/>
        <v>4290</v>
      </c>
      <c r="W80" s="71">
        <f t="shared" si="14"/>
        <v>0</v>
      </c>
      <c r="X80" s="72">
        <f t="shared" si="21"/>
        <v>4290</v>
      </c>
      <c r="Y80" s="73"/>
      <c r="Z80" s="74"/>
      <c r="AB80" s="16"/>
    </row>
    <row r="81" spans="1:28" x14ac:dyDescent="0.25">
      <c r="A81" s="272" t="s">
        <v>164</v>
      </c>
      <c r="B81" s="99">
        <f t="shared" si="11"/>
        <v>41712</v>
      </c>
      <c r="C81" s="89">
        <f t="shared" si="15"/>
        <v>4290</v>
      </c>
      <c r="D81" s="71">
        <f t="shared" si="15"/>
        <v>0</v>
      </c>
      <c r="E81" s="66">
        <f t="shared" si="16"/>
        <v>4290</v>
      </c>
      <c r="F81" s="409"/>
      <c r="G81" s="70"/>
      <c r="H81" s="70"/>
      <c r="I81" s="70">
        <f t="shared" si="12"/>
        <v>0</v>
      </c>
      <c r="J81" s="70"/>
      <c r="K81" s="87">
        <f t="shared" si="17"/>
        <v>0</v>
      </c>
      <c r="L81" s="70"/>
      <c r="M81" s="416"/>
      <c r="N81" s="70"/>
      <c r="O81" s="70">
        <f t="shared" si="13"/>
        <v>0</v>
      </c>
      <c r="P81" s="70"/>
      <c r="Q81" s="69">
        <f t="shared" si="18"/>
        <v>0</v>
      </c>
      <c r="R81" s="70"/>
      <c r="S81" s="70"/>
      <c r="T81" s="70"/>
      <c r="U81" s="69">
        <f t="shared" si="19"/>
        <v>0</v>
      </c>
      <c r="V81" s="70">
        <f t="shared" si="20"/>
        <v>4290</v>
      </c>
      <c r="W81" s="71">
        <f t="shared" si="14"/>
        <v>0</v>
      </c>
      <c r="X81" s="72">
        <f t="shared" si="21"/>
        <v>4290</v>
      </c>
      <c r="Y81" s="73"/>
      <c r="Z81" s="74"/>
      <c r="AB81" s="16"/>
    </row>
    <row r="82" spans="1:28" x14ac:dyDescent="0.25">
      <c r="A82" s="272" t="s">
        <v>165</v>
      </c>
      <c r="B82" s="99">
        <f t="shared" si="11"/>
        <v>41713</v>
      </c>
      <c r="C82" s="89">
        <f t="shared" si="15"/>
        <v>4290</v>
      </c>
      <c r="D82" s="71">
        <f t="shared" si="15"/>
        <v>0</v>
      </c>
      <c r="E82" s="66">
        <f t="shared" si="16"/>
        <v>4290</v>
      </c>
      <c r="F82" s="409"/>
      <c r="G82" s="70"/>
      <c r="H82" s="70"/>
      <c r="I82" s="70">
        <f t="shared" si="12"/>
        <v>0</v>
      </c>
      <c r="J82" s="70"/>
      <c r="K82" s="87">
        <f t="shared" si="17"/>
        <v>0</v>
      </c>
      <c r="L82" s="70"/>
      <c r="M82" s="416"/>
      <c r="N82" s="70"/>
      <c r="O82" s="70">
        <f t="shared" si="13"/>
        <v>0</v>
      </c>
      <c r="P82" s="70"/>
      <c r="Q82" s="69">
        <f t="shared" si="18"/>
        <v>0</v>
      </c>
      <c r="R82" s="70"/>
      <c r="S82" s="70"/>
      <c r="T82" s="70"/>
      <c r="U82" s="69">
        <f t="shared" si="19"/>
        <v>0</v>
      </c>
      <c r="V82" s="70">
        <f t="shared" si="20"/>
        <v>4290</v>
      </c>
      <c r="W82" s="71">
        <f t="shared" si="14"/>
        <v>0</v>
      </c>
      <c r="X82" s="72">
        <f t="shared" si="21"/>
        <v>4290</v>
      </c>
      <c r="Y82" s="73"/>
      <c r="Z82" s="74"/>
      <c r="AB82" s="16"/>
    </row>
    <row r="83" spans="1:28" x14ac:dyDescent="0.25">
      <c r="A83" s="273" t="s">
        <v>166</v>
      </c>
      <c r="B83" s="274">
        <f t="shared" si="11"/>
        <v>41714</v>
      </c>
      <c r="C83" s="89">
        <f t="shared" si="15"/>
        <v>4290</v>
      </c>
      <c r="D83" s="71">
        <f t="shared" si="15"/>
        <v>0</v>
      </c>
      <c r="E83" s="66">
        <f t="shared" si="16"/>
        <v>4290</v>
      </c>
      <c r="F83" s="409"/>
      <c r="G83" s="70"/>
      <c r="H83" s="70"/>
      <c r="I83" s="70">
        <f t="shared" si="12"/>
        <v>0</v>
      </c>
      <c r="J83" s="70"/>
      <c r="K83" s="87">
        <f t="shared" si="17"/>
        <v>0</v>
      </c>
      <c r="L83" s="70"/>
      <c r="M83" s="416"/>
      <c r="N83" s="70"/>
      <c r="O83" s="70">
        <f t="shared" si="13"/>
        <v>0</v>
      </c>
      <c r="P83" s="70"/>
      <c r="Q83" s="69">
        <f t="shared" si="18"/>
        <v>0</v>
      </c>
      <c r="R83" s="70"/>
      <c r="S83" s="70"/>
      <c r="T83" s="70"/>
      <c r="U83" s="69">
        <f t="shared" si="19"/>
        <v>0</v>
      </c>
      <c r="V83" s="70">
        <f t="shared" si="20"/>
        <v>4290</v>
      </c>
      <c r="W83" s="71">
        <f t="shared" si="14"/>
        <v>0</v>
      </c>
      <c r="X83" s="72">
        <f t="shared" si="21"/>
        <v>4290</v>
      </c>
      <c r="Y83" s="73"/>
      <c r="Z83" s="74"/>
      <c r="AB83" s="16"/>
    </row>
    <row r="84" spans="1:28" x14ac:dyDescent="0.25">
      <c r="A84" s="272" t="s">
        <v>167</v>
      </c>
      <c r="B84" s="99">
        <f t="shared" si="11"/>
        <v>41715</v>
      </c>
      <c r="C84" s="89">
        <f t="shared" si="15"/>
        <v>4290</v>
      </c>
      <c r="D84" s="71">
        <f t="shared" si="15"/>
        <v>0</v>
      </c>
      <c r="E84" s="66">
        <f t="shared" si="16"/>
        <v>4290</v>
      </c>
      <c r="F84" s="409"/>
      <c r="G84" s="70"/>
      <c r="H84" s="70"/>
      <c r="I84" s="70">
        <f t="shared" si="12"/>
        <v>0</v>
      </c>
      <c r="J84" s="70"/>
      <c r="K84" s="87">
        <f t="shared" si="17"/>
        <v>0</v>
      </c>
      <c r="L84" s="70"/>
      <c r="M84" s="416"/>
      <c r="N84" s="70"/>
      <c r="O84" s="70">
        <f t="shared" si="13"/>
        <v>0</v>
      </c>
      <c r="P84" s="70"/>
      <c r="Q84" s="69">
        <f t="shared" si="18"/>
        <v>0</v>
      </c>
      <c r="R84" s="70"/>
      <c r="S84" s="70"/>
      <c r="T84" s="70"/>
      <c r="U84" s="69">
        <f t="shared" si="19"/>
        <v>0</v>
      </c>
      <c r="V84" s="70">
        <f t="shared" si="20"/>
        <v>4290</v>
      </c>
      <c r="W84" s="71">
        <f t="shared" si="14"/>
        <v>0</v>
      </c>
      <c r="X84" s="72">
        <f t="shared" si="21"/>
        <v>4290</v>
      </c>
      <c r="Y84" s="73"/>
      <c r="Z84" s="74"/>
      <c r="AB84" s="16"/>
    </row>
    <row r="85" spans="1:28" x14ac:dyDescent="0.25">
      <c r="A85" s="272" t="s">
        <v>161</v>
      </c>
      <c r="B85" s="99">
        <f t="shared" si="11"/>
        <v>41716</v>
      </c>
      <c r="C85" s="89">
        <f t="shared" si="15"/>
        <v>4290</v>
      </c>
      <c r="D85" s="71">
        <f t="shared" si="15"/>
        <v>0</v>
      </c>
      <c r="E85" s="66">
        <f t="shared" si="16"/>
        <v>4290</v>
      </c>
      <c r="F85" s="409"/>
      <c r="G85" s="70"/>
      <c r="H85" s="70"/>
      <c r="I85" s="70">
        <f t="shared" si="12"/>
        <v>0</v>
      </c>
      <c r="J85" s="70"/>
      <c r="K85" s="87">
        <f t="shared" si="17"/>
        <v>0</v>
      </c>
      <c r="L85" s="70"/>
      <c r="M85" s="416"/>
      <c r="N85" s="70"/>
      <c r="O85" s="70">
        <f t="shared" si="13"/>
        <v>0</v>
      </c>
      <c r="P85" s="70"/>
      <c r="Q85" s="69">
        <f t="shared" si="18"/>
        <v>0</v>
      </c>
      <c r="R85" s="70"/>
      <c r="S85" s="70"/>
      <c r="T85" s="70"/>
      <c r="U85" s="69">
        <f t="shared" si="19"/>
        <v>0</v>
      </c>
      <c r="V85" s="70">
        <f t="shared" si="20"/>
        <v>4290</v>
      </c>
      <c r="W85" s="71">
        <f t="shared" si="14"/>
        <v>0</v>
      </c>
      <c r="X85" s="72">
        <f t="shared" si="21"/>
        <v>4290</v>
      </c>
      <c r="Y85" s="73"/>
      <c r="Z85" s="74"/>
      <c r="AB85" s="16"/>
    </row>
    <row r="86" spans="1:28" x14ac:dyDescent="0.25">
      <c r="A86" s="272" t="s">
        <v>162</v>
      </c>
      <c r="B86" s="99">
        <f t="shared" si="11"/>
        <v>41717</v>
      </c>
      <c r="C86" s="89">
        <f t="shared" si="15"/>
        <v>4290</v>
      </c>
      <c r="D86" s="71">
        <f t="shared" si="15"/>
        <v>0</v>
      </c>
      <c r="E86" s="66">
        <f t="shared" si="16"/>
        <v>4290</v>
      </c>
      <c r="F86" s="409"/>
      <c r="G86" s="70"/>
      <c r="H86" s="70"/>
      <c r="I86" s="70">
        <f t="shared" si="12"/>
        <v>0</v>
      </c>
      <c r="J86" s="70"/>
      <c r="K86" s="87">
        <f t="shared" si="17"/>
        <v>0</v>
      </c>
      <c r="L86" s="70"/>
      <c r="M86" s="416"/>
      <c r="N86" s="70"/>
      <c r="O86" s="70">
        <f t="shared" si="13"/>
        <v>0</v>
      </c>
      <c r="P86" s="70"/>
      <c r="Q86" s="69">
        <f t="shared" si="18"/>
        <v>0</v>
      </c>
      <c r="R86" s="70"/>
      <c r="S86" s="70"/>
      <c r="T86" s="70"/>
      <c r="U86" s="69">
        <f t="shared" si="19"/>
        <v>0</v>
      </c>
      <c r="V86" s="70">
        <f t="shared" si="20"/>
        <v>4290</v>
      </c>
      <c r="W86" s="71">
        <f t="shared" si="14"/>
        <v>0</v>
      </c>
      <c r="X86" s="72">
        <f t="shared" si="21"/>
        <v>4290</v>
      </c>
      <c r="Y86" s="73"/>
      <c r="Z86" s="74"/>
      <c r="AB86" s="16"/>
    </row>
    <row r="87" spans="1:28" x14ac:dyDescent="0.25">
      <c r="A87" s="272" t="s">
        <v>163</v>
      </c>
      <c r="B87" s="99">
        <f t="shared" si="11"/>
        <v>41718</v>
      </c>
      <c r="C87" s="89">
        <f t="shared" si="15"/>
        <v>4290</v>
      </c>
      <c r="D87" s="71">
        <f t="shared" si="15"/>
        <v>0</v>
      </c>
      <c r="E87" s="66">
        <f t="shared" si="16"/>
        <v>4290</v>
      </c>
      <c r="F87" s="409"/>
      <c r="G87" s="70"/>
      <c r="H87" s="70"/>
      <c r="I87" s="70">
        <f t="shared" si="12"/>
        <v>0</v>
      </c>
      <c r="J87" s="70"/>
      <c r="K87" s="87">
        <f t="shared" si="17"/>
        <v>0</v>
      </c>
      <c r="L87" s="70"/>
      <c r="M87" s="416"/>
      <c r="N87" s="70"/>
      <c r="O87" s="70">
        <f t="shared" si="13"/>
        <v>0</v>
      </c>
      <c r="P87" s="70"/>
      <c r="Q87" s="69">
        <f t="shared" si="18"/>
        <v>0</v>
      </c>
      <c r="R87" s="70"/>
      <c r="S87" s="70"/>
      <c r="T87" s="70"/>
      <c r="U87" s="69">
        <f t="shared" si="19"/>
        <v>0</v>
      </c>
      <c r="V87" s="70">
        <f t="shared" si="20"/>
        <v>4290</v>
      </c>
      <c r="W87" s="71">
        <f t="shared" si="14"/>
        <v>0</v>
      </c>
      <c r="X87" s="72">
        <f t="shared" si="21"/>
        <v>4290</v>
      </c>
      <c r="Y87" s="73"/>
      <c r="Z87" s="74"/>
      <c r="AB87" s="16"/>
    </row>
    <row r="88" spans="1:28" x14ac:dyDescent="0.25">
      <c r="A88" s="272" t="s">
        <v>164</v>
      </c>
      <c r="B88" s="99">
        <f t="shared" si="11"/>
        <v>41719</v>
      </c>
      <c r="C88" s="89">
        <f t="shared" si="15"/>
        <v>4290</v>
      </c>
      <c r="D88" s="71">
        <f t="shared" si="15"/>
        <v>0</v>
      </c>
      <c r="E88" s="66">
        <f t="shared" si="16"/>
        <v>4290</v>
      </c>
      <c r="F88" s="409"/>
      <c r="G88" s="70"/>
      <c r="H88" s="70"/>
      <c r="I88" s="70">
        <f t="shared" si="12"/>
        <v>0</v>
      </c>
      <c r="J88" s="70"/>
      <c r="K88" s="87">
        <f t="shared" si="17"/>
        <v>0</v>
      </c>
      <c r="L88" s="70"/>
      <c r="M88" s="416"/>
      <c r="N88" s="70"/>
      <c r="O88" s="70">
        <f t="shared" si="13"/>
        <v>0</v>
      </c>
      <c r="P88" s="70"/>
      <c r="Q88" s="69">
        <f t="shared" si="18"/>
        <v>0</v>
      </c>
      <c r="R88" s="70"/>
      <c r="S88" s="70"/>
      <c r="T88" s="70"/>
      <c r="U88" s="69">
        <f t="shared" si="19"/>
        <v>0</v>
      </c>
      <c r="V88" s="70">
        <f t="shared" si="20"/>
        <v>4290</v>
      </c>
      <c r="W88" s="71">
        <f t="shared" si="14"/>
        <v>0</v>
      </c>
      <c r="X88" s="72">
        <f t="shared" si="21"/>
        <v>4290</v>
      </c>
      <c r="Y88" s="73"/>
      <c r="Z88" s="74"/>
      <c r="AB88" s="16"/>
    </row>
    <row r="89" spans="1:28" x14ac:dyDescent="0.25">
      <c r="A89" s="272" t="s">
        <v>165</v>
      </c>
      <c r="B89" s="99">
        <f t="shared" si="11"/>
        <v>41720</v>
      </c>
      <c r="C89" s="89">
        <f t="shared" si="15"/>
        <v>4290</v>
      </c>
      <c r="D89" s="71">
        <f t="shared" si="15"/>
        <v>0</v>
      </c>
      <c r="E89" s="66">
        <f t="shared" si="16"/>
        <v>4290</v>
      </c>
      <c r="F89" s="409"/>
      <c r="G89" s="70"/>
      <c r="H89" s="70"/>
      <c r="I89" s="70">
        <f t="shared" si="12"/>
        <v>0</v>
      </c>
      <c r="J89" s="70"/>
      <c r="K89" s="87">
        <f t="shared" si="17"/>
        <v>0</v>
      </c>
      <c r="L89" s="70"/>
      <c r="M89" s="416">
        <v>614</v>
      </c>
      <c r="N89" s="70"/>
      <c r="O89" s="70">
        <f t="shared" si="13"/>
        <v>614</v>
      </c>
      <c r="P89" s="70"/>
      <c r="Q89" s="69">
        <f t="shared" si="18"/>
        <v>614</v>
      </c>
      <c r="R89" s="70"/>
      <c r="S89" s="70"/>
      <c r="T89" s="70"/>
      <c r="U89" s="69">
        <f t="shared" si="19"/>
        <v>0</v>
      </c>
      <c r="V89" s="70">
        <f t="shared" si="20"/>
        <v>3676</v>
      </c>
      <c r="W89" s="71">
        <f t="shared" si="14"/>
        <v>0</v>
      </c>
      <c r="X89" s="72">
        <f t="shared" si="21"/>
        <v>3676</v>
      </c>
      <c r="Y89" s="73"/>
      <c r="Z89" s="74"/>
      <c r="AB89" s="16"/>
    </row>
    <row r="90" spans="1:28" x14ac:dyDescent="0.25">
      <c r="A90" s="273" t="s">
        <v>166</v>
      </c>
      <c r="B90" s="274">
        <f t="shared" si="11"/>
        <v>41721</v>
      </c>
      <c r="C90" s="89">
        <f t="shared" si="15"/>
        <v>3676</v>
      </c>
      <c r="D90" s="71">
        <f t="shared" si="15"/>
        <v>0</v>
      </c>
      <c r="E90" s="66">
        <f t="shared" si="16"/>
        <v>3676</v>
      </c>
      <c r="F90" s="409"/>
      <c r="G90" s="70"/>
      <c r="H90" s="70"/>
      <c r="I90" s="70">
        <f t="shared" si="12"/>
        <v>0</v>
      </c>
      <c r="J90" s="70"/>
      <c r="K90" s="87">
        <f t="shared" si="17"/>
        <v>0</v>
      </c>
      <c r="L90" s="70"/>
      <c r="M90" s="416"/>
      <c r="N90" s="70"/>
      <c r="O90" s="70">
        <f t="shared" si="13"/>
        <v>0</v>
      </c>
      <c r="P90" s="70"/>
      <c r="Q90" s="69">
        <f t="shared" si="18"/>
        <v>0</v>
      </c>
      <c r="R90" s="70"/>
      <c r="S90" s="70"/>
      <c r="T90" s="70"/>
      <c r="U90" s="69">
        <f t="shared" si="19"/>
        <v>0</v>
      </c>
      <c r="V90" s="70">
        <f t="shared" si="20"/>
        <v>3676</v>
      </c>
      <c r="W90" s="71">
        <f t="shared" si="14"/>
        <v>0</v>
      </c>
      <c r="X90" s="72">
        <f t="shared" si="21"/>
        <v>3676</v>
      </c>
      <c r="Y90" s="73"/>
      <c r="Z90" s="74"/>
      <c r="AB90" s="16"/>
    </row>
    <row r="91" spans="1:28" x14ac:dyDescent="0.25">
      <c r="A91" s="272" t="s">
        <v>167</v>
      </c>
      <c r="B91" s="99">
        <f t="shared" si="11"/>
        <v>41722</v>
      </c>
      <c r="C91" s="89">
        <f t="shared" si="15"/>
        <v>3676</v>
      </c>
      <c r="D91" s="71">
        <f t="shared" si="15"/>
        <v>0</v>
      </c>
      <c r="E91" s="66">
        <f t="shared" si="16"/>
        <v>3676</v>
      </c>
      <c r="F91" s="409"/>
      <c r="G91" s="70"/>
      <c r="H91" s="70"/>
      <c r="I91" s="70">
        <f t="shared" si="12"/>
        <v>0</v>
      </c>
      <c r="J91" s="70"/>
      <c r="K91" s="87">
        <f t="shared" si="17"/>
        <v>0</v>
      </c>
      <c r="L91" s="70"/>
      <c r="M91" s="416"/>
      <c r="N91" s="70"/>
      <c r="O91" s="70">
        <f t="shared" si="13"/>
        <v>0</v>
      </c>
      <c r="P91" s="70"/>
      <c r="Q91" s="69">
        <f t="shared" si="18"/>
        <v>0</v>
      </c>
      <c r="R91" s="70"/>
      <c r="S91" s="70"/>
      <c r="T91" s="70"/>
      <c r="U91" s="69">
        <f t="shared" si="19"/>
        <v>0</v>
      </c>
      <c r="V91" s="70">
        <f t="shared" si="20"/>
        <v>3676</v>
      </c>
      <c r="W91" s="71">
        <f t="shared" si="14"/>
        <v>0</v>
      </c>
      <c r="X91" s="72">
        <f t="shared" si="21"/>
        <v>3676</v>
      </c>
      <c r="Y91" s="73"/>
      <c r="Z91" s="74"/>
      <c r="AB91" s="16"/>
    </row>
    <row r="92" spans="1:28" x14ac:dyDescent="0.25">
      <c r="A92" s="272" t="s">
        <v>161</v>
      </c>
      <c r="B92" s="99">
        <f t="shared" si="11"/>
        <v>41723</v>
      </c>
      <c r="C92" s="89">
        <f t="shared" si="15"/>
        <v>3676</v>
      </c>
      <c r="D92" s="71">
        <f t="shared" si="15"/>
        <v>0</v>
      </c>
      <c r="E92" s="66">
        <f t="shared" si="16"/>
        <v>3676</v>
      </c>
      <c r="F92" s="409"/>
      <c r="G92" s="70"/>
      <c r="H92" s="70"/>
      <c r="I92" s="70">
        <f t="shared" si="12"/>
        <v>0</v>
      </c>
      <c r="J92" s="70"/>
      <c r="K92" s="87">
        <f t="shared" si="17"/>
        <v>0</v>
      </c>
      <c r="L92" s="70"/>
      <c r="M92" s="416"/>
      <c r="N92" s="70"/>
      <c r="O92" s="70">
        <f t="shared" si="13"/>
        <v>0</v>
      </c>
      <c r="P92" s="70"/>
      <c r="Q92" s="69">
        <f t="shared" si="18"/>
        <v>0</v>
      </c>
      <c r="R92" s="70"/>
      <c r="S92" s="70"/>
      <c r="T92" s="70"/>
      <c r="U92" s="69">
        <f t="shared" si="19"/>
        <v>0</v>
      </c>
      <c r="V92" s="70">
        <f t="shared" si="20"/>
        <v>3676</v>
      </c>
      <c r="W92" s="71">
        <f t="shared" si="14"/>
        <v>0</v>
      </c>
      <c r="X92" s="72">
        <f t="shared" si="21"/>
        <v>3676</v>
      </c>
      <c r="Y92" s="73"/>
      <c r="Z92" s="74"/>
      <c r="AB92" s="16"/>
    </row>
    <row r="93" spans="1:28" x14ac:dyDescent="0.25">
      <c r="A93" s="272" t="s">
        <v>162</v>
      </c>
      <c r="B93" s="99">
        <f t="shared" si="11"/>
        <v>41724</v>
      </c>
      <c r="C93" s="89">
        <f t="shared" si="15"/>
        <v>3676</v>
      </c>
      <c r="D93" s="71">
        <f t="shared" si="15"/>
        <v>0</v>
      </c>
      <c r="E93" s="66">
        <f t="shared" si="16"/>
        <v>3676</v>
      </c>
      <c r="F93" s="409"/>
      <c r="G93" s="70"/>
      <c r="H93" s="70"/>
      <c r="I93" s="70">
        <f t="shared" si="12"/>
        <v>0</v>
      </c>
      <c r="J93" s="70"/>
      <c r="K93" s="87">
        <f t="shared" si="17"/>
        <v>0</v>
      </c>
      <c r="L93" s="70"/>
      <c r="M93" s="416"/>
      <c r="N93" s="70"/>
      <c r="O93" s="70">
        <f t="shared" si="13"/>
        <v>0</v>
      </c>
      <c r="P93" s="70"/>
      <c r="Q93" s="69">
        <f t="shared" si="18"/>
        <v>0</v>
      </c>
      <c r="R93" s="70"/>
      <c r="S93" s="70"/>
      <c r="T93" s="70"/>
      <c r="U93" s="69">
        <f t="shared" si="19"/>
        <v>0</v>
      </c>
      <c r="V93" s="70">
        <f t="shared" si="20"/>
        <v>3676</v>
      </c>
      <c r="W93" s="71">
        <f t="shared" si="14"/>
        <v>0</v>
      </c>
      <c r="X93" s="72">
        <f t="shared" si="21"/>
        <v>3676</v>
      </c>
      <c r="Y93" s="73"/>
      <c r="Z93" s="74"/>
      <c r="AB93" s="16"/>
    </row>
    <row r="94" spans="1:28" x14ac:dyDescent="0.25">
      <c r="A94" s="272" t="s">
        <v>163</v>
      </c>
      <c r="B94" s="99">
        <f t="shared" si="11"/>
        <v>41725</v>
      </c>
      <c r="C94" s="89">
        <f t="shared" si="15"/>
        <v>3676</v>
      </c>
      <c r="D94" s="71">
        <f t="shared" si="15"/>
        <v>0</v>
      </c>
      <c r="E94" s="66">
        <f t="shared" si="16"/>
        <v>3676</v>
      </c>
      <c r="F94" s="409"/>
      <c r="G94" s="70"/>
      <c r="H94" s="70"/>
      <c r="I94" s="70">
        <f t="shared" si="12"/>
        <v>0</v>
      </c>
      <c r="J94" s="70"/>
      <c r="K94" s="87">
        <f t="shared" si="17"/>
        <v>0</v>
      </c>
      <c r="L94" s="70"/>
      <c r="M94" s="416"/>
      <c r="N94" s="70"/>
      <c r="O94" s="70">
        <f t="shared" si="13"/>
        <v>0</v>
      </c>
      <c r="P94" s="70"/>
      <c r="Q94" s="69">
        <f t="shared" si="18"/>
        <v>0</v>
      </c>
      <c r="R94" s="70"/>
      <c r="S94" s="70"/>
      <c r="T94" s="70"/>
      <c r="U94" s="69">
        <f t="shared" si="19"/>
        <v>0</v>
      </c>
      <c r="V94" s="70">
        <f t="shared" si="20"/>
        <v>3676</v>
      </c>
      <c r="W94" s="71">
        <f t="shared" si="14"/>
        <v>0</v>
      </c>
      <c r="X94" s="72">
        <f t="shared" si="21"/>
        <v>3676</v>
      </c>
      <c r="Y94" s="73"/>
      <c r="Z94" s="74"/>
      <c r="AB94" s="16"/>
    </row>
    <row r="95" spans="1:28" x14ac:dyDescent="0.25">
      <c r="A95" s="272" t="s">
        <v>164</v>
      </c>
      <c r="B95" s="99">
        <f t="shared" si="11"/>
        <v>41726</v>
      </c>
      <c r="C95" s="89">
        <f t="shared" si="15"/>
        <v>3676</v>
      </c>
      <c r="D95" s="71">
        <f t="shared" si="15"/>
        <v>0</v>
      </c>
      <c r="E95" s="66">
        <f t="shared" si="16"/>
        <v>3676</v>
      </c>
      <c r="F95" s="409"/>
      <c r="G95" s="70"/>
      <c r="H95" s="70"/>
      <c r="I95" s="70">
        <f t="shared" si="12"/>
        <v>0</v>
      </c>
      <c r="J95" s="70"/>
      <c r="K95" s="87">
        <f t="shared" si="17"/>
        <v>0</v>
      </c>
      <c r="L95" s="70"/>
      <c r="M95" s="416"/>
      <c r="N95" s="70"/>
      <c r="O95" s="70">
        <f t="shared" si="13"/>
        <v>0</v>
      </c>
      <c r="P95" s="70"/>
      <c r="Q95" s="69">
        <f t="shared" si="18"/>
        <v>0</v>
      </c>
      <c r="R95" s="70"/>
      <c r="S95" s="70"/>
      <c r="T95" s="70"/>
      <c r="U95" s="69">
        <f t="shared" si="19"/>
        <v>0</v>
      </c>
      <c r="V95" s="70">
        <f t="shared" si="20"/>
        <v>3676</v>
      </c>
      <c r="W95" s="71">
        <f t="shared" si="14"/>
        <v>0</v>
      </c>
      <c r="X95" s="72">
        <f t="shared" si="21"/>
        <v>3676</v>
      </c>
      <c r="Y95" s="73"/>
      <c r="Z95" s="74"/>
      <c r="AB95" s="16"/>
    </row>
    <row r="96" spans="1:28" x14ac:dyDescent="0.25">
      <c r="A96" s="272" t="s">
        <v>165</v>
      </c>
      <c r="B96" s="99">
        <f t="shared" si="11"/>
        <v>41727</v>
      </c>
      <c r="C96" s="89">
        <f t="shared" si="15"/>
        <v>3676</v>
      </c>
      <c r="D96" s="71">
        <f t="shared" si="15"/>
        <v>0</v>
      </c>
      <c r="E96" s="66">
        <f t="shared" si="16"/>
        <v>3676</v>
      </c>
      <c r="F96" s="409"/>
      <c r="G96" s="70"/>
      <c r="H96" s="70"/>
      <c r="I96" s="70">
        <f t="shared" si="12"/>
        <v>0</v>
      </c>
      <c r="J96" s="70"/>
      <c r="K96" s="87">
        <f t="shared" si="17"/>
        <v>0</v>
      </c>
      <c r="L96" s="70"/>
      <c r="M96" s="416"/>
      <c r="N96" s="70"/>
      <c r="O96" s="70">
        <f t="shared" si="13"/>
        <v>0</v>
      </c>
      <c r="P96" s="70"/>
      <c r="Q96" s="69">
        <f t="shared" si="18"/>
        <v>0</v>
      </c>
      <c r="R96" s="70"/>
      <c r="S96" s="70"/>
      <c r="T96" s="70"/>
      <c r="U96" s="69">
        <f t="shared" si="19"/>
        <v>0</v>
      </c>
      <c r="V96" s="70">
        <f t="shared" si="20"/>
        <v>3676</v>
      </c>
      <c r="W96" s="71">
        <f t="shared" si="14"/>
        <v>0</v>
      </c>
      <c r="X96" s="72">
        <f t="shared" si="21"/>
        <v>3676</v>
      </c>
      <c r="Y96" s="73"/>
      <c r="Z96" s="74"/>
      <c r="AB96" s="16"/>
    </row>
    <row r="97" spans="1:28" x14ac:dyDescent="0.25">
      <c r="A97" s="273" t="s">
        <v>166</v>
      </c>
      <c r="B97" s="274">
        <f t="shared" si="11"/>
        <v>41728</v>
      </c>
      <c r="C97" s="89">
        <f t="shared" si="15"/>
        <v>3676</v>
      </c>
      <c r="D97" s="71">
        <f t="shared" si="15"/>
        <v>0</v>
      </c>
      <c r="E97" s="66">
        <f t="shared" si="16"/>
        <v>3676</v>
      </c>
      <c r="F97" s="409"/>
      <c r="G97" s="70"/>
      <c r="H97" s="70"/>
      <c r="I97" s="70">
        <f t="shared" si="12"/>
        <v>0</v>
      </c>
      <c r="J97" s="70"/>
      <c r="K97" s="87">
        <f t="shared" si="17"/>
        <v>0</v>
      </c>
      <c r="L97" s="70"/>
      <c r="M97" s="416"/>
      <c r="N97" s="70"/>
      <c r="O97" s="70">
        <f t="shared" si="13"/>
        <v>0</v>
      </c>
      <c r="P97" s="70"/>
      <c r="Q97" s="69">
        <f t="shared" si="18"/>
        <v>0</v>
      </c>
      <c r="R97" s="70"/>
      <c r="S97" s="70"/>
      <c r="T97" s="70"/>
      <c r="U97" s="69">
        <f t="shared" si="19"/>
        <v>0</v>
      </c>
      <c r="V97" s="70">
        <f t="shared" si="20"/>
        <v>3676</v>
      </c>
      <c r="W97" s="71">
        <f t="shared" si="14"/>
        <v>0</v>
      </c>
      <c r="X97" s="72">
        <f t="shared" si="21"/>
        <v>3676</v>
      </c>
      <c r="Y97" s="77">
        <f>Z97-X97</f>
        <v>0</v>
      </c>
      <c r="Z97" s="78">
        <f>E98</f>
        <v>3676</v>
      </c>
      <c r="AB97" s="16"/>
    </row>
    <row r="98" spans="1:28" x14ac:dyDescent="0.25">
      <c r="A98" s="272" t="s">
        <v>167</v>
      </c>
      <c r="B98" s="99">
        <f t="shared" si="11"/>
        <v>41729</v>
      </c>
      <c r="C98" s="89">
        <f t="shared" si="15"/>
        <v>3676</v>
      </c>
      <c r="D98" s="71">
        <f t="shared" si="15"/>
        <v>0</v>
      </c>
      <c r="E98" s="191">
        <f t="shared" si="16"/>
        <v>3676</v>
      </c>
      <c r="F98" s="417"/>
      <c r="G98" s="179"/>
      <c r="H98" s="179"/>
      <c r="I98" s="179">
        <f t="shared" si="12"/>
        <v>0</v>
      </c>
      <c r="J98" s="179"/>
      <c r="K98" s="180">
        <f t="shared" si="17"/>
        <v>0</v>
      </c>
      <c r="L98" s="179"/>
      <c r="M98" s="418"/>
      <c r="N98" s="179"/>
      <c r="O98" s="179">
        <f t="shared" si="13"/>
        <v>0</v>
      </c>
      <c r="P98" s="179"/>
      <c r="Q98" s="179">
        <f t="shared" si="18"/>
        <v>0</v>
      </c>
      <c r="R98" s="179"/>
      <c r="S98" s="179"/>
      <c r="T98" s="179"/>
      <c r="U98" s="179">
        <f t="shared" si="19"/>
        <v>0</v>
      </c>
      <c r="V98" s="179">
        <f t="shared" si="20"/>
        <v>3676</v>
      </c>
      <c r="W98" s="177">
        <f t="shared" si="14"/>
        <v>0</v>
      </c>
      <c r="X98" s="181">
        <f t="shared" si="21"/>
        <v>3676</v>
      </c>
      <c r="Y98" s="73"/>
      <c r="Z98" s="74"/>
      <c r="AB98" s="16"/>
    </row>
    <row r="99" spans="1:28" x14ac:dyDescent="0.25">
      <c r="A99" s="272" t="s">
        <v>161</v>
      </c>
      <c r="B99" s="99">
        <f t="shared" si="11"/>
        <v>41730</v>
      </c>
      <c r="C99" s="176">
        <v>3667</v>
      </c>
      <c r="D99" s="177"/>
      <c r="E99" s="66">
        <f t="shared" si="16"/>
        <v>3667</v>
      </c>
      <c r="F99" s="409"/>
      <c r="G99" s="70"/>
      <c r="H99" s="70"/>
      <c r="I99" s="70">
        <f t="shared" si="12"/>
        <v>0</v>
      </c>
      <c r="J99" s="70"/>
      <c r="K99" s="87">
        <f t="shared" si="17"/>
        <v>0</v>
      </c>
      <c r="L99" s="70"/>
      <c r="M99" s="416"/>
      <c r="N99" s="70"/>
      <c r="O99" s="70">
        <f t="shared" si="13"/>
        <v>0</v>
      </c>
      <c r="P99" s="70"/>
      <c r="Q99" s="69">
        <f t="shared" si="18"/>
        <v>0</v>
      </c>
      <c r="R99" s="70"/>
      <c r="S99" s="70"/>
      <c r="T99" s="70"/>
      <c r="U99" s="69">
        <f t="shared" si="19"/>
        <v>0</v>
      </c>
      <c r="V99" s="70">
        <f t="shared" si="20"/>
        <v>3667</v>
      </c>
      <c r="W99" s="71">
        <f t="shared" si="14"/>
        <v>0</v>
      </c>
      <c r="X99" s="72">
        <f t="shared" si="21"/>
        <v>3667</v>
      </c>
      <c r="Y99" s="73"/>
      <c r="Z99" s="74"/>
      <c r="AB99" s="16"/>
    </row>
    <row r="100" spans="1:28" x14ac:dyDescent="0.25">
      <c r="A100" s="272" t="s">
        <v>162</v>
      </c>
      <c r="B100" s="99">
        <f t="shared" si="11"/>
        <v>41731</v>
      </c>
      <c r="C100" s="89">
        <f t="shared" si="15"/>
        <v>3667</v>
      </c>
      <c r="D100" s="71">
        <f t="shared" si="15"/>
        <v>0</v>
      </c>
      <c r="E100" s="66">
        <f t="shared" si="16"/>
        <v>3667</v>
      </c>
      <c r="F100" s="409"/>
      <c r="G100" s="70"/>
      <c r="H100" s="70"/>
      <c r="I100" s="70">
        <f t="shared" si="12"/>
        <v>0</v>
      </c>
      <c r="J100" s="70"/>
      <c r="K100" s="87">
        <f t="shared" si="17"/>
        <v>0</v>
      </c>
      <c r="L100" s="70"/>
      <c r="M100" s="416"/>
      <c r="N100" s="70"/>
      <c r="O100" s="70">
        <f t="shared" si="13"/>
        <v>0</v>
      </c>
      <c r="P100" s="70"/>
      <c r="Q100" s="69">
        <f t="shared" si="18"/>
        <v>0</v>
      </c>
      <c r="R100" s="70"/>
      <c r="S100" s="70"/>
      <c r="T100" s="70"/>
      <c r="U100" s="69">
        <f t="shared" si="19"/>
        <v>0</v>
      </c>
      <c r="V100" s="70">
        <f t="shared" si="20"/>
        <v>3667</v>
      </c>
      <c r="W100" s="71">
        <f t="shared" si="14"/>
        <v>0</v>
      </c>
      <c r="X100" s="72">
        <f t="shared" si="21"/>
        <v>3667</v>
      </c>
      <c r="Y100" s="73"/>
      <c r="Z100" s="74"/>
      <c r="AB100" s="16"/>
    </row>
    <row r="101" spans="1:28" x14ac:dyDescent="0.25">
      <c r="A101" s="272" t="s">
        <v>163</v>
      </c>
      <c r="B101" s="99">
        <f t="shared" si="11"/>
        <v>41732</v>
      </c>
      <c r="C101" s="89">
        <f t="shared" si="15"/>
        <v>3667</v>
      </c>
      <c r="D101" s="71">
        <f t="shared" si="15"/>
        <v>0</v>
      </c>
      <c r="E101" s="66">
        <f t="shared" si="16"/>
        <v>3667</v>
      </c>
      <c r="F101" s="409"/>
      <c r="G101" s="70"/>
      <c r="H101" s="70"/>
      <c r="I101" s="70">
        <f t="shared" si="12"/>
        <v>0</v>
      </c>
      <c r="J101" s="70"/>
      <c r="K101" s="87">
        <f t="shared" si="17"/>
        <v>0</v>
      </c>
      <c r="L101" s="70"/>
      <c r="M101" s="416"/>
      <c r="N101" s="70"/>
      <c r="O101" s="70">
        <f t="shared" si="13"/>
        <v>0</v>
      </c>
      <c r="P101" s="70"/>
      <c r="Q101" s="69">
        <f t="shared" si="18"/>
        <v>0</v>
      </c>
      <c r="R101" s="70"/>
      <c r="S101" s="70"/>
      <c r="T101" s="70"/>
      <c r="U101" s="69">
        <f t="shared" si="19"/>
        <v>0</v>
      </c>
      <c r="V101" s="70">
        <f t="shared" si="20"/>
        <v>3667</v>
      </c>
      <c r="W101" s="71">
        <f t="shared" si="14"/>
        <v>0</v>
      </c>
      <c r="X101" s="72">
        <f t="shared" si="21"/>
        <v>3667</v>
      </c>
      <c r="Y101" s="73"/>
      <c r="Z101" s="74"/>
      <c r="AB101" s="16"/>
    </row>
    <row r="102" spans="1:28" x14ac:dyDescent="0.25">
      <c r="A102" s="272" t="s">
        <v>164</v>
      </c>
      <c r="B102" s="99">
        <f t="shared" si="11"/>
        <v>41733</v>
      </c>
      <c r="C102" s="89">
        <f t="shared" si="15"/>
        <v>3667</v>
      </c>
      <c r="D102" s="71">
        <f t="shared" si="15"/>
        <v>0</v>
      </c>
      <c r="E102" s="66">
        <f t="shared" si="16"/>
        <v>3667</v>
      </c>
      <c r="F102" s="409"/>
      <c r="G102" s="70"/>
      <c r="H102" s="70"/>
      <c r="I102" s="70">
        <f t="shared" si="12"/>
        <v>0</v>
      </c>
      <c r="J102" s="70"/>
      <c r="K102" s="87">
        <f t="shared" si="17"/>
        <v>0</v>
      </c>
      <c r="L102" s="70"/>
      <c r="M102" s="416"/>
      <c r="N102" s="70"/>
      <c r="O102" s="70">
        <f t="shared" si="13"/>
        <v>0</v>
      </c>
      <c r="P102" s="70"/>
      <c r="Q102" s="69">
        <f t="shared" si="18"/>
        <v>0</v>
      </c>
      <c r="R102" s="70"/>
      <c r="S102" s="70"/>
      <c r="T102" s="70"/>
      <c r="U102" s="69">
        <f t="shared" si="19"/>
        <v>0</v>
      </c>
      <c r="V102" s="70">
        <f t="shared" si="20"/>
        <v>3667</v>
      </c>
      <c r="W102" s="71">
        <f t="shared" si="14"/>
        <v>0</v>
      </c>
      <c r="X102" s="72">
        <f t="shared" si="21"/>
        <v>3667</v>
      </c>
      <c r="Y102" s="73"/>
      <c r="Z102" s="74"/>
      <c r="AB102" s="16"/>
    </row>
    <row r="103" spans="1:28" x14ac:dyDescent="0.25">
      <c r="A103" s="272" t="s">
        <v>165</v>
      </c>
      <c r="B103" s="99">
        <f t="shared" si="11"/>
        <v>41734</v>
      </c>
      <c r="C103" s="89">
        <f t="shared" si="15"/>
        <v>3667</v>
      </c>
      <c r="D103" s="71">
        <f t="shared" si="15"/>
        <v>0</v>
      </c>
      <c r="E103" s="66">
        <f t="shared" si="16"/>
        <v>3667</v>
      </c>
      <c r="F103" s="409"/>
      <c r="G103" s="70"/>
      <c r="H103" s="70"/>
      <c r="I103" s="70">
        <f t="shared" si="12"/>
        <v>0</v>
      </c>
      <c r="J103" s="70"/>
      <c r="K103" s="87">
        <f t="shared" si="17"/>
        <v>0</v>
      </c>
      <c r="L103" s="70"/>
      <c r="M103" s="416"/>
      <c r="N103" s="70"/>
      <c r="O103" s="70">
        <f t="shared" si="13"/>
        <v>0</v>
      </c>
      <c r="P103" s="70"/>
      <c r="Q103" s="69">
        <f t="shared" si="18"/>
        <v>0</v>
      </c>
      <c r="R103" s="70"/>
      <c r="S103" s="70"/>
      <c r="T103" s="70"/>
      <c r="U103" s="69">
        <f t="shared" si="19"/>
        <v>0</v>
      </c>
      <c r="V103" s="70">
        <f t="shared" si="20"/>
        <v>3667</v>
      </c>
      <c r="W103" s="71">
        <f t="shared" si="14"/>
        <v>0</v>
      </c>
      <c r="X103" s="72">
        <f t="shared" si="21"/>
        <v>3667</v>
      </c>
      <c r="Y103" s="73"/>
      <c r="Z103" s="74"/>
      <c r="AB103" s="16"/>
    </row>
    <row r="104" spans="1:28" x14ac:dyDescent="0.25">
      <c r="A104" s="273" t="s">
        <v>166</v>
      </c>
      <c r="B104" s="274">
        <f t="shared" si="11"/>
        <v>41735</v>
      </c>
      <c r="C104" s="89">
        <f t="shared" si="15"/>
        <v>3667</v>
      </c>
      <c r="D104" s="71">
        <f t="shared" si="15"/>
        <v>0</v>
      </c>
      <c r="E104" s="66">
        <f t="shared" si="16"/>
        <v>3667</v>
      </c>
      <c r="F104" s="409"/>
      <c r="G104" s="70"/>
      <c r="H104" s="70"/>
      <c r="I104" s="70">
        <f t="shared" si="12"/>
        <v>0</v>
      </c>
      <c r="J104" s="70"/>
      <c r="K104" s="87">
        <f t="shared" si="17"/>
        <v>0</v>
      </c>
      <c r="L104" s="70"/>
      <c r="M104" s="416"/>
      <c r="N104" s="70"/>
      <c r="O104" s="70">
        <f t="shared" si="13"/>
        <v>0</v>
      </c>
      <c r="P104" s="70"/>
      <c r="Q104" s="69">
        <f t="shared" si="18"/>
        <v>0</v>
      </c>
      <c r="R104" s="70"/>
      <c r="S104" s="70"/>
      <c r="T104" s="70"/>
      <c r="U104" s="69">
        <f t="shared" si="19"/>
        <v>0</v>
      </c>
      <c r="V104" s="70">
        <f t="shared" si="20"/>
        <v>3667</v>
      </c>
      <c r="W104" s="71">
        <f t="shared" si="14"/>
        <v>0</v>
      </c>
      <c r="X104" s="72">
        <f t="shared" si="21"/>
        <v>3667</v>
      </c>
      <c r="Y104" s="73"/>
      <c r="Z104" s="74"/>
      <c r="AB104" s="16"/>
    </row>
    <row r="105" spans="1:28" x14ac:dyDescent="0.25">
      <c r="A105" s="272" t="s">
        <v>167</v>
      </c>
      <c r="B105" s="99">
        <f t="shared" si="11"/>
        <v>41736</v>
      </c>
      <c r="C105" s="89">
        <f t="shared" si="15"/>
        <v>3667</v>
      </c>
      <c r="D105" s="71">
        <f t="shared" si="15"/>
        <v>0</v>
      </c>
      <c r="E105" s="66">
        <f t="shared" si="16"/>
        <v>3667</v>
      </c>
      <c r="F105" s="409"/>
      <c r="G105" s="70"/>
      <c r="H105" s="70"/>
      <c r="I105" s="70">
        <f t="shared" si="12"/>
        <v>0</v>
      </c>
      <c r="J105" s="70"/>
      <c r="K105" s="87">
        <f t="shared" si="17"/>
        <v>0</v>
      </c>
      <c r="L105" s="70"/>
      <c r="M105" s="416"/>
      <c r="N105" s="70"/>
      <c r="O105" s="70">
        <f t="shared" si="13"/>
        <v>0</v>
      </c>
      <c r="P105" s="70"/>
      <c r="Q105" s="69">
        <f t="shared" si="18"/>
        <v>0</v>
      </c>
      <c r="R105" s="70"/>
      <c r="S105" s="70"/>
      <c r="T105" s="70"/>
      <c r="U105" s="69">
        <f t="shared" si="19"/>
        <v>0</v>
      </c>
      <c r="V105" s="70">
        <f t="shared" si="20"/>
        <v>3667</v>
      </c>
      <c r="W105" s="71">
        <f t="shared" si="14"/>
        <v>0</v>
      </c>
      <c r="X105" s="72">
        <f t="shared" si="21"/>
        <v>3667</v>
      </c>
      <c r="Y105" s="73"/>
      <c r="Z105" s="74"/>
      <c r="AB105" s="16"/>
    </row>
    <row r="106" spans="1:28" x14ac:dyDescent="0.25">
      <c r="A106" s="272" t="s">
        <v>161</v>
      </c>
      <c r="B106" s="99">
        <f t="shared" ref="B106:B169" si="22">B105+1</f>
        <v>41737</v>
      </c>
      <c r="C106" s="89">
        <f t="shared" si="15"/>
        <v>3667</v>
      </c>
      <c r="D106" s="71">
        <f t="shared" si="15"/>
        <v>0</v>
      </c>
      <c r="E106" s="66">
        <f t="shared" si="16"/>
        <v>3667</v>
      </c>
      <c r="F106" s="409"/>
      <c r="G106" s="70"/>
      <c r="H106" s="70"/>
      <c r="I106" s="70">
        <f t="shared" si="12"/>
        <v>0</v>
      </c>
      <c r="J106" s="70"/>
      <c r="K106" s="87">
        <f t="shared" si="17"/>
        <v>0</v>
      </c>
      <c r="L106" s="70"/>
      <c r="M106" s="416"/>
      <c r="N106" s="70"/>
      <c r="O106" s="70">
        <f t="shared" si="13"/>
        <v>0</v>
      </c>
      <c r="P106" s="70"/>
      <c r="Q106" s="69">
        <f t="shared" si="18"/>
        <v>0</v>
      </c>
      <c r="R106" s="70"/>
      <c r="S106" s="70"/>
      <c r="T106" s="70"/>
      <c r="U106" s="69">
        <f t="shared" si="19"/>
        <v>0</v>
      </c>
      <c r="V106" s="70">
        <f t="shared" si="20"/>
        <v>3667</v>
      </c>
      <c r="W106" s="71">
        <f t="shared" si="14"/>
        <v>0</v>
      </c>
      <c r="X106" s="72">
        <f t="shared" si="21"/>
        <v>3667</v>
      </c>
      <c r="Y106" s="73"/>
      <c r="Z106" s="74"/>
      <c r="AB106" s="16"/>
    </row>
    <row r="107" spans="1:28" x14ac:dyDescent="0.25">
      <c r="A107" s="272" t="s">
        <v>162</v>
      </c>
      <c r="B107" s="99">
        <f t="shared" si="22"/>
        <v>41738</v>
      </c>
      <c r="C107" s="89">
        <f t="shared" si="15"/>
        <v>3667</v>
      </c>
      <c r="D107" s="71">
        <f t="shared" si="15"/>
        <v>0</v>
      </c>
      <c r="E107" s="66">
        <f t="shared" si="16"/>
        <v>3667</v>
      </c>
      <c r="F107" s="409"/>
      <c r="G107" s="70"/>
      <c r="H107" s="70"/>
      <c r="I107" s="70">
        <f t="shared" si="12"/>
        <v>0</v>
      </c>
      <c r="J107" s="70"/>
      <c r="K107" s="87">
        <f t="shared" si="17"/>
        <v>0</v>
      </c>
      <c r="L107" s="70"/>
      <c r="M107" s="416"/>
      <c r="N107" s="70"/>
      <c r="O107" s="70">
        <f t="shared" si="13"/>
        <v>0</v>
      </c>
      <c r="P107" s="70"/>
      <c r="Q107" s="69">
        <f t="shared" si="18"/>
        <v>0</v>
      </c>
      <c r="R107" s="70"/>
      <c r="S107" s="70"/>
      <c r="T107" s="70"/>
      <c r="U107" s="69">
        <f t="shared" si="19"/>
        <v>0</v>
      </c>
      <c r="V107" s="70">
        <f t="shared" si="20"/>
        <v>3667</v>
      </c>
      <c r="W107" s="71">
        <f t="shared" si="14"/>
        <v>0</v>
      </c>
      <c r="X107" s="72">
        <f t="shared" si="21"/>
        <v>3667</v>
      </c>
      <c r="Y107" s="73"/>
      <c r="Z107" s="74"/>
      <c r="AB107" s="16"/>
    </row>
    <row r="108" spans="1:28" x14ac:dyDescent="0.25">
      <c r="A108" s="272" t="s">
        <v>163</v>
      </c>
      <c r="B108" s="99">
        <f t="shared" si="22"/>
        <v>41739</v>
      </c>
      <c r="C108" s="89">
        <f t="shared" si="15"/>
        <v>3667</v>
      </c>
      <c r="D108" s="71">
        <f t="shared" si="15"/>
        <v>0</v>
      </c>
      <c r="E108" s="66">
        <f t="shared" si="16"/>
        <v>3667</v>
      </c>
      <c r="F108" s="409"/>
      <c r="G108" s="70"/>
      <c r="H108" s="70"/>
      <c r="I108" s="70">
        <f t="shared" si="12"/>
        <v>0</v>
      </c>
      <c r="J108" s="70"/>
      <c r="K108" s="87">
        <f t="shared" si="17"/>
        <v>0</v>
      </c>
      <c r="L108" s="70"/>
      <c r="M108" s="416"/>
      <c r="N108" s="70"/>
      <c r="O108" s="70">
        <f t="shared" si="13"/>
        <v>0</v>
      </c>
      <c r="P108" s="70"/>
      <c r="Q108" s="69">
        <f t="shared" si="18"/>
        <v>0</v>
      </c>
      <c r="R108" s="70"/>
      <c r="S108" s="70"/>
      <c r="T108" s="70"/>
      <c r="U108" s="69">
        <f t="shared" si="19"/>
        <v>0</v>
      </c>
      <c r="V108" s="70">
        <f t="shared" si="20"/>
        <v>3667</v>
      </c>
      <c r="W108" s="71">
        <f t="shared" si="14"/>
        <v>0</v>
      </c>
      <c r="X108" s="72">
        <f t="shared" si="21"/>
        <v>3667</v>
      </c>
      <c r="Y108" s="73"/>
      <c r="Z108" s="74"/>
      <c r="AB108" s="16"/>
    </row>
    <row r="109" spans="1:28" x14ac:dyDescent="0.25">
      <c r="A109" s="272" t="s">
        <v>164</v>
      </c>
      <c r="B109" s="99">
        <f t="shared" si="22"/>
        <v>41740</v>
      </c>
      <c r="C109" s="89">
        <f t="shared" si="15"/>
        <v>3667</v>
      </c>
      <c r="D109" s="71">
        <f t="shared" si="15"/>
        <v>0</v>
      </c>
      <c r="E109" s="66">
        <f t="shared" si="16"/>
        <v>3667</v>
      </c>
      <c r="F109" s="409"/>
      <c r="G109" s="70"/>
      <c r="H109" s="70"/>
      <c r="I109" s="70">
        <f t="shared" si="12"/>
        <v>0</v>
      </c>
      <c r="J109" s="70"/>
      <c r="K109" s="87">
        <f t="shared" si="17"/>
        <v>0</v>
      </c>
      <c r="L109" s="70"/>
      <c r="M109" s="416"/>
      <c r="N109" s="70"/>
      <c r="O109" s="70">
        <f t="shared" si="13"/>
        <v>0</v>
      </c>
      <c r="P109" s="70"/>
      <c r="Q109" s="69">
        <f t="shared" si="18"/>
        <v>0</v>
      </c>
      <c r="R109" s="70"/>
      <c r="S109" s="70"/>
      <c r="T109" s="70"/>
      <c r="U109" s="69">
        <f t="shared" si="19"/>
        <v>0</v>
      </c>
      <c r="V109" s="70">
        <f t="shared" si="20"/>
        <v>3667</v>
      </c>
      <c r="W109" s="71">
        <f t="shared" si="14"/>
        <v>0</v>
      </c>
      <c r="X109" s="72">
        <f t="shared" si="21"/>
        <v>3667</v>
      </c>
      <c r="Y109" s="73"/>
      <c r="Z109" s="74"/>
      <c r="AB109" s="16"/>
    </row>
    <row r="110" spans="1:28" x14ac:dyDescent="0.25">
      <c r="A110" s="272" t="s">
        <v>165</v>
      </c>
      <c r="B110" s="99">
        <f t="shared" si="22"/>
        <v>41741</v>
      </c>
      <c r="C110" s="89">
        <f t="shared" si="15"/>
        <v>3667</v>
      </c>
      <c r="D110" s="71">
        <f t="shared" si="15"/>
        <v>0</v>
      </c>
      <c r="E110" s="66">
        <f t="shared" si="16"/>
        <v>3667</v>
      </c>
      <c r="F110" s="409"/>
      <c r="G110" s="70"/>
      <c r="H110" s="70"/>
      <c r="I110" s="70">
        <f t="shared" si="12"/>
        <v>0</v>
      </c>
      <c r="J110" s="70"/>
      <c r="K110" s="87">
        <f t="shared" si="17"/>
        <v>0</v>
      </c>
      <c r="L110" s="70"/>
      <c r="M110" s="416"/>
      <c r="N110" s="70"/>
      <c r="O110" s="70">
        <f t="shared" si="13"/>
        <v>0</v>
      </c>
      <c r="P110" s="70"/>
      <c r="Q110" s="69">
        <f t="shared" si="18"/>
        <v>0</v>
      </c>
      <c r="R110" s="70"/>
      <c r="S110" s="70"/>
      <c r="T110" s="70"/>
      <c r="U110" s="69">
        <f t="shared" si="19"/>
        <v>0</v>
      </c>
      <c r="V110" s="70">
        <f t="shared" si="20"/>
        <v>3667</v>
      </c>
      <c r="W110" s="71">
        <f t="shared" si="14"/>
        <v>0</v>
      </c>
      <c r="X110" s="72">
        <f t="shared" si="21"/>
        <v>3667</v>
      </c>
      <c r="Y110" s="73"/>
      <c r="Z110" s="74"/>
      <c r="AB110" s="16"/>
    </row>
    <row r="111" spans="1:28" x14ac:dyDescent="0.25">
      <c r="A111" s="273" t="s">
        <v>166</v>
      </c>
      <c r="B111" s="274">
        <f t="shared" si="22"/>
        <v>41742</v>
      </c>
      <c r="C111" s="89">
        <f t="shared" si="15"/>
        <v>3667</v>
      </c>
      <c r="D111" s="71">
        <f t="shared" si="15"/>
        <v>0</v>
      </c>
      <c r="E111" s="66">
        <f t="shared" si="16"/>
        <v>3667</v>
      </c>
      <c r="F111" s="409"/>
      <c r="G111" s="70"/>
      <c r="H111" s="70"/>
      <c r="I111" s="70">
        <f t="shared" si="12"/>
        <v>0</v>
      </c>
      <c r="J111" s="70"/>
      <c r="K111" s="87">
        <f t="shared" si="17"/>
        <v>0</v>
      </c>
      <c r="L111" s="70"/>
      <c r="M111" s="416"/>
      <c r="N111" s="70"/>
      <c r="O111" s="70">
        <f t="shared" si="13"/>
        <v>0</v>
      </c>
      <c r="P111" s="70"/>
      <c r="Q111" s="69">
        <f t="shared" si="18"/>
        <v>0</v>
      </c>
      <c r="R111" s="70"/>
      <c r="S111" s="70"/>
      <c r="T111" s="70"/>
      <c r="U111" s="69">
        <f t="shared" si="19"/>
        <v>0</v>
      </c>
      <c r="V111" s="70">
        <f t="shared" si="20"/>
        <v>3667</v>
      </c>
      <c r="W111" s="71">
        <f t="shared" si="14"/>
        <v>0</v>
      </c>
      <c r="X111" s="72">
        <f t="shared" si="21"/>
        <v>3667</v>
      </c>
      <c r="Y111" s="73"/>
      <c r="Z111" s="74"/>
      <c r="AB111" s="16"/>
    </row>
    <row r="112" spans="1:28" x14ac:dyDescent="0.25">
      <c r="A112" s="272" t="s">
        <v>167</v>
      </c>
      <c r="B112" s="99">
        <f t="shared" si="22"/>
        <v>41743</v>
      </c>
      <c r="C112" s="89">
        <f t="shared" si="15"/>
        <v>3667</v>
      </c>
      <c r="D112" s="71">
        <f t="shared" si="15"/>
        <v>0</v>
      </c>
      <c r="E112" s="66">
        <f t="shared" si="16"/>
        <v>3667</v>
      </c>
      <c r="F112" s="409"/>
      <c r="G112" s="70"/>
      <c r="H112" s="70"/>
      <c r="I112" s="70">
        <f t="shared" si="12"/>
        <v>0</v>
      </c>
      <c r="J112" s="70"/>
      <c r="K112" s="87">
        <f t="shared" si="17"/>
        <v>0</v>
      </c>
      <c r="L112" s="70"/>
      <c r="M112" s="416"/>
      <c r="N112" s="70"/>
      <c r="O112" s="70">
        <f t="shared" si="13"/>
        <v>0</v>
      </c>
      <c r="P112" s="70"/>
      <c r="Q112" s="69">
        <f t="shared" si="18"/>
        <v>0</v>
      </c>
      <c r="R112" s="70"/>
      <c r="S112" s="70"/>
      <c r="T112" s="70"/>
      <c r="U112" s="69">
        <f t="shared" si="19"/>
        <v>0</v>
      </c>
      <c r="V112" s="70">
        <f t="shared" si="20"/>
        <v>3667</v>
      </c>
      <c r="W112" s="71">
        <f t="shared" si="14"/>
        <v>0</v>
      </c>
      <c r="X112" s="72">
        <f t="shared" si="21"/>
        <v>3667</v>
      </c>
      <c r="Y112" s="73"/>
      <c r="Z112" s="74"/>
      <c r="AB112" s="16"/>
    </row>
    <row r="113" spans="1:28" x14ac:dyDescent="0.25">
      <c r="A113" s="272" t="s">
        <v>161</v>
      </c>
      <c r="B113" s="99">
        <f t="shared" si="22"/>
        <v>41744</v>
      </c>
      <c r="C113" s="89">
        <f t="shared" si="15"/>
        <v>3667</v>
      </c>
      <c r="D113" s="71">
        <f t="shared" si="15"/>
        <v>0</v>
      </c>
      <c r="E113" s="66">
        <f t="shared" si="16"/>
        <v>3667</v>
      </c>
      <c r="F113" s="409"/>
      <c r="G113" s="70"/>
      <c r="H113" s="70"/>
      <c r="I113" s="70">
        <f t="shared" si="12"/>
        <v>0</v>
      </c>
      <c r="J113" s="70"/>
      <c r="K113" s="87">
        <f t="shared" si="17"/>
        <v>0</v>
      </c>
      <c r="L113" s="70"/>
      <c r="M113" s="416"/>
      <c r="N113" s="70"/>
      <c r="O113" s="70">
        <f t="shared" si="13"/>
        <v>0</v>
      </c>
      <c r="P113" s="70"/>
      <c r="Q113" s="69">
        <f t="shared" si="18"/>
        <v>0</v>
      </c>
      <c r="R113" s="70"/>
      <c r="S113" s="70"/>
      <c r="T113" s="70"/>
      <c r="U113" s="69">
        <f t="shared" si="19"/>
        <v>0</v>
      </c>
      <c r="V113" s="70">
        <f t="shared" si="20"/>
        <v>3667</v>
      </c>
      <c r="W113" s="71">
        <f t="shared" si="14"/>
        <v>0</v>
      </c>
      <c r="X113" s="72">
        <f t="shared" si="21"/>
        <v>3667</v>
      </c>
      <c r="Y113" s="73"/>
      <c r="Z113" s="74"/>
      <c r="AB113" s="16"/>
    </row>
    <row r="114" spans="1:28" x14ac:dyDescent="0.25">
      <c r="A114" s="272" t="s">
        <v>162</v>
      </c>
      <c r="B114" s="99">
        <f t="shared" si="22"/>
        <v>41745</v>
      </c>
      <c r="C114" s="89">
        <f t="shared" si="15"/>
        <v>3667</v>
      </c>
      <c r="D114" s="71">
        <f t="shared" si="15"/>
        <v>0</v>
      </c>
      <c r="E114" s="66">
        <f t="shared" si="16"/>
        <v>3667</v>
      </c>
      <c r="F114" s="409"/>
      <c r="G114" s="70"/>
      <c r="H114" s="70"/>
      <c r="I114" s="70">
        <f t="shared" si="12"/>
        <v>0</v>
      </c>
      <c r="J114" s="70"/>
      <c r="K114" s="87">
        <f t="shared" si="17"/>
        <v>0</v>
      </c>
      <c r="L114" s="70"/>
      <c r="M114" s="416"/>
      <c r="N114" s="70"/>
      <c r="O114" s="70">
        <f t="shared" si="13"/>
        <v>0</v>
      </c>
      <c r="P114" s="70"/>
      <c r="Q114" s="69">
        <f t="shared" si="18"/>
        <v>0</v>
      </c>
      <c r="R114" s="70"/>
      <c r="S114" s="70"/>
      <c r="T114" s="70"/>
      <c r="U114" s="69">
        <f t="shared" si="19"/>
        <v>0</v>
      </c>
      <c r="V114" s="70">
        <f t="shared" si="20"/>
        <v>3667</v>
      </c>
      <c r="W114" s="71">
        <f t="shared" si="14"/>
        <v>0</v>
      </c>
      <c r="X114" s="72">
        <f t="shared" si="21"/>
        <v>3667</v>
      </c>
      <c r="Y114" s="73"/>
      <c r="Z114" s="74"/>
      <c r="AB114" s="16"/>
    </row>
    <row r="115" spans="1:28" x14ac:dyDescent="0.25">
      <c r="A115" s="272" t="s">
        <v>163</v>
      </c>
      <c r="B115" s="99">
        <f t="shared" si="22"/>
        <v>41746</v>
      </c>
      <c r="C115" s="89">
        <f t="shared" si="15"/>
        <v>3667</v>
      </c>
      <c r="D115" s="71">
        <f t="shared" si="15"/>
        <v>0</v>
      </c>
      <c r="E115" s="66">
        <f t="shared" si="16"/>
        <v>3667</v>
      </c>
      <c r="F115" s="409"/>
      <c r="G115" s="70"/>
      <c r="H115" s="70"/>
      <c r="I115" s="70">
        <f t="shared" si="12"/>
        <v>0</v>
      </c>
      <c r="J115" s="70"/>
      <c r="K115" s="87">
        <f t="shared" si="17"/>
        <v>0</v>
      </c>
      <c r="L115" s="70"/>
      <c r="M115" s="416"/>
      <c r="N115" s="70"/>
      <c r="O115" s="70">
        <f t="shared" si="13"/>
        <v>0</v>
      </c>
      <c r="P115" s="70"/>
      <c r="Q115" s="69">
        <f t="shared" si="18"/>
        <v>0</v>
      </c>
      <c r="R115" s="70"/>
      <c r="S115" s="70"/>
      <c r="T115" s="70"/>
      <c r="U115" s="69">
        <f t="shared" si="19"/>
        <v>0</v>
      </c>
      <c r="V115" s="70">
        <f t="shared" si="20"/>
        <v>3667</v>
      </c>
      <c r="W115" s="71">
        <f t="shared" si="14"/>
        <v>0</v>
      </c>
      <c r="X115" s="72">
        <f t="shared" si="21"/>
        <v>3667</v>
      </c>
      <c r="Y115" s="73"/>
      <c r="Z115" s="74"/>
      <c r="AB115" s="16"/>
    </row>
    <row r="116" spans="1:28" x14ac:dyDescent="0.25">
      <c r="A116" s="272" t="s">
        <v>164</v>
      </c>
      <c r="B116" s="99">
        <f t="shared" si="22"/>
        <v>41747</v>
      </c>
      <c r="C116" s="89">
        <f t="shared" si="15"/>
        <v>3667</v>
      </c>
      <c r="D116" s="71">
        <f t="shared" si="15"/>
        <v>0</v>
      </c>
      <c r="E116" s="66">
        <f t="shared" si="16"/>
        <v>3667</v>
      </c>
      <c r="F116" s="409"/>
      <c r="G116" s="70"/>
      <c r="H116" s="70"/>
      <c r="I116" s="70">
        <f t="shared" si="12"/>
        <v>0</v>
      </c>
      <c r="J116" s="70"/>
      <c r="K116" s="87">
        <f t="shared" si="17"/>
        <v>0</v>
      </c>
      <c r="L116" s="70"/>
      <c r="M116" s="416"/>
      <c r="N116" s="70"/>
      <c r="O116" s="70">
        <f t="shared" si="13"/>
        <v>0</v>
      </c>
      <c r="P116" s="70"/>
      <c r="Q116" s="69">
        <f t="shared" si="18"/>
        <v>0</v>
      </c>
      <c r="R116" s="70"/>
      <c r="S116" s="70"/>
      <c r="T116" s="70"/>
      <c r="U116" s="69">
        <f t="shared" si="19"/>
        <v>0</v>
      </c>
      <c r="V116" s="70">
        <f t="shared" si="20"/>
        <v>3667</v>
      </c>
      <c r="W116" s="71">
        <f t="shared" si="14"/>
        <v>0</v>
      </c>
      <c r="X116" s="72">
        <f t="shared" si="21"/>
        <v>3667</v>
      </c>
      <c r="Y116" s="73"/>
      <c r="Z116" s="74"/>
      <c r="AB116" s="16"/>
    </row>
    <row r="117" spans="1:28" x14ac:dyDescent="0.25">
      <c r="A117" s="272" t="s">
        <v>165</v>
      </c>
      <c r="B117" s="99">
        <f t="shared" si="22"/>
        <v>41748</v>
      </c>
      <c r="C117" s="89">
        <f t="shared" si="15"/>
        <v>3667</v>
      </c>
      <c r="D117" s="71">
        <f t="shared" si="15"/>
        <v>0</v>
      </c>
      <c r="E117" s="66">
        <f t="shared" si="16"/>
        <v>3667</v>
      </c>
      <c r="F117" s="409"/>
      <c r="G117" s="70"/>
      <c r="H117" s="70"/>
      <c r="I117" s="70">
        <f t="shared" si="12"/>
        <v>0</v>
      </c>
      <c r="J117" s="70"/>
      <c r="K117" s="87">
        <f t="shared" si="17"/>
        <v>0</v>
      </c>
      <c r="L117" s="70"/>
      <c r="M117" s="416"/>
      <c r="N117" s="70"/>
      <c r="O117" s="70">
        <f t="shared" si="13"/>
        <v>0</v>
      </c>
      <c r="P117" s="70"/>
      <c r="Q117" s="69">
        <f t="shared" si="18"/>
        <v>0</v>
      </c>
      <c r="R117" s="70"/>
      <c r="S117" s="70"/>
      <c r="T117" s="70"/>
      <c r="U117" s="69">
        <f t="shared" si="19"/>
        <v>0</v>
      </c>
      <c r="V117" s="70">
        <f t="shared" si="20"/>
        <v>3667</v>
      </c>
      <c r="W117" s="71">
        <f t="shared" si="14"/>
        <v>0</v>
      </c>
      <c r="X117" s="72">
        <f t="shared" si="21"/>
        <v>3667</v>
      </c>
      <c r="Y117" s="73"/>
      <c r="Z117" s="74"/>
      <c r="AB117" s="16"/>
    </row>
    <row r="118" spans="1:28" x14ac:dyDescent="0.25">
      <c r="A118" s="273" t="s">
        <v>166</v>
      </c>
      <c r="B118" s="274">
        <f t="shared" si="22"/>
        <v>41749</v>
      </c>
      <c r="C118" s="89">
        <f t="shared" si="15"/>
        <v>3667</v>
      </c>
      <c r="D118" s="71">
        <f t="shared" si="15"/>
        <v>0</v>
      </c>
      <c r="E118" s="66">
        <f t="shared" si="16"/>
        <v>3667</v>
      </c>
      <c r="F118" s="409"/>
      <c r="G118" s="70"/>
      <c r="H118" s="70"/>
      <c r="I118" s="70">
        <f t="shared" si="12"/>
        <v>0</v>
      </c>
      <c r="J118" s="70"/>
      <c r="K118" s="87">
        <f t="shared" si="17"/>
        <v>0</v>
      </c>
      <c r="L118" s="70"/>
      <c r="M118" s="416"/>
      <c r="N118" s="70"/>
      <c r="O118" s="70">
        <f t="shared" si="13"/>
        <v>0</v>
      </c>
      <c r="P118" s="70"/>
      <c r="Q118" s="69">
        <f t="shared" si="18"/>
        <v>0</v>
      </c>
      <c r="R118" s="70"/>
      <c r="S118" s="70"/>
      <c r="T118" s="70"/>
      <c r="U118" s="69">
        <f t="shared" si="19"/>
        <v>0</v>
      </c>
      <c r="V118" s="70">
        <f t="shared" si="20"/>
        <v>3667</v>
      </c>
      <c r="W118" s="71">
        <f t="shared" si="14"/>
        <v>0</v>
      </c>
      <c r="X118" s="72">
        <f t="shared" si="21"/>
        <v>3667</v>
      </c>
      <c r="Y118" s="73"/>
      <c r="Z118" s="74"/>
      <c r="AB118" s="16"/>
    </row>
    <row r="119" spans="1:28" x14ac:dyDescent="0.25">
      <c r="A119" s="272" t="s">
        <v>167</v>
      </c>
      <c r="B119" s="99">
        <f t="shared" si="22"/>
        <v>41750</v>
      </c>
      <c r="C119" s="89">
        <f t="shared" si="15"/>
        <v>3667</v>
      </c>
      <c r="D119" s="71">
        <f t="shared" si="15"/>
        <v>0</v>
      </c>
      <c r="E119" s="66">
        <f t="shared" si="16"/>
        <v>3667</v>
      </c>
      <c r="F119" s="409"/>
      <c r="G119" s="70"/>
      <c r="H119" s="70"/>
      <c r="I119" s="70">
        <f t="shared" si="12"/>
        <v>0</v>
      </c>
      <c r="J119" s="70"/>
      <c r="K119" s="87">
        <f t="shared" si="17"/>
        <v>0</v>
      </c>
      <c r="L119" s="70"/>
      <c r="M119" s="416"/>
      <c r="N119" s="70"/>
      <c r="O119" s="70">
        <f t="shared" si="13"/>
        <v>0</v>
      </c>
      <c r="P119" s="70"/>
      <c r="Q119" s="69">
        <f t="shared" si="18"/>
        <v>0</v>
      </c>
      <c r="R119" s="70"/>
      <c r="S119" s="70"/>
      <c r="T119" s="70"/>
      <c r="U119" s="69">
        <f t="shared" si="19"/>
        <v>0</v>
      </c>
      <c r="V119" s="70">
        <f t="shared" si="20"/>
        <v>3667</v>
      </c>
      <c r="W119" s="71">
        <f t="shared" si="14"/>
        <v>0</v>
      </c>
      <c r="X119" s="72">
        <f t="shared" si="21"/>
        <v>3667</v>
      </c>
      <c r="Y119" s="73"/>
      <c r="Z119" s="74"/>
      <c r="AB119" s="16"/>
    </row>
    <row r="120" spans="1:28" x14ac:dyDescent="0.25">
      <c r="A120" s="272" t="s">
        <v>161</v>
      </c>
      <c r="B120" s="99">
        <f t="shared" si="22"/>
        <v>41751</v>
      </c>
      <c r="C120" s="89">
        <f t="shared" si="15"/>
        <v>3667</v>
      </c>
      <c r="D120" s="71">
        <f t="shared" si="15"/>
        <v>0</v>
      </c>
      <c r="E120" s="66">
        <f t="shared" si="16"/>
        <v>3667</v>
      </c>
      <c r="F120" s="409"/>
      <c r="G120" s="70"/>
      <c r="H120" s="70"/>
      <c r="I120" s="70">
        <f t="shared" si="12"/>
        <v>0</v>
      </c>
      <c r="J120" s="70"/>
      <c r="K120" s="87">
        <f t="shared" si="17"/>
        <v>0</v>
      </c>
      <c r="L120" s="70"/>
      <c r="M120" s="416"/>
      <c r="N120" s="70"/>
      <c r="O120" s="70">
        <f t="shared" si="13"/>
        <v>0</v>
      </c>
      <c r="P120" s="70"/>
      <c r="Q120" s="69">
        <f t="shared" si="18"/>
        <v>0</v>
      </c>
      <c r="R120" s="70"/>
      <c r="S120" s="70"/>
      <c r="T120" s="70"/>
      <c r="U120" s="69">
        <f t="shared" si="19"/>
        <v>0</v>
      </c>
      <c r="V120" s="70">
        <f t="shared" si="20"/>
        <v>3667</v>
      </c>
      <c r="W120" s="71">
        <f t="shared" si="14"/>
        <v>0</v>
      </c>
      <c r="X120" s="72">
        <f t="shared" si="21"/>
        <v>3667</v>
      </c>
      <c r="Y120" s="73"/>
      <c r="Z120" s="74"/>
      <c r="AB120" s="16"/>
    </row>
    <row r="121" spans="1:28" x14ac:dyDescent="0.25">
      <c r="A121" s="272" t="s">
        <v>162</v>
      </c>
      <c r="B121" s="99">
        <f t="shared" si="22"/>
        <v>41752</v>
      </c>
      <c r="C121" s="89">
        <f t="shared" si="15"/>
        <v>3667</v>
      </c>
      <c r="D121" s="71">
        <f t="shared" si="15"/>
        <v>0</v>
      </c>
      <c r="E121" s="66">
        <f t="shared" si="16"/>
        <v>3667</v>
      </c>
      <c r="F121" s="409"/>
      <c r="G121" s="70"/>
      <c r="H121" s="70"/>
      <c r="I121" s="70">
        <f t="shared" si="12"/>
        <v>0</v>
      </c>
      <c r="J121" s="70"/>
      <c r="K121" s="87">
        <f t="shared" si="17"/>
        <v>0</v>
      </c>
      <c r="L121" s="70"/>
      <c r="M121" s="416"/>
      <c r="N121" s="70"/>
      <c r="O121" s="70">
        <f t="shared" si="13"/>
        <v>0</v>
      </c>
      <c r="P121" s="70"/>
      <c r="Q121" s="69">
        <f t="shared" si="18"/>
        <v>0</v>
      </c>
      <c r="R121" s="70"/>
      <c r="S121" s="70"/>
      <c r="T121" s="70"/>
      <c r="U121" s="69">
        <f t="shared" si="19"/>
        <v>0</v>
      </c>
      <c r="V121" s="70">
        <f t="shared" si="20"/>
        <v>3667</v>
      </c>
      <c r="W121" s="71">
        <f t="shared" si="14"/>
        <v>0</v>
      </c>
      <c r="X121" s="72">
        <f t="shared" si="21"/>
        <v>3667</v>
      </c>
      <c r="Y121" s="73"/>
      <c r="Z121" s="74"/>
      <c r="AB121" s="16"/>
    </row>
    <row r="122" spans="1:28" x14ac:dyDescent="0.25">
      <c r="A122" s="272" t="s">
        <v>163</v>
      </c>
      <c r="B122" s="99">
        <f t="shared" si="22"/>
        <v>41753</v>
      </c>
      <c r="C122" s="89">
        <f t="shared" si="15"/>
        <v>3667</v>
      </c>
      <c r="D122" s="71">
        <f t="shared" si="15"/>
        <v>0</v>
      </c>
      <c r="E122" s="66">
        <f t="shared" si="16"/>
        <v>3667</v>
      </c>
      <c r="F122" s="409"/>
      <c r="G122" s="70"/>
      <c r="H122" s="70"/>
      <c r="I122" s="70">
        <f t="shared" si="12"/>
        <v>0</v>
      </c>
      <c r="J122" s="70"/>
      <c r="K122" s="87">
        <f t="shared" si="17"/>
        <v>0</v>
      </c>
      <c r="L122" s="70"/>
      <c r="M122" s="416"/>
      <c r="N122" s="70"/>
      <c r="O122" s="70">
        <f t="shared" si="13"/>
        <v>0</v>
      </c>
      <c r="P122" s="70"/>
      <c r="Q122" s="69">
        <f t="shared" si="18"/>
        <v>0</v>
      </c>
      <c r="R122" s="70"/>
      <c r="S122" s="70"/>
      <c r="T122" s="70"/>
      <c r="U122" s="69">
        <f t="shared" si="19"/>
        <v>0</v>
      </c>
      <c r="V122" s="70">
        <f t="shared" si="20"/>
        <v>3667</v>
      </c>
      <c r="W122" s="71">
        <f t="shared" si="14"/>
        <v>0</v>
      </c>
      <c r="X122" s="72">
        <f t="shared" si="21"/>
        <v>3667</v>
      </c>
      <c r="Y122" s="73"/>
      <c r="Z122" s="74"/>
      <c r="AB122" s="16"/>
    </row>
    <row r="123" spans="1:28" x14ac:dyDescent="0.25">
      <c r="A123" s="272" t="s">
        <v>164</v>
      </c>
      <c r="B123" s="99">
        <f t="shared" si="22"/>
        <v>41754</v>
      </c>
      <c r="C123" s="89">
        <f t="shared" si="15"/>
        <v>3667</v>
      </c>
      <c r="D123" s="71">
        <f t="shared" si="15"/>
        <v>0</v>
      </c>
      <c r="E123" s="66">
        <f t="shared" si="16"/>
        <v>3667</v>
      </c>
      <c r="F123" s="409"/>
      <c r="G123" s="70"/>
      <c r="H123" s="70"/>
      <c r="I123" s="70">
        <f t="shared" si="12"/>
        <v>0</v>
      </c>
      <c r="J123" s="70"/>
      <c r="K123" s="87">
        <f t="shared" si="17"/>
        <v>0</v>
      </c>
      <c r="L123" s="70"/>
      <c r="M123" s="416"/>
      <c r="N123" s="70"/>
      <c r="O123" s="70">
        <f t="shared" si="13"/>
        <v>0</v>
      </c>
      <c r="P123" s="70"/>
      <c r="Q123" s="69">
        <f t="shared" si="18"/>
        <v>0</v>
      </c>
      <c r="R123" s="70"/>
      <c r="S123" s="70"/>
      <c r="T123" s="70"/>
      <c r="U123" s="69">
        <f t="shared" si="19"/>
        <v>0</v>
      </c>
      <c r="V123" s="70">
        <f t="shared" si="20"/>
        <v>3667</v>
      </c>
      <c r="W123" s="71">
        <f t="shared" si="14"/>
        <v>0</v>
      </c>
      <c r="X123" s="72">
        <f t="shared" si="21"/>
        <v>3667</v>
      </c>
      <c r="Y123" s="73"/>
      <c r="Z123" s="74"/>
      <c r="AB123" s="16"/>
    </row>
    <row r="124" spans="1:28" x14ac:dyDescent="0.25">
      <c r="A124" s="272" t="s">
        <v>165</v>
      </c>
      <c r="B124" s="99">
        <f t="shared" si="22"/>
        <v>41755</v>
      </c>
      <c r="C124" s="89">
        <f t="shared" si="15"/>
        <v>3667</v>
      </c>
      <c r="D124" s="71">
        <f t="shared" si="15"/>
        <v>0</v>
      </c>
      <c r="E124" s="66">
        <f t="shared" si="16"/>
        <v>3667</v>
      </c>
      <c r="F124" s="409"/>
      <c r="G124" s="70"/>
      <c r="H124" s="70"/>
      <c r="I124" s="70">
        <f t="shared" si="12"/>
        <v>0</v>
      </c>
      <c r="J124" s="70"/>
      <c r="K124" s="87">
        <f t="shared" si="17"/>
        <v>0</v>
      </c>
      <c r="L124" s="70"/>
      <c r="M124" s="416"/>
      <c r="N124" s="70"/>
      <c r="O124" s="70">
        <f t="shared" si="13"/>
        <v>0</v>
      </c>
      <c r="P124" s="70"/>
      <c r="Q124" s="69">
        <f t="shared" si="18"/>
        <v>0</v>
      </c>
      <c r="R124" s="70"/>
      <c r="S124" s="70"/>
      <c r="T124" s="70"/>
      <c r="U124" s="69">
        <f t="shared" si="19"/>
        <v>0</v>
      </c>
      <c r="V124" s="70">
        <f t="shared" si="20"/>
        <v>3667</v>
      </c>
      <c r="W124" s="71">
        <f t="shared" si="14"/>
        <v>0</v>
      </c>
      <c r="X124" s="72">
        <f t="shared" si="21"/>
        <v>3667</v>
      </c>
      <c r="Y124" s="73"/>
      <c r="Z124" s="74"/>
      <c r="AB124" s="16"/>
    </row>
    <row r="125" spans="1:28" x14ac:dyDescent="0.25">
      <c r="A125" s="273" t="s">
        <v>166</v>
      </c>
      <c r="B125" s="274">
        <f t="shared" si="22"/>
        <v>41756</v>
      </c>
      <c r="C125" s="89">
        <f t="shared" si="15"/>
        <v>3667</v>
      </c>
      <c r="D125" s="71">
        <f t="shared" si="15"/>
        <v>0</v>
      </c>
      <c r="E125" s="66">
        <f t="shared" si="16"/>
        <v>3667</v>
      </c>
      <c r="F125" s="409"/>
      <c r="G125" s="70"/>
      <c r="H125" s="70"/>
      <c r="I125" s="70">
        <f t="shared" si="12"/>
        <v>0</v>
      </c>
      <c r="J125" s="70"/>
      <c r="K125" s="87">
        <f t="shared" si="17"/>
        <v>0</v>
      </c>
      <c r="L125" s="70"/>
      <c r="M125" s="416"/>
      <c r="N125" s="70"/>
      <c r="O125" s="70">
        <f t="shared" si="13"/>
        <v>0</v>
      </c>
      <c r="P125" s="70"/>
      <c r="Q125" s="69">
        <f t="shared" si="18"/>
        <v>0</v>
      </c>
      <c r="R125" s="70"/>
      <c r="S125" s="70"/>
      <c r="T125" s="70"/>
      <c r="U125" s="69">
        <f t="shared" si="19"/>
        <v>0</v>
      </c>
      <c r="V125" s="70">
        <f t="shared" si="20"/>
        <v>3667</v>
      </c>
      <c r="W125" s="71">
        <f t="shared" si="14"/>
        <v>0</v>
      </c>
      <c r="X125" s="72">
        <f t="shared" si="21"/>
        <v>3667</v>
      </c>
      <c r="Y125" s="73"/>
      <c r="Z125" s="74"/>
      <c r="AB125" s="16"/>
    </row>
    <row r="126" spans="1:28" x14ac:dyDescent="0.25">
      <c r="A126" s="272" t="s">
        <v>167</v>
      </c>
      <c r="B126" s="99">
        <f t="shared" si="22"/>
        <v>41757</v>
      </c>
      <c r="C126" s="89">
        <f t="shared" si="15"/>
        <v>3667</v>
      </c>
      <c r="D126" s="71">
        <f t="shared" si="15"/>
        <v>0</v>
      </c>
      <c r="E126" s="66">
        <f t="shared" si="16"/>
        <v>3667</v>
      </c>
      <c r="F126" s="409"/>
      <c r="G126" s="70"/>
      <c r="H126" s="70"/>
      <c r="I126" s="70">
        <f t="shared" si="12"/>
        <v>0</v>
      </c>
      <c r="J126" s="70"/>
      <c r="K126" s="87">
        <f t="shared" si="17"/>
        <v>0</v>
      </c>
      <c r="L126" s="70"/>
      <c r="M126" s="416"/>
      <c r="N126" s="70"/>
      <c r="O126" s="70">
        <f t="shared" si="13"/>
        <v>0</v>
      </c>
      <c r="P126" s="70"/>
      <c r="Q126" s="69">
        <f t="shared" si="18"/>
        <v>0</v>
      </c>
      <c r="R126" s="70"/>
      <c r="S126" s="70"/>
      <c r="T126" s="70"/>
      <c r="U126" s="69">
        <f t="shared" si="19"/>
        <v>0</v>
      </c>
      <c r="V126" s="70">
        <f t="shared" si="20"/>
        <v>3667</v>
      </c>
      <c r="W126" s="71">
        <f t="shared" si="14"/>
        <v>0</v>
      </c>
      <c r="X126" s="72">
        <f t="shared" si="21"/>
        <v>3667</v>
      </c>
      <c r="Y126" s="73"/>
      <c r="Z126" s="74"/>
      <c r="AB126" s="16"/>
    </row>
    <row r="127" spans="1:28" x14ac:dyDescent="0.25">
      <c r="A127" s="272" t="s">
        <v>161</v>
      </c>
      <c r="B127" s="99">
        <f t="shared" si="22"/>
        <v>41758</v>
      </c>
      <c r="C127" s="89">
        <f t="shared" si="15"/>
        <v>3667</v>
      </c>
      <c r="D127" s="71">
        <f t="shared" si="15"/>
        <v>0</v>
      </c>
      <c r="E127" s="66">
        <f t="shared" si="16"/>
        <v>3667</v>
      </c>
      <c r="F127" s="409"/>
      <c r="G127" s="70"/>
      <c r="H127" s="70"/>
      <c r="I127" s="70">
        <f t="shared" si="12"/>
        <v>0</v>
      </c>
      <c r="J127" s="70"/>
      <c r="K127" s="87">
        <f t="shared" si="17"/>
        <v>0</v>
      </c>
      <c r="L127" s="70"/>
      <c r="M127" s="416"/>
      <c r="N127" s="70"/>
      <c r="O127" s="70">
        <f t="shared" si="13"/>
        <v>0</v>
      </c>
      <c r="P127" s="70"/>
      <c r="Q127" s="69">
        <f t="shared" si="18"/>
        <v>0</v>
      </c>
      <c r="R127" s="70"/>
      <c r="S127" s="70"/>
      <c r="T127" s="70"/>
      <c r="U127" s="69">
        <f t="shared" si="19"/>
        <v>0</v>
      </c>
      <c r="V127" s="70">
        <f t="shared" si="20"/>
        <v>3667</v>
      </c>
      <c r="W127" s="71">
        <f t="shared" si="14"/>
        <v>0</v>
      </c>
      <c r="X127" s="72">
        <f t="shared" si="21"/>
        <v>3667</v>
      </c>
      <c r="Y127" s="73"/>
      <c r="Z127" s="74"/>
      <c r="AB127" s="16"/>
    </row>
    <row r="128" spans="1:28" x14ac:dyDescent="0.25">
      <c r="A128" s="272" t="s">
        <v>162</v>
      </c>
      <c r="B128" s="99">
        <f t="shared" si="22"/>
        <v>41759</v>
      </c>
      <c r="C128" s="89">
        <f t="shared" si="15"/>
        <v>3667</v>
      </c>
      <c r="D128" s="71">
        <f t="shared" si="15"/>
        <v>0</v>
      </c>
      <c r="E128" s="191">
        <f t="shared" si="16"/>
        <v>3667</v>
      </c>
      <c r="F128" s="417"/>
      <c r="G128" s="179"/>
      <c r="H128" s="179"/>
      <c r="I128" s="179">
        <f t="shared" si="12"/>
        <v>0</v>
      </c>
      <c r="J128" s="179"/>
      <c r="K128" s="180">
        <f t="shared" si="17"/>
        <v>0</v>
      </c>
      <c r="L128" s="179"/>
      <c r="M128" s="418"/>
      <c r="N128" s="179"/>
      <c r="O128" s="179">
        <f t="shared" si="13"/>
        <v>0</v>
      </c>
      <c r="P128" s="179"/>
      <c r="Q128" s="179">
        <f t="shared" si="18"/>
        <v>0</v>
      </c>
      <c r="R128" s="179"/>
      <c r="S128" s="179"/>
      <c r="T128" s="179"/>
      <c r="U128" s="179">
        <f t="shared" si="19"/>
        <v>0</v>
      </c>
      <c r="V128" s="179">
        <f t="shared" si="20"/>
        <v>3667</v>
      </c>
      <c r="W128" s="177">
        <f t="shared" si="14"/>
        <v>0</v>
      </c>
      <c r="X128" s="181">
        <f t="shared" si="21"/>
        <v>3667</v>
      </c>
      <c r="Y128" s="77">
        <f>Z128-X128</f>
        <v>-1</v>
      </c>
      <c r="Z128" s="78">
        <f>E129</f>
        <v>3666</v>
      </c>
      <c r="AB128" s="16"/>
    </row>
    <row r="129" spans="1:46" x14ac:dyDescent="0.25">
      <c r="A129" s="272" t="s">
        <v>163</v>
      </c>
      <c r="B129" s="99">
        <f t="shared" si="22"/>
        <v>41760</v>
      </c>
      <c r="C129" s="176">
        <v>3666</v>
      </c>
      <c r="D129" s="177"/>
      <c r="E129" s="66">
        <f t="shared" si="16"/>
        <v>3666</v>
      </c>
      <c r="F129" s="409"/>
      <c r="G129" s="70"/>
      <c r="H129" s="70"/>
      <c r="I129" s="70">
        <f t="shared" si="12"/>
        <v>0</v>
      </c>
      <c r="J129" s="70"/>
      <c r="K129" s="87">
        <f t="shared" si="17"/>
        <v>0</v>
      </c>
      <c r="L129" s="70"/>
      <c r="M129" s="416"/>
      <c r="N129" s="70"/>
      <c r="O129" s="70">
        <f t="shared" si="13"/>
        <v>0</v>
      </c>
      <c r="P129" s="70"/>
      <c r="Q129" s="69">
        <f t="shared" si="18"/>
        <v>0</v>
      </c>
      <c r="R129" s="70"/>
      <c r="S129" s="70"/>
      <c r="T129" s="70"/>
      <c r="U129" s="69">
        <f t="shared" si="19"/>
        <v>0</v>
      </c>
      <c r="V129" s="70">
        <f t="shared" si="20"/>
        <v>3666</v>
      </c>
      <c r="W129" s="71">
        <f t="shared" si="14"/>
        <v>0</v>
      </c>
      <c r="X129" s="72">
        <f t="shared" si="21"/>
        <v>3666</v>
      </c>
      <c r="Y129" s="73"/>
      <c r="Z129" s="74"/>
      <c r="AB129" s="16"/>
    </row>
    <row r="130" spans="1:46" x14ac:dyDescent="0.25">
      <c r="A130" s="272" t="s">
        <v>164</v>
      </c>
      <c r="B130" s="99">
        <f t="shared" si="22"/>
        <v>41761</v>
      </c>
      <c r="C130" s="89">
        <f t="shared" si="15"/>
        <v>3666</v>
      </c>
      <c r="D130" s="71">
        <f t="shared" si="15"/>
        <v>0</v>
      </c>
      <c r="E130" s="66">
        <f t="shared" si="16"/>
        <v>3666</v>
      </c>
      <c r="F130" s="409"/>
      <c r="G130" s="70"/>
      <c r="H130" s="70"/>
      <c r="I130" s="70">
        <f t="shared" si="12"/>
        <v>0</v>
      </c>
      <c r="J130" s="70"/>
      <c r="K130" s="87">
        <f t="shared" si="17"/>
        <v>0</v>
      </c>
      <c r="L130" s="70"/>
      <c r="M130" s="416"/>
      <c r="N130" s="70"/>
      <c r="O130" s="70">
        <f t="shared" si="13"/>
        <v>0</v>
      </c>
      <c r="P130" s="70"/>
      <c r="Q130" s="69">
        <f t="shared" si="18"/>
        <v>0</v>
      </c>
      <c r="R130" s="70"/>
      <c r="S130" s="70"/>
      <c r="T130" s="70"/>
      <c r="U130" s="69">
        <f t="shared" si="19"/>
        <v>0</v>
      </c>
      <c r="V130" s="70">
        <f t="shared" si="20"/>
        <v>3666</v>
      </c>
      <c r="W130" s="71">
        <f t="shared" si="14"/>
        <v>0</v>
      </c>
      <c r="X130" s="72">
        <f t="shared" si="21"/>
        <v>3666</v>
      </c>
      <c r="Y130" s="73"/>
      <c r="Z130" s="74"/>
    </row>
    <row r="131" spans="1:46" x14ac:dyDescent="0.25">
      <c r="A131" s="272" t="s">
        <v>165</v>
      </c>
      <c r="B131" s="99">
        <f t="shared" si="22"/>
        <v>41762</v>
      </c>
      <c r="C131" s="89">
        <f t="shared" si="15"/>
        <v>3666</v>
      </c>
      <c r="D131" s="71">
        <f t="shared" si="15"/>
        <v>0</v>
      </c>
      <c r="E131" s="66">
        <f t="shared" si="16"/>
        <v>3666</v>
      </c>
      <c r="F131" s="409"/>
      <c r="G131" s="70"/>
      <c r="H131" s="70"/>
      <c r="I131" s="70">
        <f t="shared" si="12"/>
        <v>0</v>
      </c>
      <c r="J131" s="70"/>
      <c r="K131" s="87">
        <f t="shared" si="17"/>
        <v>0</v>
      </c>
      <c r="L131" s="70"/>
      <c r="M131" s="416"/>
      <c r="N131" s="70"/>
      <c r="O131" s="70">
        <f t="shared" si="13"/>
        <v>0</v>
      </c>
      <c r="P131" s="70"/>
      <c r="Q131" s="69">
        <f t="shared" si="18"/>
        <v>0</v>
      </c>
      <c r="R131" s="70"/>
      <c r="S131" s="70"/>
      <c r="T131" s="70"/>
      <c r="U131" s="69">
        <f t="shared" si="19"/>
        <v>0</v>
      </c>
      <c r="V131" s="70">
        <f t="shared" si="20"/>
        <v>3666</v>
      </c>
      <c r="W131" s="71">
        <f t="shared" si="14"/>
        <v>0</v>
      </c>
      <c r="X131" s="72">
        <f t="shared" si="21"/>
        <v>3666</v>
      </c>
      <c r="Y131" s="73"/>
      <c r="Z131" s="74"/>
    </row>
    <row r="132" spans="1:46" x14ac:dyDescent="0.25">
      <c r="A132" s="273" t="s">
        <v>166</v>
      </c>
      <c r="B132" s="274">
        <f t="shared" si="22"/>
        <v>41763</v>
      </c>
      <c r="C132" s="89">
        <f t="shared" si="15"/>
        <v>3666</v>
      </c>
      <c r="D132" s="71">
        <f t="shared" si="15"/>
        <v>0</v>
      </c>
      <c r="E132" s="66">
        <f t="shared" si="16"/>
        <v>3666</v>
      </c>
      <c r="F132" s="409"/>
      <c r="G132" s="70"/>
      <c r="H132" s="70"/>
      <c r="I132" s="70">
        <f t="shared" si="12"/>
        <v>0</v>
      </c>
      <c r="J132" s="70"/>
      <c r="K132" s="87">
        <f t="shared" si="17"/>
        <v>0</v>
      </c>
      <c r="L132" s="70"/>
      <c r="M132" s="416"/>
      <c r="N132" s="70"/>
      <c r="O132" s="70">
        <f t="shared" si="13"/>
        <v>0</v>
      </c>
      <c r="P132" s="70"/>
      <c r="Q132" s="69">
        <f t="shared" si="18"/>
        <v>0</v>
      </c>
      <c r="R132" s="70"/>
      <c r="S132" s="70"/>
      <c r="T132" s="70"/>
      <c r="U132" s="69">
        <f t="shared" si="19"/>
        <v>0</v>
      </c>
      <c r="V132" s="70">
        <f t="shared" si="20"/>
        <v>3666</v>
      </c>
      <c r="W132" s="71">
        <f t="shared" si="14"/>
        <v>0</v>
      </c>
      <c r="X132" s="72">
        <f t="shared" si="21"/>
        <v>3666</v>
      </c>
      <c r="Y132" s="80"/>
      <c r="Z132" s="81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</row>
    <row r="133" spans="1:46" s="17" customFormat="1" x14ac:dyDescent="0.25">
      <c r="A133" s="272" t="s">
        <v>167</v>
      </c>
      <c r="B133" s="99">
        <f t="shared" si="22"/>
        <v>41764</v>
      </c>
      <c r="C133" s="89">
        <f t="shared" si="15"/>
        <v>3666</v>
      </c>
      <c r="D133" s="71">
        <f t="shared" si="15"/>
        <v>0</v>
      </c>
      <c r="E133" s="66">
        <f t="shared" si="16"/>
        <v>3666</v>
      </c>
      <c r="F133" s="409"/>
      <c r="G133" s="70"/>
      <c r="H133" s="70"/>
      <c r="I133" s="70">
        <f t="shared" si="12"/>
        <v>0</v>
      </c>
      <c r="J133" s="70"/>
      <c r="K133" s="87">
        <f t="shared" si="17"/>
        <v>0</v>
      </c>
      <c r="L133" s="70"/>
      <c r="M133" s="416"/>
      <c r="N133" s="70"/>
      <c r="O133" s="70">
        <f t="shared" si="13"/>
        <v>0</v>
      </c>
      <c r="P133" s="70"/>
      <c r="Q133" s="69">
        <f t="shared" si="18"/>
        <v>0</v>
      </c>
      <c r="R133" s="70"/>
      <c r="S133" s="70"/>
      <c r="T133" s="70"/>
      <c r="U133" s="69">
        <f t="shared" si="19"/>
        <v>0</v>
      </c>
      <c r="V133" s="70">
        <f t="shared" si="20"/>
        <v>3666</v>
      </c>
      <c r="W133" s="71">
        <f t="shared" si="14"/>
        <v>0</v>
      </c>
      <c r="X133" s="72">
        <f t="shared" si="21"/>
        <v>3666</v>
      </c>
      <c r="Y133" s="80"/>
      <c r="Z133" s="74"/>
      <c r="AA133" s="2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</row>
    <row r="134" spans="1:46" s="17" customFormat="1" x14ac:dyDescent="0.25">
      <c r="A134" s="272" t="s">
        <v>161</v>
      </c>
      <c r="B134" s="99">
        <f t="shared" si="22"/>
        <v>41765</v>
      </c>
      <c r="C134" s="89">
        <f t="shared" si="15"/>
        <v>3666</v>
      </c>
      <c r="D134" s="71">
        <f t="shared" si="15"/>
        <v>0</v>
      </c>
      <c r="E134" s="66">
        <f t="shared" si="16"/>
        <v>3666</v>
      </c>
      <c r="F134" s="409"/>
      <c r="G134" s="70"/>
      <c r="H134" s="70"/>
      <c r="I134" s="70">
        <f t="shared" si="12"/>
        <v>0</v>
      </c>
      <c r="J134" s="70"/>
      <c r="K134" s="87">
        <f t="shared" si="17"/>
        <v>0</v>
      </c>
      <c r="L134" s="70"/>
      <c r="M134" s="416"/>
      <c r="N134" s="70"/>
      <c r="O134" s="70">
        <f t="shared" si="13"/>
        <v>0</v>
      </c>
      <c r="P134" s="70"/>
      <c r="Q134" s="69">
        <f t="shared" si="18"/>
        <v>0</v>
      </c>
      <c r="R134" s="70"/>
      <c r="S134" s="70"/>
      <c r="T134" s="70"/>
      <c r="U134" s="69">
        <f t="shared" si="19"/>
        <v>0</v>
      </c>
      <c r="V134" s="70">
        <f t="shared" si="20"/>
        <v>3666</v>
      </c>
      <c r="W134" s="71">
        <f t="shared" si="14"/>
        <v>0</v>
      </c>
      <c r="X134" s="72">
        <f t="shared" si="21"/>
        <v>3666</v>
      </c>
      <c r="Y134" s="82"/>
      <c r="Z134" s="83"/>
    </row>
    <row r="135" spans="1:46" s="17" customFormat="1" x14ac:dyDescent="0.25">
      <c r="A135" s="272" t="s">
        <v>162</v>
      </c>
      <c r="B135" s="99">
        <f t="shared" si="22"/>
        <v>41766</v>
      </c>
      <c r="C135" s="89">
        <f t="shared" si="15"/>
        <v>3666</v>
      </c>
      <c r="D135" s="71">
        <f t="shared" si="15"/>
        <v>0</v>
      </c>
      <c r="E135" s="66">
        <f t="shared" si="16"/>
        <v>3666</v>
      </c>
      <c r="F135" s="409"/>
      <c r="G135" s="70"/>
      <c r="H135" s="70"/>
      <c r="I135" s="70">
        <f t="shared" si="12"/>
        <v>0</v>
      </c>
      <c r="J135" s="70"/>
      <c r="K135" s="87">
        <f t="shared" si="17"/>
        <v>0</v>
      </c>
      <c r="L135" s="70"/>
      <c r="M135" s="416"/>
      <c r="N135" s="70"/>
      <c r="O135" s="70">
        <f t="shared" si="13"/>
        <v>0</v>
      </c>
      <c r="P135" s="70"/>
      <c r="Q135" s="69">
        <f t="shared" si="18"/>
        <v>0</v>
      </c>
      <c r="R135" s="70"/>
      <c r="S135" s="70"/>
      <c r="T135" s="70"/>
      <c r="U135" s="69">
        <f t="shared" si="19"/>
        <v>0</v>
      </c>
      <c r="V135" s="70">
        <f t="shared" si="20"/>
        <v>3666</v>
      </c>
      <c r="W135" s="71">
        <f t="shared" si="14"/>
        <v>0</v>
      </c>
      <c r="X135" s="72">
        <f t="shared" si="21"/>
        <v>3666</v>
      </c>
      <c r="Y135" s="82"/>
      <c r="Z135" s="83"/>
    </row>
    <row r="136" spans="1:46" s="17" customFormat="1" x14ac:dyDescent="0.25">
      <c r="A136" s="272" t="s">
        <v>163</v>
      </c>
      <c r="B136" s="99">
        <f t="shared" si="22"/>
        <v>41767</v>
      </c>
      <c r="C136" s="89">
        <f t="shared" si="15"/>
        <v>3666</v>
      </c>
      <c r="D136" s="71">
        <f t="shared" si="15"/>
        <v>0</v>
      </c>
      <c r="E136" s="66">
        <f t="shared" si="16"/>
        <v>3666</v>
      </c>
      <c r="F136" s="409"/>
      <c r="G136" s="70"/>
      <c r="H136" s="70"/>
      <c r="I136" s="70">
        <f t="shared" si="12"/>
        <v>0</v>
      </c>
      <c r="J136" s="70"/>
      <c r="K136" s="87">
        <f t="shared" si="17"/>
        <v>0</v>
      </c>
      <c r="L136" s="70"/>
      <c r="M136" s="416"/>
      <c r="N136" s="70"/>
      <c r="O136" s="70">
        <f t="shared" si="13"/>
        <v>0</v>
      </c>
      <c r="P136" s="70"/>
      <c r="Q136" s="69">
        <f t="shared" si="18"/>
        <v>0</v>
      </c>
      <c r="R136" s="70"/>
      <c r="S136" s="70"/>
      <c r="T136" s="70"/>
      <c r="U136" s="69">
        <f t="shared" si="19"/>
        <v>0</v>
      </c>
      <c r="V136" s="70">
        <f t="shared" si="20"/>
        <v>3666</v>
      </c>
      <c r="W136" s="71">
        <f t="shared" si="14"/>
        <v>0</v>
      </c>
      <c r="X136" s="72">
        <f t="shared" si="21"/>
        <v>3666</v>
      </c>
      <c r="Y136" s="80"/>
      <c r="Z136" s="74"/>
      <c r="AA136" s="2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</row>
    <row r="137" spans="1:46" s="19" customFormat="1" x14ac:dyDescent="0.25">
      <c r="A137" s="272" t="s">
        <v>164</v>
      </c>
      <c r="B137" s="99">
        <f t="shared" si="22"/>
        <v>41768</v>
      </c>
      <c r="C137" s="89">
        <f t="shared" si="15"/>
        <v>3666</v>
      </c>
      <c r="D137" s="71">
        <f t="shared" si="15"/>
        <v>0</v>
      </c>
      <c r="E137" s="66">
        <f t="shared" si="16"/>
        <v>3666</v>
      </c>
      <c r="F137" s="409"/>
      <c r="G137" s="70"/>
      <c r="H137" s="70"/>
      <c r="I137" s="70">
        <f t="shared" ref="I137:I200" si="23">SUM(F137:H137)</f>
        <v>0</v>
      </c>
      <c r="J137" s="70"/>
      <c r="K137" s="87">
        <f t="shared" si="17"/>
        <v>0</v>
      </c>
      <c r="L137" s="70"/>
      <c r="M137" s="416"/>
      <c r="N137" s="70"/>
      <c r="O137" s="70">
        <f t="shared" ref="O137:O200" si="24">SUM(L137:N137)</f>
        <v>0</v>
      </c>
      <c r="P137" s="70"/>
      <c r="Q137" s="69">
        <f t="shared" si="18"/>
        <v>0</v>
      </c>
      <c r="R137" s="70"/>
      <c r="S137" s="70"/>
      <c r="T137" s="70"/>
      <c r="U137" s="69">
        <f t="shared" si="19"/>
        <v>0</v>
      </c>
      <c r="V137" s="70">
        <f t="shared" si="20"/>
        <v>3666</v>
      </c>
      <c r="W137" s="71">
        <f t="shared" ref="W137:W200" si="25">D137+J137-P137</f>
        <v>0</v>
      </c>
      <c r="X137" s="72">
        <f t="shared" si="21"/>
        <v>3666</v>
      </c>
      <c r="Y137" s="80"/>
      <c r="Z137" s="74"/>
      <c r="AA137" s="2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</row>
    <row r="138" spans="1:46" s="19" customFormat="1" x14ac:dyDescent="0.25">
      <c r="A138" s="272" t="s">
        <v>165</v>
      </c>
      <c r="B138" s="99">
        <f t="shared" si="22"/>
        <v>41769</v>
      </c>
      <c r="C138" s="89">
        <f t="shared" ref="C138:D201" si="26">V137</f>
        <v>3666</v>
      </c>
      <c r="D138" s="71">
        <f t="shared" si="26"/>
        <v>0</v>
      </c>
      <c r="E138" s="66">
        <f t="shared" ref="E138:E201" si="27">D138+C138</f>
        <v>3666</v>
      </c>
      <c r="F138" s="409"/>
      <c r="G138" s="70"/>
      <c r="H138" s="70"/>
      <c r="I138" s="70">
        <f t="shared" si="23"/>
        <v>0</v>
      </c>
      <c r="J138" s="70"/>
      <c r="K138" s="87">
        <f t="shared" ref="K138:K201" si="28">I138+J138</f>
        <v>0</v>
      </c>
      <c r="L138" s="70">
        <v>612</v>
      </c>
      <c r="M138" s="416"/>
      <c r="N138" s="70"/>
      <c r="O138" s="70">
        <f t="shared" si="24"/>
        <v>612</v>
      </c>
      <c r="P138" s="70"/>
      <c r="Q138" s="69">
        <f t="shared" ref="Q138:Q201" si="29">O138+P138</f>
        <v>612</v>
      </c>
      <c r="R138" s="70"/>
      <c r="S138" s="70"/>
      <c r="T138" s="70"/>
      <c r="U138" s="69">
        <f t="shared" ref="U138:U201" si="30">SUM(R138:T138)</f>
        <v>0</v>
      </c>
      <c r="V138" s="70">
        <f t="shared" ref="V138:V201" si="31">C138+I138-O138-U138</f>
        <v>3054</v>
      </c>
      <c r="W138" s="71">
        <f t="shared" si="25"/>
        <v>0</v>
      </c>
      <c r="X138" s="72">
        <f t="shared" ref="X138:X201" si="32">V138+W138</f>
        <v>3054</v>
      </c>
      <c r="Y138" s="80"/>
      <c r="Z138" s="74"/>
      <c r="AA138" s="20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</row>
    <row r="139" spans="1:46" s="19" customFormat="1" x14ac:dyDescent="0.25">
      <c r="A139" s="273" t="s">
        <v>166</v>
      </c>
      <c r="B139" s="274">
        <f t="shared" si="22"/>
        <v>41770</v>
      </c>
      <c r="C139" s="89">
        <f t="shared" si="26"/>
        <v>3054</v>
      </c>
      <c r="D139" s="71">
        <f t="shared" si="26"/>
        <v>0</v>
      </c>
      <c r="E139" s="66">
        <f t="shared" si="27"/>
        <v>3054</v>
      </c>
      <c r="F139" s="409"/>
      <c r="G139" s="70"/>
      <c r="H139" s="70"/>
      <c r="I139" s="70">
        <f t="shared" si="23"/>
        <v>0</v>
      </c>
      <c r="J139" s="70"/>
      <c r="K139" s="87">
        <f t="shared" si="28"/>
        <v>0</v>
      </c>
      <c r="L139" s="70"/>
      <c r="M139" s="416"/>
      <c r="N139" s="70"/>
      <c r="O139" s="70">
        <f t="shared" si="24"/>
        <v>0</v>
      </c>
      <c r="P139" s="70"/>
      <c r="Q139" s="69">
        <f t="shared" si="29"/>
        <v>0</v>
      </c>
      <c r="R139" s="70"/>
      <c r="S139" s="70"/>
      <c r="T139" s="70"/>
      <c r="U139" s="69">
        <f t="shared" si="30"/>
        <v>0</v>
      </c>
      <c r="V139" s="70">
        <f t="shared" si="31"/>
        <v>3054</v>
      </c>
      <c r="W139" s="71">
        <f t="shared" si="25"/>
        <v>0</v>
      </c>
      <c r="X139" s="72">
        <f t="shared" si="32"/>
        <v>3054</v>
      </c>
      <c r="Y139" s="80"/>
      <c r="Z139" s="74"/>
      <c r="AA139" s="2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</row>
    <row r="140" spans="1:46" s="17" customFormat="1" x14ac:dyDescent="0.25">
      <c r="A140" s="272" t="s">
        <v>167</v>
      </c>
      <c r="B140" s="99">
        <f t="shared" si="22"/>
        <v>41771</v>
      </c>
      <c r="C140" s="89">
        <f t="shared" si="26"/>
        <v>3054</v>
      </c>
      <c r="D140" s="71">
        <f t="shared" si="26"/>
        <v>0</v>
      </c>
      <c r="E140" s="66">
        <f t="shared" si="27"/>
        <v>3054</v>
      </c>
      <c r="F140" s="409"/>
      <c r="G140" s="70"/>
      <c r="H140" s="70"/>
      <c r="I140" s="70">
        <f t="shared" si="23"/>
        <v>0</v>
      </c>
      <c r="J140" s="70"/>
      <c r="K140" s="87">
        <f t="shared" si="28"/>
        <v>0</v>
      </c>
      <c r="L140" s="70"/>
      <c r="M140" s="416"/>
      <c r="N140" s="70"/>
      <c r="O140" s="70">
        <f t="shared" si="24"/>
        <v>0</v>
      </c>
      <c r="P140" s="70"/>
      <c r="Q140" s="69">
        <f t="shared" si="29"/>
        <v>0</v>
      </c>
      <c r="R140" s="70"/>
      <c r="S140" s="70"/>
      <c r="T140" s="70"/>
      <c r="U140" s="69">
        <f t="shared" si="30"/>
        <v>0</v>
      </c>
      <c r="V140" s="70">
        <f t="shared" si="31"/>
        <v>3054</v>
      </c>
      <c r="W140" s="71">
        <f t="shared" si="25"/>
        <v>0</v>
      </c>
      <c r="X140" s="72">
        <f t="shared" si="32"/>
        <v>3054</v>
      </c>
      <c r="Y140" s="80"/>
      <c r="Z140" s="74"/>
      <c r="AA140" s="2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</row>
    <row r="141" spans="1:46" s="13" customFormat="1" x14ac:dyDescent="0.25">
      <c r="A141" s="272" t="s">
        <v>161</v>
      </c>
      <c r="B141" s="99">
        <f t="shared" si="22"/>
        <v>41772</v>
      </c>
      <c r="C141" s="89">
        <f t="shared" si="26"/>
        <v>3054</v>
      </c>
      <c r="D141" s="71">
        <f t="shared" si="26"/>
        <v>0</v>
      </c>
      <c r="E141" s="66">
        <f t="shared" si="27"/>
        <v>3054</v>
      </c>
      <c r="F141" s="409"/>
      <c r="G141" s="70"/>
      <c r="H141" s="70"/>
      <c r="I141" s="70">
        <f t="shared" si="23"/>
        <v>0</v>
      </c>
      <c r="J141" s="70"/>
      <c r="K141" s="87">
        <f t="shared" si="28"/>
        <v>0</v>
      </c>
      <c r="L141" s="70"/>
      <c r="M141" s="416"/>
      <c r="N141" s="70"/>
      <c r="O141" s="70">
        <f t="shared" si="24"/>
        <v>0</v>
      </c>
      <c r="P141" s="70"/>
      <c r="Q141" s="69">
        <f t="shared" si="29"/>
        <v>0</v>
      </c>
      <c r="R141" s="70"/>
      <c r="S141" s="70"/>
      <c r="T141" s="70"/>
      <c r="U141" s="69">
        <f t="shared" si="30"/>
        <v>0</v>
      </c>
      <c r="V141" s="70">
        <f t="shared" si="31"/>
        <v>3054</v>
      </c>
      <c r="W141" s="71">
        <f t="shared" si="25"/>
        <v>0</v>
      </c>
      <c r="X141" s="72">
        <f t="shared" si="32"/>
        <v>3054</v>
      </c>
      <c r="Y141" s="80"/>
      <c r="Z141" s="74"/>
      <c r="AA141" s="2"/>
    </row>
    <row r="142" spans="1:46" s="17" customFormat="1" x14ac:dyDescent="0.25">
      <c r="A142" s="272" t="s">
        <v>162</v>
      </c>
      <c r="B142" s="99">
        <f t="shared" si="22"/>
        <v>41773</v>
      </c>
      <c r="C142" s="89">
        <f t="shared" si="26"/>
        <v>3054</v>
      </c>
      <c r="D142" s="71">
        <f t="shared" si="26"/>
        <v>0</v>
      </c>
      <c r="E142" s="66">
        <f t="shared" si="27"/>
        <v>3054</v>
      </c>
      <c r="F142" s="409"/>
      <c r="G142" s="70"/>
      <c r="H142" s="70"/>
      <c r="I142" s="70">
        <f t="shared" si="23"/>
        <v>0</v>
      </c>
      <c r="J142" s="70"/>
      <c r="K142" s="87">
        <f t="shared" si="28"/>
        <v>0</v>
      </c>
      <c r="L142" s="70"/>
      <c r="M142" s="416"/>
      <c r="N142" s="70"/>
      <c r="O142" s="70">
        <f t="shared" si="24"/>
        <v>0</v>
      </c>
      <c r="P142" s="70"/>
      <c r="Q142" s="69">
        <f t="shared" si="29"/>
        <v>0</v>
      </c>
      <c r="R142" s="70"/>
      <c r="S142" s="70"/>
      <c r="T142" s="70"/>
      <c r="U142" s="69">
        <f t="shared" si="30"/>
        <v>0</v>
      </c>
      <c r="V142" s="70">
        <f t="shared" si="31"/>
        <v>3054</v>
      </c>
      <c r="W142" s="71">
        <f t="shared" si="25"/>
        <v>0</v>
      </c>
      <c r="X142" s="72">
        <f t="shared" si="32"/>
        <v>3054</v>
      </c>
      <c r="Y142" s="84"/>
      <c r="Z142" s="74"/>
      <c r="AA142" s="2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</row>
    <row r="143" spans="1:46" s="17" customFormat="1" x14ac:dyDescent="0.25">
      <c r="A143" s="272" t="s">
        <v>163</v>
      </c>
      <c r="B143" s="99">
        <f t="shared" si="22"/>
        <v>41774</v>
      </c>
      <c r="C143" s="89">
        <f t="shared" si="26"/>
        <v>3054</v>
      </c>
      <c r="D143" s="71">
        <f t="shared" si="26"/>
        <v>0</v>
      </c>
      <c r="E143" s="66">
        <f t="shared" si="27"/>
        <v>3054</v>
      </c>
      <c r="F143" s="409"/>
      <c r="G143" s="70"/>
      <c r="H143" s="70"/>
      <c r="I143" s="70">
        <f t="shared" si="23"/>
        <v>0</v>
      </c>
      <c r="J143" s="70"/>
      <c r="K143" s="87">
        <f t="shared" si="28"/>
        <v>0</v>
      </c>
      <c r="L143" s="70"/>
      <c r="M143" s="416"/>
      <c r="N143" s="70"/>
      <c r="O143" s="70">
        <f t="shared" si="24"/>
        <v>0</v>
      </c>
      <c r="P143" s="70"/>
      <c r="Q143" s="69">
        <f t="shared" si="29"/>
        <v>0</v>
      </c>
      <c r="R143" s="70"/>
      <c r="S143" s="70"/>
      <c r="T143" s="70"/>
      <c r="U143" s="69">
        <f t="shared" si="30"/>
        <v>0</v>
      </c>
      <c r="V143" s="70">
        <f t="shared" si="31"/>
        <v>3054</v>
      </c>
      <c r="W143" s="71">
        <f t="shared" si="25"/>
        <v>0</v>
      </c>
      <c r="X143" s="72">
        <f t="shared" si="32"/>
        <v>3054</v>
      </c>
      <c r="Y143" s="84"/>
      <c r="Z143" s="74"/>
      <c r="AA143" s="2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</row>
    <row r="144" spans="1:46" s="17" customFormat="1" x14ac:dyDescent="0.25">
      <c r="A144" s="272" t="s">
        <v>164</v>
      </c>
      <c r="B144" s="99">
        <f t="shared" si="22"/>
        <v>41775</v>
      </c>
      <c r="C144" s="89">
        <f t="shared" si="26"/>
        <v>3054</v>
      </c>
      <c r="D144" s="71">
        <f t="shared" si="26"/>
        <v>0</v>
      </c>
      <c r="E144" s="66">
        <f t="shared" si="27"/>
        <v>3054</v>
      </c>
      <c r="F144" s="409"/>
      <c r="G144" s="70"/>
      <c r="H144" s="70"/>
      <c r="I144" s="70">
        <f t="shared" si="23"/>
        <v>0</v>
      </c>
      <c r="J144" s="70"/>
      <c r="K144" s="87">
        <f t="shared" si="28"/>
        <v>0</v>
      </c>
      <c r="L144" s="70"/>
      <c r="M144" s="416"/>
      <c r="N144" s="70"/>
      <c r="O144" s="70">
        <f t="shared" si="24"/>
        <v>0</v>
      </c>
      <c r="P144" s="70"/>
      <c r="Q144" s="69">
        <f t="shared" si="29"/>
        <v>0</v>
      </c>
      <c r="R144" s="70"/>
      <c r="S144" s="70"/>
      <c r="T144" s="70"/>
      <c r="U144" s="69">
        <f t="shared" si="30"/>
        <v>0</v>
      </c>
      <c r="V144" s="70">
        <f t="shared" si="31"/>
        <v>3054</v>
      </c>
      <c r="W144" s="71">
        <f t="shared" si="25"/>
        <v>0</v>
      </c>
      <c r="X144" s="72">
        <f t="shared" si="32"/>
        <v>3054</v>
      </c>
      <c r="Y144" s="84"/>
      <c r="Z144" s="74"/>
      <c r="AA144" s="2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</row>
    <row r="145" spans="1:46" s="17" customFormat="1" x14ac:dyDescent="0.25">
      <c r="A145" s="272" t="s">
        <v>165</v>
      </c>
      <c r="B145" s="99">
        <f t="shared" si="22"/>
        <v>41776</v>
      </c>
      <c r="C145" s="89">
        <f t="shared" si="26"/>
        <v>3054</v>
      </c>
      <c r="D145" s="71">
        <f t="shared" si="26"/>
        <v>0</v>
      </c>
      <c r="E145" s="66">
        <f t="shared" si="27"/>
        <v>3054</v>
      </c>
      <c r="F145" s="409"/>
      <c r="G145" s="70"/>
      <c r="H145" s="70"/>
      <c r="I145" s="70">
        <f t="shared" si="23"/>
        <v>0</v>
      </c>
      <c r="J145" s="70"/>
      <c r="K145" s="87">
        <f t="shared" si="28"/>
        <v>0</v>
      </c>
      <c r="L145" s="70"/>
      <c r="M145" s="416"/>
      <c r="N145" s="70"/>
      <c r="O145" s="70">
        <f t="shared" si="24"/>
        <v>0</v>
      </c>
      <c r="P145" s="70"/>
      <c r="Q145" s="69">
        <f t="shared" si="29"/>
        <v>0</v>
      </c>
      <c r="R145" s="70"/>
      <c r="S145" s="70"/>
      <c r="T145" s="70"/>
      <c r="U145" s="69">
        <f t="shared" si="30"/>
        <v>0</v>
      </c>
      <c r="V145" s="70">
        <f t="shared" si="31"/>
        <v>3054</v>
      </c>
      <c r="W145" s="71">
        <f t="shared" si="25"/>
        <v>0</v>
      </c>
      <c r="X145" s="72">
        <f t="shared" si="32"/>
        <v>3054</v>
      </c>
      <c r="Y145" s="80"/>
      <c r="Z145" s="74"/>
      <c r="AA145" s="2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</row>
    <row r="146" spans="1:46" s="17" customFormat="1" x14ac:dyDescent="0.25">
      <c r="A146" s="273" t="s">
        <v>166</v>
      </c>
      <c r="B146" s="274">
        <f t="shared" si="22"/>
        <v>41777</v>
      </c>
      <c r="C146" s="89">
        <f t="shared" si="26"/>
        <v>3054</v>
      </c>
      <c r="D146" s="71">
        <f t="shared" si="26"/>
        <v>0</v>
      </c>
      <c r="E146" s="66">
        <f t="shared" si="27"/>
        <v>3054</v>
      </c>
      <c r="F146" s="409"/>
      <c r="G146" s="70"/>
      <c r="H146" s="70"/>
      <c r="I146" s="70">
        <f t="shared" si="23"/>
        <v>0</v>
      </c>
      <c r="J146" s="70"/>
      <c r="K146" s="87">
        <f t="shared" si="28"/>
        <v>0</v>
      </c>
      <c r="L146" s="70"/>
      <c r="M146" s="416"/>
      <c r="N146" s="70"/>
      <c r="O146" s="70">
        <f t="shared" si="24"/>
        <v>0</v>
      </c>
      <c r="P146" s="70"/>
      <c r="Q146" s="69">
        <f t="shared" si="29"/>
        <v>0</v>
      </c>
      <c r="R146" s="70"/>
      <c r="S146" s="70"/>
      <c r="T146" s="70"/>
      <c r="U146" s="69">
        <f t="shared" si="30"/>
        <v>0</v>
      </c>
      <c r="V146" s="70">
        <f t="shared" si="31"/>
        <v>3054</v>
      </c>
      <c r="W146" s="71">
        <f t="shared" si="25"/>
        <v>0</v>
      </c>
      <c r="X146" s="72">
        <f t="shared" si="32"/>
        <v>3054</v>
      </c>
      <c r="Y146" s="84"/>
      <c r="Z146" s="74"/>
      <c r="AA146" s="2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</row>
    <row r="147" spans="1:46" s="17" customFormat="1" x14ac:dyDescent="0.25">
      <c r="A147" s="272" t="s">
        <v>167</v>
      </c>
      <c r="B147" s="99">
        <f t="shared" si="22"/>
        <v>41778</v>
      </c>
      <c r="C147" s="89">
        <f t="shared" si="26"/>
        <v>3054</v>
      </c>
      <c r="D147" s="71">
        <f t="shared" si="26"/>
        <v>0</v>
      </c>
      <c r="E147" s="66">
        <f t="shared" si="27"/>
        <v>3054</v>
      </c>
      <c r="F147" s="409"/>
      <c r="G147" s="70"/>
      <c r="H147" s="70"/>
      <c r="I147" s="70">
        <f t="shared" si="23"/>
        <v>0</v>
      </c>
      <c r="J147" s="70"/>
      <c r="K147" s="87">
        <f t="shared" si="28"/>
        <v>0</v>
      </c>
      <c r="L147" s="70"/>
      <c r="M147" s="416"/>
      <c r="N147" s="70"/>
      <c r="O147" s="70">
        <f t="shared" si="24"/>
        <v>0</v>
      </c>
      <c r="P147" s="70"/>
      <c r="Q147" s="69">
        <f t="shared" si="29"/>
        <v>0</v>
      </c>
      <c r="R147" s="70"/>
      <c r="S147" s="70"/>
      <c r="T147" s="70"/>
      <c r="U147" s="69">
        <f t="shared" si="30"/>
        <v>0</v>
      </c>
      <c r="V147" s="70">
        <f t="shared" si="31"/>
        <v>3054</v>
      </c>
      <c r="W147" s="71">
        <f t="shared" si="25"/>
        <v>0</v>
      </c>
      <c r="X147" s="72">
        <f t="shared" si="32"/>
        <v>3054</v>
      </c>
      <c r="Y147" s="80"/>
      <c r="Z147" s="81"/>
      <c r="AA147" s="2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</row>
    <row r="148" spans="1:46" s="13" customFormat="1" x14ac:dyDescent="0.25">
      <c r="A148" s="272" t="s">
        <v>161</v>
      </c>
      <c r="B148" s="99">
        <f t="shared" si="22"/>
        <v>41779</v>
      </c>
      <c r="C148" s="89">
        <f t="shared" si="26"/>
        <v>3054</v>
      </c>
      <c r="D148" s="71">
        <f t="shared" si="26"/>
        <v>0</v>
      </c>
      <c r="E148" s="66">
        <f t="shared" si="27"/>
        <v>3054</v>
      </c>
      <c r="F148" s="409"/>
      <c r="G148" s="70"/>
      <c r="H148" s="70"/>
      <c r="I148" s="70">
        <f t="shared" si="23"/>
        <v>0</v>
      </c>
      <c r="J148" s="70"/>
      <c r="K148" s="87">
        <f t="shared" si="28"/>
        <v>0</v>
      </c>
      <c r="L148" s="70"/>
      <c r="M148" s="416"/>
      <c r="N148" s="70"/>
      <c r="O148" s="70">
        <f t="shared" si="24"/>
        <v>0</v>
      </c>
      <c r="P148" s="70"/>
      <c r="Q148" s="69">
        <f t="shared" si="29"/>
        <v>0</v>
      </c>
      <c r="R148" s="70"/>
      <c r="S148" s="70"/>
      <c r="T148" s="70"/>
      <c r="U148" s="69">
        <f t="shared" si="30"/>
        <v>0</v>
      </c>
      <c r="V148" s="70">
        <f t="shared" si="31"/>
        <v>3054</v>
      </c>
      <c r="W148" s="71">
        <f t="shared" si="25"/>
        <v>0</v>
      </c>
      <c r="X148" s="72">
        <f t="shared" si="32"/>
        <v>3054</v>
      </c>
      <c r="Y148" s="80"/>
      <c r="Z148" s="81"/>
      <c r="AA148" s="2"/>
    </row>
    <row r="149" spans="1:46" s="17" customFormat="1" x14ac:dyDescent="0.25">
      <c r="A149" s="272" t="s">
        <v>162</v>
      </c>
      <c r="B149" s="99">
        <f t="shared" si="22"/>
        <v>41780</v>
      </c>
      <c r="C149" s="89">
        <f t="shared" si="26"/>
        <v>3054</v>
      </c>
      <c r="D149" s="71">
        <f t="shared" si="26"/>
        <v>0</v>
      </c>
      <c r="E149" s="66">
        <f t="shared" si="27"/>
        <v>3054</v>
      </c>
      <c r="F149" s="409"/>
      <c r="G149" s="70"/>
      <c r="H149" s="70"/>
      <c r="I149" s="70">
        <f t="shared" si="23"/>
        <v>0</v>
      </c>
      <c r="J149" s="70"/>
      <c r="K149" s="87">
        <f t="shared" si="28"/>
        <v>0</v>
      </c>
      <c r="L149" s="70"/>
      <c r="M149" s="416"/>
      <c r="N149" s="70"/>
      <c r="O149" s="70">
        <f t="shared" si="24"/>
        <v>0</v>
      </c>
      <c r="P149" s="70"/>
      <c r="Q149" s="69">
        <f t="shared" si="29"/>
        <v>0</v>
      </c>
      <c r="R149" s="70"/>
      <c r="S149" s="70"/>
      <c r="T149" s="70"/>
      <c r="U149" s="69">
        <f t="shared" si="30"/>
        <v>0</v>
      </c>
      <c r="V149" s="70">
        <f t="shared" si="31"/>
        <v>3054</v>
      </c>
      <c r="W149" s="71">
        <f t="shared" si="25"/>
        <v>0</v>
      </c>
      <c r="X149" s="72">
        <f t="shared" si="32"/>
        <v>3054</v>
      </c>
      <c r="Y149" s="80"/>
      <c r="Z149" s="74"/>
      <c r="AA149" s="2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</row>
    <row r="150" spans="1:46" s="17" customFormat="1" x14ac:dyDescent="0.25">
      <c r="A150" s="272" t="s">
        <v>163</v>
      </c>
      <c r="B150" s="99">
        <f t="shared" si="22"/>
        <v>41781</v>
      </c>
      <c r="C150" s="89">
        <f t="shared" si="26"/>
        <v>3054</v>
      </c>
      <c r="D150" s="71">
        <f t="shared" si="26"/>
        <v>0</v>
      </c>
      <c r="E150" s="66">
        <f t="shared" si="27"/>
        <v>3054</v>
      </c>
      <c r="F150" s="409"/>
      <c r="G150" s="70"/>
      <c r="H150" s="70"/>
      <c r="I150" s="70">
        <f t="shared" si="23"/>
        <v>0</v>
      </c>
      <c r="J150" s="70"/>
      <c r="K150" s="87">
        <f t="shared" si="28"/>
        <v>0</v>
      </c>
      <c r="L150" s="70"/>
      <c r="M150" s="416"/>
      <c r="N150" s="70"/>
      <c r="O150" s="70">
        <f t="shared" si="24"/>
        <v>0</v>
      </c>
      <c r="P150" s="70"/>
      <c r="Q150" s="69">
        <f t="shared" si="29"/>
        <v>0</v>
      </c>
      <c r="R150" s="70"/>
      <c r="S150" s="70"/>
      <c r="T150" s="70"/>
      <c r="U150" s="69">
        <f t="shared" si="30"/>
        <v>0</v>
      </c>
      <c r="V150" s="70">
        <f t="shared" si="31"/>
        <v>3054</v>
      </c>
      <c r="W150" s="71">
        <f t="shared" si="25"/>
        <v>0</v>
      </c>
      <c r="X150" s="72">
        <f t="shared" si="32"/>
        <v>3054</v>
      </c>
      <c r="Y150" s="80"/>
      <c r="Z150" s="74"/>
      <c r="AA150" s="2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</row>
    <row r="151" spans="1:46" s="17" customFormat="1" x14ac:dyDescent="0.25">
      <c r="A151" s="272" t="s">
        <v>164</v>
      </c>
      <c r="B151" s="99">
        <f t="shared" si="22"/>
        <v>41782</v>
      </c>
      <c r="C151" s="89">
        <f t="shared" si="26"/>
        <v>3054</v>
      </c>
      <c r="D151" s="71">
        <f t="shared" si="26"/>
        <v>0</v>
      </c>
      <c r="E151" s="66">
        <f t="shared" si="27"/>
        <v>3054</v>
      </c>
      <c r="F151" s="409"/>
      <c r="G151" s="70"/>
      <c r="H151" s="70"/>
      <c r="I151" s="70">
        <f t="shared" si="23"/>
        <v>0</v>
      </c>
      <c r="J151" s="70"/>
      <c r="K151" s="87">
        <f t="shared" si="28"/>
        <v>0</v>
      </c>
      <c r="L151" s="70"/>
      <c r="M151" s="416"/>
      <c r="N151" s="70"/>
      <c r="O151" s="70">
        <f t="shared" si="24"/>
        <v>0</v>
      </c>
      <c r="P151" s="70"/>
      <c r="Q151" s="69">
        <f t="shared" si="29"/>
        <v>0</v>
      </c>
      <c r="R151" s="70"/>
      <c r="S151" s="70"/>
      <c r="T151" s="70"/>
      <c r="U151" s="69">
        <f t="shared" si="30"/>
        <v>0</v>
      </c>
      <c r="V151" s="70">
        <f t="shared" si="31"/>
        <v>3054</v>
      </c>
      <c r="W151" s="71">
        <f t="shared" si="25"/>
        <v>0</v>
      </c>
      <c r="X151" s="72">
        <f t="shared" si="32"/>
        <v>3054</v>
      </c>
      <c r="Y151" s="80"/>
      <c r="Z151" s="74"/>
      <c r="AA151" s="2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</row>
    <row r="152" spans="1:46" s="17" customFormat="1" x14ac:dyDescent="0.25">
      <c r="A152" s="272" t="s">
        <v>165</v>
      </c>
      <c r="B152" s="99">
        <f t="shared" si="22"/>
        <v>41783</v>
      </c>
      <c r="C152" s="89">
        <f t="shared" si="26"/>
        <v>3054</v>
      </c>
      <c r="D152" s="71">
        <f t="shared" si="26"/>
        <v>0</v>
      </c>
      <c r="E152" s="66">
        <f t="shared" si="27"/>
        <v>3054</v>
      </c>
      <c r="F152" s="409"/>
      <c r="G152" s="70"/>
      <c r="H152" s="70"/>
      <c r="I152" s="70">
        <f t="shared" si="23"/>
        <v>0</v>
      </c>
      <c r="J152" s="70"/>
      <c r="K152" s="87">
        <f t="shared" si="28"/>
        <v>0</v>
      </c>
      <c r="L152" s="70"/>
      <c r="M152" s="416"/>
      <c r="N152" s="70"/>
      <c r="O152" s="70">
        <f t="shared" si="24"/>
        <v>0</v>
      </c>
      <c r="P152" s="70"/>
      <c r="Q152" s="69">
        <f t="shared" si="29"/>
        <v>0</v>
      </c>
      <c r="R152" s="70"/>
      <c r="S152" s="70"/>
      <c r="T152" s="70"/>
      <c r="U152" s="69">
        <f t="shared" si="30"/>
        <v>0</v>
      </c>
      <c r="V152" s="70">
        <f t="shared" si="31"/>
        <v>3054</v>
      </c>
      <c r="W152" s="71">
        <f t="shared" si="25"/>
        <v>0</v>
      </c>
      <c r="X152" s="72">
        <f t="shared" si="32"/>
        <v>3054</v>
      </c>
      <c r="Y152" s="80"/>
      <c r="Z152" s="74"/>
      <c r="AA152" s="2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</row>
    <row r="153" spans="1:46" s="17" customFormat="1" x14ac:dyDescent="0.25">
      <c r="A153" s="273" t="s">
        <v>166</v>
      </c>
      <c r="B153" s="274">
        <f t="shared" si="22"/>
        <v>41784</v>
      </c>
      <c r="C153" s="89">
        <f t="shared" si="26"/>
        <v>3054</v>
      </c>
      <c r="D153" s="71">
        <f t="shared" si="26"/>
        <v>0</v>
      </c>
      <c r="E153" s="66">
        <f t="shared" si="27"/>
        <v>3054</v>
      </c>
      <c r="F153" s="409"/>
      <c r="G153" s="70"/>
      <c r="H153" s="70"/>
      <c r="I153" s="70">
        <f t="shared" si="23"/>
        <v>0</v>
      </c>
      <c r="J153" s="70"/>
      <c r="K153" s="87">
        <f t="shared" si="28"/>
        <v>0</v>
      </c>
      <c r="L153" s="70"/>
      <c r="M153" s="416"/>
      <c r="N153" s="70"/>
      <c r="O153" s="70">
        <f t="shared" si="24"/>
        <v>0</v>
      </c>
      <c r="P153" s="70"/>
      <c r="Q153" s="69">
        <f t="shared" si="29"/>
        <v>0</v>
      </c>
      <c r="R153" s="70"/>
      <c r="S153" s="70"/>
      <c r="T153" s="70"/>
      <c r="U153" s="69">
        <f t="shared" si="30"/>
        <v>0</v>
      </c>
      <c r="V153" s="70">
        <f t="shared" si="31"/>
        <v>3054</v>
      </c>
      <c r="W153" s="71">
        <f t="shared" si="25"/>
        <v>0</v>
      </c>
      <c r="X153" s="72">
        <f t="shared" si="32"/>
        <v>3054</v>
      </c>
      <c r="Y153" s="80"/>
      <c r="Z153" s="74"/>
      <c r="AA153" s="2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</row>
    <row r="154" spans="1:46" s="17" customFormat="1" x14ac:dyDescent="0.25">
      <c r="A154" s="272" t="s">
        <v>167</v>
      </c>
      <c r="B154" s="99">
        <f t="shared" si="22"/>
        <v>41785</v>
      </c>
      <c r="C154" s="89">
        <f t="shared" si="26"/>
        <v>3054</v>
      </c>
      <c r="D154" s="71">
        <f t="shared" si="26"/>
        <v>0</v>
      </c>
      <c r="E154" s="66">
        <f t="shared" si="27"/>
        <v>3054</v>
      </c>
      <c r="F154" s="409"/>
      <c r="G154" s="70"/>
      <c r="H154" s="70"/>
      <c r="I154" s="70">
        <f t="shared" si="23"/>
        <v>0</v>
      </c>
      <c r="J154" s="70"/>
      <c r="K154" s="87">
        <f t="shared" si="28"/>
        <v>0</v>
      </c>
      <c r="L154" s="70"/>
      <c r="M154" s="416"/>
      <c r="N154" s="70"/>
      <c r="O154" s="70">
        <f t="shared" si="24"/>
        <v>0</v>
      </c>
      <c r="P154" s="70"/>
      <c r="Q154" s="69">
        <f t="shared" si="29"/>
        <v>0</v>
      </c>
      <c r="R154" s="70"/>
      <c r="S154" s="70"/>
      <c r="T154" s="70"/>
      <c r="U154" s="69">
        <f t="shared" si="30"/>
        <v>0</v>
      </c>
      <c r="V154" s="70">
        <f t="shared" si="31"/>
        <v>3054</v>
      </c>
      <c r="W154" s="71">
        <f t="shared" si="25"/>
        <v>0</v>
      </c>
      <c r="X154" s="72">
        <f t="shared" si="32"/>
        <v>3054</v>
      </c>
      <c r="Y154" s="80"/>
      <c r="Z154" s="74"/>
      <c r="AA154" s="2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</row>
    <row r="155" spans="1:46" s="17" customFormat="1" x14ac:dyDescent="0.25">
      <c r="A155" s="272" t="s">
        <v>161</v>
      </c>
      <c r="B155" s="99">
        <f t="shared" si="22"/>
        <v>41786</v>
      </c>
      <c r="C155" s="89">
        <f t="shared" si="26"/>
        <v>3054</v>
      </c>
      <c r="D155" s="71">
        <f t="shared" si="26"/>
        <v>0</v>
      </c>
      <c r="E155" s="66">
        <f t="shared" si="27"/>
        <v>3054</v>
      </c>
      <c r="F155" s="409"/>
      <c r="G155" s="70"/>
      <c r="H155" s="70"/>
      <c r="I155" s="70">
        <f t="shared" si="23"/>
        <v>0</v>
      </c>
      <c r="J155" s="70"/>
      <c r="K155" s="87">
        <f t="shared" si="28"/>
        <v>0</v>
      </c>
      <c r="L155" s="70"/>
      <c r="M155" s="416"/>
      <c r="N155" s="70"/>
      <c r="O155" s="70">
        <f t="shared" si="24"/>
        <v>0</v>
      </c>
      <c r="P155" s="70"/>
      <c r="Q155" s="69">
        <f t="shared" si="29"/>
        <v>0</v>
      </c>
      <c r="R155" s="70"/>
      <c r="S155" s="70"/>
      <c r="T155" s="70"/>
      <c r="U155" s="69">
        <f t="shared" si="30"/>
        <v>0</v>
      </c>
      <c r="V155" s="70">
        <f t="shared" si="31"/>
        <v>3054</v>
      </c>
      <c r="W155" s="71">
        <f t="shared" si="25"/>
        <v>0</v>
      </c>
      <c r="X155" s="72">
        <f t="shared" si="32"/>
        <v>3054</v>
      </c>
      <c r="Y155" s="80"/>
      <c r="Z155" s="74"/>
      <c r="AA155" s="2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</row>
    <row r="156" spans="1:46" s="17" customFormat="1" x14ac:dyDescent="0.25">
      <c r="A156" s="272" t="s">
        <v>162</v>
      </c>
      <c r="B156" s="99">
        <f t="shared" si="22"/>
        <v>41787</v>
      </c>
      <c r="C156" s="89">
        <f t="shared" si="26"/>
        <v>3054</v>
      </c>
      <c r="D156" s="71">
        <f t="shared" si="26"/>
        <v>0</v>
      </c>
      <c r="E156" s="66">
        <f t="shared" si="27"/>
        <v>3054</v>
      </c>
      <c r="F156" s="409"/>
      <c r="G156" s="70"/>
      <c r="H156" s="70"/>
      <c r="I156" s="70">
        <f t="shared" si="23"/>
        <v>0</v>
      </c>
      <c r="J156" s="70"/>
      <c r="K156" s="87">
        <f t="shared" si="28"/>
        <v>0</v>
      </c>
      <c r="L156" s="70"/>
      <c r="M156" s="416"/>
      <c r="N156" s="70"/>
      <c r="O156" s="70">
        <f t="shared" si="24"/>
        <v>0</v>
      </c>
      <c r="P156" s="70"/>
      <c r="Q156" s="69">
        <f t="shared" si="29"/>
        <v>0</v>
      </c>
      <c r="R156" s="70"/>
      <c r="S156" s="70"/>
      <c r="T156" s="70"/>
      <c r="U156" s="69">
        <f t="shared" si="30"/>
        <v>0</v>
      </c>
      <c r="V156" s="70">
        <f t="shared" si="31"/>
        <v>3054</v>
      </c>
      <c r="W156" s="71">
        <f t="shared" si="25"/>
        <v>0</v>
      </c>
      <c r="X156" s="72">
        <f t="shared" si="32"/>
        <v>3054</v>
      </c>
      <c r="Y156" s="80"/>
      <c r="Z156" s="74"/>
      <c r="AA156" s="2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</row>
    <row r="157" spans="1:46" s="17" customFormat="1" x14ac:dyDescent="0.25">
      <c r="A157" s="272" t="s">
        <v>163</v>
      </c>
      <c r="B157" s="99">
        <f t="shared" si="22"/>
        <v>41788</v>
      </c>
      <c r="C157" s="89">
        <f t="shared" si="26"/>
        <v>3054</v>
      </c>
      <c r="D157" s="71">
        <f t="shared" si="26"/>
        <v>0</v>
      </c>
      <c r="E157" s="66">
        <f t="shared" si="27"/>
        <v>3054</v>
      </c>
      <c r="F157" s="409"/>
      <c r="G157" s="70"/>
      <c r="H157" s="70"/>
      <c r="I157" s="70">
        <f t="shared" si="23"/>
        <v>0</v>
      </c>
      <c r="J157" s="70"/>
      <c r="K157" s="87">
        <f t="shared" si="28"/>
        <v>0</v>
      </c>
      <c r="L157" s="70"/>
      <c r="M157" s="416"/>
      <c r="N157" s="70"/>
      <c r="O157" s="70">
        <f t="shared" si="24"/>
        <v>0</v>
      </c>
      <c r="P157" s="70"/>
      <c r="Q157" s="69">
        <f t="shared" si="29"/>
        <v>0</v>
      </c>
      <c r="R157" s="70"/>
      <c r="S157" s="70"/>
      <c r="T157" s="70"/>
      <c r="U157" s="69">
        <f t="shared" si="30"/>
        <v>0</v>
      </c>
      <c r="V157" s="70">
        <f t="shared" si="31"/>
        <v>3054</v>
      </c>
      <c r="W157" s="71">
        <f t="shared" si="25"/>
        <v>0</v>
      </c>
      <c r="X157" s="72">
        <f t="shared" si="32"/>
        <v>3054</v>
      </c>
      <c r="Y157" s="84"/>
      <c r="Z157" s="74"/>
      <c r="AA157" s="2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</row>
    <row r="158" spans="1:46" s="22" customFormat="1" x14ac:dyDescent="0.25">
      <c r="A158" s="272" t="s">
        <v>164</v>
      </c>
      <c r="B158" s="99">
        <f t="shared" si="22"/>
        <v>41789</v>
      </c>
      <c r="C158" s="89">
        <f t="shared" si="26"/>
        <v>3054</v>
      </c>
      <c r="D158" s="71">
        <f t="shared" si="26"/>
        <v>0</v>
      </c>
      <c r="E158" s="66">
        <f t="shared" si="27"/>
        <v>3054</v>
      </c>
      <c r="F158" s="409"/>
      <c r="G158" s="70"/>
      <c r="H158" s="70"/>
      <c r="I158" s="70">
        <f t="shared" si="23"/>
        <v>0</v>
      </c>
      <c r="J158" s="70"/>
      <c r="K158" s="242">
        <f t="shared" si="28"/>
        <v>0</v>
      </c>
      <c r="L158" s="70"/>
      <c r="M158" s="416"/>
      <c r="N158" s="70"/>
      <c r="O158" s="70">
        <f t="shared" si="24"/>
        <v>0</v>
      </c>
      <c r="P158" s="70"/>
      <c r="Q158" s="70">
        <f t="shared" si="29"/>
        <v>0</v>
      </c>
      <c r="R158" s="70"/>
      <c r="S158" s="70"/>
      <c r="T158" s="70"/>
      <c r="U158" s="70">
        <f t="shared" si="30"/>
        <v>0</v>
      </c>
      <c r="V158" s="70">
        <f>C158+I158-O158-U158</f>
        <v>3054</v>
      </c>
      <c r="W158" s="71">
        <f t="shared" si="25"/>
        <v>0</v>
      </c>
      <c r="X158" s="72">
        <f t="shared" si="32"/>
        <v>3054</v>
      </c>
      <c r="Y158" s="80"/>
      <c r="Z158" s="74"/>
      <c r="AA158" s="2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</row>
    <row r="159" spans="1:46" s="221" customFormat="1" x14ac:dyDescent="0.25">
      <c r="A159" s="272" t="s">
        <v>165</v>
      </c>
      <c r="B159" s="99">
        <f t="shared" si="22"/>
        <v>41790</v>
      </c>
      <c r="C159" s="89">
        <f t="shared" si="26"/>
        <v>3054</v>
      </c>
      <c r="D159" s="187">
        <f t="shared" si="26"/>
        <v>0</v>
      </c>
      <c r="E159" s="234">
        <f t="shared" si="27"/>
        <v>3054</v>
      </c>
      <c r="F159" s="424"/>
      <c r="G159" s="185"/>
      <c r="H159" s="185"/>
      <c r="I159" s="185">
        <f t="shared" si="23"/>
        <v>0</v>
      </c>
      <c r="J159" s="185"/>
      <c r="K159" s="186">
        <f t="shared" si="28"/>
        <v>0</v>
      </c>
      <c r="L159" s="185"/>
      <c r="M159" s="476"/>
      <c r="N159" s="185"/>
      <c r="O159" s="185">
        <f t="shared" si="24"/>
        <v>0</v>
      </c>
      <c r="P159" s="185"/>
      <c r="Q159" s="185">
        <f t="shared" si="29"/>
        <v>0</v>
      </c>
      <c r="R159" s="185"/>
      <c r="S159" s="185"/>
      <c r="T159" s="185"/>
      <c r="U159" s="185">
        <f t="shared" si="30"/>
        <v>0</v>
      </c>
      <c r="V159" s="185">
        <f t="shared" si="31"/>
        <v>3054</v>
      </c>
      <c r="W159" s="187">
        <f t="shared" si="25"/>
        <v>0</v>
      </c>
      <c r="X159" s="188">
        <f t="shared" si="32"/>
        <v>3054</v>
      </c>
      <c r="Y159" s="189">
        <f>Z159-X159</f>
        <v>-14</v>
      </c>
      <c r="Z159" s="190">
        <f>E160</f>
        <v>3040</v>
      </c>
    </row>
    <row r="160" spans="1:46" s="22" customFormat="1" x14ac:dyDescent="0.25">
      <c r="A160" s="273" t="s">
        <v>166</v>
      </c>
      <c r="B160" s="274">
        <f t="shared" si="22"/>
        <v>41791</v>
      </c>
      <c r="C160" s="89">
        <v>3040</v>
      </c>
      <c r="D160" s="187">
        <f t="shared" si="26"/>
        <v>0</v>
      </c>
      <c r="E160" s="66">
        <f t="shared" si="27"/>
        <v>3040</v>
      </c>
      <c r="F160" s="409"/>
      <c r="G160" s="70"/>
      <c r="H160" s="70"/>
      <c r="I160" s="70">
        <f t="shared" si="23"/>
        <v>0</v>
      </c>
      <c r="J160" s="70"/>
      <c r="K160" s="87">
        <f t="shared" si="28"/>
        <v>0</v>
      </c>
      <c r="L160" s="70"/>
      <c r="M160" s="416"/>
      <c r="N160" s="70"/>
      <c r="O160" s="70">
        <f t="shared" si="24"/>
        <v>0</v>
      </c>
      <c r="P160" s="70"/>
      <c r="Q160" s="69">
        <f t="shared" si="29"/>
        <v>0</v>
      </c>
      <c r="R160" s="70"/>
      <c r="S160" s="70"/>
      <c r="T160" s="70"/>
      <c r="U160" s="69">
        <f t="shared" si="30"/>
        <v>0</v>
      </c>
      <c r="V160" s="70">
        <f t="shared" si="31"/>
        <v>3040</v>
      </c>
      <c r="W160" s="71">
        <f t="shared" si="25"/>
        <v>0</v>
      </c>
      <c r="X160" s="72">
        <f t="shared" si="32"/>
        <v>3040</v>
      </c>
      <c r="Y160" s="80"/>
      <c r="Z160" s="74"/>
      <c r="AA160" s="2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</row>
    <row r="161" spans="1:46" s="22" customFormat="1" x14ac:dyDescent="0.25">
      <c r="A161" s="272" t="s">
        <v>167</v>
      </c>
      <c r="B161" s="99">
        <f t="shared" si="22"/>
        <v>41792</v>
      </c>
      <c r="C161" s="89">
        <f t="shared" si="26"/>
        <v>3040</v>
      </c>
      <c r="D161" s="71">
        <f t="shared" si="26"/>
        <v>0</v>
      </c>
      <c r="E161" s="66">
        <f t="shared" si="27"/>
        <v>3040</v>
      </c>
      <c r="F161" s="409"/>
      <c r="G161" s="70"/>
      <c r="H161" s="70"/>
      <c r="I161" s="70">
        <f t="shared" si="23"/>
        <v>0</v>
      </c>
      <c r="J161" s="70"/>
      <c r="K161" s="87">
        <f t="shared" si="28"/>
        <v>0</v>
      </c>
      <c r="L161" s="70"/>
      <c r="M161" s="416"/>
      <c r="N161" s="70"/>
      <c r="O161" s="70">
        <f t="shared" si="24"/>
        <v>0</v>
      </c>
      <c r="P161" s="70"/>
      <c r="Q161" s="69">
        <f t="shared" si="29"/>
        <v>0</v>
      </c>
      <c r="R161" s="70"/>
      <c r="S161" s="70"/>
      <c r="T161" s="70"/>
      <c r="U161" s="69">
        <f t="shared" si="30"/>
        <v>0</v>
      </c>
      <c r="V161" s="70">
        <f t="shared" si="31"/>
        <v>3040</v>
      </c>
      <c r="W161" s="71">
        <f t="shared" si="25"/>
        <v>0</v>
      </c>
      <c r="X161" s="72">
        <f t="shared" si="32"/>
        <v>3040</v>
      </c>
      <c r="Y161" s="80"/>
      <c r="Z161" s="74"/>
      <c r="AA161" s="2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</row>
    <row r="162" spans="1:46" s="22" customFormat="1" x14ac:dyDescent="0.25">
      <c r="A162" s="272" t="s">
        <v>161</v>
      </c>
      <c r="B162" s="99">
        <f t="shared" si="22"/>
        <v>41793</v>
      </c>
      <c r="C162" s="89">
        <f t="shared" si="26"/>
        <v>3040</v>
      </c>
      <c r="D162" s="71">
        <f t="shared" si="26"/>
        <v>0</v>
      </c>
      <c r="E162" s="66">
        <f t="shared" si="27"/>
        <v>3040</v>
      </c>
      <c r="F162" s="409"/>
      <c r="G162" s="70"/>
      <c r="H162" s="70"/>
      <c r="I162" s="70">
        <f t="shared" si="23"/>
        <v>0</v>
      </c>
      <c r="J162" s="70"/>
      <c r="K162" s="87">
        <f t="shared" si="28"/>
        <v>0</v>
      </c>
      <c r="L162" s="70"/>
      <c r="M162" s="416"/>
      <c r="N162" s="70"/>
      <c r="O162" s="70">
        <f t="shared" si="24"/>
        <v>0</v>
      </c>
      <c r="P162" s="70"/>
      <c r="Q162" s="69">
        <f t="shared" si="29"/>
        <v>0</v>
      </c>
      <c r="R162" s="70"/>
      <c r="S162" s="70"/>
      <c r="T162" s="70"/>
      <c r="U162" s="69">
        <f t="shared" si="30"/>
        <v>0</v>
      </c>
      <c r="V162" s="70">
        <f t="shared" si="31"/>
        <v>3040</v>
      </c>
      <c r="W162" s="71">
        <f t="shared" si="25"/>
        <v>0</v>
      </c>
      <c r="X162" s="72">
        <f t="shared" si="32"/>
        <v>3040</v>
      </c>
      <c r="Y162" s="80"/>
      <c r="Z162" s="74"/>
      <c r="AA162" s="2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</row>
    <row r="163" spans="1:46" s="22" customFormat="1" x14ac:dyDescent="0.25">
      <c r="A163" s="272" t="s">
        <v>162</v>
      </c>
      <c r="B163" s="99">
        <f t="shared" si="22"/>
        <v>41794</v>
      </c>
      <c r="C163" s="89">
        <f t="shared" si="26"/>
        <v>3040</v>
      </c>
      <c r="D163" s="71">
        <f t="shared" si="26"/>
        <v>0</v>
      </c>
      <c r="E163" s="66">
        <f t="shared" si="27"/>
        <v>3040</v>
      </c>
      <c r="F163" s="409"/>
      <c r="G163" s="70"/>
      <c r="H163" s="70"/>
      <c r="I163" s="70">
        <f t="shared" si="23"/>
        <v>0</v>
      </c>
      <c r="J163" s="70"/>
      <c r="K163" s="87">
        <f t="shared" si="28"/>
        <v>0</v>
      </c>
      <c r="L163" s="70"/>
      <c r="M163" s="416"/>
      <c r="N163" s="70"/>
      <c r="O163" s="70">
        <f t="shared" si="24"/>
        <v>0</v>
      </c>
      <c r="P163" s="70"/>
      <c r="Q163" s="69">
        <f t="shared" si="29"/>
        <v>0</v>
      </c>
      <c r="R163" s="70"/>
      <c r="S163" s="70"/>
      <c r="T163" s="70"/>
      <c r="U163" s="69">
        <f t="shared" si="30"/>
        <v>0</v>
      </c>
      <c r="V163" s="70">
        <f t="shared" si="31"/>
        <v>3040</v>
      </c>
      <c r="W163" s="71">
        <f t="shared" si="25"/>
        <v>0</v>
      </c>
      <c r="X163" s="72">
        <f t="shared" si="32"/>
        <v>3040</v>
      </c>
      <c r="Y163" s="80"/>
      <c r="Z163" s="74"/>
      <c r="AA163" s="2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</row>
    <row r="164" spans="1:46" s="22" customFormat="1" x14ac:dyDescent="0.25">
      <c r="A164" s="272" t="s">
        <v>163</v>
      </c>
      <c r="B164" s="99">
        <f t="shared" si="22"/>
        <v>41795</v>
      </c>
      <c r="C164" s="89">
        <f t="shared" si="26"/>
        <v>3040</v>
      </c>
      <c r="D164" s="71">
        <f t="shared" si="26"/>
        <v>0</v>
      </c>
      <c r="E164" s="66">
        <f t="shared" si="27"/>
        <v>3040</v>
      </c>
      <c r="F164" s="409"/>
      <c r="G164" s="70"/>
      <c r="H164" s="70"/>
      <c r="I164" s="70">
        <f t="shared" si="23"/>
        <v>0</v>
      </c>
      <c r="J164" s="70"/>
      <c r="K164" s="87">
        <f t="shared" si="28"/>
        <v>0</v>
      </c>
      <c r="L164" s="70"/>
      <c r="M164" s="416"/>
      <c r="N164" s="70"/>
      <c r="O164" s="70">
        <f t="shared" si="24"/>
        <v>0</v>
      </c>
      <c r="P164" s="70"/>
      <c r="Q164" s="69">
        <f t="shared" si="29"/>
        <v>0</v>
      </c>
      <c r="R164" s="70"/>
      <c r="S164" s="70"/>
      <c r="T164" s="70"/>
      <c r="U164" s="69">
        <f t="shared" si="30"/>
        <v>0</v>
      </c>
      <c r="V164" s="70">
        <f t="shared" si="31"/>
        <v>3040</v>
      </c>
      <c r="W164" s="71">
        <f t="shared" si="25"/>
        <v>0</v>
      </c>
      <c r="X164" s="72">
        <f t="shared" si="32"/>
        <v>3040</v>
      </c>
      <c r="Y164" s="80"/>
      <c r="Z164" s="74"/>
      <c r="AA164" s="2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</row>
    <row r="165" spans="1:46" s="22" customFormat="1" x14ac:dyDescent="0.25">
      <c r="A165" s="272" t="s">
        <v>164</v>
      </c>
      <c r="B165" s="99">
        <f t="shared" si="22"/>
        <v>41796</v>
      </c>
      <c r="C165" s="89">
        <f t="shared" si="26"/>
        <v>3040</v>
      </c>
      <c r="D165" s="71">
        <f t="shared" si="26"/>
        <v>0</v>
      </c>
      <c r="E165" s="66">
        <f t="shared" si="27"/>
        <v>3040</v>
      </c>
      <c r="F165" s="409"/>
      <c r="G165" s="70"/>
      <c r="H165" s="70"/>
      <c r="I165" s="70">
        <f t="shared" si="23"/>
        <v>0</v>
      </c>
      <c r="J165" s="70"/>
      <c r="K165" s="87">
        <f t="shared" si="28"/>
        <v>0</v>
      </c>
      <c r="L165" s="70"/>
      <c r="M165" s="416"/>
      <c r="N165" s="70"/>
      <c r="O165" s="70">
        <f t="shared" si="24"/>
        <v>0</v>
      </c>
      <c r="P165" s="70"/>
      <c r="Q165" s="69">
        <f t="shared" si="29"/>
        <v>0</v>
      </c>
      <c r="R165" s="70"/>
      <c r="S165" s="70"/>
      <c r="T165" s="70"/>
      <c r="U165" s="69">
        <f t="shared" si="30"/>
        <v>0</v>
      </c>
      <c r="V165" s="70">
        <f t="shared" si="31"/>
        <v>3040</v>
      </c>
      <c r="W165" s="71">
        <f t="shared" si="25"/>
        <v>0</v>
      </c>
      <c r="X165" s="72">
        <f t="shared" si="32"/>
        <v>3040</v>
      </c>
      <c r="Y165" s="80"/>
      <c r="Z165" s="74"/>
      <c r="AA165" s="2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</row>
    <row r="166" spans="1:46" s="22" customFormat="1" x14ac:dyDescent="0.25">
      <c r="A166" s="272" t="s">
        <v>165</v>
      </c>
      <c r="B166" s="99">
        <f t="shared" si="22"/>
        <v>41797</v>
      </c>
      <c r="C166" s="89">
        <f t="shared" si="26"/>
        <v>3040</v>
      </c>
      <c r="D166" s="71">
        <f t="shared" si="26"/>
        <v>0</v>
      </c>
      <c r="E166" s="66">
        <f t="shared" si="27"/>
        <v>3040</v>
      </c>
      <c r="F166" s="409"/>
      <c r="G166" s="70"/>
      <c r="H166" s="70"/>
      <c r="I166" s="70">
        <f t="shared" si="23"/>
        <v>0</v>
      </c>
      <c r="J166" s="70"/>
      <c r="K166" s="87">
        <f t="shared" si="28"/>
        <v>0</v>
      </c>
      <c r="L166" s="70"/>
      <c r="M166" s="416"/>
      <c r="N166" s="70"/>
      <c r="O166" s="70">
        <f t="shared" si="24"/>
        <v>0</v>
      </c>
      <c r="P166" s="70"/>
      <c r="Q166" s="69">
        <f t="shared" si="29"/>
        <v>0</v>
      </c>
      <c r="R166" s="70"/>
      <c r="S166" s="70"/>
      <c r="T166" s="70"/>
      <c r="U166" s="69">
        <f t="shared" si="30"/>
        <v>0</v>
      </c>
      <c r="V166" s="70">
        <f t="shared" si="31"/>
        <v>3040</v>
      </c>
      <c r="W166" s="71">
        <f t="shared" si="25"/>
        <v>0</v>
      </c>
      <c r="X166" s="72">
        <f t="shared" si="32"/>
        <v>3040</v>
      </c>
      <c r="Y166" s="80"/>
      <c r="Z166" s="74"/>
      <c r="AA166" s="2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</row>
    <row r="167" spans="1:46" s="22" customFormat="1" x14ac:dyDescent="0.25">
      <c r="A167" s="273" t="s">
        <v>166</v>
      </c>
      <c r="B167" s="274">
        <f t="shared" si="22"/>
        <v>41798</v>
      </c>
      <c r="C167" s="89">
        <f t="shared" si="26"/>
        <v>3040</v>
      </c>
      <c r="D167" s="71">
        <f t="shared" si="26"/>
        <v>0</v>
      </c>
      <c r="E167" s="66">
        <f t="shared" si="27"/>
        <v>3040</v>
      </c>
      <c r="F167" s="409"/>
      <c r="G167" s="70"/>
      <c r="H167" s="70"/>
      <c r="I167" s="70">
        <f t="shared" si="23"/>
        <v>0</v>
      </c>
      <c r="J167" s="70"/>
      <c r="K167" s="87">
        <f t="shared" si="28"/>
        <v>0</v>
      </c>
      <c r="L167" s="70"/>
      <c r="M167" s="416"/>
      <c r="N167" s="70"/>
      <c r="O167" s="70">
        <f t="shared" si="24"/>
        <v>0</v>
      </c>
      <c r="P167" s="70"/>
      <c r="Q167" s="69">
        <f t="shared" si="29"/>
        <v>0</v>
      </c>
      <c r="R167" s="70"/>
      <c r="S167" s="70"/>
      <c r="T167" s="70"/>
      <c r="U167" s="69">
        <f t="shared" si="30"/>
        <v>0</v>
      </c>
      <c r="V167" s="70">
        <f t="shared" si="31"/>
        <v>3040</v>
      </c>
      <c r="W167" s="71">
        <f t="shared" si="25"/>
        <v>0</v>
      </c>
      <c r="X167" s="72">
        <f t="shared" si="32"/>
        <v>3040</v>
      </c>
      <c r="Y167" s="80"/>
      <c r="Z167" s="74"/>
      <c r="AA167" s="2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</row>
    <row r="168" spans="1:46" s="22" customFormat="1" x14ac:dyDescent="0.25">
      <c r="A168" s="272" t="s">
        <v>167</v>
      </c>
      <c r="B168" s="99">
        <f t="shared" si="22"/>
        <v>41799</v>
      </c>
      <c r="C168" s="89">
        <f t="shared" si="26"/>
        <v>3040</v>
      </c>
      <c r="D168" s="71">
        <f t="shared" si="26"/>
        <v>0</v>
      </c>
      <c r="E168" s="66">
        <f t="shared" si="27"/>
        <v>3040</v>
      </c>
      <c r="F168" s="409"/>
      <c r="G168" s="70"/>
      <c r="H168" s="70"/>
      <c r="I168" s="70">
        <f t="shared" si="23"/>
        <v>0</v>
      </c>
      <c r="J168" s="70"/>
      <c r="K168" s="87">
        <f t="shared" si="28"/>
        <v>0</v>
      </c>
      <c r="L168" s="70"/>
      <c r="M168" s="416"/>
      <c r="N168" s="70"/>
      <c r="O168" s="70">
        <f t="shared" si="24"/>
        <v>0</v>
      </c>
      <c r="P168" s="70"/>
      <c r="Q168" s="69">
        <f t="shared" si="29"/>
        <v>0</v>
      </c>
      <c r="R168" s="70"/>
      <c r="S168" s="70"/>
      <c r="T168" s="70"/>
      <c r="U168" s="69">
        <f t="shared" si="30"/>
        <v>0</v>
      </c>
      <c r="V168" s="70">
        <f t="shared" si="31"/>
        <v>3040</v>
      </c>
      <c r="W168" s="71">
        <f t="shared" si="25"/>
        <v>0</v>
      </c>
      <c r="X168" s="72">
        <f t="shared" si="32"/>
        <v>3040</v>
      </c>
      <c r="Y168" s="80"/>
      <c r="Z168" s="74"/>
      <c r="AA168" s="2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</row>
    <row r="169" spans="1:46" s="22" customFormat="1" x14ac:dyDescent="0.25">
      <c r="A169" s="272" t="s">
        <v>161</v>
      </c>
      <c r="B169" s="99">
        <f t="shared" si="22"/>
        <v>41800</v>
      </c>
      <c r="C169" s="89">
        <f t="shared" si="26"/>
        <v>3040</v>
      </c>
      <c r="D169" s="71">
        <f t="shared" si="26"/>
        <v>0</v>
      </c>
      <c r="E169" s="66">
        <f t="shared" si="27"/>
        <v>3040</v>
      </c>
      <c r="F169" s="409"/>
      <c r="G169" s="70"/>
      <c r="H169" s="70"/>
      <c r="I169" s="70">
        <f t="shared" si="23"/>
        <v>0</v>
      </c>
      <c r="J169" s="70"/>
      <c r="K169" s="87">
        <f t="shared" si="28"/>
        <v>0</v>
      </c>
      <c r="L169" s="70"/>
      <c r="M169" s="416"/>
      <c r="N169" s="70"/>
      <c r="O169" s="70">
        <f t="shared" si="24"/>
        <v>0</v>
      </c>
      <c r="P169" s="70"/>
      <c r="Q169" s="69">
        <f t="shared" si="29"/>
        <v>0</v>
      </c>
      <c r="R169" s="70"/>
      <c r="S169" s="70"/>
      <c r="T169" s="70"/>
      <c r="U169" s="69">
        <f t="shared" si="30"/>
        <v>0</v>
      </c>
      <c r="V169" s="70">
        <f t="shared" si="31"/>
        <v>3040</v>
      </c>
      <c r="W169" s="71">
        <f t="shared" si="25"/>
        <v>0</v>
      </c>
      <c r="X169" s="72">
        <f t="shared" si="32"/>
        <v>3040</v>
      </c>
      <c r="Y169" s="80"/>
      <c r="Z169" s="74"/>
      <c r="AA169" s="2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</row>
    <row r="170" spans="1:46" s="22" customFormat="1" x14ac:dyDescent="0.25">
      <c r="A170" s="272" t="s">
        <v>162</v>
      </c>
      <c r="B170" s="99">
        <f t="shared" ref="B170:B233" si="33">B169+1</f>
        <v>41801</v>
      </c>
      <c r="C170" s="89">
        <f t="shared" si="26"/>
        <v>3040</v>
      </c>
      <c r="D170" s="71">
        <f t="shared" si="26"/>
        <v>0</v>
      </c>
      <c r="E170" s="66">
        <f t="shared" si="27"/>
        <v>3040</v>
      </c>
      <c r="F170" s="409"/>
      <c r="G170" s="70"/>
      <c r="H170" s="70"/>
      <c r="I170" s="70">
        <f t="shared" si="23"/>
        <v>0</v>
      </c>
      <c r="J170" s="70"/>
      <c r="K170" s="87">
        <f t="shared" si="28"/>
        <v>0</v>
      </c>
      <c r="L170" s="70"/>
      <c r="M170" s="416"/>
      <c r="N170" s="70"/>
      <c r="O170" s="70">
        <f t="shared" si="24"/>
        <v>0</v>
      </c>
      <c r="P170" s="70"/>
      <c r="Q170" s="69">
        <f t="shared" si="29"/>
        <v>0</v>
      </c>
      <c r="R170" s="70"/>
      <c r="S170" s="70"/>
      <c r="T170" s="70"/>
      <c r="U170" s="69">
        <f t="shared" si="30"/>
        <v>0</v>
      </c>
      <c r="V170" s="70">
        <f t="shared" si="31"/>
        <v>3040</v>
      </c>
      <c r="W170" s="71">
        <f t="shared" si="25"/>
        <v>0</v>
      </c>
      <c r="X170" s="72">
        <f t="shared" si="32"/>
        <v>3040</v>
      </c>
      <c r="Y170" s="80"/>
      <c r="Z170" s="74"/>
      <c r="AA170" s="2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</row>
    <row r="171" spans="1:46" s="22" customFormat="1" x14ac:dyDescent="0.25">
      <c r="A171" s="272" t="s">
        <v>163</v>
      </c>
      <c r="B171" s="99">
        <f t="shared" si="33"/>
        <v>41802</v>
      </c>
      <c r="C171" s="89">
        <f t="shared" si="26"/>
        <v>3040</v>
      </c>
      <c r="D171" s="71">
        <f t="shared" si="26"/>
        <v>0</v>
      </c>
      <c r="E171" s="66">
        <f t="shared" si="27"/>
        <v>3040</v>
      </c>
      <c r="F171" s="409"/>
      <c r="G171" s="70"/>
      <c r="H171" s="70"/>
      <c r="I171" s="70">
        <f t="shared" si="23"/>
        <v>0</v>
      </c>
      <c r="J171" s="70"/>
      <c r="K171" s="87">
        <f t="shared" si="28"/>
        <v>0</v>
      </c>
      <c r="L171" s="70"/>
      <c r="M171" s="416"/>
      <c r="N171" s="70"/>
      <c r="O171" s="70">
        <f t="shared" si="24"/>
        <v>0</v>
      </c>
      <c r="P171" s="70"/>
      <c r="Q171" s="69">
        <f t="shared" si="29"/>
        <v>0</v>
      </c>
      <c r="R171" s="70"/>
      <c r="S171" s="70"/>
      <c r="T171" s="70"/>
      <c r="U171" s="69">
        <f t="shared" si="30"/>
        <v>0</v>
      </c>
      <c r="V171" s="70">
        <f t="shared" si="31"/>
        <v>3040</v>
      </c>
      <c r="W171" s="71">
        <f t="shared" si="25"/>
        <v>0</v>
      </c>
      <c r="X171" s="72">
        <f t="shared" si="32"/>
        <v>3040</v>
      </c>
      <c r="Y171" s="80"/>
      <c r="Z171" s="74"/>
      <c r="AA171" s="2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</row>
    <row r="172" spans="1:46" s="22" customFormat="1" x14ac:dyDescent="0.25">
      <c r="A172" s="272" t="s">
        <v>164</v>
      </c>
      <c r="B172" s="99">
        <f t="shared" si="33"/>
        <v>41803</v>
      </c>
      <c r="C172" s="89">
        <f t="shared" si="26"/>
        <v>3040</v>
      </c>
      <c r="D172" s="71">
        <f t="shared" si="26"/>
        <v>0</v>
      </c>
      <c r="E172" s="66">
        <f t="shared" si="27"/>
        <v>3040</v>
      </c>
      <c r="F172" s="409"/>
      <c r="G172" s="70"/>
      <c r="H172" s="70"/>
      <c r="I172" s="70">
        <f t="shared" si="23"/>
        <v>0</v>
      </c>
      <c r="J172" s="70"/>
      <c r="K172" s="87">
        <f t="shared" si="28"/>
        <v>0</v>
      </c>
      <c r="L172" s="70"/>
      <c r="M172" s="416"/>
      <c r="N172" s="70"/>
      <c r="O172" s="70">
        <f t="shared" si="24"/>
        <v>0</v>
      </c>
      <c r="P172" s="70"/>
      <c r="Q172" s="69">
        <f t="shared" si="29"/>
        <v>0</v>
      </c>
      <c r="R172" s="70"/>
      <c r="S172" s="70"/>
      <c r="T172" s="70"/>
      <c r="U172" s="69">
        <f t="shared" si="30"/>
        <v>0</v>
      </c>
      <c r="V172" s="70">
        <f t="shared" si="31"/>
        <v>3040</v>
      </c>
      <c r="W172" s="71">
        <f t="shared" si="25"/>
        <v>0</v>
      </c>
      <c r="X172" s="72">
        <f t="shared" si="32"/>
        <v>3040</v>
      </c>
      <c r="Y172" s="80"/>
      <c r="Z172" s="74"/>
      <c r="AA172" s="2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</row>
    <row r="173" spans="1:46" s="22" customFormat="1" x14ac:dyDescent="0.25">
      <c r="A173" s="272" t="s">
        <v>165</v>
      </c>
      <c r="B173" s="99">
        <f t="shared" si="33"/>
        <v>41804</v>
      </c>
      <c r="C173" s="89">
        <f t="shared" si="26"/>
        <v>3040</v>
      </c>
      <c r="D173" s="71">
        <f t="shared" si="26"/>
        <v>0</v>
      </c>
      <c r="E173" s="66">
        <f t="shared" si="27"/>
        <v>3040</v>
      </c>
      <c r="F173" s="409"/>
      <c r="G173" s="70"/>
      <c r="H173" s="70"/>
      <c r="I173" s="70">
        <f t="shared" si="23"/>
        <v>0</v>
      </c>
      <c r="J173" s="70"/>
      <c r="K173" s="87">
        <f t="shared" si="28"/>
        <v>0</v>
      </c>
      <c r="L173" s="70">
        <v>612</v>
      </c>
      <c r="M173" s="416"/>
      <c r="N173" s="70"/>
      <c r="O173" s="70">
        <f t="shared" si="24"/>
        <v>612</v>
      </c>
      <c r="P173" s="70"/>
      <c r="Q173" s="69">
        <f t="shared" si="29"/>
        <v>612</v>
      </c>
      <c r="R173" s="70"/>
      <c r="S173" s="70"/>
      <c r="T173" s="70"/>
      <c r="U173" s="69">
        <f t="shared" si="30"/>
        <v>0</v>
      </c>
      <c r="V173" s="70">
        <f t="shared" si="31"/>
        <v>2428</v>
      </c>
      <c r="W173" s="71">
        <f t="shared" si="25"/>
        <v>0</v>
      </c>
      <c r="X173" s="72">
        <f t="shared" si="32"/>
        <v>2428</v>
      </c>
      <c r="Y173" s="80"/>
      <c r="Z173" s="74"/>
      <c r="AA173" s="2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</row>
    <row r="174" spans="1:46" s="22" customFormat="1" x14ac:dyDescent="0.25">
      <c r="A174" s="273" t="s">
        <v>166</v>
      </c>
      <c r="B174" s="274">
        <f t="shared" si="33"/>
        <v>41805</v>
      </c>
      <c r="C174" s="89">
        <f t="shared" si="26"/>
        <v>2428</v>
      </c>
      <c r="D174" s="71">
        <f t="shared" si="26"/>
        <v>0</v>
      </c>
      <c r="E174" s="66">
        <f t="shared" si="27"/>
        <v>2428</v>
      </c>
      <c r="F174" s="409"/>
      <c r="G174" s="70"/>
      <c r="H174" s="70"/>
      <c r="I174" s="70">
        <f t="shared" si="23"/>
        <v>0</v>
      </c>
      <c r="J174" s="70"/>
      <c r="K174" s="87">
        <f t="shared" si="28"/>
        <v>0</v>
      </c>
      <c r="L174" s="70"/>
      <c r="M174" s="416"/>
      <c r="N174" s="70"/>
      <c r="O174" s="70">
        <f t="shared" si="24"/>
        <v>0</v>
      </c>
      <c r="P174" s="70"/>
      <c r="Q174" s="69">
        <f t="shared" si="29"/>
        <v>0</v>
      </c>
      <c r="R174" s="70"/>
      <c r="S174" s="70"/>
      <c r="T174" s="70"/>
      <c r="U174" s="69">
        <f t="shared" si="30"/>
        <v>0</v>
      </c>
      <c r="V174" s="70">
        <f t="shared" si="31"/>
        <v>2428</v>
      </c>
      <c r="W174" s="71">
        <f t="shared" si="25"/>
        <v>0</v>
      </c>
      <c r="X174" s="72">
        <f t="shared" si="32"/>
        <v>2428</v>
      </c>
      <c r="Y174" s="80"/>
      <c r="Z174" s="74"/>
      <c r="AA174" s="2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</row>
    <row r="175" spans="1:46" s="22" customFormat="1" x14ac:dyDescent="0.25">
      <c r="A175" s="272" t="s">
        <v>167</v>
      </c>
      <c r="B175" s="99">
        <f t="shared" si="33"/>
        <v>41806</v>
      </c>
      <c r="C175" s="89">
        <f t="shared" si="26"/>
        <v>2428</v>
      </c>
      <c r="D175" s="71">
        <f t="shared" si="26"/>
        <v>0</v>
      </c>
      <c r="E175" s="66">
        <f t="shared" si="27"/>
        <v>2428</v>
      </c>
      <c r="F175" s="409"/>
      <c r="G175" s="70"/>
      <c r="H175" s="70"/>
      <c r="I175" s="70">
        <f t="shared" si="23"/>
        <v>0</v>
      </c>
      <c r="J175" s="70"/>
      <c r="K175" s="87">
        <f t="shared" si="28"/>
        <v>0</v>
      </c>
      <c r="L175" s="70"/>
      <c r="M175" s="416"/>
      <c r="N175" s="70"/>
      <c r="O175" s="70">
        <f t="shared" si="24"/>
        <v>0</v>
      </c>
      <c r="P175" s="70"/>
      <c r="Q175" s="69">
        <f t="shared" si="29"/>
        <v>0</v>
      </c>
      <c r="R175" s="70"/>
      <c r="S175" s="70"/>
      <c r="T175" s="70"/>
      <c r="U175" s="69">
        <f t="shared" si="30"/>
        <v>0</v>
      </c>
      <c r="V175" s="70">
        <f t="shared" si="31"/>
        <v>2428</v>
      </c>
      <c r="W175" s="71">
        <f t="shared" si="25"/>
        <v>0</v>
      </c>
      <c r="X175" s="72">
        <f t="shared" si="32"/>
        <v>2428</v>
      </c>
      <c r="Y175" s="80"/>
      <c r="Z175" s="74"/>
      <c r="AA175" s="2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</row>
    <row r="176" spans="1:46" s="22" customFormat="1" x14ac:dyDescent="0.25">
      <c r="A176" s="272" t="s">
        <v>161</v>
      </c>
      <c r="B176" s="99">
        <f t="shared" si="33"/>
        <v>41807</v>
      </c>
      <c r="C176" s="89">
        <f t="shared" si="26"/>
        <v>2428</v>
      </c>
      <c r="D176" s="71">
        <f t="shared" si="26"/>
        <v>0</v>
      </c>
      <c r="E176" s="66">
        <f t="shared" si="27"/>
        <v>2428</v>
      </c>
      <c r="F176" s="409"/>
      <c r="G176" s="70"/>
      <c r="H176" s="70"/>
      <c r="I176" s="70">
        <f t="shared" si="23"/>
        <v>0</v>
      </c>
      <c r="J176" s="70"/>
      <c r="K176" s="87">
        <f t="shared" si="28"/>
        <v>0</v>
      </c>
      <c r="L176" s="70"/>
      <c r="M176" s="416"/>
      <c r="N176" s="70"/>
      <c r="O176" s="70">
        <f t="shared" si="24"/>
        <v>0</v>
      </c>
      <c r="P176" s="70"/>
      <c r="Q176" s="69">
        <f t="shared" si="29"/>
        <v>0</v>
      </c>
      <c r="R176" s="70"/>
      <c r="S176" s="70"/>
      <c r="T176" s="70"/>
      <c r="U176" s="69">
        <f t="shared" si="30"/>
        <v>0</v>
      </c>
      <c r="V176" s="70">
        <f t="shared" si="31"/>
        <v>2428</v>
      </c>
      <c r="W176" s="71">
        <f t="shared" si="25"/>
        <v>0</v>
      </c>
      <c r="X176" s="72">
        <f t="shared" si="32"/>
        <v>2428</v>
      </c>
      <c r="Y176" s="80"/>
      <c r="Z176" s="74"/>
      <c r="AA176" s="2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</row>
    <row r="177" spans="1:46" s="22" customFormat="1" x14ac:dyDescent="0.25">
      <c r="A177" s="272" t="s">
        <v>162</v>
      </c>
      <c r="B177" s="99">
        <f t="shared" si="33"/>
        <v>41808</v>
      </c>
      <c r="C177" s="89">
        <f t="shared" si="26"/>
        <v>2428</v>
      </c>
      <c r="D177" s="71">
        <f t="shared" si="26"/>
        <v>0</v>
      </c>
      <c r="E177" s="66">
        <f t="shared" si="27"/>
        <v>2428</v>
      </c>
      <c r="F177" s="409"/>
      <c r="G177" s="70"/>
      <c r="H177" s="70"/>
      <c r="I177" s="70">
        <f t="shared" si="23"/>
        <v>0</v>
      </c>
      <c r="J177" s="70"/>
      <c r="K177" s="87">
        <f t="shared" si="28"/>
        <v>0</v>
      </c>
      <c r="L177" s="70"/>
      <c r="M177" s="416"/>
      <c r="N177" s="70"/>
      <c r="O177" s="70">
        <f t="shared" si="24"/>
        <v>0</v>
      </c>
      <c r="P177" s="70"/>
      <c r="Q177" s="69">
        <f t="shared" si="29"/>
        <v>0</v>
      </c>
      <c r="R177" s="70"/>
      <c r="S177" s="70"/>
      <c r="T177" s="70"/>
      <c r="U177" s="69">
        <f t="shared" si="30"/>
        <v>0</v>
      </c>
      <c r="V177" s="70">
        <f t="shared" si="31"/>
        <v>2428</v>
      </c>
      <c r="W177" s="71">
        <f t="shared" si="25"/>
        <v>0</v>
      </c>
      <c r="X177" s="72">
        <f t="shared" si="32"/>
        <v>2428</v>
      </c>
      <c r="Y177" s="80"/>
      <c r="Z177" s="74"/>
      <c r="AA177" s="2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</row>
    <row r="178" spans="1:46" s="22" customFormat="1" x14ac:dyDescent="0.25">
      <c r="A178" s="272" t="s">
        <v>163</v>
      </c>
      <c r="B178" s="99">
        <f t="shared" si="33"/>
        <v>41809</v>
      </c>
      <c r="C178" s="89">
        <f t="shared" si="26"/>
        <v>2428</v>
      </c>
      <c r="D178" s="71">
        <f t="shared" si="26"/>
        <v>0</v>
      </c>
      <c r="E178" s="66">
        <f t="shared" si="27"/>
        <v>2428</v>
      </c>
      <c r="F178" s="409"/>
      <c r="G178" s="70"/>
      <c r="H178" s="70"/>
      <c r="I178" s="70">
        <f t="shared" si="23"/>
        <v>0</v>
      </c>
      <c r="J178" s="70"/>
      <c r="K178" s="87">
        <f t="shared" si="28"/>
        <v>0</v>
      </c>
      <c r="L178" s="70"/>
      <c r="M178" s="416"/>
      <c r="N178" s="70"/>
      <c r="O178" s="70">
        <f t="shared" si="24"/>
        <v>0</v>
      </c>
      <c r="P178" s="70"/>
      <c r="Q178" s="69">
        <f t="shared" si="29"/>
        <v>0</v>
      </c>
      <c r="R178" s="70"/>
      <c r="S178" s="70"/>
      <c r="T178" s="70"/>
      <c r="U178" s="69">
        <f t="shared" si="30"/>
        <v>0</v>
      </c>
      <c r="V178" s="70">
        <f t="shared" si="31"/>
        <v>2428</v>
      </c>
      <c r="W178" s="71">
        <f t="shared" si="25"/>
        <v>0</v>
      </c>
      <c r="X178" s="72">
        <f t="shared" si="32"/>
        <v>2428</v>
      </c>
      <c r="Y178" s="80"/>
      <c r="Z178" s="74"/>
      <c r="AA178" s="2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</row>
    <row r="179" spans="1:46" s="22" customFormat="1" x14ac:dyDescent="0.25">
      <c r="A179" s="272" t="s">
        <v>164</v>
      </c>
      <c r="B179" s="99">
        <f t="shared" si="33"/>
        <v>41810</v>
      </c>
      <c r="C179" s="89">
        <f t="shared" si="26"/>
        <v>2428</v>
      </c>
      <c r="D179" s="71">
        <f t="shared" si="26"/>
        <v>0</v>
      </c>
      <c r="E179" s="66">
        <f t="shared" si="27"/>
        <v>2428</v>
      </c>
      <c r="F179" s="409"/>
      <c r="G179" s="70"/>
      <c r="H179" s="70"/>
      <c r="I179" s="70">
        <f t="shared" si="23"/>
        <v>0</v>
      </c>
      <c r="J179" s="70"/>
      <c r="K179" s="87">
        <f t="shared" si="28"/>
        <v>0</v>
      </c>
      <c r="L179" s="70"/>
      <c r="M179" s="416"/>
      <c r="N179" s="70"/>
      <c r="O179" s="70">
        <f t="shared" si="24"/>
        <v>0</v>
      </c>
      <c r="P179" s="70"/>
      <c r="Q179" s="69">
        <f t="shared" si="29"/>
        <v>0</v>
      </c>
      <c r="R179" s="70"/>
      <c r="S179" s="70"/>
      <c r="T179" s="70"/>
      <c r="U179" s="69">
        <f t="shared" si="30"/>
        <v>0</v>
      </c>
      <c r="V179" s="70">
        <f t="shared" si="31"/>
        <v>2428</v>
      </c>
      <c r="W179" s="71">
        <f t="shared" si="25"/>
        <v>0</v>
      </c>
      <c r="X179" s="72">
        <f t="shared" si="32"/>
        <v>2428</v>
      </c>
      <c r="Y179" s="80"/>
      <c r="Z179" s="74"/>
      <c r="AA179" s="2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</row>
    <row r="180" spans="1:46" s="22" customFormat="1" x14ac:dyDescent="0.25">
      <c r="A180" s="272" t="s">
        <v>165</v>
      </c>
      <c r="B180" s="99">
        <f t="shared" si="33"/>
        <v>41811</v>
      </c>
      <c r="C180" s="89">
        <f t="shared" si="26"/>
        <v>2428</v>
      </c>
      <c r="D180" s="71">
        <f t="shared" si="26"/>
        <v>0</v>
      </c>
      <c r="E180" s="66">
        <f t="shared" si="27"/>
        <v>2428</v>
      </c>
      <c r="F180" s="409"/>
      <c r="G180" s="70"/>
      <c r="H180" s="70"/>
      <c r="I180" s="70">
        <f t="shared" si="23"/>
        <v>0</v>
      </c>
      <c r="J180" s="70"/>
      <c r="K180" s="87">
        <f t="shared" si="28"/>
        <v>0</v>
      </c>
      <c r="L180" s="70"/>
      <c r="M180" s="416"/>
      <c r="N180" s="70"/>
      <c r="O180" s="70">
        <f t="shared" si="24"/>
        <v>0</v>
      </c>
      <c r="P180" s="70"/>
      <c r="Q180" s="69">
        <f t="shared" si="29"/>
        <v>0</v>
      </c>
      <c r="R180" s="70"/>
      <c r="S180" s="70"/>
      <c r="T180" s="70"/>
      <c r="U180" s="69">
        <f t="shared" si="30"/>
        <v>0</v>
      </c>
      <c r="V180" s="70">
        <f t="shared" si="31"/>
        <v>2428</v>
      </c>
      <c r="W180" s="71">
        <f t="shared" si="25"/>
        <v>0</v>
      </c>
      <c r="X180" s="72">
        <f t="shared" si="32"/>
        <v>2428</v>
      </c>
      <c r="Y180" s="80"/>
      <c r="Z180" s="74"/>
      <c r="AA180" s="2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</row>
    <row r="181" spans="1:46" s="22" customFormat="1" x14ac:dyDescent="0.25">
      <c r="A181" s="273" t="s">
        <v>166</v>
      </c>
      <c r="B181" s="274">
        <f t="shared" si="33"/>
        <v>41812</v>
      </c>
      <c r="C181" s="89">
        <f t="shared" si="26"/>
        <v>2428</v>
      </c>
      <c r="D181" s="71">
        <f t="shared" si="26"/>
        <v>0</v>
      </c>
      <c r="E181" s="66">
        <f t="shared" si="27"/>
        <v>2428</v>
      </c>
      <c r="F181" s="409"/>
      <c r="G181" s="70"/>
      <c r="H181" s="70"/>
      <c r="I181" s="70">
        <f t="shared" si="23"/>
        <v>0</v>
      </c>
      <c r="J181" s="70"/>
      <c r="K181" s="87">
        <f t="shared" si="28"/>
        <v>0</v>
      </c>
      <c r="L181" s="70"/>
      <c r="M181" s="416"/>
      <c r="N181" s="70"/>
      <c r="O181" s="70">
        <f t="shared" si="24"/>
        <v>0</v>
      </c>
      <c r="P181" s="70"/>
      <c r="Q181" s="69">
        <f t="shared" si="29"/>
        <v>0</v>
      </c>
      <c r="R181" s="70"/>
      <c r="S181" s="70"/>
      <c r="T181" s="70"/>
      <c r="U181" s="69">
        <f t="shared" si="30"/>
        <v>0</v>
      </c>
      <c r="V181" s="70">
        <f t="shared" si="31"/>
        <v>2428</v>
      </c>
      <c r="W181" s="71">
        <f t="shared" si="25"/>
        <v>0</v>
      </c>
      <c r="X181" s="72">
        <f t="shared" si="32"/>
        <v>2428</v>
      </c>
      <c r="Y181" s="80"/>
      <c r="Z181" s="74"/>
      <c r="AA181" s="2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</row>
    <row r="182" spans="1:46" s="22" customFormat="1" x14ac:dyDescent="0.25">
      <c r="A182" s="272" t="s">
        <v>167</v>
      </c>
      <c r="B182" s="99">
        <f t="shared" si="33"/>
        <v>41813</v>
      </c>
      <c r="C182" s="89">
        <f t="shared" si="26"/>
        <v>2428</v>
      </c>
      <c r="D182" s="71">
        <f t="shared" si="26"/>
        <v>0</v>
      </c>
      <c r="E182" s="66">
        <f t="shared" si="27"/>
        <v>2428</v>
      </c>
      <c r="F182" s="409"/>
      <c r="G182" s="70"/>
      <c r="H182" s="70"/>
      <c r="I182" s="70">
        <f t="shared" si="23"/>
        <v>0</v>
      </c>
      <c r="J182" s="70"/>
      <c r="K182" s="87">
        <f t="shared" si="28"/>
        <v>0</v>
      </c>
      <c r="L182" s="70"/>
      <c r="M182" s="416"/>
      <c r="N182" s="70"/>
      <c r="O182" s="70">
        <f t="shared" si="24"/>
        <v>0</v>
      </c>
      <c r="P182" s="70"/>
      <c r="Q182" s="69">
        <f t="shared" si="29"/>
        <v>0</v>
      </c>
      <c r="R182" s="70"/>
      <c r="S182" s="70"/>
      <c r="T182" s="70"/>
      <c r="U182" s="69">
        <f t="shared" si="30"/>
        <v>0</v>
      </c>
      <c r="V182" s="70">
        <f t="shared" si="31"/>
        <v>2428</v>
      </c>
      <c r="W182" s="71">
        <f t="shared" si="25"/>
        <v>0</v>
      </c>
      <c r="X182" s="72">
        <f t="shared" si="32"/>
        <v>2428</v>
      </c>
      <c r="Y182" s="80"/>
      <c r="Z182" s="74"/>
      <c r="AA182" s="2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</row>
    <row r="183" spans="1:46" s="22" customFormat="1" x14ac:dyDescent="0.25">
      <c r="A183" s="272" t="s">
        <v>161</v>
      </c>
      <c r="B183" s="99">
        <f t="shared" si="33"/>
        <v>41814</v>
      </c>
      <c r="C183" s="89">
        <f t="shared" si="26"/>
        <v>2428</v>
      </c>
      <c r="D183" s="71">
        <f t="shared" si="26"/>
        <v>0</v>
      </c>
      <c r="E183" s="66">
        <f t="shared" si="27"/>
        <v>2428</v>
      </c>
      <c r="F183" s="409"/>
      <c r="G183" s="70"/>
      <c r="H183" s="70"/>
      <c r="I183" s="70">
        <f t="shared" si="23"/>
        <v>0</v>
      </c>
      <c r="J183" s="70"/>
      <c r="K183" s="87">
        <f t="shared" si="28"/>
        <v>0</v>
      </c>
      <c r="L183" s="70"/>
      <c r="M183" s="416"/>
      <c r="N183" s="70"/>
      <c r="O183" s="70">
        <f t="shared" si="24"/>
        <v>0</v>
      </c>
      <c r="P183" s="70"/>
      <c r="Q183" s="69">
        <f t="shared" si="29"/>
        <v>0</v>
      </c>
      <c r="R183" s="70"/>
      <c r="S183" s="70"/>
      <c r="T183" s="70"/>
      <c r="U183" s="69">
        <f t="shared" si="30"/>
        <v>0</v>
      </c>
      <c r="V183" s="70">
        <f t="shared" si="31"/>
        <v>2428</v>
      </c>
      <c r="W183" s="71">
        <f t="shared" si="25"/>
        <v>0</v>
      </c>
      <c r="X183" s="72">
        <f t="shared" si="32"/>
        <v>2428</v>
      </c>
      <c r="Y183" s="80"/>
      <c r="Z183" s="74"/>
      <c r="AA183" s="2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</row>
    <row r="184" spans="1:46" s="22" customFormat="1" x14ac:dyDescent="0.25">
      <c r="A184" s="272" t="s">
        <v>162</v>
      </c>
      <c r="B184" s="99">
        <f t="shared" si="33"/>
        <v>41815</v>
      </c>
      <c r="C184" s="89">
        <f t="shared" si="26"/>
        <v>2428</v>
      </c>
      <c r="D184" s="71">
        <f t="shared" si="26"/>
        <v>0</v>
      </c>
      <c r="E184" s="66">
        <f t="shared" si="27"/>
        <v>2428</v>
      </c>
      <c r="F184" s="409"/>
      <c r="G184" s="70"/>
      <c r="H184" s="70"/>
      <c r="I184" s="70">
        <f t="shared" si="23"/>
        <v>0</v>
      </c>
      <c r="J184" s="70"/>
      <c r="K184" s="87">
        <f t="shared" si="28"/>
        <v>0</v>
      </c>
      <c r="L184" s="70"/>
      <c r="M184" s="416"/>
      <c r="N184" s="70"/>
      <c r="O184" s="70">
        <f t="shared" si="24"/>
        <v>0</v>
      </c>
      <c r="P184" s="70"/>
      <c r="Q184" s="69">
        <f t="shared" si="29"/>
        <v>0</v>
      </c>
      <c r="R184" s="70"/>
      <c r="S184" s="70"/>
      <c r="T184" s="70"/>
      <c r="U184" s="69">
        <f t="shared" si="30"/>
        <v>0</v>
      </c>
      <c r="V184" s="70">
        <f t="shared" si="31"/>
        <v>2428</v>
      </c>
      <c r="W184" s="71">
        <f t="shared" si="25"/>
        <v>0</v>
      </c>
      <c r="X184" s="72">
        <f t="shared" si="32"/>
        <v>2428</v>
      </c>
      <c r="Y184" s="80"/>
      <c r="Z184" s="74"/>
      <c r="AA184" s="2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</row>
    <row r="185" spans="1:46" s="22" customFormat="1" x14ac:dyDescent="0.25">
      <c r="A185" s="272" t="s">
        <v>163</v>
      </c>
      <c r="B185" s="99">
        <f t="shared" si="33"/>
        <v>41816</v>
      </c>
      <c r="C185" s="89">
        <f t="shared" si="26"/>
        <v>2428</v>
      </c>
      <c r="D185" s="71">
        <f t="shared" si="26"/>
        <v>0</v>
      </c>
      <c r="E185" s="66">
        <f t="shared" si="27"/>
        <v>2428</v>
      </c>
      <c r="F185" s="409"/>
      <c r="G185" s="70"/>
      <c r="H185" s="70"/>
      <c r="I185" s="70">
        <f t="shared" si="23"/>
        <v>0</v>
      </c>
      <c r="J185" s="70"/>
      <c r="K185" s="87">
        <f t="shared" si="28"/>
        <v>0</v>
      </c>
      <c r="L185" s="70"/>
      <c r="M185" s="416"/>
      <c r="N185" s="70"/>
      <c r="O185" s="70">
        <f t="shared" si="24"/>
        <v>0</v>
      </c>
      <c r="P185" s="70"/>
      <c r="Q185" s="69">
        <f t="shared" si="29"/>
        <v>0</v>
      </c>
      <c r="R185" s="70"/>
      <c r="S185" s="70"/>
      <c r="T185" s="70"/>
      <c r="U185" s="69">
        <f t="shared" si="30"/>
        <v>0</v>
      </c>
      <c r="V185" s="70">
        <f t="shared" si="31"/>
        <v>2428</v>
      </c>
      <c r="W185" s="71">
        <f t="shared" si="25"/>
        <v>0</v>
      </c>
      <c r="X185" s="72">
        <f t="shared" si="32"/>
        <v>2428</v>
      </c>
      <c r="Y185" s="80"/>
      <c r="Z185" s="74"/>
      <c r="AA185" s="2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</row>
    <row r="186" spans="1:46" s="22" customFormat="1" x14ac:dyDescent="0.25">
      <c r="A186" s="272" t="s">
        <v>164</v>
      </c>
      <c r="B186" s="99">
        <f t="shared" si="33"/>
        <v>41817</v>
      </c>
      <c r="C186" s="89">
        <f t="shared" si="26"/>
        <v>2428</v>
      </c>
      <c r="D186" s="71">
        <f t="shared" si="26"/>
        <v>0</v>
      </c>
      <c r="E186" s="66">
        <f t="shared" si="27"/>
        <v>2428</v>
      </c>
      <c r="F186" s="409"/>
      <c r="G186" s="70"/>
      <c r="H186" s="70"/>
      <c r="I186" s="70">
        <f t="shared" si="23"/>
        <v>0</v>
      </c>
      <c r="J186" s="70"/>
      <c r="K186" s="87">
        <f t="shared" si="28"/>
        <v>0</v>
      </c>
      <c r="L186" s="70"/>
      <c r="M186" s="416"/>
      <c r="N186" s="70"/>
      <c r="O186" s="70">
        <f t="shared" si="24"/>
        <v>0</v>
      </c>
      <c r="P186" s="70"/>
      <c r="Q186" s="69">
        <f t="shared" si="29"/>
        <v>0</v>
      </c>
      <c r="R186" s="70"/>
      <c r="S186" s="70"/>
      <c r="T186" s="70"/>
      <c r="U186" s="69">
        <f t="shared" si="30"/>
        <v>0</v>
      </c>
      <c r="V186" s="70">
        <f t="shared" si="31"/>
        <v>2428</v>
      </c>
      <c r="W186" s="71">
        <f t="shared" si="25"/>
        <v>0</v>
      </c>
      <c r="X186" s="72">
        <f t="shared" si="32"/>
        <v>2428</v>
      </c>
      <c r="Y186" s="80"/>
      <c r="Z186" s="74"/>
      <c r="AA186" s="2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</row>
    <row r="187" spans="1:46" s="22" customFormat="1" x14ac:dyDescent="0.25">
      <c r="A187" s="272" t="s">
        <v>165</v>
      </c>
      <c r="B187" s="99">
        <f t="shared" si="33"/>
        <v>41818</v>
      </c>
      <c r="C187" s="89">
        <f t="shared" si="26"/>
        <v>2428</v>
      </c>
      <c r="D187" s="71">
        <f t="shared" si="26"/>
        <v>0</v>
      </c>
      <c r="E187" s="66">
        <f t="shared" si="27"/>
        <v>2428</v>
      </c>
      <c r="F187" s="409"/>
      <c r="G187" s="70"/>
      <c r="H187" s="70"/>
      <c r="I187" s="70">
        <f t="shared" si="23"/>
        <v>0</v>
      </c>
      <c r="J187" s="70"/>
      <c r="K187" s="87">
        <f t="shared" si="28"/>
        <v>0</v>
      </c>
      <c r="L187" s="70"/>
      <c r="M187" s="416"/>
      <c r="N187" s="70"/>
      <c r="O187" s="70">
        <f t="shared" si="24"/>
        <v>0</v>
      </c>
      <c r="P187" s="70"/>
      <c r="Q187" s="69">
        <f t="shared" si="29"/>
        <v>0</v>
      </c>
      <c r="R187" s="70"/>
      <c r="S187" s="70"/>
      <c r="T187" s="70"/>
      <c r="U187" s="69">
        <f t="shared" si="30"/>
        <v>0</v>
      </c>
      <c r="V187" s="70">
        <f t="shared" si="31"/>
        <v>2428</v>
      </c>
      <c r="W187" s="71">
        <f t="shared" si="25"/>
        <v>0</v>
      </c>
      <c r="X187" s="72">
        <f t="shared" si="32"/>
        <v>2428</v>
      </c>
      <c r="Y187" s="80"/>
      <c r="Z187" s="74"/>
      <c r="AA187" s="2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</row>
    <row r="188" spans="1:46" s="22" customFormat="1" x14ac:dyDescent="0.25">
      <c r="A188" s="273" t="s">
        <v>166</v>
      </c>
      <c r="B188" s="274">
        <f t="shared" si="33"/>
        <v>41819</v>
      </c>
      <c r="C188" s="89">
        <f t="shared" si="26"/>
        <v>2428</v>
      </c>
      <c r="D188" s="71">
        <f t="shared" si="26"/>
        <v>0</v>
      </c>
      <c r="E188" s="66">
        <f t="shared" si="27"/>
        <v>2428</v>
      </c>
      <c r="F188" s="409"/>
      <c r="G188" s="70"/>
      <c r="H188" s="70"/>
      <c r="I188" s="70">
        <f t="shared" si="23"/>
        <v>0</v>
      </c>
      <c r="J188" s="70"/>
      <c r="K188" s="87">
        <f t="shared" si="28"/>
        <v>0</v>
      </c>
      <c r="L188" s="70"/>
      <c r="M188" s="416"/>
      <c r="N188" s="70"/>
      <c r="O188" s="70">
        <f t="shared" si="24"/>
        <v>0</v>
      </c>
      <c r="P188" s="70"/>
      <c r="Q188" s="69">
        <f t="shared" si="29"/>
        <v>0</v>
      </c>
      <c r="R188" s="70"/>
      <c r="S188" s="70"/>
      <c r="T188" s="70"/>
      <c r="U188" s="69">
        <f t="shared" si="30"/>
        <v>0</v>
      </c>
      <c r="V188" s="70">
        <f t="shared" si="31"/>
        <v>2428</v>
      </c>
      <c r="W188" s="71">
        <f t="shared" si="25"/>
        <v>0</v>
      </c>
      <c r="X188" s="72">
        <f t="shared" si="32"/>
        <v>2428</v>
      </c>
      <c r="Y188" s="80"/>
      <c r="Z188" s="74"/>
      <c r="AA188" s="2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</row>
    <row r="189" spans="1:46" s="22" customFormat="1" x14ac:dyDescent="0.25">
      <c r="A189" s="272" t="s">
        <v>167</v>
      </c>
      <c r="B189" s="99">
        <f t="shared" si="33"/>
        <v>41820</v>
      </c>
      <c r="C189" s="89">
        <f t="shared" si="26"/>
        <v>2428</v>
      </c>
      <c r="D189" s="71">
        <f t="shared" si="26"/>
        <v>0</v>
      </c>
      <c r="E189" s="191">
        <f t="shared" si="27"/>
        <v>2428</v>
      </c>
      <c r="F189" s="417"/>
      <c r="G189" s="179"/>
      <c r="H189" s="179"/>
      <c r="I189" s="179">
        <f t="shared" si="23"/>
        <v>0</v>
      </c>
      <c r="J189" s="179"/>
      <c r="K189" s="180">
        <f t="shared" si="28"/>
        <v>0</v>
      </c>
      <c r="L189" s="179"/>
      <c r="M189" s="179"/>
      <c r="N189" s="179"/>
      <c r="O189" s="179">
        <f t="shared" si="24"/>
        <v>0</v>
      </c>
      <c r="P189" s="179"/>
      <c r="Q189" s="179">
        <f t="shared" si="29"/>
        <v>0</v>
      </c>
      <c r="R189" s="179"/>
      <c r="S189" s="179"/>
      <c r="T189" s="179"/>
      <c r="U189" s="179">
        <f t="shared" si="30"/>
        <v>0</v>
      </c>
      <c r="V189" s="179">
        <f t="shared" si="31"/>
        <v>2428</v>
      </c>
      <c r="W189" s="177">
        <f t="shared" si="25"/>
        <v>0</v>
      </c>
      <c r="X189" s="181">
        <f t="shared" si="32"/>
        <v>2428</v>
      </c>
      <c r="Y189" s="77">
        <f>Z189-X189</f>
        <v>12</v>
      </c>
      <c r="Z189" s="78">
        <f>E190</f>
        <v>2440</v>
      </c>
      <c r="AA189" s="2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</row>
    <row r="190" spans="1:46" s="22" customFormat="1" x14ac:dyDescent="0.25">
      <c r="A190" s="272" t="s">
        <v>161</v>
      </c>
      <c r="B190" s="99">
        <f t="shared" si="33"/>
        <v>41821</v>
      </c>
      <c r="C190" s="176">
        <v>2440</v>
      </c>
      <c r="D190" s="177"/>
      <c r="E190" s="66">
        <f t="shared" si="27"/>
        <v>2440</v>
      </c>
      <c r="F190" s="409"/>
      <c r="G190" s="70"/>
      <c r="H190" s="70"/>
      <c r="I190" s="70">
        <f t="shared" si="23"/>
        <v>0</v>
      </c>
      <c r="J190" s="70"/>
      <c r="K190" s="87">
        <f t="shared" si="28"/>
        <v>0</v>
      </c>
      <c r="L190" s="70"/>
      <c r="M190" s="70"/>
      <c r="N190" s="70"/>
      <c r="O190" s="70">
        <f t="shared" si="24"/>
        <v>0</v>
      </c>
      <c r="P190" s="70"/>
      <c r="Q190" s="69">
        <f t="shared" si="29"/>
        <v>0</v>
      </c>
      <c r="R190" s="70"/>
      <c r="S190" s="70"/>
      <c r="T190" s="70"/>
      <c r="U190" s="69">
        <f t="shared" si="30"/>
        <v>0</v>
      </c>
      <c r="V190" s="70">
        <f t="shared" si="31"/>
        <v>2440</v>
      </c>
      <c r="W190" s="71">
        <f t="shared" si="25"/>
        <v>0</v>
      </c>
      <c r="X190" s="72">
        <f t="shared" si="32"/>
        <v>2440</v>
      </c>
      <c r="Y190" s="80"/>
      <c r="Z190" s="74"/>
      <c r="AA190" s="2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</row>
    <row r="191" spans="1:46" s="22" customFormat="1" x14ac:dyDescent="0.25">
      <c r="A191" s="272" t="s">
        <v>162</v>
      </c>
      <c r="B191" s="99">
        <f t="shared" si="33"/>
        <v>41822</v>
      </c>
      <c r="C191" s="89">
        <f t="shared" si="26"/>
        <v>2440</v>
      </c>
      <c r="D191" s="71">
        <f t="shared" si="26"/>
        <v>0</v>
      </c>
      <c r="E191" s="66">
        <f t="shared" si="27"/>
        <v>2440</v>
      </c>
      <c r="F191" s="409"/>
      <c r="G191" s="70"/>
      <c r="H191" s="70"/>
      <c r="I191" s="70">
        <f t="shared" si="23"/>
        <v>0</v>
      </c>
      <c r="J191" s="70"/>
      <c r="K191" s="87">
        <f t="shared" si="28"/>
        <v>0</v>
      </c>
      <c r="L191" s="70"/>
      <c r="M191" s="70"/>
      <c r="N191" s="70"/>
      <c r="O191" s="70">
        <f t="shared" si="24"/>
        <v>0</v>
      </c>
      <c r="P191" s="70"/>
      <c r="Q191" s="69">
        <f t="shared" si="29"/>
        <v>0</v>
      </c>
      <c r="R191" s="70"/>
      <c r="S191" s="70"/>
      <c r="T191" s="70"/>
      <c r="U191" s="69">
        <f t="shared" si="30"/>
        <v>0</v>
      </c>
      <c r="V191" s="70">
        <f t="shared" si="31"/>
        <v>2440</v>
      </c>
      <c r="W191" s="71">
        <f t="shared" si="25"/>
        <v>0</v>
      </c>
      <c r="X191" s="72">
        <f t="shared" si="32"/>
        <v>2440</v>
      </c>
      <c r="Y191" s="80"/>
      <c r="Z191" s="74"/>
      <c r="AA191" s="2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</row>
    <row r="192" spans="1:46" s="22" customFormat="1" x14ac:dyDescent="0.25">
      <c r="A192" s="272" t="s">
        <v>163</v>
      </c>
      <c r="B192" s="99">
        <f t="shared" si="33"/>
        <v>41823</v>
      </c>
      <c r="C192" s="89">
        <f t="shared" si="26"/>
        <v>2440</v>
      </c>
      <c r="D192" s="71">
        <f t="shared" si="26"/>
        <v>0</v>
      </c>
      <c r="E192" s="66">
        <f t="shared" si="27"/>
        <v>2440</v>
      </c>
      <c r="F192" s="409"/>
      <c r="G192" s="70"/>
      <c r="H192" s="70"/>
      <c r="I192" s="70">
        <f t="shared" si="23"/>
        <v>0</v>
      </c>
      <c r="J192" s="70"/>
      <c r="K192" s="87">
        <f t="shared" si="28"/>
        <v>0</v>
      </c>
      <c r="L192" s="70"/>
      <c r="M192" s="70"/>
      <c r="N192" s="70"/>
      <c r="O192" s="70">
        <f t="shared" si="24"/>
        <v>0</v>
      </c>
      <c r="P192" s="70"/>
      <c r="Q192" s="69">
        <f t="shared" si="29"/>
        <v>0</v>
      </c>
      <c r="R192" s="70"/>
      <c r="S192" s="70"/>
      <c r="T192" s="70"/>
      <c r="U192" s="69">
        <f t="shared" si="30"/>
        <v>0</v>
      </c>
      <c r="V192" s="70">
        <f t="shared" si="31"/>
        <v>2440</v>
      </c>
      <c r="W192" s="71">
        <f t="shared" si="25"/>
        <v>0</v>
      </c>
      <c r="X192" s="72">
        <f t="shared" si="32"/>
        <v>2440</v>
      </c>
      <c r="Y192" s="80"/>
      <c r="Z192" s="74"/>
      <c r="AA192" s="2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</row>
    <row r="193" spans="1:46" s="22" customFormat="1" x14ac:dyDescent="0.25">
      <c r="A193" s="272" t="s">
        <v>164</v>
      </c>
      <c r="B193" s="99">
        <f t="shared" si="33"/>
        <v>41824</v>
      </c>
      <c r="C193" s="89">
        <f t="shared" si="26"/>
        <v>2440</v>
      </c>
      <c r="D193" s="71">
        <f t="shared" si="26"/>
        <v>0</v>
      </c>
      <c r="E193" s="66">
        <f t="shared" si="27"/>
        <v>2440</v>
      </c>
      <c r="F193" s="409"/>
      <c r="G193" s="70"/>
      <c r="H193" s="70"/>
      <c r="I193" s="70">
        <f t="shared" si="23"/>
        <v>0</v>
      </c>
      <c r="J193" s="70"/>
      <c r="K193" s="87">
        <f t="shared" si="28"/>
        <v>0</v>
      </c>
      <c r="L193" s="70"/>
      <c r="M193" s="70"/>
      <c r="N193" s="70"/>
      <c r="O193" s="70">
        <f t="shared" si="24"/>
        <v>0</v>
      </c>
      <c r="P193" s="70"/>
      <c r="Q193" s="69">
        <f t="shared" si="29"/>
        <v>0</v>
      </c>
      <c r="R193" s="70"/>
      <c r="S193" s="70"/>
      <c r="T193" s="70"/>
      <c r="U193" s="69">
        <f t="shared" si="30"/>
        <v>0</v>
      </c>
      <c r="V193" s="70">
        <f t="shared" si="31"/>
        <v>2440</v>
      </c>
      <c r="W193" s="71">
        <f t="shared" si="25"/>
        <v>0</v>
      </c>
      <c r="X193" s="72">
        <f t="shared" si="32"/>
        <v>2440</v>
      </c>
      <c r="Y193" s="80"/>
      <c r="Z193" s="74"/>
      <c r="AA193" s="2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</row>
    <row r="194" spans="1:46" s="22" customFormat="1" x14ac:dyDescent="0.25">
      <c r="A194" s="272" t="s">
        <v>165</v>
      </c>
      <c r="B194" s="99">
        <f t="shared" si="33"/>
        <v>41825</v>
      </c>
      <c r="C194" s="89">
        <f t="shared" si="26"/>
        <v>2440</v>
      </c>
      <c r="D194" s="71">
        <f t="shared" si="26"/>
        <v>0</v>
      </c>
      <c r="E194" s="66">
        <f t="shared" si="27"/>
        <v>2440</v>
      </c>
      <c r="F194" s="409"/>
      <c r="G194" s="70"/>
      <c r="H194" s="70"/>
      <c r="I194" s="70">
        <f t="shared" si="23"/>
        <v>0</v>
      </c>
      <c r="J194" s="70"/>
      <c r="K194" s="87">
        <f t="shared" si="28"/>
        <v>0</v>
      </c>
      <c r="L194" s="70">
        <v>601</v>
      </c>
      <c r="M194" s="70"/>
      <c r="N194" s="70"/>
      <c r="O194" s="70">
        <f t="shared" si="24"/>
        <v>601</v>
      </c>
      <c r="P194" s="70"/>
      <c r="Q194" s="69">
        <f t="shared" si="29"/>
        <v>601</v>
      </c>
      <c r="R194" s="70"/>
      <c r="S194" s="70"/>
      <c r="T194" s="70"/>
      <c r="U194" s="69">
        <f t="shared" si="30"/>
        <v>0</v>
      </c>
      <c r="V194" s="70">
        <f t="shared" si="31"/>
        <v>1839</v>
      </c>
      <c r="W194" s="71">
        <f t="shared" si="25"/>
        <v>0</v>
      </c>
      <c r="X194" s="72">
        <f t="shared" si="32"/>
        <v>1839</v>
      </c>
      <c r="Y194" s="80"/>
      <c r="Z194" s="74"/>
      <c r="AA194" s="2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</row>
    <row r="195" spans="1:46" s="22" customFormat="1" x14ac:dyDescent="0.25">
      <c r="A195" s="273" t="s">
        <v>166</v>
      </c>
      <c r="B195" s="274">
        <f t="shared" si="33"/>
        <v>41826</v>
      </c>
      <c r="C195" s="89">
        <f t="shared" si="26"/>
        <v>1839</v>
      </c>
      <c r="D195" s="71">
        <f t="shared" si="26"/>
        <v>0</v>
      </c>
      <c r="E195" s="66">
        <f t="shared" si="27"/>
        <v>1839</v>
      </c>
      <c r="F195" s="409"/>
      <c r="G195" s="70"/>
      <c r="H195" s="70"/>
      <c r="I195" s="70">
        <f t="shared" si="23"/>
        <v>0</v>
      </c>
      <c r="J195" s="70"/>
      <c r="K195" s="87">
        <f t="shared" si="28"/>
        <v>0</v>
      </c>
      <c r="L195" s="70"/>
      <c r="M195" s="70"/>
      <c r="N195" s="70"/>
      <c r="O195" s="70">
        <f t="shared" si="24"/>
        <v>0</v>
      </c>
      <c r="P195" s="70"/>
      <c r="Q195" s="69">
        <f t="shared" si="29"/>
        <v>0</v>
      </c>
      <c r="R195" s="70"/>
      <c r="S195" s="70"/>
      <c r="T195" s="70"/>
      <c r="U195" s="69">
        <f t="shared" si="30"/>
        <v>0</v>
      </c>
      <c r="V195" s="70">
        <f t="shared" si="31"/>
        <v>1839</v>
      </c>
      <c r="W195" s="71">
        <f t="shared" si="25"/>
        <v>0</v>
      </c>
      <c r="X195" s="72">
        <f t="shared" si="32"/>
        <v>1839</v>
      </c>
      <c r="Y195" s="80"/>
      <c r="Z195" s="74"/>
      <c r="AA195" s="2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</row>
    <row r="196" spans="1:46" s="22" customFormat="1" x14ac:dyDescent="0.25">
      <c r="A196" s="272" t="s">
        <v>167</v>
      </c>
      <c r="B196" s="99">
        <f t="shared" si="33"/>
        <v>41827</v>
      </c>
      <c r="C196" s="89">
        <f t="shared" si="26"/>
        <v>1839</v>
      </c>
      <c r="D196" s="71">
        <f t="shared" si="26"/>
        <v>0</v>
      </c>
      <c r="E196" s="66">
        <f t="shared" si="27"/>
        <v>1839</v>
      </c>
      <c r="F196" s="409"/>
      <c r="G196" s="70"/>
      <c r="H196" s="70"/>
      <c r="I196" s="70">
        <f t="shared" si="23"/>
        <v>0</v>
      </c>
      <c r="J196" s="70"/>
      <c r="K196" s="87">
        <f t="shared" si="28"/>
        <v>0</v>
      </c>
      <c r="L196" s="70"/>
      <c r="M196" s="70"/>
      <c r="N196" s="70"/>
      <c r="O196" s="70">
        <f t="shared" si="24"/>
        <v>0</v>
      </c>
      <c r="P196" s="70"/>
      <c r="Q196" s="69">
        <f t="shared" si="29"/>
        <v>0</v>
      </c>
      <c r="R196" s="70"/>
      <c r="S196" s="70"/>
      <c r="T196" s="70"/>
      <c r="U196" s="69">
        <f t="shared" si="30"/>
        <v>0</v>
      </c>
      <c r="V196" s="70">
        <f t="shared" si="31"/>
        <v>1839</v>
      </c>
      <c r="W196" s="71">
        <f t="shared" si="25"/>
        <v>0</v>
      </c>
      <c r="X196" s="72">
        <f t="shared" si="32"/>
        <v>1839</v>
      </c>
      <c r="Y196" s="80"/>
      <c r="Z196" s="74"/>
      <c r="AA196" s="2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</row>
    <row r="197" spans="1:46" s="22" customFormat="1" x14ac:dyDescent="0.25">
      <c r="A197" s="272" t="s">
        <v>161</v>
      </c>
      <c r="B197" s="99">
        <f t="shared" si="33"/>
        <v>41828</v>
      </c>
      <c r="C197" s="89">
        <f t="shared" si="26"/>
        <v>1839</v>
      </c>
      <c r="D197" s="71">
        <f t="shared" si="26"/>
        <v>0</v>
      </c>
      <c r="E197" s="66">
        <f t="shared" si="27"/>
        <v>1839</v>
      </c>
      <c r="F197" s="409"/>
      <c r="G197" s="70"/>
      <c r="H197" s="70"/>
      <c r="I197" s="70">
        <f t="shared" si="23"/>
        <v>0</v>
      </c>
      <c r="J197" s="70"/>
      <c r="K197" s="87">
        <f t="shared" si="28"/>
        <v>0</v>
      </c>
      <c r="L197" s="70"/>
      <c r="M197" s="70"/>
      <c r="N197" s="70"/>
      <c r="O197" s="70">
        <f t="shared" si="24"/>
        <v>0</v>
      </c>
      <c r="P197" s="70"/>
      <c r="Q197" s="69">
        <f t="shared" si="29"/>
        <v>0</v>
      </c>
      <c r="R197" s="70"/>
      <c r="S197" s="70"/>
      <c r="T197" s="70"/>
      <c r="U197" s="69">
        <f t="shared" si="30"/>
        <v>0</v>
      </c>
      <c r="V197" s="70">
        <f t="shared" si="31"/>
        <v>1839</v>
      </c>
      <c r="W197" s="71">
        <f t="shared" si="25"/>
        <v>0</v>
      </c>
      <c r="X197" s="72">
        <f t="shared" si="32"/>
        <v>1839</v>
      </c>
      <c r="Y197" s="80"/>
      <c r="Z197" s="74"/>
      <c r="AA197" s="2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</row>
    <row r="198" spans="1:46" s="22" customFormat="1" x14ac:dyDescent="0.25">
      <c r="A198" s="272" t="s">
        <v>162</v>
      </c>
      <c r="B198" s="99">
        <f t="shared" si="33"/>
        <v>41829</v>
      </c>
      <c r="C198" s="89">
        <f t="shared" si="26"/>
        <v>1839</v>
      </c>
      <c r="D198" s="71">
        <f t="shared" si="26"/>
        <v>0</v>
      </c>
      <c r="E198" s="66">
        <f t="shared" si="27"/>
        <v>1839</v>
      </c>
      <c r="F198" s="409"/>
      <c r="G198" s="70"/>
      <c r="H198" s="70"/>
      <c r="I198" s="70">
        <f t="shared" si="23"/>
        <v>0</v>
      </c>
      <c r="J198" s="70"/>
      <c r="K198" s="87">
        <f t="shared" si="28"/>
        <v>0</v>
      </c>
      <c r="L198" s="70"/>
      <c r="M198" s="70"/>
      <c r="N198" s="70"/>
      <c r="O198" s="70">
        <f t="shared" si="24"/>
        <v>0</v>
      </c>
      <c r="P198" s="70"/>
      <c r="Q198" s="69">
        <f t="shared" si="29"/>
        <v>0</v>
      </c>
      <c r="R198" s="70"/>
      <c r="S198" s="70"/>
      <c r="T198" s="70"/>
      <c r="U198" s="69">
        <f t="shared" si="30"/>
        <v>0</v>
      </c>
      <c r="V198" s="70">
        <f t="shared" si="31"/>
        <v>1839</v>
      </c>
      <c r="W198" s="71">
        <f t="shared" si="25"/>
        <v>0</v>
      </c>
      <c r="X198" s="72">
        <f t="shared" si="32"/>
        <v>1839</v>
      </c>
      <c r="Y198" s="80"/>
      <c r="Z198" s="74"/>
      <c r="AA198" s="2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</row>
    <row r="199" spans="1:46" s="22" customFormat="1" x14ac:dyDescent="0.25">
      <c r="A199" s="272" t="s">
        <v>163</v>
      </c>
      <c r="B199" s="99">
        <f t="shared" si="33"/>
        <v>41830</v>
      </c>
      <c r="C199" s="89">
        <f t="shared" si="26"/>
        <v>1839</v>
      </c>
      <c r="D199" s="71">
        <f t="shared" si="26"/>
        <v>0</v>
      </c>
      <c r="E199" s="66">
        <f t="shared" si="27"/>
        <v>1839</v>
      </c>
      <c r="F199" s="409"/>
      <c r="G199" s="70"/>
      <c r="H199" s="70"/>
      <c r="I199" s="70">
        <f t="shared" si="23"/>
        <v>0</v>
      </c>
      <c r="J199" s="70"/>
      <c r="K199" s="87">
        <f t="shared" si="28"/>
        <v>0</v>
      </c>
      <c r="L199" s="70"/>
      <c r="M199" s="70"/>
      <c r="N199" s="70"/>
      <c r="O199" s="70">
        <f t="shared" si="24"/>
        <v>0</v>
      </c>
      <c r="P199" s="70"/>
      <c r="Q199" s="69">
        <f t="shared" si="29"/>
        <v>0</v>
      </c>
      <c r="R199" s="70"/>
      <c r="S199" s="70"/>
      <c r="T199" s="70"/>
      <c r="U199" s="69">
        <f t="shared" si="30"/>
        <v>0</v>
      </c>
      <c r="V199" s="70">
        <f t="shared" si="31"/>
        <v>1839</v>
      </c>
      <c r="W199" s="71">
        <f t="shared" si="25"/>
        <v>0</v>
      </c>
      <c r="X199" s="72">
        <f t="shared" si="32"/>
        <v>1839</v>
      </c>
      <c r="Y199" s="80"/>
      <c r="Z199" s="74"/>
      <c r="AA199" s="2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</row>
    <row r="200" spans="1:46" s="22" customFormat="1" x14ac:dyDescent="0.25">
      <c r="A200" s="272" t="s">
        <v>164</v>
      </c>
      <c r="B200" s="99">
        <f t="shared" si="33"/>
        <v>41831</v>
      </c>
      <c r="C200" s="89">
        <f t="shared" si="26"/>
        <v>1839</v>
      </c>
      <c r="D200" s="71">
        <f t="shared" si="26"/>
        <v>0</v>
      </c>
      <c r="E200" s="66">
        <f t="shared" si="27"/>
        <v>1839</v>
      </c>
      <c r="F200" s="409"/>
      <c r="G200" s="70"/>
      <c r="H200" s="70"/>
      <c r="I200" s="70">
        <f t="shared" si="23"/>
        <v>0</v>
      </c>
      <c r="J200" s="70"/>
      <c r="K200" s="87">
        <f t="shared" si="28"/>
        <v>0</v>
      </c>
      <c r="L200" s="70"/>
      <c r="M200" s="70"/>
      <c r="N200" s="70"/>
      <c r="O200" s="70">
        <f t="shared" si="24"/>
        <v>0</v>
      </c>
      <c r="P200" s="70"/>
      <c r="Q200" s="69">
        <f t="shared" si="29"/>
        <v>0</v>
      </c>
      <c r="R200" s="70"/>
      <c r="S200" s="70"/>
      <c r="T200" s="70"/>
      <c r="U200" s="69">
        <f t="shared" si="30"/>
        <v>0</v>
      </c>
      <c r="V200" s="70">
        <f t="shared" si="31"/>
        <v>1839</v>
      </c>
      <c r="W200" s="71">
        <f t="shared" si="25"/>
        <v>0</v>
      </c>
      <c r="X200" s="72">
        <f t="shared" si="32"/>
        <v>1839</v>
      </c>
      <c r="Y200" s="80"/>
      <c r="Z200" s="74"/>
      <c r="AA200" s="2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</row>
    <row r="201" spans="1:46" s="22" customFormat="1" x14ac:dyDescent="0.25">
      <c r="A201" s="272" t="s">
        <v>165</v>
      </c>
      <c r="B201" s="99">
        <f t="shared" si="33"/>
        <v>41832</v>
      </c>
      <c r="C201" s="89">
        <f t="shared" si="26"/>
        <v>1839</v>
      </c>
      <c r="D201" s="71">
        <f t="shared" si="26"/>
        <v>0</v>
      </c>
      <c r="E201" s="66">
        <f t="shared" si="27"/>
        <v>1839</v>
      </c>
      <c r="F201" s="409"/>
      <c r="G201" s="70"/>
      <c r="H201" s="70"/>
      <c r="I201" s="70">
        <f t="shared" ref="I201:I264" si="34">SUM(F201:H201)</f>
        <v>0</v>
      </c>
      <c r="J201" s="70"/>
      <c r="K201" s="87">
        <f t="shared" si="28"/>
        <v>0</v>
      </c>
      <c r="L201" s="70">
        <v>622</v>
      </c>
      <c r="M201" s="70"/>
      <c r="N201" s="70"/>
      <c r="O201" s="70">
        <f t="shared" ref="O201:O264" si="35">SUM(L201:N201)</f>
        <v>622</v>
      </c>
      <c r="P201" s="70"/>
      <c r="Q201" s="69">
        <f t="shared" si="29"/>
        <v>622</v>
      </c>
      <c r="R201" s="70"/>
      <c r="S201" s="70"/>
      <c r="T201" s="70"/>
      <c r="U201" s="69">
        <f t="shared" si="30"/>
        <v>0</v>
      </c>
      <c r="V201" s="70">
        <f t="shared" si="31"/>
        <v>1217</v>
      </c>
      <c r="W201" s="71">
        <f t="shared" ref="W201:W264" si="36">D201+J201-P201</f>
        <v>0</v>
      </c>
      <c r="X201" s="72">
        <f t="shared" si="32"/>
        <v>1217</v>
      </c>
      <c r="Y201" s="80"/>
      <c r="Z201" s="74"/>
      <c r="AA201" s="2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</row>
    <row r="202" spans="1:46" s="22" customFormat="1" x14ac:dyDescent="0.25">
      <c r="A202" s="273" t="s">
        <v>166</v>
      </c>
      <c r="B202" s="274">
        <f t="shared" si="33"/>
        <v>41833</v>
      </c>
      <c r="C202" s="89">
        <f t="shared" ref="C202:D265" si="37">V201</f>
        <v>1217</v>
      </c>
      <c r="D202" s="71">
        <f t="shared" si="37"/>
        <v>0</v>
      </c>
      <c r="E202" s="66">
        <f t="shared" ref="E202:E265" si="38">D202+C202</f>
        <v>1217</v>
      </c>
      <c r="F202" s="409"/>
      <c r="G202" s="70"/>
      <c r="H202" s="70"/>
      <c r="I202" s="70">
        <f t="shared" si="34"/>
        <v>0</v>
      </c>
      <c r="J202" s="70"/>
      <c r="K202" s="87">
        <f t="shared" ref="K202:K265" si="39">I202+J202</f>
        <v>0</v>
      </c>
      <c r="L202" s="70"/>
      <c r="M202" s="70"/>
      <c r="N202" s="70"/>
      <c r="O202" s="70">
        <f t="shared" si="35"/>
        <v>0</v>
      </c>
      <c r="P202" s="70"/>
      <c r="Q202" s="69">
        <f t="shared" ref="Q202:Q265" si="40">O202+P202</f>
        <v>0</v>
      </c>
      <c r="R202" s="70"/>
      <c r="S202" s="70"/>
      <c r="T202" s="70"/>
      <c r="U202" s="69">
        <f t="shared" ref="U202:U265" si="41">SUM(R202:T202)</f>
        <v>0</v>
      </c>
      <c r="V202" s="70">
        <f t="shared" ref="V202:V265" si="42">C202+I202-O202-U202</f>
        <v>1217</v>
      </c>
      <c r="W202" s="71">
        <f t="shared" si="36"/>
        <v>0</v>
      </c>
      <c r="X202" s="72">
        <f t="shared" ref="X202:X265" si="43">V202+W202</f>
        <v>1217</v>
      </c>
      <c r="Y202" s="80"/>
      <c r="Z202" s="74"/>
      <c r="AA202" s="2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</row>
    <row r="203" spans="1:46" s="22" customFormat="1" x14ac:dyDescent="0.25">
      <c r="A203" s="272" t="s">
        <v>167</v>
      </c>
      <c r="B203" s="99">
        <f t="shared" si="33"/>
        <v>41834</v>
      </c>
      <c r="C203" s="89">
        <f t="shared" si="37"/>
        <v>1217</v>
      </c>
      <c r="D203" s="71">
        <f t="shared" si="37"/>
        <v>0</v>
      </c>
      <c r="E203" s="66">
        <f t="shared" si="38"/>
        <v>1217</v>
      </c>
      <c r="F203" s="409"/>
      <c r="G203" s="70"/>
      <c r="H203" s="70"/>
      <c r="I203" s="70">
        <f t="shared" si="34"/>
        <v>0</v>
      </c>
      <c r="J203" s="70"/>
      <c r="K203" s="87">
        <f t="shared" si="39"/>
        <v>0</v>
      </c>
      <c r="L203" s="70"/>
      <c r="M203" s="70"/>
      <c r="N203" s="70"/>
      <c r="O203" s="70">
        <f t="shared" si="35"/>
        <v>0</v>
      </c>
      <c r="P203" s="70"/>
      <c r="Q203" s="69">
        <f t="shared" si="40"/>
        <v>0</v>
      </c>
      <c r="R203" s="70"/>
      <c r="S203" s="70"/>
      <c r="T203" s="70"/>
      <c r="U203" s="69">
        <f t="shared" si="41"/>
        <v>0</v>
      </c>
      <c r="V203" s="70">
        <f t="shared" si="42"/>
        <v>1217</v>
      </c>
      <c r="W203" s="71">
        <f t="shared" si="36"/>
        <v>0</v>
      </c>
      <c r="X203" s="72">
        <f t="shared" si="43"/>
        <v>1217</v>
      </c>
      <c r="Y203" s="80"/>
      <c r="Z203" s="74"/>
      <c r="AA203" s="2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</row>
    <row r="204" spans="1:46" s="22" customFormat="1" x14ac:dyDescent="0.25">
      <c r="A204" s="272" t="s">
        <v>161</v>
      </c>
      <c r="B204" s="99">
        <f t="shared" si="33"/>
        <v>41835</v>
      </c>
      <c r="C204" s="89">
        <f t="shared" si="37"/>
        <v>1217</v>
      </c>
      <c r="D204" s="71">
        <f t="shared" si="37"/>
        <v>0</v>
      </c>
      <c r="E204" s="66">
        <f t="shared" si="38"/>
        <v>1217</v>
      </c>
      <c r="F204" s="409"/>
      <c r="G204" s="70"/>
      <c r="H204" s="70"/>
      <c r="I204" s="70">
        <f t="shared" si="34"/>
        <v>0</v>
      </c>
      <c r="J204" s="70"/>
      <c r="K204" s="87">
        <f t="shared" si="39"/>
        <v>0</v>
      </c>
      <c r="L204" s="70"/>
      <c r="M204" s="70"/>
      <c r="N204" s="70"/>
      <c r="O204" s="70">
        <f t="shared" si="35"/>
        <v>0</v>
      </c>
      <c r="P204" s="70"/>
      <c r="Q204" s="69">
        <f t="shared" si="40"/>
        <v>0</v>
      </c>
      <c r="R204" s="70"/>
      <c r="S204" s="70"/>
      <c r="T204" s="70"/>
      <c r="U204" s="69">
        <f t="shared" si="41"/>
        <v>0</v>
      </c>
      <c r="V204" s="70">
        <f t="shared" si="42"/>
        <v>1217</v>
      </c>
      <c r="W204" s="71">
        <f t="shared" si="36"/>
        <v>0</v>
      </c>
      <c r="X204" s="72">
        <f t="shared" si="43"/>
        <v>1217</v>
      </c>
      <c r="Y204" s="80"/>
      <c r="Z204" s="74"/>
      <c r="AA204" s="2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</row>
    <row r="205" spans="1:46" s="22" customFormat="1" x14ac:dyDescent="0.25">
      <c r="A205" s="272" t="s">
        <v>162</v>
      </c>
      <c r="B205" s="99">
        <f t="shared" si="33"/>
        <v>41836</v>
      </c>
      <c r="C205" s="89">
        <f t="shared" si="37"/>
        <v>1217</v>
      </c>
      <c r="D205" s="71">
        <f t="shared" si="37"/>
        <v>0</v>
      </c>
      <c r="E205" s="66">
        <f t="shared" si="38"/>
        <v>1217</v>
      </c>
      <c r="F205" s="409"/>
      <c r="G205" s="70"/>
      <c r="H205" s="70"/>
      <c r="I205" s="70">
        <f t="shared" si="34"/>
        <v>0</v>
      </c>
      <c r="J205" s="70"/>
      <c r="K205" s="87">
        <f t="shared" si="39"/>
        <v>0</v>
      </c>
      <c r="L205" s="70"/>
      <c r="M205" s="70"/>
      <c r="N205" s="70"/>
      <c r="O205" s="70">
        <f t="shared" si="35"/>
        <v>0</v>
      </c>
      <c r="P205" s="70"/>
      <c r="Q205" s="69">
        <f t="shared" si="40"/>
        <v>0</v>
      </c>
      <c r="R205" s="70"/>
      <c r="S205" s="70"/>
      <c r="T205" s="70"/>
      <c r="U205" s="69">
        <f t="shared" si="41"/>
        <v>0</v>
      </c>
      <c r="V205" s="70">
        <f t="shared" si="42"/>
        <v>1217</v>
      </c>
      <c r="W205" s="71">
        <f t="shared" si="36"/>
        <v>0</v>
      </c>
      <c r="X205" s="72">
        <f t="shared" si="43"/>
        <v>1217</v>
      </c>
      <c r="Y205" s="80"/>
      <c r="Z205" s="74"/>
      <c r="AA205" s="2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</row>
    <row r="206" spans="1:46" s="22" customFormat="1" x14ac:dyDescent="0.25">
      <c r="A206" s="272" t="s">
        <v>163</v>
      </c>
      <c r="B206" s="99">
        <f t="shared" si="33"/>
        <v>41837</v>
      </c>
      <c r="C206" s="89">
        <f t="shared" si="37"/>
        <v>1217</v>
      </c>
      <c r="D206" s="71">
        <f t="shared" si="37"/>
        <v>0</v>
      </c>
      <c r="E206" s="66">
        <f t="shared" si="38"/>
        <v>1217</v>
      </c>
      <c r="F206" s="409"/>
      <c r="G206" s="70"/>
      <c r="H206" s="70"/>
      <c r="I206" s="70">
        <f t="shared" si="34"/>
        <v>0</v>
      </c>
      <c r="J206" s="70"/>
      <c r="K206" s="87">
        <f t="shared" si="39"/>
        <v>0</v>
      </c>
      <c r="L206" s="70"/>
      <c r="M206" s="70"/>
      <c r="N206" s="70"/>
      <c r="O206" s="70">
        <f t="shared" si="35"/>
        <v>0</v>
      </c>
      <c r="P206" s="70"/>
      <c r="Q206" s="69">
        <f t="shared" si="40"/>
        <v>0</v>
      </c>
      <c r="R206" s="70"/>
      <c r="S206" s="70"/>
      <c r="T206" s="70"/>
      <c r="U206" s="69">
        <f t="shared" si="41"/>
        <v>0</v>
      </c>
      <c r="V206" s="70">
        <f t="shared" si="42"/>
        <v>1217</v>
      </c>
      <c r="W206" s="71">
        <f t="shared" si="36"/>
        <v>0</v>
      </c>
      <c r="X206" s="72">
        <f t="shared" si="43"/>
        <v>1217</v>
      </c>
      <c r="Y206" s="80"/>
      <c r="Z206" s="74"/>
      <c r="AA206" s="2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</row>
    <row r="207" spans="1:46" s="22" customFormat="1" x14ac:dyDescent="0.25">
      <c r="A207" s="272" t="s">
        <v>164</v>
      </c>
      <c r="B207" s="99">
        <f t="shared" si="33"/>
        <v>41838</v>
      </c>
      <c r="C207" s="89">
        <f t="shared" si="37"/>
        <v>1217</v>
      </c>
      <c r="D207" s="71">
        <f t="shared" si="37"/>
        <v>0</v>
      </c>
      <c r="E207" s="66">
        <f t="shared" si="38"/>
        <v>1217</v>
      </c>
      <c r="F207" s="409"/>
      <c r="G207" s="70"/>
      <c r="H207" s="70"/>
      <c r="I207" s="70">
        <f t="shared" si="34"/>
        <v>0</v>
      </c>
      <c r="J207" s="70"/>
      <c r="K207" s="87">
        <f t="shared" si="39"/>
        <v>0</v>
      </c>
      <c r="L207" s="70"/>
      <c r="M207" s="70"/>
      <c r="N207" s="70"/>
      <c r="O207" s="70">
        <f t="shared" si="35"/>
        <v>0</v>
      </c>
      <c r="P207" s="70"/>
      <c r="Q207" s="69">
        <f t="shared" si="40"/>
        <v>0</v>
      </c>
      <c r="R207" s="70"/>
      <c r="S207" s="70"/>
      <c r="T207" s="70"/>
      <c r="U207" s="69">
        <f t="shared" si="41"/>
        <v>0</v>
      </c>
      <c r="V207" s="70">
        <f t="shared" si="42"/>
        <v>1217</v>
      </c>
      <c r="W207" s="71">
        <f t="shared" si="36"/>
        <v>0</v>
      </c>
      <c r="X207" s="72">
        <f t="shared" si="43"/>
        <v>1217</v>
      </c>
      <c r="Y207" s="80"/>
      <c r="Z207" s="74"/>
      <c r="AA207" s="2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</row>
    <row r="208" spans="1:46" s="22" customFormat="1" x14ac:dyDescent="0.25">
      <c r="A208" s="272" t="s">
        <v>165</v>
      </c>
      <c r="B208" s="99">
        <f t="shared" si="33"/>
        <v>41839</v>
      </c>
      <c r="C208" s="89">
        <f t="shared" si="37"/>
        <v>1217</v>
      </c>
      <c r="D208" s="71">
        <f t="shared" si="37"/>
        <v>0</v>
      </c>
      <c r="E208" s="66">
        <f t="shared" si="38"/>
        <v>1217</v>
      </c>
      <c r="F208" s="409"/>
      <c r="G208" s="70"/>
      <c r="H208" s="70"/>
      <c r="I208" s="70">
        <f t="shared" si="34"/>
        <v>0</v>
      </c>
      <c r="J208" s="70"/>
      <c r="K208" s="87">
        <f t="shared" si="39"/>
        <v>0</v>
      </c>
      <c r="L208" s="70"/>
      <c r="M208" s="70"/>
      <c r="N208" s="70"/>
      <c r="O208" s="70">
        <f t="shared" si="35"/>
        <v>0</v>
      </c>
      <c r="P208" s="70"/>
      <c r="Q208" s="69">
        <f t="shared" si="40"/>
        <v>0</v>
      </c>
      <c r="R208" s="70"/>
      <c r="S208" s="70"/>
      <c r="T208" s="70"/>
      <c r="U208" s="69">
        <f t="shared" si="41"/>
        <v>0</v>
      </c>
      <c r="V208" s="70">
        <f t="shared" si="42"/>
        <v>1217</v>
      </c>
      <c r="W208" s="71">
        <f t="shared" si="36"/>
        <v>0</v>
      </c>
      <c r="X208" s="72">
        <f t="shared" si="43"/>
        <v>1217</v>
      </c>
      <c r="Y208" s="80"/>
      <c r="Z208" s="74"/>
      <c r="AA208" s="2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</row>
    <row r="209" spans="1:46" s="22" customFormat="1" x14ac:dyDescent="0.25">
      <c r="A209" s="273" t="s">
        <v>166</v>
      </c>
      <c r="B209" s="274">
        <f t="shared" si="33"/>
        <v>41840</v>
      </c>
      <c r="C209" s="89">
        <f t="shared" si="37"/>
        <v>1217</v>
      </c>
      <c r="D209" s="71">
        <f t="shared" si="37"/>
        <v>0</v>
      </c>
      <c r="E209" s="66">
        <f t="shared" si="38"/>
        <v>1217</v>
      </c>
      <c r="F209" s="409"/>
      <c r="G209" s="70"/>
      <c r="H209" s="70"/>
      <c r="I209" s="70">
        <f t="shared" si="34"/>
        <v>0</v>
      </c>
      <c r="J209" s="70"/>
      <c r="K209" s="87">
        <f t="shared" si="39"/>
        <v>0</v>
      </c>
      <c r="L209" s="70"/>
      <c r="M209" s="70"/>
      <c r="N209" s="70"/>
      <c r="O209" s="70">
        <f t="shared" si="35"/>
        <v>0</v>
      </c>
      <c r="P209" s="70"/>
      <c r="Q209" s="69">
        <f t="shared" si="40"/>
        <v>0</v>
      </c>
      <c r="R209" s="70"/>
      <c r="S209" s="70"/>
      <c r="T209" s="70"/>
      <c r="U209" s="69">
        <f t="shared" si="41"/>
        <v>0</v>
      </c>
      <c r="V209" s="70">
        <f t="shared" si="42"/>
        <v>1217</v>
      </c>
      <c r="W209" s="71">
        <f t="shared" si="36"/>
        <v>0</v>
      </c>
      <c r="X209" s="72">
        <f t="shared" si="43"/>
        <v>1217</v>
      </c>
      <c r="Y209" s="80"/>
      <c r="Z209" s="74"/>
      <c r="AA209" s="2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</row>
    <row r="210" spans="1:46" s="22" customFormat="1" x14ac:dyDescent="0.25">
      <c r="A210" s="272" t="s">
        <v>167</v>
      </c>
      <c r="B210" s="99">
        <f t="shared" si="33"/>
        <v>41841</v>
      </c>
      <c r="C210" s="89">
        <f t="shared" si="37"/>
        <v>1217</v>
      </c>
      <c r="D210" s="71">
        <f t="shared" si="37"/>
        <v>0</v>
      </c>
      <c r="E210" s="66">
        <f t="shared" si="38"/>
        <v>1217</v>
      </c>
      <c r="F210" s="409"/>
      <c r="G210" s="70"/>
      <c r="H210" s="70"/>
      <c r="I210" s="70">
        <f t="shared" si="34"/>
        <v>0</v>
      </c>
      <c r="J210" s="70"/>
      <c r="K210" s="87">
        <f t="shared" si="39"/>
        <v>0</v>
      </c>
      <c r="L210" s="70"/>
      <c r="M210" s="70"/>
      <c r="N210" s="70"/>
      <c r="O210" s="70">
        <f t="shared" si="35"/>
        <v>0</v>
      </c>
      <c r="P210" s="70"/>
      <c r="Q210" s="69">
        <f t="shared" si="40"/>
        <v>0</v>
      </c>
      <c r="R210" s="70"/>
      <c r="S210" s="70"/>
      <c r="T210" s="70"/>
      <c r="U210" s="69">
        <f t="shared" si="41"/>
        <v>0</v>
      </c>
      <c r="V210" s="70">
        <f t="shared" si="42"/>
        <v>1217</v>
      </c>
      <c r="W210" s="71">
        <f t="shared" si="36"/>
        <v>0</v>
      </c>
      <c r="X210" s="72">
        <f t="shared" si="43"/>
        <v>1217</v>
      </c>
      <c r="Y210" s="80"/>
      <c r="Z210" s="74"/>
      <c r="AA210" s="2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</row>
    <row r="211" spans="1:46" s="22" customFormat="1" x14ac:dyDescent="0.25">
      <c r="A211" s="272" t="s">
        <v>161</v>
      </c>
      <c r="B211" s="99">
        <f t="shared" si="33"/>
        <v>41842</v>
      </c>
      <c r="C211" s="89">
        <f t="shared" si="37"/>
        <v>1217</v>
      </c>
      <c r="D211" s="71">
        <f t="shared" si="37"/>
        <v>0</v>
      </c>
      <c r="E211" s="66">
        <f t="shared" si="38"/>
        <v>1217</v>
      </c>
      <c r="F211" s="409"/>
      <c r="G211" s="70"/>
      <c r="H211" s="70"/>
      <c r="I211" s="70">
        <f t="shared" si="34"/>
        <v>0</v>
      </c>
      <c r="J211" s="70"/>
      <c r="K211" s="87">
        <f t="shared" si="39"/>
        <v>0</v>
      </c>
      <c r="L211" s="70"/>
      <c r="M211" s="70"/>
      <c r="N211" s="70"/>
      <c r="O211" s="70">
        <f t="shared" si="35"/>
        <v>0</v>
      </c>
      <c r="P211" s="70"/>
      <c r="Q211" s="69">
        <f t="shared" si="40"/>
        <v>0</v>
      </c>
      <c r="R211" s="70"/>
      <c r="S211" s="70"/>
      <c r="T211" s="70"/>
      <c r="U211" s="69">
        <f t="shared" si="41"/>
        <v>0</v>
      </c>
      <c r="V211" s="70">
        <f t="shared" si="42"/>
        <v>1217</v>
      </c>
      <c r="W211" s="71">
        <f t="shared" si="36"/>
        <v>0</v>
      </c>
      <c r="X211" s="72">
        <f t="shared" si="43"/>
        <v>1217</v>
      </c>
      <c r="Y211" s="80"/>
      <c r="Z211" s="74"/>
      <c r="AA211" s="2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</row>
    <row r="212" spans="1:46" s="22" customFormat="1" x14ac:dyDescent="0.25">
      <c r="A212" s="272" t="s">
        <v>162</v>
      </c>
      <c r="B212" s="99">
        <f t="shared" si="33"/>
        <v>41843</v>
      </c>
      <c r="C212" s="89">
        <f t="shared" si="37"/>
        <v>1217</v>
      </c>
      <c r="D212" s="71">
        <f t="shared" si="37"/>
        <v>0</v>
      </c>
      <c r="E212" s="66">
        <f t="shared" si="38"/>
        <v>1217</v>
      </c>
      <c r="F212" s="409"/>
      <c r="G212" s="70"/>
      <c r="H212" s="70"/>
      <c r="I212" s="70">
        <f t="shared" si="34"/>
        <v>0</v>
      </c>
      <c r="J212" s="70"/>
      <c r="K212" s="87">
        <f t="shared" si="39"/>
        <v>0</v>
      </c>
      <c r="L212" s="70"/>
      <c r="M212" s="70"/>
      <c r="N212" s="70"/>
      <c r="O212" s="70">
        <f t="shared" si="35"/>
        <v>0</v>
      </c>
      <c r="P212" s="70"/>
      <c r="Q212" s="69">
        <f t="shared" si="40"/>
        <v>0</v>
      </c>
      <c r="R212" s="70"/>
      <c r="S212" s="70"/>
      <c r="T212" s="70"/>
      <c r="U212" s="69">
        <f t="shared" si="41"/>
        <v>0</v>
      </c>
      <c r="V212" s="70">
        <f t="shared" si="42"/>
        <v>1217</v>
      </c>
      <c r="W212" s="71">
        <f t="shared" si="36"/>
        <v>0</v>
      </c>
      <c r="X212" s="72">
        <f t="shared" si="43"/>
        <v>1217</v>
      </c>
      <c r="Y212" s="80"/>
      <c r="Z212" s="74"/>
      <c r="AA212" s="2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</row>
    <row r="213" spans="1:46" s="22" customFormat="1" x14ac:dyDescent="0.25">
      <c r="A213" s="272" t="s">
        <v>163</v>
      </c>
      <c r="B213" s="99">
        <f t="shared" si="33"/>
        <v>41844</v>
      </c>
      <c r="C213" s="89">
        <f t="shared" si="37"/>
        <v>1217</v>
      </c>
      <c r="D213" s="71">
        <f t="shared" si="37"/>
        <v>0</v>
      </c>
      <c r="E213" s="66">
        <f t="shared" si="38"/>
        <v>1217</v>
      </c>
      <c r="F213" s="409"/>
      <c r="G213" s="70"/>
      <c r="H213" s="70"/>
      <c r="I213" s="70">
        <f t="shared" si="34"/>
        <v>0</v>
      </c>
      <c r="J213" s="70"/>
      <c r="K213" s="87">
        <f t="shared" si="39"/>
        <v>0</v>
      </c>
      <c r="L213" s="70"/>
      <c r="M213" s="70"/>
      <c r="N213" s="70"/>
      <c r="O213" s="70">
        <f t="shared" si="35"/>
        <v>0</v>
      </c>
      <c r="P213" s="70"/>
      <c r="Q213" s="69">
        <f t="shared" si="40"/>
        <v>0</v>
      </c>
      <c r="R213" s="70"/>
      <c r="S213" s="70"/>
      <c r="T213" s="70"/>
      <c r="U213" s="69">
        <f t="shared" si="41"/>
        <v>0</v>
      </c>
      <c r="V213" s="70">
        <f t="shared" si="42"/>
        <v>1217</v>
      </c>
      <c r="W213" s="71">
        <f t="shared" si="36"/>
        <v>0</v>
      </c>
      <c r="X213" s="72">
        <f t="shared" si="43"/>
        <v>1217</v>
      </c>
      <c r="Y213" s="80"/>
      <c r="Z213" s="74"/>
      <c r="AA213" s="2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</row>
    <row r="214" spans="1:46" s="22" customFormat="1" x14ac:dyDescent="0.25">
      <c r="A214" s="272" t="s">
        <v>164</v>
      </c>
      <c r="B214" s="99">
        <f t="shared" si="33"/>
        <v>41845</v>
      </c>
      <c r="C214" s="89">
        <f t="shared" si="37"/>
        <v>1217</v>
      </c>
      <c r="D214" s="71">
        <f t="shared" si="37"/>
        <v>0</v>
      </c>
      <c r="E214" s="66">
        <f t="shared" si="38"/>
        <v>1217</v>
      </c>
      <c r="F214" s="409"/>
      <c r="G214" s="70"/>
      <c r="H214" s="70"/>
      <c r="I214" s="70">
        <f t="shared" si="34"/>
        <v>0</v>
      </c>
      <c r="J214" s="70"/>
      <c r="K214" s="87">
        <f t="shared" si="39"/>
        <v>0</v>
      </c>
      <c r="L214" s="70"/>
      <c r="M214" s="70"/>
      <c r="N214" s="70"/>
      <c r="O214" s="70">
        <f t="shared" si="35"/>
        <v>0</v>
      </c>
      <c r="P214" s="70"/>
      <c r="Q214" s="69">
        <f t="shared" si="40"/>
        <v>0</v>
      </c>
      <c r="R214" s="70"/>
      <c r="S214" s="70"/>
      <c r="T214" s="70"/>
      <c r="U214" s="69">
        <f t="shared" si="41"/>
        <v>0</v>
      </c>
      <c r="V214" s="70">
        <f t="shared" si="42"/>
        <v>1217</v>
      </c>
      <c r="W214" s="71">
        <f t="shared" si="36"/>
        <v>0</v>
      </c>
      <c r="X214" s="72">
        <f t="shared" si="43"/>
        <v>1217</v>
      </c>
      <c r="Y214" s="80"/>
      <c r="Z214" s="74"/>
      <c r="AA214" s="2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</row>
    <row r="215" spans="1:46" s="22" customFormat="1" x14ac:dyDescent="0.25">
      <c r="A215" s="272" t="s">
        <v>165</v>
      </c>
      <c r="B215" s="99">
        <f t="shared" si="33"/>
        <v>41846</v>
      </c>
      <c r="C215" s="89">
        <f t="shared" si="37"/>
        <v>1217</v>
      </c>
      <c r="D215" s="71">
        <f t="shared" si="37"/>
        <v>0</v>
      </c>
      <c r="E215" s="66">
        <f t="shared" si="38"/>
        <v>1217</v>
      </c>
      <c r="F215" s="409"/>
      <c r="G215" s="70"/>
      <c r="H215" s="70"/>
      <c r="I215" s="70">
        <f t="shared" si="34"/>
        <v>0</v>
      </c>
      <c r="J215" s="70"/>
      <c r="K215" s="87">
        <f t="shared" si="39"/>
        <v>0</v>
      </c>
      <c r="L215" s="70"/>
      <c r="M215" s="70"/>
      <c r="N215" s="70"/>
      <c r="O215" s="70">
        <f t="shared" si="35"/>
        <v>0</v>
      </c>
      <c r="P215" s="70"/>
      <c r="Q215" s="69">
        <f t="shared" si="40"/>
        <v>0</v>
      </c>
      <c r="R215" s="70"/>
      <c r="S215" s="70"/>
      <c r="T215" s="70"/>
      <c r="U215" s="69">
        <f t="shared" si="41"/>
        <v>0</v>
      </c>
      <c r="V215" s="70">
        <f t="shared" si="42"/>
        <v>1217</v>
      </c>
      <c r="W215" s="71">
        <f t="shared" si="36"/>
        <v>0</v>
      </c>
      <c r="X215" s="72">
        <f t="shared" si="43"/>
        <v>1217</v>
      </c>
      <c r="Y215" s="80"/>
      <c r="Z215" s="74"/>
      <c r="AA215" s="2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</row>
    <row r="216" spans="1:46" s="22" customFormat="1" x14ac:dyDescent="0.25">
      <c r="A216" s="273" t="s">
        <v>166</v>
      </c>
      <c r="B216" s="274">
        <f t="shared" si="33"/>
        <v>41847</v>
      </c>
      <c r="C216" s="89">
        <f t="shared" si="37"/>
        <v>1217</v>
      </c>
      <c r="D216" s="71">
        <f t="shared" si="37"/>
        <v>0</v>
      </c>
      <c r="E216" s="66">
        <f t="shared" si="38"/>
        <v>1217</v>
      </c>
      <c r="F216" s="409"/>
      <c r="G216" s="70"/>
      <c r="H216" s="70"/>
      <c r="I216" s="70">
        <f t="shared" si="34"/>
        <v>0</v>
      </c>
      <c r="J216" s="70"/>
      <c r="K216" s="87">
        <f t="shared" si="39"/>
        <v>0</v>
      </c>
      <c r="L216" s="70"/>
      <c r="M216" s="70"/>
      <c r="N216" s="70"/>
      <c r="O216" s="70">
        <f t="shared" si="35"/>
        <v>0</v>
      </c>
      <c r="P216" s="70"/>
      <c r="Q216" s="69">
        <f t="shared" si="40"/>
        <v>0</v>
      </c>
      <c r="R216" s="70"/>
      <c r="S216" s="70"/>
      <c r="T216" s="70"/>
      <c r="U216" s="69">
        <f t="shared" si="41"/>
        <v>0</v>
      </c>
      <c r="V216" s="70">
        <f t="shared" si="42"/>
        <v>1217</v>
      </c>
      <c r="W216" s="71">
        <f t="shared" si="36"/>
        <v>0</v>
      </c>
      <c r="X216" s="72">
        <f t="shared" si="43"/>
        <v>1217</v>
      </c>
      <c r="Y216" s="80"/>
      <c r="Z216" s="74"/>
      <c r="AA216" s="2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</row>
    <row r="217" spans="1:46" s="22" customFormat="1" x14ac:dyDescent="0.25">
      <c r="A217" s="272" t="s">
        <v>167</v>
      </c>
      <c r="B217" s="99">
        <f t="shared" si="33"/>
        <v>41848</v>
      </c>
      <c r="C217" s="89">
        <f t="shared" si="37"/>
        <v>1217</v>
      </c>
      <c r="D217" s="71">
        <f t="shared" si="37"/>
        <v>0</v>
      </c>
      <c r="E217" s="66">
        <f t="shared" si="38"/>
        <v>1217</v>
      </c>
      <c r="F217" s="409"/>
      <c r="G217" s="70"/>
      <c r="H217" s="70"/>
      <c r="I217" s="70">
        <f t="shared" si="34"/>
        <v>0</v>
      </c>
      <c r="J217" s="70"/>
      <c r="K217" s="87">
        <f t="shared" si="39"/>
        <v>0</v>
      </c>
      <c r="L217" s="70"/>
      <c r="M217" s="70"/>
      <c r="N217" s="70"/>
      <c r="O217" s="70">
        <f t="shared" si="35"/>
        <v>0</v>
      </c>
      <c r="P217" s="70"/>
      <c r="Q217" s="69">
        <f t="shared" si="40"/>
        <v>0</v>
      </c>
      <c r="R217" s="70"/>
      <c r="S217" s="70"/>
      <c r="T217" s="70"/>
      <c r="U217" s="69">
        <f t="shared" si="41"/>
        <v>0</v>
      </c>
      <c r="V217" s="70">
        <f t="shared" si="42"/>
        <v>1217</v>
      </c>
      <c r="W217" s="71">
        <f t="shared" si="36"/>
        <v>0</v>
      </c>
      <c r="X217" s="72">
        <f t="shared" si="43"/>
        <v>1217</v>
      </c>
      <c r="Y217" s="80"/>
      <c r="Z217" s="74"/>
      <c r="AA217" s="2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</row>
    <row r="218" spans="1:46" s="22" customFormat="1" x14ac:dyDescent="0.25">
      <c r="A218" s="272" t="s">
        <v>161</v>
      </c>
      <c r="B218" s="99">
        <f t="shared" si="33"/>
        <v>41849</v>
      </c>
      <c r="C218" s="89">
        <f t="shared" si="37"/>
        <v>1217</v>
      </c>
      <c r="D218" s="71">
        <f t="shared" si="37"/>
        <v>0</v>
      </c>
      <c r="E218" s="66">
        <f t="shared" si="38"/>
        <v>1217</v>
      </c>
      <c r="F218" s="409"/>
      <c r="G218" s="70"/>
      <c r="H218" s="70"/>
      <c r="I218" s="70">
        <f t="shared" si="34"/>
        <v>0</v>
      </c>
      <c r="J218" s="70"/>
      <c r="K218" s="87">
        <f t="shared" si="39"/>
        <v>0</v>
      </c>
      <c r="L218" s="70"/>
      <c r="M218" s="70"/>
      <c r="N218" s="70"/>
      <c r="O218" s="70">
        <f t="shared" si="35"/>
        <v>0</v>
      </c>
      <c r="P218" s="70"/>
      <c r="Q218" s="69">
        <f t="shared" si="40"/>
        <v>0</v>
      </c>
      <c r="R218" s="70"/>
      <c r="S218" s="70"/>
      <c r="T218" s="70"/>
      <c r="U218" s="69">
        <f t="shared" si="41"/>
        <v>0</v>
      </c>
      <c r="V218" s="70">
        <f t="shared" si="42"/>
        <v>1217</v>
      </c>
      <c r="W218" s="71">
        <f t="shared" si="36"/>
        <v>0</v>
      </c>
      <c r="X218" s="72">
        <f t="shared" si="43"/>
        <v>1217</v>
      </c>
      <c r="Y218" s="80"/>
      <c r="Z218" s="74"/>
      <c r="AA218" s="2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</row>
    <row r="219" spans="1:46" s="22" customFormat="1" x14ac:dyDescent="0.25">
      <c r="A219" s="272" t="s">
        <v>162</v>
      </c>
      <c r="B219" s="99">
        <f t="shared" si="33"/>
        <v>41850</v>
      </c>
      <c r="C219" s="89">
        <f t="shared" si="37"/>
        <v>1217</v>
      </c>
      <c r="D219" s="71">
        <f t="shared" si="37"/>
        <v>0</v>
      </c>
      <c r="E219" s="66">
        <f t="shared" si="38"/>
        <v>1217</v>
      </c>
      <c r="F219" s="409"/>
      <c r="G219" s="70"/>
      <c r="H219" s="70"/>
      <c r="I219" s="70">
        <f t="shared" si="34"/>
        <v>0</v>
      </c>
      <c r="J219" s="70"/>
      <c r="K219" s="87">
        <f t="shared" si="39"/>
        <v>0</v>
      </c>
      <c r="L219" s="70"/>
      <c r="M219" s="70"/>
      <c r="N219" s="70"/>
      <c r="O219" s="70">
        <f t="shared" si="35"/>
        <v>0</v>
      </c>
      <c r="P219" s="70"/>
      <c r="Q219" s="69">
        <f t="shared" si="40"/>
        <v>0</v>
      </c>
      <c r="R219" s="70"/>
      <c r="S219" s="70"/>
      <c r="T219" s="70"/>
      <c r="U219" s="69">
        <f t="shared" si="41"/>
        <v>0</v>
      </c>
      <c r="V219" s="70">
        <f t="shared" si="42"/>
        <v>1217</v>
      </c>
      <c r="W219" s="71">
        <f t="shared" si="36"/>
        <v>0</v>
      </c>
      <c r="X219" s="72">
        <f t="shared" si="43"/>
        <v>1217</v>
      </c>
      <c r="Y219" s="80"/>
      <c r="Z219" s="74"/>
      <c r="AA219" s="2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</row>
    <row r="220" spans="1:46" s="22" customFormat="1" x14ac:dyDescent="0.25">
      <c r="A220" s="272" t="s">
        <v>163</v>
      </c>
      <c r="B220" s="99">
        <f t="shared" si="33"/>
        <v>41851</v>
      </c>
      <c r="C220" s="89">
        <f t="shared" si="37"/>
        <v>1217</v>
      </c>
      <c r="D220" s="71">
        <f t="shared" si="37"/>
        <v>0</v>
      </c>
      <c r="E220" s="191">
        <f t="shared" si="38"/>
        <v>1217</v>
      </c>
      <c r="F220" s="417"/>
      <c r="G220" s="179"/>
      <c r="H220" s="179"/>
      <c r="I220" s="179">
        <f t="shared" si="34"/>
        <v>0</v>
      </c>
      <c r="J220" s="179"/>
      <c r="K220" s="180">
        <f t="shared" si="39"/>
        <v>0</v>
      </c>
      <c r="L220" s="179"/>
      <c r="M220" s="179"/>
      <c r="N220" s="179"/>
      <c r="O220" s="179">
        <f t="shared" si="35"/>
        <v>0</v>
      </c>
      <c r="P220" s="179"/>
      <c r="Q220" s="179">
        <f t="shared" si="40"/>
        <v>0</v>
      </c>
      <c r="R220" s="179"/>
      <c r="S220" s="179"/>
      <c r="T220" s="179"/>
      <c r="U220" s="179">
        <f t="shared" si="41"/>
        <v>0</v>
      </c>
      <c r="V220" s="179">
        <f t="shared" si="42"/>
        <v>1217</v>
      </c>
      <c r="W220" s="177">
        <f t="shared" si="36"/>
        <v>0</v>
      </c>
      <c r="X220" s="181">
        <f t="shared" si="43"/>
        <v>1217</v>
      </c>
      <c r="Y220" s="77">
        <f>Z220-X220</f>
        <v>-11</v>
      </c>
      <c r="Z220" s="78">
        <f>E221</f>
        <v>1206</v>
      </c>
      <c r="AA220" s="2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</row>
    <row r="221" spans="1:46" s="22" customFormat="1" x14ac:dyDescent="0.25">
      <c r="A221" s="272" t="s">
        <v>164</v>
      </c>
      <c r="B221" s="99">
        <f t="shared" si="33"/>
        <v>41852</v>
      </c>
      <c r="C221" s="176">
        <v>1206</v>
      </c>
      <c r="D221" s="177"/>
      <c r="E221" s="66">
        <f t="shared" si="38"/>
        <v>1206</v>
      </c>
      <c r="F221" s="409">
        <v>9481</v>
      </c>
      <c r="G221" s="70"/>
      <c r="H221" s="70"/>
      <c r="I221" s="70">
        <f t="shared" si="34"/>
        <v>9481</v>
      </c>
      <c r="J221" s="70"/>
      <c r="K221" s="87">
        <f t="shared" si="39"/>
        <v>9481</v>
      </c>
      <c r="L221" s="70"/>
      <c r="M221" s="416"/>
      <c r="N221" s="70"/>
      <c r="O221" s="70">
        <f t="shared" si="35"/>
        <v>0</v>
      </c>
      <c r="P221" s="70"/>
      <c r="Q221" s="69">
        <f t="shared" si="40"/>
        <v>0</v>
      </c>
      <c r="R221" s="70"/>
      <c r="S221" s="70"/>
      <c r="T221" s="70"/>
      <c r="U221" s="69">
        <f t="shared" si="41"/>
        <v>0</v>
      </c>
      <c r="V221" s="70">
        <f t="shared" si="42"/>
        <v>10687</v>
      </c>
      <c r="W221" s="71">
        <f t="shared" si="36"/>
        <v>0</v>
      </c>
      <c r="X221" s="72">
        <f t="shared" si="43"/>
        <v>10687</v>
      </c>
      <c r="Y221" s="80"/>
      <c r="Z221" s="74"/>
      <c r="AA221" s="2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</row>
    <row r="222" spans="1:46" s="22" customFormat="1" x14ac:dyDescent="0.25">
      <c r="A222" s="272" t="s">
        <v>165</v>
      </c>
      <c r="B222" s="99">
        <f t="shared" si="33"/>
        <v>41853</v>
      </c>
      <c r="C222" s="89">
        <f t="shared" si="37"/>
        <v>10687</v>
      </c>
      <c r="D222" s="71">
        <f t="shared" si="37"/>
        <v>0</v>
      </c>
      <c r="E222" s="66">
        <f t="shared" si="38"/>
        <v>10687</v>
      </c>
      <c r="F222" s="409"/>
      <c r="G222" s="70"/>
      <c r="H222" s="70"/>
      <c r="I222" s="70">
        <f t="shared" si="34"/>
        <v>0</v>
      </c>
      <c r="J222" s="70"/>
      <c r="K222" s="87">
        <f t="shared" si="39"/>
        <v>0</v>
      </c>
      <c r="L222" s="70"/>
      <c r="M222" s="416"/>
      <c r="N222" s="70"/>
      <c r="O222" s="70">
        <f t="shared" si="35"/>
        <v>0</v>
      </c>
      <c r="P222" s="70"/>
      <c r="Q222" s="69">
        <f t="shared" si="40"/>
        <v>0</v>
      </c>
      <c r="R222" s="70"/>
      <c r="S222" s="70"/>
      <c r="T222" s="70"/>
      <c r="U222" s="69">
        <f t="shared" si="41"/>
        <v>0</v>
      </c>
      <c r="V222" s="70">
        <f t="shared" si="42"/>
        <v>10687</v>
      </c>
      <c r="W222" s="71">
        <f t="shared" si="36"/>
        <v>0</v>
      </c>
      <c r="X222" s="72">
        <f t="shared" si="43"/>
        <v>10687</v>
      </c>
      <c r="Y222" s="80"/>
      <c r="Z222" s="74"/>
      <c r="AA222" s="2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</row>
    <row r="223" spans="1:46" s="22" customFormat="1" x14ac:dyDescent="0.25">
      <c r="A223" s="273" t="s">
        <v>166</v>
      </c>
      <c r="B223" s="274">
        <f t="shared" si="33"/>
        <v>41854</v>
      </c>
      <c r="C223" s="89">
        <f t="shared" si="37"/>
        <v>10687</v>
      </c>
      <c r="D223" s="71">
        <f t="shared" si="37"/>
        <v>0</v>
      </c>
      <c r="E223" s="66">
        <f t="shared" si="38"/>
        <v>10687</v>
      </c>
      <c r="F223" s="409"/>
      <c r="G223" s="70"/>
      <c r="H223" s="70"/>
      <c r="I223" s="70">
        <f t="shared" si="34"/>
        <v>0</v>
      </c>
      <c r="J223" s="70"/>
      <c r="K223" s="87">
        <f t="shared" si="39"/>
        <v>0</v>
      </c>
      <c r="L223" s="70"/>
      <c r="M223" s="416"/>
      <c r="N223" s="70"/>
      <c r="O223" s="70">
        <f t="shared" si="35"/>
        <v>0</v>
      </c>
      <c r="P223" s="70"/>
      <c r="Q223" s="69">
        <f t="shared" si="40"/>
        <v>0</v>
      </c>
      <c r="R223" s="70"/>
      <c r="S223" s="70"/>
      <c r="T223" s="70"/>
      <c r="U223" s="69">
        <f t="shared" si="41"/>
        <v>0</v>
      </c>
      <c r="V223" s="70">
        <f t="shared" si="42"/>
        <v>10687</v>
      </c>
      <c r="W223" s="71">
        <f t="shared" si="36"/>
        <v>0</v>
      </c>
      <c r="X223" s="72">
        <f t="shared" si="43"/>
        <v>10687</v>
      </c>
      <c r="Y223" s="80"/>
      <c r="Z223" s="74"/>
      <c r="AA223" s="2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</row>
    <row r="224" spans="1:46" s="22" customFormat="1" x14ac:dyDescent="0.25">
      <c r="A224" s="272" t="s">
        <v>167</v>
      </c>
      <c r="B224" s="99">
        <f t="shared" si="33"/>
        <v>41855</v>
      </c>
      <c r="C224" s="89">
        <f t="shared" si="37"/>
        <v>10687</v>
      </c>
      <c r="D224" s="71">
        <f t="shared" si="37"/>
        <v>0</v>
      </c>
      <c r="E224" s="66">
        <f t="shared" si="38"/>
        <v>10687</v>
      </c>
      <c r="F224" s="409"/>
      <c r="G224" s="70"/>
      <c r="H224" s="70"/>
      <c r="I224" s="70">
        <f t="shared" si="34"/>
        <v>0</v>
      </c>
      <c r="J224" s="70"/>
      <c r="K224" s="87">
        <f t="shared" si="39"/>
        <v>0</v>
      </c>
      <c r="L224" s="70"/>
      <c r="M224" s="416"/>
      <c r="N224" s="70"/>
      <c r="O224" s="70">
        <f t="shared" si="35"/>
        <v>0</v>
      </c>
      <c r="P224" s="70"/>
      <c r="Q224" s="69">
        <f t="shared" si="40"/>
        <v>0</v>
      </c>
      <c r="R224" s="70"/>
      <c r="S224" s="70"/>
      <c r="T224" s="70"/>
      <c r="U224" s="69">
        <f t="shared" si="41"/>
        <v>0</v>
      </c>
      <c r="V224" s="70">
        <f t="shared" si="42"/>
        <v>10687</v>
      </c>
      <c r="W224" s="71">
        <f t="shared" si="36"/>
        <v>0</v>
      </c>
      <c r="X224" s="72">
        <f t="shared" si="43"/>
        <v>10687</v>
      </c>
      <c r="Y224" s="80"/>
      <c r="Z224" s="74"/>
      <c r="AA224" s="2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</row>
    <row r="225" spans="1:46" s="22" customFormat="1" x14ac:dyDescent="0.25">
      <c r="A225" s="272" t="s">
        <v>161</v>
      </c>
      <c r="B225" s="99">
        <f t="shared" si="33"/>
        <v>41856</v>
      </c>
      <c r="C225" s="89">
        <f t="shared" si="37"/>
        <v>10687</v>
      </c>
      <c r="D225" s="71">
        <f t="shared" si="37"/>
        <v>0</v>
      </c>
      <c r="E225" s="66">
        <f t="shared" si="38"/>
        <v>10687</v>
      </c>
      <c r="F225" s="409"/>
      <c r="G225" s="70"/>
      <c r="H225" s="70"/>
      <c r="I225" s="70">
        <f t="shared" si="34"/>
        <v>0</v>
      </c>
      <c r="J225" s="70"/>
      <c r="K225" s="87">
        <f t="shared" si="39"/>
        <v>0</v>
      </c>
      <c r="L225" s="70"/>
      <c r="M225" s="416"/>
      <c r="N225" s="70"/>
      <c r="O225" s="70">
        <f t="shared" si="35"/>
        <v>0</v>
      </c>
      <c r="P225" s="70"/>
      <c r="Q225" s="69">
        <f t="shared" si="40"/>
        <v>0</v>
      </c>
      <c r="R225" s="70"/>
      <c r="S225" s="70"/>
      <c r="T225" s="70"/>
      <c r="U225" s="69">
        <f t="shared" si="41"/>
        <v>0</v>
      </c>
      <c r="V225" s="70">
        <f t="shared" si="42"/>
        <v>10687</v>
      </c>
      <c r="W225" s="71">
        <f t="shared" si="36"/>
        <v>0</v>
      </c>
      <c r="X225" s="72">
        <f t="shared" si="43"/>
        <v>10687</v>
      </c>
      <c r="Y225" s="80"/>
      <c r="Z225" s="74"/>
      <c r="AA225" s="2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</row>
    <row r="226" spans="1:46" s="22" customFormat="1" x14ac:dyDescent="0.25">
      <c r="A226" s="272" t="s">
        <v>162</v>
      </c>
      <c r="B226" s="99">
        <f t="shared" si="33"/>
        <v>41857</v>
      </c>
      <c r="C226" s="89">
        <f t="shared" si="37"/>
        <v>10687</v>
      </c>
      <c r="D226" s="71">
        <f t="shared" si="37"/>
        <v>0</v>
      </c>
      <c r="E226" s="66">
        <f t="shared" si="38"/>
        <v>10687</v>
      </c>
      <c r="F226" s="409"/>
      <c r="G226" s="70"/>
      <c r="H226" s="70"/>
      <c r="I226" s="70">
        <f t="shared" si="34"/>
        <v>0</v>
      </c>
      <c r="J226" s="70"/>
      <c r="K226" s="87">
        <f t="shared" si="39"/>
        <v>0</v>
      </c>
      <c r="L226" s="70"/>
      <c r="M226" s="416"/>
      <c r="N226" s="70"/>
      <c r="O226" s="70">
        <f t="shared" si="35"/>
        <v>0</v>
      </c>
      <c r="P226" s="70"/>
      <c r="Q226" s="69">
        <f t="shared" si="40"/>
        <v>0</v>
      </c>
      <c r="R226" s="70"/>
      <c r="S226" s="70"/>
      <c r="T226" s="70"/>
      <c r="U226" s="69">
        <f t="shared" si="41"/>
        <v>0</v>
      </c>
      <c r="V226" s="70">
        <f t="shared" si="42"/>
        <v>10687</v>
      </c>
      <c r="W226" s="71">
        <f t="shared" si="36"/>
        <v>0</v>
      </c>
      <c r="X226" s="72">
        <f t="shared" si="43"/>
        <v>10687</v>
      </c>
      <c r="Y226" s="80"/>
      <c r="Z226" s="74"/>
      <c r="AA226" s="2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</row>
    <row r="227" spans="1:46" s="22" customFormat="1" x14ac:dyDescent="0.25">
      <c r="A227" s="272" t="s">
        <v>163</v>
      </c>
      <c r="B227" s="99">
        <f t="shared" si="33"/>
        <v>41858</v>
      </c>
      <c r="C227" s="89">
        <f t="shared" si="37"/>
        <v>10687</v>
      </c>
      <c r="D227" s="71">
        <f t="shared" si="37"/>
        <v>0</v>
      </c>
      <c r="E227" s="66">
        <f t="shared" si="38"/>
        <v>10687</v>
      </c>
      <c r="F227" s="409"/>
      <c r="G227" s="70"/>
      <c r="H227" s="70"/>
      <c r="I227" s="70">
        <f t="shared" si="34"/>
        <v>0</v>
      </c>
      <c r="J227" s="70"/>
      <c r="K227" s="87">
        <f t="shared" si="39"/>
        <v>0</v>
      </c>
      <c r="L227" s="70"/>
      <c r="M227" s="416"/>
      <c r="N227" s="70"/>
      <c r="O227" s="70">
        <f t="shared" si="35"/>
        <v>0</v>
      </c>
      <c r="P227" s="70"/>
      <c r="Q227" s="69">
        <f t="shared" si="40"/>
        <v>0</v>
      </c>
      <c r="R227" s="70"/>
      <c r="S227" s="70"/>
      <c r="T227" s="70"/>
      <c r="U227" s="69">
        <f t="shared" si="41"/>
        <v>0</v>
      </c>
      <c r="V227" s="70">
        <f t="shared" si="42"/>
        <v>10687</v>
      </c>
      <c r="W227" s="71">
        <f t="shared" si="36"/>
        <v>0</v>
      </c>
      <c r="X227" s="72">
        <f t="shared" si="43"/>
        <v>10687</v>
      </c>
      <c r="Y227" s="80"/>
      <c r="Z227" s="74"/>
      <c r="AA227" s="2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</row>
    <row r="228" spans="1:46" s="22" customFormat="1" x14ac:dyDescent="0.25">
      <c r="A228" s="272" t="s">
        <v>164</v>
      </c>
      <c r="B228" s="99">
        <f t="shared" si="33"/>
        <v>41859</v>
      </c>
      <c r="C228" s="89">
        <f t="shared" si="37"/>
        <v>10687</v>
      </c>
      <c r="D228" s="71">
        <f t="shared" si="37"/>
        <v>0</v>
      </c>
      <c r="E228" s="66">
        <f t="shared" si="38"/>
        <v>10687</v>
      </c>
      <c r="F228" s="409"/>
      <c r="G228" s="70"/>
      <c r="H228" s="70"/>
      <c r="I228" s="70">
        <f t="shared" si="34"/>
        <v>0</v>
      </c>
      <c r="J228" s="70"/>
      <c r="K228" s="87">
        <f t="shared" si="39"/>
        <v>0</v>
      </c>
      <c r="L228" s="70"/>
      <c r="M228" s="416"/>
      <c r="N228" s="70"/>
      <c r="O228" s="70">
        <f t="shared" si="35"/>
        <v>0</v>
      </c>
      <c r="P228" s="70"/>
      <c r="Q228" s="69">
        <f t="shared" si="40"/>
        <v>0</v>
      </c>
      <c r="R228" s="70"/>
      <c r="S228" s="70"/>
      <c r="T228" s="70"/>
      <c r="U228" s="69">
        <f t="shared" si="41"/>
        <v>0</v>
      </c>
      <c r="V228" s="70">
        <f t="shared" si="42"/>
        <v>10687</v>
      </c>
      <c r="W228" s="71">
        <f t="shared" si="36"/>
        <v>0</v>
      </c>
      <c r="X228" s="72">
        <f t="shared" si="43"/>
        <v>10687</v>
      </c>
      <c r="Y228" s="80"/>
      <c r="Z228" s="74"/>
      <c r="AA228" s="2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</row>
    <row r="229" spans="1:46" s="22" customFormat="1" x14ac:dyDescent="0.25">
      <c r="A229" s="272" t="s">
        <v>165</v>
      </c>
      <c r="B229" s="99">
        <f t="shared" si="33"/>
        <v>41860</v>
      </c>
      <c r="C229" s="89">
        <f t="shared" si="37"/>
        <v>10687</v>
      </c>
      <c r="D229" s="71">
        <f t="shared" si="37"/>
        <v>0</v>
      </c>
      <c r="E229" s="66">
        <f t="shared" si="38"/>
        <v>10687</v>
      </c>
      <c r="F229" s="409"/>
      <c r="G229" s="70"/>
      <c r="H229" s="70"/>
      <c r="I229" s="70">
        <f t="shared" si="34"/>
        <v>0</v>
      </c>
      <c r="J229" s="70"/>
      <c r="K229" s="87">
        <f t="shared" si="39"/>
        <v>0</v>
      </c>
      <c r="L229" s="70"/>
      <c r="M229" s="416"/>
      <c r="N229" s="70"/>
      <c r="O229" s="70">
        <f t="shared" si="35"/>
        <v>0</v>
      </c>
      <c r="P229" s="70"/>
      <c r="Q229" s="69">
        <f t="shared" si="40"/>
        <v>0</v>
      </c>
      <c r="R229" s="70"/>
      <c r="S229" s="70"/>
      <c r="T229" s="70"/>
      <c r="U229" s="69">
        <f t="shared" si="41"/>
        <v>0</v>
      </c>
      <c r="V229" s="70">
        <f t="shared" si="42"/>
        <v>10687</v>
      </c>
      <c r="W229" s="71">
        <f t="shared" si="36"/>
        <v>0</v>
      </c>
      <c r="X229" s="72">
        <f t="shared" si="43"/>
        <v>10687</v>
      </c>
      <c r="Y229" s="80"/>
      <c r="Z229" s="74"/>
      <c r="AA229" s="2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</row>
    <row r="230" spans="1:46" s="22" customFormat="1" x14ac:dyDescent="0.25">
      <c r="A230" s="273" t="s">
        <v>166</v>
      </c>
      <c r="B230" s="274">
        <f t="shared" si="33"/>
        <v>41861</v>
      </c>
      <c r="C230" s="89">
        <f t="shared" si="37"/>
        <v>10687</v>
      </c>
      <c r="D230" s="71">
        <f t="shared" si="37"/>
        <v>0</v>
      </c>
      <c r="E230" s="66">
        <f t="shared" si="38"/>
        <v>10687</v>
      </c>
      <c r="F230" s="409"/>
      <c r="G230" s="70"/>
      <c r="H230" s="70"/>
      <c r="I230" s="70">
        <f t="shared" si="34"/>
        <v>0</v>
      </c>
      <c r="J230" s="70"/>
      <c r="K230" s="87">
        <f t="shared" si="39"/>
        <v>0</v>
      </c>
      <c r="L230" s="70"/>
      <c r="M230" s="416"/>
      <c r="N230" s="70"/>
      <c r="O230" s="70">
        <f t="shared" si="35"/>
        <v>0</v>
      </c>
      <c r="P230" s="70"/>
      <c r="Q230" s="69">
        <f t="shared" si="40"/>
        <v>0</v>
      </c>
      <c r="R230" s="70"/>
      <c r="S230" s="70"/>
      <c r="T230" s="70"/>
      <c r="U230" s="69">
        <f t="shared" si="41"/>
        <v>0</v>
      </c>
      <c r="V230" s="70">
        <f t="shared" si="42"/>
        <v>10687</v>
      </c>
      <c r="W230" s="71">
        <f t="shared" si="36"/>
        <v>0</v>
      </c>
      <c r="X230" s="72">
        <f t="shared" si="43"/>
        <v>10687</v>
      </c>
      <c r="Y230" s="80"/>
      <c r="Z230" s="74"/>
      <c r="AA230" s="2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</row>
    <row r="231" spans="1:46" s="22" customFormat="1" x14ac:dyDescent="0.25">
      <c r="A231" s="272" t="s">
        <v>167</v>
      </c>
      <c r="B231" s="99">
        <f t="shared" si="33"/>
        <v>41862</v>
      </c>
      <c r="C231" s="89">
        <f t="shared" si="37"/>
        <v>10687</v>
      </c>
      <c r="D231" s="71">
        <f t="shared" si="37"/>
        <v>0</v>
      </c>
      <c r="E231" s="66">
        <f t="shared" si="38"/>
        <v>10687</v>
      </c>
      <c r="F231" s="409"/>
      <c r="G231" s="70"/>
      <c r="H231" s="70"/>
      <c r="I231" s="70">
        <f t="shared" si="34"/>
        <v>0</v>
      </c>
      <c r="J231" s="70"/>
      <c r="K231" s="87">
        <f t="shared" si="39"/>
        <v>0</v>
      </c>
      <c r="L231" s="70"/>
      <c r="M231" s="416"/>
      <c r="N231" s="70"/>
      <c r="O231" s="70">
        <f t="shared" si="35"/>
        <v>0</v>
      </c>
      <c r="P231" s="70"/>
      <c r="Q231" s="69">
        <f t="shared" si="40"/>
        <v>0</v>
      </c>
      <c r="R231" s="70"/>
      <c r="S231" s="70"/>
      <c r="T231" s="70"/>
      <c r="U231" s="69">
        <f t="shared" si="41"/>
        <v>0</v>
      </c>
      <c r="V231" s="70">
        <f t="shared" si="42"/>
        <v>10687</v>
      </c>
      <c r="W231" s="71">
        <f t="shared" si="36"/>
        <v>0</v>
      </c>
      <c r="X231" s="72">
        <f t="shared" si="43"/>
        <v>10687</v>
      </c>
      <c r="Y231" s="80"/>
      <c r="Z231" s="74"/>
      <c r="AA231" s="2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</row>
    <row r="232" spans="1:46" s="22" customFormat="1" x14ac:dyDescent="0.25">
      <c r="A232" s="272" t="s">
        <v>161</v>
      </c>
      <c r="B232" s="99">
        <f t="shared" si="33"/>
        <v>41863</v>
      </c>
      <c r="C232" s="89">
        <f t="shared" si="37"/>
        <v>10687</v>
      </c>
      <c r="D232" s="71">
        <f t="shared" si="37"/>
        <v>0</v>
      </c>
      <c r="E232" s="66">
        <f t="shared" si="38"/>
        <v>10687</v>
      </c>
      <c r="F232" s="409"/>
      <c r="G232" s="70"/>
      <c r="H232" s="70"/>
      <c r="I232" s="70">
        <f t="shared" si="34"/>
        <v>0</v>
      </c>
      <c r="J232" s="70"/>
      <c r="K232" s="87">
        <f t="shared" si="39"/>
        <v>0</v>
      </c>
      <c r="L232" s="70"/>
      <c r="M232" s="416"/>
      <c r="N232" s="70"/>
      <c r="O232" s="70">
        <f t="shared" si="35"/>
        <v>0</v>
      </c>
      <c r="P232" s="70"/>
      <c r="Q232" s="69">
        <f t="shared" si="40"/>
        <v>0</v>
      </c>
      <c r="R232" s="70"/>
      <c r="S232" s="70"/>
      <c r="T232" s="70"/>
      <c r="U232" s="69">
        <f t="shared" si="41"/>
        <v>0</v>
      </c>
      <c r="V232" s="70">
        <f t="shared" si="42"/>
        <v>10687</v>
      </c>
      <c r="W232" s="71">
        <f t="shared" si="36"/>
        <v>0</v>
      </c>
      <c r="X232" s="72">
        <f t="shared" si="43"/>
        <v>10687</v>
      </c>
      <c r="Y232" s="80"/>
      <c r="Z232" s="74"/>
      <c r="AA232" s="2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</row>
    <row r="233" spans="1:46" s="22" customFormat="1" x14ac:dyDescent="0.25">
      <c r="A233" s="272" t="s">
        <v>162</v>
      </c>
      <c r="B233" s="99">
        <f t="shared" si="33"/>
        <v>41864</v>
      </c>
      <c r="C233" s="89">
        <f t="shared" si="37"/>
        <v>10687</v>
      </c>
      <c r="D233" s="71">
        <f t="shared" si="37"/>
        <v>0</v>
      </c>
      <c r="E233" s="66">
        <f t="shared" si="38"/>
        <v>10687</v>
      </c>
      <c r="F233" s="409"/>
      <c r="G233" s="70"/>
      <c r="H233" s="70"/>
      <c r="I233" s="70">
        <f t="shared" si="34"/>
        <v>0</v>
      </c>
      <c r="J233" s="70"/>
      <c r="K233" s="87">
        <f t="shared" si="39"/>
        <v>0</v>
      </c>
      <c r="L233" s="70"/>
      <c r="M233" s="416"/>
      <c r="N233" s="70"/>
      <c r="O233" s="70">
        <f t="shared" si="35"/>
        <v>0</v>
      </c>
      <c r="P233" s="70"/>
      <c r="Q233" s="69">
        <f t="shared" si="40"/>
        <v>0</v>
      </c>
      <c r="R233" s="70"/>
      <c r="S233" s="70"/>
      <c r="T233" s="70"/>
      <c r="U233" s="69">
        <f t="shared" si="41"/>
        <v>0</v>
      </c>
      <c r="V233" s="70">
        <f t="shared" si="42"/>
        <v>10687</v>
      </c>
      <c r="W233" s="71">
        <f t="shared" si="36"/>
        <v>0</v>
      </c>
      <c r="X233" s="72">
        <f t="shared" si="43"/>
        <v>10687</v>
      </c>
      <c r="Y233" s="80"/>
      <c r="Z233" s="74"/>
      <c r="AA233" s="2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</row>
    <row r="234" spans="1:46" s="22" customFormat="1" x14ac:dyDescent="0.25">
      <c r="A234" s="272" t="s">
        <v>163</v>
      </c>
      <c r="B234" s="99">
        <f t="shared" ref="B234:B297" si="44">B233+1</f>
        <v>41865</v>
      </c>
      <c r="C234" s="89">
        <f t="shared" si="37"/>
        <v>10687</v>
      </c>
      <c r="D234" s="71">
        <f t="shared" si="37"/>
        <v>0</v>
      </c>
      <c r="E234" s="66">
        <f t="shared" si="38"/>
        <v>10687</v>
      </c>
      <c r="F234" s="409"/>
      <c r="G234" s="70"/>
      <c r="H234" s="70"/>
      <c r="I234" s="70">
        <f t="shared" si="34"/>
        <v>0</v>
      </c>
      <c r="J234" s="70"/>
      <c r="K234" s="87">
        <f t="shared" si="39"/>
        <v>0</v>
      </c>
      <c r="L234" s="70"/>
      <c r="M234" s="416"/>
      <c r="N234" s="70"/>
      <c r="O234" s="70">
        <f t="shared" si="35"/>
        <v>0</v>
      </c>
      <c r="P234" s="70"/>
      <c r="Q234" s="69">
        <f t="shared" si="40"/>
        <v>0</v>
      </c>
      <c r="R234" s="70"/>
      <c r="S234" s="70"/>
      <c r="T234" s="70"/>
      <c r="U234" s="69">
        <f t="shared" si="41"/>
        <v>0</v>
      </c>
      <c r="V234" s="70">
        <f t="shared" si="42"/>
        <v>10687</v>
      </c>
      <c r="W234" s="71">
        <f t="shared" si="36"/>
        <v>0</v>
      </c>
      <c r="X234" s="72">
        <f t="shared" si="43"/>
        <v>10687</v>
      </c>
      <c r="Y234" s="80"/>
      <c r="Z234" s="74"/>
      <c r="AA234" s="2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</row>
    <row r="235" spans="1:46" s="22" customFormat="1" x14ac:dyDescent="0.25">
      <c r="A235" s="272" t="s">
        <v>164</v>
      </c>
      <c r="B235" s="99">
        <f t="shared" si="44"/>
        <v>41866</v>
      </c>
      <c r="C235" s="89">
        <f t="shared" si="37"/>
        <v>10687</v>
      </c>
      <c r="D235" s="71">
        <f t="shared" si="37"/>
        <v>0</v>
      </c>
      <c r="E235" s="66">
        <f t="shared" si="38"/>
        <v>10687</v>
      </c>
      <c r="F235" s="409"/>
      <c r="G235" s="70"/>
      <c r="H235" s="70"/>
      <c r="I235" s="70">
        <f t="shared" si="34"/>
        <v>0</v>
      </c>
      <c r="J235" s="70"/>
      <c r="K235" s="87">
        <f t="shared" si="39"/>
        <v>0</v>
      </c>
      <c r="L235" s="70"/>
      <c r="M235" s="416"/>
      <c r="N235" s="70"/>
      <c r="O235" s="70">
        <f t="shared" si="35"/>
        <v>0</v>
      </c>
      <c r="P235" s="70"/>
      <c r="Q235" s="69">
        <f t="shared" si="40"/>
        <v>0</v>
      </c>
      <c r="R235" s="70"/>
      <c r="S235" s="70"/>
      <c r="T235" s="70"/>
      <c r="U235" s="69">
        <f t="shared" si="41"/>
        <v>0</v>
      </c>
      <c r="V235" s="70">
        <f t="shared" si="42"/>
        <v>10687</v>
      </c>
      <c r="W235" s="71">
        <f t="shared" si="36"/>
        <v>0</v>
      </c>
      <c r="X235" s="72">
        <f t="shared" si="43"/>
        <v>10687</v>
      </c>
      <c r="Y235" s="80"/>
      <c r="Z235" s="74"/>
      <c r="AA235" s="2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</row>
    <row r="236" spans="1:46" s="22" customFormat="1" x14ac:dyDescent="0.25">
      <c r="A236" s="272" t="s">
        <v>165</v>
      </c>
      <c r="B236" s="99">
        <f t="shared" si="44"/>
        <v>41867</v>
      </c>
      <c r="C236" s="89">
        <f t="shared" si="37"/>
        <v>10687</v>
      </c>
      <c r="D236" s="71">
        <f t="shared" si="37"/>
        <v>0</v>
      </c>
      <c r="E236" s="66">
        <f t="shared" si="38"/>
        <v>10687</v>
      </c>
      <c r="F236" s="409"/>
      <c r="G236" s="70"/>
      <c r="H236" s="70"/>
      <c r="I236" s="70">
        <f t="shared" si="34"/>
        <v>0</v>
      </c>
      <c r="J236" s="70"/>
      <c r="K236" s="87">
        <f t="shared" si="39"/>
        <v>0</v>
      </c>
      <c r="L236" s="70"/>
      <c r="M236" s="416"/>
      <c r="N236" s="70"/>
      <c r="O236" s="70">
        <f t="shared" si="35"/>
        <v>0</v>
      </c>
      <c r="P236" s="70"/>
      <c r="Q236" s="69">
        <f t="shared" si="40"/>
        <v>0</v>
      </c>
      <c r="R236" s="70"/>
      <c r="S236" s="70"/>
      <c r="T236" s="70"/>
      <c r="U236" s="69">
        <f t="shared" si="41"/>
        <v>0</v>
      </c>
      <c r="V236" s="70">
        <f t="shared" si="42"/>
        <v>10687</v>
      </c>
      <c r="W236" s="71">
        <f t="shared" si="36"/>
        <v>0</v>
      </c>
      <c r="X236" s="72">
        <f t="shared" si="43"/>
        <v>10687</v>
      </c>
      <c r="Y236" s="80"/>
      <c r="Z236" s="74"/>
      <c r="AA236" s="2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</row>
    <row r="237" spans="1:46" s="22" customFormat="1" x14ac:dyDescent="0.25">
      <c r="A237" s="273" t="s">
        <v>166</v>
      </c>
      <c r="B237" s="274">
        <f t="shared" si="44"/>
        <v>41868</v>
      </c>
      <c r="C237" s="89">
        <f t="shared" si="37"/>
        <v>10687</v>
      </c>
      <c r="D237" s="71">
        <f t="shared" si="37"/>
        <v>0</v>
      </c>
      <c r="E237" s="66">
        <f t="shared" si="38"/>
        <v>10687</v>
      </c>
      <c r="F237" s="409"/>
      <c r="G237" s="70"/>
      <c r="H237" s="70"/>
      <c r="I237" s="70">
        <f t="shared" si="34"/>
        <v>0</v>
      </c>
      <c r="J237" s="70"/>
      <c r="K237" s="87">
        <f t="shared" si="39"/>
        <v>0</v>
      </c>
      <c r="L237" s="70"/>
      <c r="M237" s="416"/>
      <c r="N237" s="70"/>
      <c r="O237" s="70">
        <f t="shared" si="35"/>
        <v>0</v>
      </c>
      <c r="P237" s="70"/>
      <c r="Q237" s="69">
        <f t="shared" si="40"/>
        <v>0</v>
      </c>
      <c r="R237" s="70"/>
      <c r="S237" s="70"/>
      <c r="T237" s="70"/>
      <c r="U237" s="69">
        <f t="shared" si="41"/>
        <v>0</v>
      </c>
      <c r="V237" s="70">
        <f t="shared" si="42"/>
        <v>10687</v>
      </c>
      <c r="W237" s="71">
        <f t="shared" si="36"/>
        <v>0</v>
      </c>
      <c r="X237" s="72">
        <f t="shared" si="43"/>
        <v>10687</v>
      </c>
      <c r="Y237" s="80"/>
      <c r="Z237" s="74"/>
      <c r="AA237" s="2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</row>
    <row r="238" spans="1:46" s="22" customFormat="1" x14ac:dyDescent="0.25">
      <c r="A238" s="272" t="s">
        <v>167</v>
      </c>
      <c r="B238" s="99">
        <f t="shared" si="44"/>
        <v>41869</v>
      </c>
      <c r="C238" s="89">
        <f t="shared" si="37"/>
        <v>10687</v>
      </c>
      <c r="D238" s="71">
        <f t="shared" si="37"/>
        <v>0</v>
      </c>
      <c r="E238" s="66">
        <f t="shared" si="38"/>
        <v>10687</v>
      </c>
      <c r="F238" s="409"/>
      <c r="G238" s="70"/>
      <c r="H238" s="70"/>
      <c r="I238" s="70">
        <f t="shared" si="34"/>
        <v>0</v>
      </c>
      <c r="J238" s="70"/>
      <c r="K238" s="87">
        <f t="shared" si="39"/>
        <v>0</v>
      </c>
      <c r="L238" s="70"/>
      <c r="M238" s="416"/>
      <c r="N238" s="70"/>
      <c r="O238" s="70">
        <f t="shared" si="35"/>
        <v>0</v>
      </c>
      <c r="P238" s="70"/>
      <c r="Q238" s="69">
        <f t="shared" si="40"/>
        <v>0</v>
      </c>
      <c r="R238" s="70"/>
      <c r="S238" s="70"/>
      <c r="T238" s="70"/>
      <c r="U238" s="69">
        <f t="shared" si="41"/>
        <v>0</v>
      </c>
      <c r="V238" s="70">
        <f t="shared" si="42"/>
        <v>10687</v>
      </c>
      <c r="W238" s="71">
        <f t="shared" si="36"/>
        <v>0</v>
      </c>
      <c r="X238" s="72">
        <f t="shared" si="43"/>
        <v>10687</v>
      </c>
      <c r="Y238" s="80"/>
      <c r="Z238" s="74"/>
      <c r="AA238" s="2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</row>
    <row r="239" spans="1:46" s="22" customFormat="1" x14ac:dyDescent="0.25">
      <c r="A239" s="272" t="s">
        <v>161</v>
      </c>
      <c r="B239" s="99">
        <f t="shared" si="44"/>
        <v>41870</v>
      </c>
      <c r="C239" s="89">
        <f t="shared" si="37"/>
        <v>10687</v>
      </c>
      <c r="D239" s="71">
        <f t="shared" si="37"/>
        <v>0</v>
      </c>
      <c r="E239" s="66">
        <f t="shared" si="38"/>
        <v>10687</v>
      </c>
      <c r="F239" s="409"/>
      <c r="G239" s="70"/>
      <c r="H239" s="70"/>
      <c r="I239" s="70">
        <f t="shared" si="34"/>
        <v>0</v>
      </c>
      <c r="J239" s="70"/>
      <c r="K239" s="87">
        <f t="shared" si="39"/>
        <v>0</v>
      </c>
      <c r="L239" s="70"/>
      <c r="M239" s="416"/>
      <c r="N239" s="70"/>
      <c r="O239" s="70">
        <f t="shared" si="35"/>
        <v>0</v>
      </c>
      <c r="P239" s="70"/>
      <c r="Q239" s="69">
        <f t="shared" si="40"/>
        <v>0</v>
      </c>
      <c r="R239" s="70"/>
      <c r="S239" s="70"/>
      <c r="T239" s="70"/>
      <c r="U239" s="69">
        <f t="shared" si="41"/>
        <v>0</v>
      </c>
      <c r="V239" s="70">
        <f t="shared" si="42"/>
        <v>10687</v>
      </c>
      <c r="W239" s="71">
        <f t="shared" si="36"/>
        <v>0</v>
      </c>
      <c r="X239" s="72">
        <f t="shared" si="43"/>
        <v>10687</v>
      </c>
      <c r="Y239" s="80"/>
      <c r="Z239" s="74"/>
      <c r="AA239" s="2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</row>
    <row r="240" spans="1:46" s="22" customFormat="1" x14ac:dyDescent="0.25">
      <c r="A240" s="272" t="s">
        <v>162</v>
      </c>
      <c r="B240" s="99">
        <f t="shared" si="44"/>
        <v>41871</v>
      </c>
      <c r="C240" s="89">
        <f t="shared" si="37"/>
        <v>10687</v>
      </c>
      <c r="D240" s="71">
        <f t="shared" si="37"/>
        <v>0</v>
      </c>
      <c r="E240" s="66">
        <f t="shared" si="38"/>
        <v>10687</v>
      </c>
      <c r="F240" s="409"/>
      <c r="G240" s="70"/>
      <c r="H240" s="70"/>
      <c r="I240" s="70">
        <f t="shared" si="34"/>
        <v>0</v>
      </c>
      <c r="J240" s="70"/>
      <c r="K240" s="87">
        <f t="shared" si="39"/>
        <v>0</v>
      </c>
      <c r="L240" s="70"/>
      <c r="M240" s="416"/>
      <c r="N240" s="70"/>
      <c r="O240" s="70">
        <f t="shared" si="35"/>
        <v>0</v>
      </c>
      <c r="P240" s="70"/>
      <c r="Q240" s="69">
        <f t="shared" si="40"/>
        <v>0</v>
      </c>
      <c r="R240" s="70"/>
      <c r="S240" s="70"/>
      <c r="T240" s="70"/>
      <c r="U240" s="69">
        <f t="shared" si="41"/>
        <v>0</v>
      </c>
      <c r="V240" s="70">
        <f t="shared" si="42"/>
        <v>10687</v>
      </c>
      <c r="W240" s="71">
        <f t="shared" si="36"/>
        <v>0</v>
      </c>
      <c r="X240" s="72">
        <f t="shared" si="43"/>
        <v>10687</v>
      </c>
      <c r="Y240" s="80"/>
      <c r="Z240" s="74"/>
      <c r="AA240" s="2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</row>
    <row r="241" spans="1:46" s="22" customFormat="1" x14ac:dyDescent="0.25">
      <c r="A241" s="272" t="s">
        <v>163</v>
      </c>
      <c r="B241" s="99">
        <f t="shared" si="44"/>
        <v>41872</v>
      </c>
      <c r="C241" s="89">
        <f t="shared" si="37"/>
        <v>10687</v>
      </c>
      <c r="D241" s="71">
        <f t="shared" si="37"/>
        <v>0</v>
      </c>
      <c r="E241" s="66">
        <f t="shared" si="38"/>
        <v>10687</v>
      </c>
      <c r="F241" s="409"/>
      <c r="G241" s="70"/>
      <c r="H241" s="70"/>
      <c r="I241" s="70">
        <f t="shared" si="34"/>
        <v>0</v>
      </c>
      <c r="J241" s="70"/>
      <c r="K241" s="87">
        <f t="shared" si="39"/>
        <v>0</v>
      </c>
      <c r="L241" s="70"/>
      <c r="M241" s="416"/>
      <c r="N241" s="70"/>
      <c r="O241" s="70">
        <f t="shared" si="35"/>
        <v>0</v>
      </c>
      <c r="P241" s="70"/>
      <c r="Q241" s="69">
        <f t="shared" si="40"/>
        <v>0</v>
      </c>
      <c r="R241" s="70"/>
      <c r="S241" s="70"/>
      <c r="T241" s="70"/>
      <c r="U241" s="69">
        <f t="shared" si="41"/>
        <v>0</v>
      </c>
      <c r="V241" s="70">
        <f t="shared" si="42"/>
        <v>10687</v>
      </c>
      <c r="W241" s="71">
        <f t="shared" si="36"/>
        <v>0</v>
      </c>
      <c r="X241" s="72">
        <f t="shared" si="43"/>
        <v>10687</v>
      </c>
      <c r="Y241" s="80"/>
      <c r="Z241" s="74"/>
      <c r="AA241" s="2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</row>
    <row r="242" spans="1:46" s="22" customFormat="1" x14ac:dyDescent="0.25">
      <c r="A242" s="272" t="s">
        <v>164</v>
      </c>
      <c r="B242" s="99">
        <f t="shared" si="44"/>
        <v>41873</v>
      </c>
      <c r="C242" s="89">
        <f t="shared" si="37"/>
        <v>10687</v>
      </c>
      <c r="D242" s="71">
        <f t="shared" si="37"/>
        <v>0</v>
      </c>
      <c r="E242" s="66">
        <f t="shared" si="38"/>
        <v>10687</v>
      </c>
      <c r="F242" s="409"/>
      <c r="G242" s="70"/>
      <c r="H242" s="70"/>
      <c r="I242" s="70">
        <f t="shared" si="34"/>
        <v>0</v>
      </c>
      <c r="J242" s="70"/>
      <c r="K242" s="87">
        <f t="shared" si="39"/>
        <v>0</v>
      </c>
      <c r="L242" s="70"/>
      <c r="M242" s="416"/>
      <c r="N242" s="70"/>
      <c r="O242" s="70">
        <f t="shared" si="35"/>
        <v>0</v>
      </c>
      <c r="P242" s="70"/>
      <c r="Q242" s="69">
        <f t="shared" si="40"/>
        <v>0</v>
      </c>
      <c r="R242" s="70"/>
      <c r="S242" s="70"/>
      <c r="T242" s="70"/>
      <c r="U242" s="69">
        <f t="shared" si="41"/>
        <v>0</v>
      </c>
      <c r="V242" s="70">
        <f t="shared" si="42"/>
        <v>10687</v>
      </c>
      <c r="W242" s="71">
        <f t="shared" si="36"/>
        <v>0</v>
      </c>
      <c r="X242" s="72">
        <f t="shared" si="43"/>
        <v>10687</v>
      </c>
      <c r="Y242" s="80"/>
      <c r="Z242" s="74"/>
      <c r="AA242" s="2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</row>
    <row r="243" spans="1:46" s="22" customFormat="1" x14ac:dyDescent="0.25">
      <c r="A243" s="272" t="s">
        <v>165</v>
      </c>
      <c r="B243" s="99">
        <f t="shared" si="44"/>
        <v>41874</v>
      </c>
      <c r="C243" s="89">
        <f t="shared" si="37"/>
        <v>10687</v>
      </c>
      <c r="D243" s="71">
        <f t="shared" si="37"/>
        <v>0</v>
      </c>
      <c r="E243" s="66">
        <f t="shared" si="38"/>
        <v>10687</v>
      </c>
      <c r="F243" s="409"/>
      <c r="G243" s="70"/>
      <c r="H243" s="70"/>
      <c r="I243" s="70">
        <f t="shared" si="34"/>
        <v>0</v>
      </c>
      <c r="J243" s="70"/>
      <c r="K243" s="87">
        <f t="shared" si="39"/>
        <v>0</v>
      </c>
      <c r="L243" s="70"/>
      <c r="M243" s="416"/>
      <c r="N243" s="70"/>
      <c r="O243" s="70">
        <f t="shared" si="35"/>
        <v>0</v>
      </c>
      <c r="P243" s="70"/>
      <c r="Q243" s="69">
        <f t="shared" si="40"/>
        <v>0</v>
      </c>
      <c r="R243" s="70"/>
      <c r="S243" s="70"/>
      <c r="T243" s="70"/>
      <c r="U243" s="69">
        <f t="shared" si="41"/>
        <v>0</v>
      </c>
      <c r="V243" s="70">
        <f t="shared" si="42"/>
        <v>10687</v>
      </c>
      <c r="W243" s="71">
        <f t="shared" si="36"/>
        <v>0</v>
      </c>
      <c r="X243" s="72">
        <f t="shared" si="43"/>
        <v>10687</v>
      </c>
      <c r="Y243" s="80"/>
      <c r="Z243" s="74"/>
      <c r="AA243" s="2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</row>
    <row r="244" spans="1:46" s="22" customFormat="1" x14ac:dyDescent="0.25">
      <c r="A244" s="273" t="s">
        <v>166</v>
      </c>
      <c r="B244" s="274">
        <f t="shared" si="44"/>
        <v>41875</v>
      </c>
      <c r="C244" s="89">
        <f t="shared" si="37"/>
        <v>10687</v>
      </c>
      <c r="D244" s="71">
        <f t="shared" si="37"/>
        <v>0</v>
      </c>
      <c r="E244" s="66">
        <f t="shared" si="38"/>
        <v>10687</v>
      </c>
      <c r="F244" s="409"/>
      <c r="G244" s="70"/>
      <c r="H244" s="70"/>
      <c r="I244" s="70">
        <f t="shared" si="34"/>
        <v>0</v>
      </c>
      <c r="J244" s="70"/>
      <c r="K244" s="87">
        <f t="shared" si="39"/>
        <v>0</v>
      </c>
      <c r="L244" s="70"/>
      <c r="M244" s="416"/>
      <c r="N244" s="70"/>
      <c r="O244" s="70">
        <f t="shared" si="35"/>
        <v>0</v>
      </c>
      <c r="P244" s="70"/>
      <c r="Q244" s="69">
        <f t="shared" si="40"/>
        <v>0</v>
      </c>
      <c r="R244" s="70"/>
      <c r="S244" s="70"/>
      <c r="T244" s="70"/>
      <c r="U244" s="69">
        <f t="shared" si="41"/>
        <v>0</v>
      </c>
      <c r="V244" s="70">
        <f t="shared" si="42"/>
        <v>10687</v>
      </c>
      <c r="W244" s="71">
        <f t="shared" si="36"/>
        <v>0</v>
      </c>
      <c r="X244" s="72">
        <f t="shared" si="43"/>
        <v>10687</v>
      </c>
      <c r="Y244" s="80"/>
      <c r="Z244" s="74"/>
      <c r="AA244" s="2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</row>
    <row r="245" spans="1:46" s="22" customFormat="1" x14ac:dyDescent="0.25">
      <c r="A245" s="272" t="s">
        <v>167</v>
      </c>
      <c r="B245" s="99">
        <f t="shared" si="44"/>
        <v>41876</v>
      </c>
      <c r="C245" s="89">
        <f t="shared" si="37"/>
        <v>10687</v>
      </c>
      <c r="D245" s="71">
        <f t="shared" si="37"/>
        <v>0</v>
      </c>
      <c r="E245" s="66">
        <f t="shared" si="38"/>
        <v>10687</v>
      </c>
      <c r="F245" s="409"/>
      <c r="G245" s="70"/>
      <c r="H245" s="70"/>
      <c r="I245" s="70">
        <f t="shared" si="34"/>
        <v>0</v>
      </c>
      <c r="J245" s="70"/>
      <c r="K245" s="87">
        <f t="shared" si="39"/>
        <v>0</v>
      </c>
      <c r="L245" s="70"/>
      <c r="M245" s="416"/>
      <c r="N245" s="70"/>
      <c r="O245" s="70">
        <f t="shared" si="35"/>
        <v>0</v>
      </c>
      <c r="P245" s="70"/>
      <c r="Q245" s="69">
        <f t="shared" si="40"/>
        <v>0</v>
      </c>
      <c r="R245" s="70"/>
      <c r="S245" s="70"/>
      <c r="T245" s="70"/>
      <c r="U245" s="69">
        <f t="shared" si="41"/>
        <v>0</v>
      </c>
      <c r="V245" s="70">
        <f t="shared" si="42"/>
        <v>10687</v>
      </c>
      <c r="W245" s="71">
        <f t="shared" si="36"/>
        <v>0</v>
      </c>
      <c r="X245" s="72">
        <f t="shared" si="43"/>
        <v>10687</v>
      </c>
      <c r="Y245" s="80"/>
      <c r="Z245" s="74"/>
      <c r="AA245" s="2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</row>
    <row r="246" spans="1:46" s="22" customFormat="1" x14ac:dyDescent="0.25">
      <c r="A246" s="272" t="s">
        <v>161</v>
      </c>
      <c r="B246" s="99">
        <f t="shared" si="44"/>
        <v>41877</v>
      </c>
      <c r="C246" s="89">
        <f t="shared" si="37"/>
        <v>10687</v>
      </c>
      <c r="D246" s="71">
        <f t="shared" si="37"/>
        <v>0</v>
      </c>
      <c r="E246" s="66">
        <f t="shared" si="38"/>
        <v>10687</v>
      </c>
      <c r="F246" s="409"/>
      <c r="G246" s="70"/>
      <c r="H246" s="70"/>
      <c r="I246" s="70">
        <f t="shared" si="34"/>
        <v>0</v>
      </c>
      <c r="J246" s="70"/>
      <c r="K246" s="87">
        <f t="shared" si="39"/>
        <v>0</v>
      </c>
      <c r="L246" s="70"/>
      <c r="M246" s="416"/>
      <c r="N246" s="70"/>
      <c r="O246" s="70">
        <f t="shared" si="35"/>
        <v>0</v>
      </c>
      <c r="P246" s="70"/>
      <c r="Q246" s="69">
        <f t="shared" si="40"/>
        <v>0</v>
      </c>
      <c r="R246" s="70"/>
      <c r="S246" s="70"/>
      <c r="T246" s="70"/>
      <c r="U246" s="69">
        <f t="shared" si="41"/>
        <v>0</v>
      </c>
      <c r="V246" s="70">
        <f t="shared" si="42"/>
        <v>10687</v>
      </c>
      <c r="W246" s="71">
        <f t="shared" si="36"/>
        <v>0</v>
      </c>
      <c r="X246" s="72">
        <f t="shared" si="43"/>
        <v>10687</v>
      </c>
      <c r="Y246" s="80"/>
      <c r="Z246" s="74"/>
      <c r="AA246" s="2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</row>
    <row r="247" spans="1:46" s="22" customFormat="1" x14ac:dyDescent="0.25">
      <c r="A247" s="272" t="s">
        <v>162</v>
      </c>
      <c r="B247" s="99">
        <f t="shared" si="44"/>
        <v>41878</v>
      </c>
      <c r="C247" s="89">
        <f t="shared" si="37"/>
        <v>10687</v>
      </c>
      <c r="D247" s="71">
        <f t="shared" si="37"/>
        <v>0</v>
      </c>
      <c r="E247" s="66">
        <f t="shared" si="38"/>
        <v>10687</v>
      </c>
      <c r="F247" s="409"/>
      <c r="G247" s="70"/>
      <c r="H247" s="70"/>
      <c r="I247" s="70">
        <f t="shared" si="34"/>
        <v>0</v>
      </c>
      <c r="J247" s="70"/>
      <c r="K247" s="87">
        <f t="shared" si="39"/>
        <v>0</v>
      </c>
      <c r="L247" s="70"/>
      <c r="M247" s="416"/>
      <c r="N247" s="70"/>
      <c r="O247" s="70">
        <f t="shared" si="35"/>
        <v>0</v>
      </c>
      <c r="P247" s="70"/>
      <c r="Q247" s="69">
        <f t="shared" si="40"/>
        <v>0</v>
      </c>
      <c r="R247" s="70"/>
      <c r="S247" s="70"/>
      <c r="T247" s="70"/>
      <c r="U247" s="69">
        <f t="shared" si="41"/>
        <v>0</v>
      </c>
      <c r="V247" s="70">
        <f t="shared" si="42"/>
        <v>10687</v>
      </c>
      <c r="W247" s="71">
        <f t="shared" si="36"/>
        <v>0</v>
      </c>
      <c r="X247" s="72">
        <f t="shared" si="43"/>
        <v>10687</v>
      </c>
      <c r="Y247" s="80"/>
      <c r="Z247" s="74"/>
      <c r="AA247" s="2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</row>
    <row r="248" spans="1:46" s="22" customFormat="1" x14ac:dyDescent="0.25">
      <c r="A248" s="272" t="s">
        <v>163</v>
      </c>
      <c r="B248" s="99">
        <f t="shared" si="44"/>
        <v>41879</v>
      </c>
      <c r="C248" s="89">
        <f t="shared" si="37"/>
        <v>10687</v>
      </c>
      <c r="D248" s="71">
        <f t="shared" si="37"/>
        <v>0</v>
      </c>
      <c r="E248" s="66">
        <f t="shared" si="38"/>
        <v>10687</v>
      </c>
      <c r="F248" s="409"/>
      <c r="G248" s="70"/>
      <c r="H248" s="70"/>
      <c r="I248" s="70">
        <f t="shared" si="34"/>
        <v>0</v>
      </c>
      <c r="J248" s="70"/>
      <c r="K248" s="87">
        <f t="shared" si="39"/>
        <v>0</v>
      </c>
      <c r="L248" s="70"/>
      <c r="M248" s="416"/>
      <c r="N248" s="70"/>
      <c r="O248" s="70">
        <f t="shared" si="35"/>
        <v>0</v>
      </c>
      <c r="P248" s="70"/>
      <c r="Q248" s="69">
        <f t="shared" si="40"/>
        <v>0</v>
      </c>
      <c r="R248" s="70"/>
      <c r="S248" s="70"/>
      <c r="T248" s="70"/>
      <c r="U248" s="69">
        <f t="shared" si="41"/>
        <v>0</v>
      </c>
      <c r="V248" s="70">
        <f t="shared" si="42"/>
        <v>10687</v>
      </c>
      <c r="W248" s="71">
        <f t="shared" si="36"/>
        <v>0</v>
      </c>
      <c r="X248" s="72">
        <f t="shared" si="43"/>
        <v>10687</v>
      </c>
      <c r="Y248" s="80"/>
      <c r="Z248" s="74"/>
      <c r="AA248" s="2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</row>
    <row r="249" spans="1:46" s="22" customFormat="1" x14ac:dyDescent="0.25">
      <c r="A249" s="272" t="s">
        <v>164</v>
      </c>
      <c r="B249" s="99">
        <f t="shared" si="44"/>
        <v>41880</v>
      </c>
      <c r="C249" s="89">
        <f t="shared" si="37"/>
        <v>10687</v>
      </c>
      <c r="D249" s="71">
        <f t="shared" si="37"/>
        <v>0</v>
      </c>
      <c r="E249" s="66">
        <f t="shared" si="38"/>
        <v>10687</v>
      </c>
      <c r="F249" s="409"/>
      <c r="G249" s="70"/>
      <c r="H249" s="70"/>
      <c r="I249" s="70">
        <f t="shared" si="34"/>
        <v>0</v>
      </c>
      <c r="J249" s="70"/>
      <c r="K249" s="87">
        <f t="shared" si="39"/>
        <v>0</v>
      </c>
      <c r="L249" s="70"/>
      <c r="M249" s="416"/>
      <c r="N249" s="70"/>
      <c r="O249" s="70">
        <f t="shared" si="35"/>
        <v>0</v>
      </c>
      <c r="P249" s="70"/>
      <c r="Q249" s="69">
        <f t="shared" si="40"/>
        <v>0</v>
      </c>
      <c r="R249" s="70"/>
      <c r="S249" s="70"/>
      <c r="T249" s="70"/>
      <c r="U249" s="69">
        <f t="shared" si="41"/>
        <v>0</v>
      </c>
      <c r="V249" s="70">
        <f t="shared" si="42"/>
        <v>10687</v>
      </c>
      <c r="W249" s="71">
        <f t="shared" si="36"/>
        <v>0</v>
      </c>
      <c r="X249" s="72">
        <f t="shared" si="43"/>
        <v>10687</v>
      </c>
      <c r="Y249" s="80"/>
      <c r="Z249" s="74"/>
      <c r="AA249" s="2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</row>
    <row r="250" spans="1:46" s="22" customFormat="1" x14ac:dyDescent="0.25">
      <c r="A250" s="272" t="s">
        <v>165</v>
      </c>
      <c r="B250" s="99">
        <f t="shared" si="44"/>
        <v>41881</v>
      </c>
      <c r="C250" s="89">
        <f t="shared" si="37"/>
        <v>10687</v>
      </c>
      <c r="D250" s="71">
        <f t="shared" si="37"/>
        <v>0</v>
      </c>
      <c r="E250" s="66">
        <f t="shared" si="38"/>
        <v>10687</v>
      </c>
      <c r="F250" s="409"/>
      <c r="G250" s="70"/>
      <c r="H250" s="70"/>
      <c r="I250" s="70">
        <f t="shared" si="34"/>
        <v>0</v>
      </c>
      <c r="J250" s="70"/>
      <c r="K250" s="87">
        <f t="shared" si="39"/>
        <v>0</v>
      </c>
      <c r="L250" s="70"/>
      <c r="M250" s="416"/>
      <c r="N250" s="70"/>
      <c r="O250" s="70">
        <f t="shared" si="35"/>
        <v>0</v>
      </c>
      <c r="P250" s="70"/>
      <c r="Q250" s="69">
        <f t="shared" si="40"/>
        <v>0</v>
      </c>
      <c r="R250" s="70"/>
      <c r="S250" s="70"/>
      <c r="T250" s="70"/>
      <c r="U250" s="69">
        <f t="shared" si="41"/>
        <v>0</v>
      </c>
      <c r="V250" s="70">
        <f t="shared" si="42"/>
        <v>10687</v>
      </c>
      <c r="W250" s="71">
        <f t="shared" si="36"/>
        <v>0</v>
      </c>
      <c r="X250" s="72">
        <f t="shared" si="43"/>
        <v>10687</v>
      </c>
      <c r="Y250" s="80"/>
      <c r="Z250" s="74"/>
      <c r="AA250" s="2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</row>
    <row r="251" spans="1:46" s="22" customFormat="1" x14ac:dyDescent="0.25">
      <c r="A251" s="273" t="s">
        <v>166</v>
      </c>
      <c r="B251" s="274">
        <f t="shared" si="44"/>
        <v>41882</v>
      </c>
      <c r="C251" s="89">
        <f t="shared" si="37"/>
        <v>10687</v>
      </c>
      <c r="D251" s="71">
        <f t="shared" si="37"/>
        <v>0</v>
      </c>
      <c r="E251" s="191">
        <f t="shared" si="38"/>
        <v>10687</v>
      </c>
      <c r="F251" s="417"/>
      <c r="G251" s="179"/>
      <c r="H251" s="179"/>
      <c r="I251" s="179">
        <f t="shared" si="34"/>
        <v>0</v>
      </c>
      <c r="J251" s="179"/>
      <c r="K251" s="180">
        <f t="shared" si="39"/>
        <v>0</v>
      </c>
      <c r="L251" s="179"/>
      <c r="M251" s="418"/>
      <c r="N251" s="179"/>
      <c r="O251" s="179">
        <f t="shared" si="35"/>
        <v>0</v>
      </c>
      <c r="P251" s="179"/>
      <c r="Q251" s="179">
        <f t="shared" si="40"/>
        <v>0</v>
      </c>
      <c r="R251" s="179"/>
      <c r="S251" s="179"/>
      <c r="T251" s="179"/>
      <c r="U251" s="179">
        <f t="shared" si="41"/>
        <v>0</v>
      </c>
      <c r="V251" s="179">
        <f t="shared" si="42"/>
        <v>10687</v>
      </c>
      <c r="W251" s="177">
        <f t="shared" si="36"/>
        <v>0</v>
      </c>
      <c r="X251" s="181">
        <f t="shared" si="43"/>
        <v>10687</v>
      </c>
      <c r="Y251" s="77">
        <f>Z251-X251</f>
        <v>-3</v>
      </c>
      <c r="Z251" s="78">
        <f>E252</f>
        <v>10684</v>
      </c>
      <c r="AA251" s="2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</row>
    <row r="252" spans="1:46" s="22" customFormat="1" x14ac:dyDescent="0.25">
      <c r="A252" s="272" t="s">
        <v>167</v>
      </c>
      <c r="B252" s="99">
        <f t="shared" si="44"/>
        <v>41883</v>
      </c>
      <c r="C252" s="65">
        <v>10684</v>
      </c>
      <c r="D252" s="79">
        <v>0</v>
      </c>
      <c r="E252" s="66">
        <f t="shared" si="38"/>
        <v>10684</v>
      </c>
      <c r="F252" s="75"/>
      <c r="G252" s="76"/>
      <c r="H252" s="76"/>
      <c r="I252" s="70">
        <f t="shared" si="34"/>
        <v>0</v>
      </c>
      <c r="J252" s="76"/>
      <c r="K252" s="87">
        <f t="shared" si="39"/>
        <v>0</v>
      </c>
      <c r="L252" s="76"/>
      <c r="M252" s="76"/>
      <c r="N252" s="76"/>
      <c r="O252" s="70">
        <f t="shared" si="35"/>
        <v>0</v>
      </c>
      <c r="P252" s="76"/>
      <c r="Q252" s="69">
        <f t="shared" si="40"/>
        <v>0</v>
      </c>
      <c r="R252" s="76"/>
      <c r="S252" s="76"/>
      <c r="T252" s="76"/>
      <c r="U252" s="69">
        <f t="shared" si="41"/>
        <v>0</v>
      </c>
      <c r="V252" s="70">
        <f t="shared" si="42"/>
        <v>10684</v>
      </c>
      <c r="W252" s="71">
        <f t="shared" si="36"/>
        <v>0</v>
      </c>
      <c r="X252" s="72">
        <f t="shared" si="43"/>
        <v>10684</v>
      </c>
      <c r="Y252" s="80"/>
      <c r="Z252" s="74"/>
      <c r="AA252" s="2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</row>
    <row r="253" spans="1:46" s="22" customFormat="1" x14ac:dyDescent="0.25">
      <c r="A253" s="272" t="s">
        <v>161</v>
      </c>
      <c r="B253" s="99">
        <f t="shared" si="44"/>
        <v>41884</v>
      </c>
      <c r="C253" s="89">
        <f t="shared" si="37"/>
        <v>10684</v>
      </c>
      <c r="D253" s="71">
        <f t="shared" si="37"/>
        <v>0</v>
      </c>
      <c r="E253" s="66">
        <f t="shared" si="38"/>
        <v>10684</v>
      </c>
      <c r="F253" s="75"/>
      <c r="G253" s="76"/>
      <c r="H253" s="76"/>
      <c r="I253" s="70">
        <f t="shared" si="34"/>
        <v>0</v>
      </c>
      <c r="J253" s="76"/>
      <c r="K253" s="87">
        <f t="shared" si="39"/>
        <v>0</v>
      </c>
      <c r="L253" s="76"/>
      <c r="M253" s="76"/>
      <c r="N253" s="76"/>
      <c r="O253" s="70">
        <f t="shared" si="35"/>
        <v>0</v>
      </c>
      <c r="P253" s="76"/>
      <c r="Q253" s="69">
        <f t="shared" si="40"/>
        <v>0</v>
      </c>
      <c r="R253" s="76"/>
      <c r="S253" s="76"/>
      <c r="T253" s="76"/>
      <c r="U253" s="69">
        <f t="shared" si="41"/>
        <v>0</v>
      </c>
      <c r="V253" s="70">
        <f t="shared" si="42"/>
        <v>10684</v>
      </c>
      <c r="W253" s="71">
        <f t="shared" si="36"/>
        <v>0</v>
      </c>
      <c r="X253" s="72">
        <f t="shared" si="43"/>
        <v>10684</v>
      </c>
      <c r="Y253" s="80"/>
      <c r="Z253" s="74"/>
      <c r="AA253" s="2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</row>
    <row r="254" spans="1:46" s="22" customFormat="1" x14ac:dyDescent="0.25">
      <c r="A254" s="272" t="s">
        <v>162</v>
      </c>
      <c r="B254" s="99">
        <f t="shared" si="44"/>
        <v>41885</v>
      </c>
      <c r="C254" s="89">
        <f t="shared" si="37"/>
        <v>10684</v>
      </c>
      <c r="D254" s="71">
        <f t="shared" si="37"/>
        <v>0</v>
      </c>
      <c r="E254" s="66">
        <f t="shared" si="38"/>
        <v>10684</v>
      </c>
      <c r="F254" s="75"/>
      <c r="G254" s="76"/>
      <c r="H254" s="76"/>
      <c r="I254" s="70">
        <f t="shared" si="34"/>
        <v>0</v>
      </c>
      <c r="J254" s="76"/>
      <c r="K254" s="87">
        <f t="shared" si="39"/>
        <v>0</v>
      </c>
      <c r="L254" s="76"/>
      <c r="M254" s="76"/>
      <c r="N254" s="76"/>
      <c r="O254" s="70">
        <f t="shared" si="35"/>
        <v>0</v>
      </c>
      <c r="P254" s="76"/>
      <c r="Q254" s="69">
        <f t="shared" si="40"/>
        <v>0</v>
      </c>
      <c r="R254" s="76"/>
      <c r="S254" s="76"/>
      <c r="T254" s="76"/>
      <c r="U254" s="69">
        <f t="shared" si="41"/>
        <v>0</v>
      </c>
      <c r="V254" s="70">
        <f t="shared" si="42"/>
        <v>10684</v>
      </c>
      <c r="W254" s="71">
        <f t="shared" si="36"/>
        <v>0</v>
      </c>
      <c r="X254" s="72">
        <f t="shared" si="43"/>
        <v>10684</v>
      </c>
      <c r="Y254" s="80"/>
      <c r="Z254" s="74"/>
      <c r="AA254" s="2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</row>
    <row r="255" spans="1:46" s="22" customFormat="1" x14ac:dyDescent="0.25">
      <c r="A255" s="272" t="s">
        <v>163</v>
      </c>
      <c r="B255" s="99">
        <f t="shared" si="44"/>
        <v>41886</v>
      </c>
      <c r="C255" s="89">
        <f t="shared" si="37"/>
        <v>10684</v>
      </c>
      <c r="D255" s="71">
        <f t="shared" si="37"/>
        <v>0</v>
      </c>
      <c r="E255" s="66">
        <f t="shared" si="38"/>
        <v>10684</v>
      </c>
      <c r="F255" s="75"/>
      <c r="G255" s="76"/>
      <c r="H255" s="76"/>
      <c r="I255" s="70">
        <f t="shared" si="34"/>
        <v>0</v>
      </c>
      <c r="J255" s="76"/>
      <c r="K255" s="87">
        <f t="shared" si="39"/>
        <v>0</v>
      </c>
      <c r="L255" s="76"/>
      <c r="M255" s="76"/>
      <c r="N255" s="76"/>
      <c r="O255" s="70">
        <f t="shared" si="35"/>
        <v>0</v>
      </c>
      <c r="P255" s="76"/>
      <c r="Q255" s="69">
        <f t="shared" si="40"/>
        <v>0</v>
      </c>
      <c r="R255" s="76"/>
      <c r="S255" s="76"/>
      <c r="T255" s="76"/>
      <c r="U255" s="69">
        <f t="shared" si="41"/>
        <v>0</v>
      </c>
      <c r="V255" s="70">
        <f t="shared" si="42"/>
        <v>10684</v>
      </c>
      <c r="W255" s="71">
        <f t="shared" si="36"/>
        <v>0</v>
      </c>
      <c r="X255" s="72">
        <f t="shared" si="43"/>
        <v>10684</v>
      </c>
      <c r="Y255" s="80"/>
      <c r="Z255" s="74"/>
      <c r="AA255" s="2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</row>
    <row r="256" spans="1:46" s="22" customFormat="1" x14ac:dyDescent="0.25">
      <c r="A256" s="272" t="s">
        <v>164</v>
      </c>
      <c r="B256" s="99">
        <f t="shared" si="44"/>
        <v>41887</v>
      </c>
      <c r="C256" s="89">
        <f t="shared" si="37"/>
        <v>10684</v>
      </c>
      <c r="D256" s="71">
        <f t="shared" si="37"/>
        <v>0</v>
      </c>
      <c r="E256" s="66">
        <f t="shared" si="38"/>
        <v>10684</v>
      </c>
      <c r="F256" s="75"/>
      <c r="G256" s="76"/>
      <c r="H256" s="76"/>
      <c r="I256" s="70">
        <f t="shared" si="34"/>
        <v>0</v>
      </c>
      <c r="J256" s="76"/>
      <c r="K256" s="87">
        <f t="shared" si="39"/>
        <v>0</v>
      </c>
      <c r="L256" s="76"/>
      <c r="M256" s="76"/>
      <c r="N256" s="76"/>
      <c r="O256" s="70">
        <f t="shared" si="35"/>
        <v>0</v>
      </c>
      <c r="P256" s="76"/>
      <c r="Q256" s="69">
        <f t="shared" si="40"/>
        <v>0</v>
      </c>
      <c r="R256" s="76"/>
      <c r="S256" s="76"/>
      <c r="T256" s="76"/>
      <c r="U256" s="69">
        <f t="shared" si="41"/>
        <v>0</v>
      </c>
      <c r="V256" s="70">
        <f t="shared" si="42"/>
        <v>10684</v>
      </c>
      <c r="W256" s="71">
        <f t="shared" si="36"/>
        <v>0</v>
      </c>
      <c r="X256" s="72">
        <f t="shared" si="43"/>
        <v>10684</v>
      </c>
      <c r="Y256" s="80"/>
      <c r="Z256" s="74"/>
      <c r="AA256" s="2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</row>
    <row r="257" spans="1:46" s="22" customFormat="1" x14ac:dyDescent="0.25">
      <c r="A257" s="272" t="s">
        <v>165</v>
      </c>
      <c r="B257" s="99">
        <f t="shared" si="44"/>
        <v>41888</v>
      </c>
      <c r="C257" s="89">
        <f t="shared" si="37"/>
        <v>10684</v>
      </c>
      <c r="D257" s="71">
        <f t="shared" si="37"/>
        <v>0</v>
      </c>
      <c r="E257" s="66">
        <f t="shared" si="38"/>
        <v>10684</v>
      </c>
      <c r="F257" s="75"/>
      <c r="G257" s="76"/>
      <c r="H257" s="76"/>
      <c r="I257" s="70">
        <f t="shared" si="34"/>
        <v>0</v>
      </c>
      <c r="J257" s="76"/>
      <c r="K257" s="87">
        <f t="shared" si="39"/>
        <v>0</v>
      </c>
      <c r="L257" s="76"/>
      <c r="M257" s="76"/>
      <c r="N257" s="76"/>
      <c r="O257" s="70">
        <f t="shared" si="35"/>
        <v>0</v>
      </c>
      <c r="P257" s="76"/>
      <c r="Q257" s="69">
        <f t="shared" si="40"/>
        <v>0</v>
      </c>
      <c r="R257" s="76"/>
      <c r="S257" s="76"/>
      <c r="T257" s="76"/>
      <c r="U257" s="69">
        <f t="shared" si="41"/>
        <v>0</v>
      </c>
      <c r="V257" s="70">
        <f t="shared" si="42"/>
        <v>10684</v>
      </c>
      <c r="W257" s="71">
        <f t="shared" si="36"/>
        <v>0</v>
      </c>
      <c r="X257" s="72">
        <f t="shared" si="43"/>
        <v>10684</v>
      </c>
      <c r="Y257" s="80"/>
      <c r="Z257" s="74"/>
      <c r="AA257" s="2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</row>
    <row r="258" spans="1:46" s="22" customFormat="1" x14ac:dyDescent="0.25">
      <c r="A258" s="273" t="s">
        <v>166</v>
      </c>
      <c r="B258" s="274">
        <f t="shared" si="44"/>
        <v>41889</v>
      </c>
      <c r="C258" s="89">
        <f t="shared" si="37"/>
        <v>10684</v>
      </c>
      <c r="D258" s="71">
        <f t="shared" si="37"/>
        <v>0</v>
      </c>
      <c r="E258" s="66">
        <f t="shared" si="38"/>
        <v>10684</v>
      </c>
      <c r="F258" s="75"/>
      <c r="G258" s="76"/>
      <c r="H258" s="76"/>
      <c r="I258" s="70">
        <f t="shared" si="34"/>
        <v>0</v>
      </c>
      <c r="J258" s="76"/>
      <c r="K258" s="87">
        <f t="shared" si="39"/>
        <v>0</v>
      </c>
      <c r="L258" s="76"/>
      <c r="M258" s="76"/>
      <c r="N258" s="76"/>
      <c r="O258" s="70">
        <f t="shared" si="35"/>
        <v>0</v>
      </c>
      <c r="P258" s="76"/>
      <c r="Q258" s="69">
        <f t="shared" si="40"/>
        <v>0</v>
      </c>
      <c r="R258" s="76"/>
      <c r="S258" s="76"/>
      <c r="T258" s="76"/>
      <c r="U258" s="69">
        <f t="shared" si="41"/>
        <v>0</v>
      </c>
      <c r="V258" s="70">
        <f t="shared" si="42"/>
        <v>10684</v>
      </c>
      <c r="W258" s="71">
        <f t="shared" si="36"/>
        <v>0</v>
      </c>
      <c r="X258" s="72">
        <f t="shared" si="43"/>
        <v>10684</v>
      </c>
      <c r="Y258" s="80"/>
      <c r="Z258" s="74"/>
      <c r="AA258" s="2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</row>
    <row r="259" spans="1:46" s="22" customFormat="1" x14ac:dyDescent="0.25">
      <c r="A259" s="272" t="s">
        <v>167</v>
      </c>
      <c r="B259" s="99">
        <f t="shared" si="44"/>
        <v>41890</v>
      </c>
      <c r="C259" s="89">
        <f t="shared" si="37"/>
        <v>10684</v>
      </c>
      <c r="D259" s="71">
        <f t="shared" si="37"/>
        <v>0</v>
      </c>
      <c r="E259" s="66">
        <f t="shared" si="38"/>
        <v>10684</v>
      </c>
      <c r="F259" s="75"/>
      <c r="G259" s="76"/>
      <c r="H259" s="76"/>
      <c r="I259" s="70">
        <f t="shared" si="34"/>
        <v>0</v>
      </c>
      <c r="J259" s="76"/>
      <c r="K259" s="87">
        <f t="shared" si="39"/>
        <v>0</v>
      </c>
      <c r="L259" s="76"/>
      <c r="M259" s="76"/>
      <c r="N259" s="76"/>
      <c r="O259" s="70">
        <f t="shared" si="35"/>
        <v>0</v>
      </c>
      <c r="P259" s="76"/>
      <c r="Q259" s="69">
        <f t="shared" si="40"/>
        <v>0</v>
      </c>
      <c r="R259" s="76"/>
      <c r="S259" s="76"/>
      <c r="T259" s="76"/>
      <c r="U259" s="69">
        <f t="shared" si="41"/>
        <v>0</v>
      </c>
      <c r="V259" s="70">
        <f t="shared" si="42"/>
        <v>10684</v>
      </c>
      <c r="W259" s="71">
        <f t="shared" si="36"/>
        <v>0</v>
      </c>
      <c r="X259" s="72">
        <f t="shared" si="43"/>
        <v>10684</v>
      </c>
      <c r="Y259" s="80"/>
      <c r="Z259" s="74"/>
      <c r="AA259" s="2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</row>
    <row r="260" spans="1:46" s="22" customFormat="1" x14ac:dyDescent="0.25">
      <c r="A260" s="272" t="s">
        <v>161</v>
      </c>
      <c r="B260" s="99">
        <f t="shared" si="44"/>
        <v>41891</v>
      </c>
      <c r="C260" s="89">
        <f t="shared" si="37"/>
        <v>10684</v>
      </c>
      <c r="D260" s="71">
        <f t="shared" si="37"/>
        <v>0</v>
      </c>
      <c r="E260" s="66">
        <f t="shared" si="38"/>
        <v>10684</v>
      </c>
      <c r="F260" s="75"/>
      <c r="G260" s="76"/>
      <c r="H260" s="76"/>
      <c r="I260" s="70">
        <f t="shared" si="34"/>
        <v>0</v>
      </c>
      <c r="J260" s="76"/>
      <c r="K260" s="87">
        <f t="shared" si="39"/>
        <v>0</v>
      </c>
      <c r="L260" s="76"/>
      <c r="M260" s="76"/>
      <c r="N260" s="76"/>
      <c r="O260" s="70">
        <f t="shared" si="35"/>
        <v>0</v>
      </c>
      <c r="P260" s="76"/>
      <c r="Q260" s="69">
        <f t="shared" si="40"/>
        <v>0</v>
      </c>
      <c r="R260" s="76"/>
      <c r="S260" s="76"/>
      <c r="T260" s="76"/>
      <c r="U260" s="69">
        <f t="shared" si="41"/>
        <v>0</v>
      </c>
      <c r="V260" s="70">
        <f t="shared" si="42"/>
        <v>10684</v>
      </c>
      <c r="W260" s="71">
        <f t="shared" si="36"/>
        <v>0</v>
      </c>
      <c r="X260" s="72">
        <f t="shared" si="43"/>
        <v>10684</v>
      </c>
      <c r="Y260" s="80"/>
      <c r="Z260" s="74"/>
      <c r="AA260" s="2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</row>
    <row r="261" spans="1:46" s="22" customFormat="1" x14ac:dyDescent="0.25">
      <c r="A261" s="272" t="s">
        <v>162</v>
      </c>
      <c r="B261" s="99">
        <f t="shared" si="44"/>
        <v>41892</v>
      </c>
      <c r="C261" s="89">
        <f t="shared" si="37"/>
        <v>10684</v>
      </c>
      <c r="D261" s="71">
        <f t="shared" si="37"/>
        <v>0</v>
      </c>
      <c r="E261" s="66">
        <f t="shared" si="38"/>
        <v>10684</v>
      </c>
      <c r="F261" s="75"/>
      <c r="G261" s="76"/>
      <c r="H261" s="76"/>
      <c r="I261" s="70">
        <f t="shared" si="34"/>
        <v>0</v>
      </c>
      <c r="J261" s="76"/>
      <c r="K261" s="87">
        <f t="shared" si="39"/>
        <v>0</v>
      </c>
      <c r="L261" s="76"/>
      <c r="M261" s="76"/>
      <c r="N261" s="76"/>
      <c r="O261" s="70">
        <f t="shared" si="35"/>
        <v>0</v>
      </c>
      <c r="P261" s="76"/>
      <c r="Q261" s="69">
        <f t="shared" si="40"/>
        <v>0</v>
      </c>
      <c r="R261" s="76"/>
      <c r="S261" s="76"/>
      <c r="T261" s="76"/>
      <c r="U261" s="69">
        <f t="shared" si="41"/>
        <v>0</v>
      </c>
      <c r="V261" s="70">
        <f t="shared" si="42"/>
        <v>10684</v>
      </c>
      <c r="W261" s="71">
        <f t="shared" si="36"/>
        <v>0</v>
      </c>
      <c r="X261" s="72">
        <f t="shared" si="43"/>
        <v>10684</v>
      </c>
      <c r="Y261" s="80"/>
      <c r="Z261" s="74"/>
      <c r="AA261" s="2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</row>
    <row r="262" spans="1:46" s="22" customFormat="1" x14ac:dyDescent="0.25">
      <c r="A262" s="272" t="s">
        <v>163</v>
      </c>
      <c r="B262" s="99">
        <f t="shared" si="44"/>
        <v>41893</v>
      </c>
      <c r="C262" s="89">
        <f t="shared" si="37"/>
        <v>10684</v>
      </c>
      <c r="D262" s="71">
        <f t="shared" si="37"/>
        <v>0</v>
      </c>
      <c r="E262" s="66">
        <f t="shared" si="38"/>
        <v>10684</v>
      </c>
      <c r="F262" s="75"/>
      <c r="G262" s="76"/>
      <c r="H262" s="76"/>
      <c r="I262" s="70">
        <f t="shared" si="34"/>
        <v>0</v>
      </c>
      <c r="J262" s="76"/>
      <c r="K262" s="87">
        <f t="shared" si="39"/>
        <v>0</v>
      </c>
      <c r="L262" s="76"/>
      <c r="M262" s="76"/>
      <c r="N262" s="76"/>
      <c r="O262" s="70">
        <f t="shared" si="35"/>
        <v>0</v>
      </c>
      <c r="P262" s="76"/>
      <c r="Q262" s="69">
        <f t="shared" si="40"/>
        <v>0</v>
      </c>
      <c r="R262" s="76"/>
      <c r="S262" s="76"/>
      <c r="T262" s="76"/>
      <c r="U262" s="69">
        <f t="shared" si="41"/>
        <v>0</v>
      </c>
      <c r="V262" s="70">
        <f t="shared" si="42"/>
        <v>10684</v>
      </c>
      <c r="W262" s="71">
        <f t="shared" si="36"/>
        <v>0</v>
      </c>
      <c r="X262" s="72">
        <f t="shared" si="43"/>
        <v>10684</v>
      </c>
      <c r="Y262" s="80"/>
      <c r="Z262" s="74"/>
      <c r="AA262" s="2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</row>
    <row r="263" spans="1:46" s="22" customFormat="1" x14ac:dyDescent="0.25">
      <c r="A263" s="272" t="s">
        <v>164</v>
      </c>
      <c r="B263" s="99">
        <f t="shared" si="44"/>
        <v>41894</v>
      </c>
      <c r="C263" s="89">
        <f t="shared" si="37"/>
        <v>10684</v>
      </c>
      <c r="D263" s="71">
        <f t="shared" si="37"/>
        <v>0</v>
      </c>
      <c r="E263" s="66">
        <f t="shared" si="38"/>
        <v>10684</v>
      </c>
      <c r="F263" s="75"/>
      <c r="G263" s="76"/>
      <c r="H263" s="76"/>
      <c r="I263" s="70">
        <f t="shared" si="34"/>
        <v>0</v>
      </c>
      <c r="J263" s="76"/>
      <c r="K263" s="87">
        <f t="shared" si="39"/>
        <v>0</v>
      </c>
      <c r="L263" s="76">
        <v>461</v>
      </c>
      <c r="M263" s="76"/>
      <c r="N263" s="76"/>
      <c r="O263" s="70">
        <f t="shared" si="35"/>
        <v>461</v>
      </c>
      <c r="P263" s="76"/>
      <c r="Q263" s="69">
        <f t="shared" si="40"/>
        <v>461</v>
      </c>
      <c r="R263" s="76"/>
      <c r="S263" s="76"/>
      <c r="T263" s="76"/>
      <c r="U263" s="69">
        <f t="shared" si="41"/>
        <v>0</v>
      </c>
      <c r="V263" s="70">
        <f t="shared" si="42"/>
        <v>10223</v>
      </c>
      <c r="W263" s="71">
        <f t="shared" si="36"/>
        <v>0</v>
      </c>
      <c r="X263" s="72">
        <f t="shared" si="43"/>
        <v>10223</v>
      </c>
      <c r="Y263" s="80"/>
      <c r="Z263" s="74"/>
      <c r="AA263" s="2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</row>
    <row r="264" spans="1:46" s="22" customFormat="1" x14ac:dyDescent="0.25">
      <c r="A264" s="272" t="s">
        <v>165</v>
      </c>
      <c r="B264" s="99">
        <f t="shared" si="44"/>
        <v>41895</v>
      </c>
      <c r="C264" s="89">
        <f t="shared" si="37"/>
        <v>10223</v>
      </c>
      <c r="D264" s="71">
        <f t="shared" si="37"/>
        <v>0</v>
      </c>
      <c r="E264" s="66">
        <f t="shared" si="38"/>
        <v>10223</v>
      </c>
      <c r="F264" s="75"/>
      <c r="G264" s="76"/>
      <c r="H264" s="76"/>
      <c r="I264" s="70">
        <f t="shared" si="34"/>
        <v>0</v>
      </c>
      <c r="J264" s="76"/>
      <c r="K264" s="87">
        <f t="shared" si="39"/>
        <v>0</v>
      </c>
      <c r="L264" s="76"/>
      <c r="M264" s="76"/>
      <c r="N264" s="76"/>
      <c r="O264" s="70">
        <f t="shared" si="35"/>
        <v>0</v>
      </c>
      <c r="P264" s="76"/>
      <c r="Q264" s="69">
        <f t="shared" si="40"/>
        <v>0</v>
      </c>
      <c r="R264" s="76"/>
      <c r="S264" s="76"/>
      <c r="T264" s="76"/>
      <c r="U264" s="69">
        <f t="shared" si="41"/>
        <v>0</v>
      </c>
      <c r="V264" s="70">
        <f t="shared" si="42"/>
        <v>10223</v>
      </c>
      <c r="W264" s="71">
        <f t="shared" si="36"/>
        <v>0</v>
      </c>
      <c r="X264" s="72">
        <f t="shared" si="43"/>
        <v>10223</v>
      </c>
      <c r="Y264" s="80"/>
      <c r="Z264" s="74"/>
      <c r="AA264" s="2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</row>
    <row r="265" spans="1:46" s="22" customFormat="1" x14ac:dyDescent="0.25">
      <c r="A265" s="273" t="s">
        <v>166</v>
      </c>
      <c r="B265" s="274">
        <f t="shared" si="44"/>
        <v>41896</v>
      </c>
      <c r="C265" s="89">
        <f t="shared" si="37"/>
        <v>10223</v>
      </c>
      <c r="D265" s="71">
        <f t="shared" si="37"/>
        <v>0</v>
      </c>
      <c r="E265" s="66">
        <f t="shared" si="38"/>
        <v>10223</v>
      </c>
      <c r="F265" s="75"/>
      <c r="G265" s="76"/>
      <c r="H265" s="76"/>
      <c r="I265" s="70">
        <f t="shared" ref="I265:I328" si="45">SUM(F265:H265)</f>
        <v>0</v>
      </c>
      <c r="J265" s="76"/>
      <c r="K265" s="87">
        <f t="shared" si="39"/>
        <v>0</v>
      </c>
      <c r="L265" s="76"/>
      <c r="M265" s="76"/>
      <c r="N265" s="76"/>
      <c r="O265" s="70">
        <f t="shared" ref="O265:O328" si="46">SUM(L265:N265)</f>
        <v>0</v>
      </c>
      <c r="P265" s="76"/>
      <c r="Q265" s="69">
        <f t="shared" si="40"/>
        <v>0</v>
      </c>
      <c r="R265" s="76"/>
      <c r="S265" s="76"/>
      <c r="T265" s="76"/>
      <c r="U265" s="69">
        <f t="shared" si="41"/>
        <v>0</v>
      </c>
      <c r="V265" s="70">
        <f t="shared" si="42"/>
        <v>10223</v>
      </c>
      <c r="W265" s="71">
        <f t="shared" ref="W265:W328" si="47">D265+J265-P265</f>
        <v>0</v>
      </c>
      <c r="X265" s="72">
        <f t="shared" si="43"/>
        <v>10223</v>
      </c>
      <c r="Y265" s="80"/>
      <c r="Z265" s="74"/>
      <c r="AA265" s="2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</row>
    <row r="266" spans="1:46" s="22" customFormat="1" x14ac:dyDescent="0.25">
      <c r="A266" s="272" t="s">
        <v>167</v>
      </c>
      <c r="B266" s="99">
        <f t="shared" si="44"/>
        <v>41897</v>
      </c>
      <c r="C266" s="89">
        <f t="shared" ref="C266:D329" si="48">V265</f>
        <v>10223</v>
      </c>
      <c r="D266" s="71">
        <f t="shared" si="48"/>
        <v>0</v>
      </c>
      <c r="E266" s="66">
        <f t="shared" ref="E266:E329" si="49">D266+C266</f>
        <v>10223</v>
      </c>
      <c r="F266" s="75"/>
      <c r="G266" s="76"/>
      <c r="H266" s="76"/>
      <c r="I266" s="70">
        <f t="shared" si="45"/>
        <v>0</v>
      </c>
      <c r="J266" s="76"/>
      <c r="K266" s="87">
        <f t="shared" ref="K266:K329" si="50">I266+J266</f>
        <v>0</v>
      </c>
      <c r="L266" s="76"/>
      <c r="M266" s="76"/>
      <c r="N266" s="76"/>
      <c r="O266" s="70">
        <f t="shared" si="46"/>
        <v>0</v>
      </c>
      <c r="P266" s="76"/>
      <c r="Q266" s="69">
        <f t="shared" ref="Q266:Q329" si="51">O266+P266</f>
        <v>0</v>
      </c>
      <c r="R266" s="76"/>
      <c r="S266" s="76"/>
      <c r="T266" s="76"/>
      <c r="U266" s="69">
        <f t="shared" ref="U266:U329" si="52">SUM(R266:T266)</f>
        <v>0</v>
      </c>
      <c r="V266" s="70">
        <f t="shared" ref="V266:V329" si="53">C266+I266-O266-U266</f>
        <v>10223</v>
      </c>
      <c r="W266" s="71">
        <f t="shared" si="47"/>
        <v>0</v>
      </c>
      <c r="X266" s="72">
        <f t="shared" ref="X266:X329" si="54">V266+W266</f>
        <v>10223</v>
      </c>
      <c r="Y266" s="80"/>
      <c r="Z266" s="74"/>
      <c r="AA266" s="2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</row>
    <row r="267" spans="1:46" s="22" customFormat="1" x14ac:dyDescent="0.25">
      <c r="A267" s="272" t="s">
        <v>161</v>
      </c>
      <c r="B267" s="99">
        <f t="shared" si="44"/>
        <v>41898</v>
      </c>
      <c r="C267" s="89">
        <f t="shared" si="48"/>
        <v>10223</v>
      </c>
      <c r="D267" s="71">
        <f t="shared" si="48"/>
        <v>0</v>
      </c>
      <c r="E267" s="66">
        <f t="shared" si="49"/>
        <v>10223</v>
      </c>
      <c r="F267" s="75"/>
      <c r="G267" s="76"/>
      <c r="H267" s="76"/>
      <c r="I267" s="70">
        <f t="shared" si="45"/>
        <v>0</v>
      </c>
      <c r="J267" s="76"/>
      <c r="K267" s="87">
        <f t="shared" si="50"/>
        <v>0</v>
      </c>
      <c r="L267" s="76"/>
      <c r="M267" s="76"/>
      <c r="N267" s="76"/>
      <c r="O267" s="70">
        <f t="shared" si="46"/>
        <v>0</v>
      </c>
      <c r="P267" s="76"/>
      <c r="Q267" s="69">
        <f t="shared" si="51"/>
        <v>0</v>
      </c>
      <c r="R267" s="76"/>
      <c r="S267" s="76"/>
      <c r="T267" s="76"/>
      <c r="U267" s="69">
        <f t="shared" si="52"/>
        <v>0</v>
      </c>
      <c r="V267" s="70">
        <f t="shared" si="53"/>
        <v>10223</v>
      </c>
      <c r="W267" s="71">
        <f t="shared" si="47"/>
        <v>0</v>
      </c>
      <c r="X267" s="72">
        <f t="shared" si="54"/>
        <v>10223</v>
      </c>
      <c r="Y267" s="80"/>
      <c r="Z267" s="74"/>
      <c r="AA267" s="2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</row>
    <row r="268" spans="1:46" s="22" customFormat="1" x14ac:dyDescent="0.25">
      <c r="A268" s="272" t="s">
        <v>162</v>
      </c>
      <c r="B268" s="99">
        <f t="shared" si="44"/>
        <v>41899</v>
      </c>
      <c r="C268" s="89">
        <f t="shared" si="48"/>
        <v>10223</v>
      </c>
      <c r="D268" s="71">
        <f t="shared" si="48"/>
        <v>0</v>
      </c>
      <c r="E268" s="66">
        <f t="shared" si="49"/>
        <v>10223</v>
      </c>
      <c r="F268" s="75"/>
      <c r="G268" s="76"/>
      <c r="H268" s="76"/>
      <c r="I268" s="70">
        <f t="shared" si="45"/>
        <v>0</v>
      </c>
      <c r="J268" s="76"/>
      <c r="K268" s="87">
        <f t="shared" si="50"/>
        <v>0</v>
      </c>
      <c r="L268" s="76"/>
      <c r="M268" s="76"/>
      <c r="N268" s="76"/>
      <c r="O268" s="70">
        <f t="shared" si="46"/>
        <v>0</v>
      </c>
      <c r="P268" s="76"/>
      <c r="Q268" s="69">
        <f t="shared" si="51"/>
        <v>0</v>
      </c>
      <c r="R268" s="76"/>
      <c r="S268" s="76"/>
      <c r="T268" s="76"/>
      <c r="U268" s="69">
        <f t="shared" si="52"/>
        <v>0</v>
      </c>
      <c r="V268" s="70">
        <f t="shared" si="53"/>
        <v>10223</v>
      </c>
      <c r="W268" s="71">
        <f t="shared" si="47"/>
        <v>0</v>
      </c>
      <c r="X268" s="72">
        <f t="shared" si="54"/>
        <v>10223</v>
      </c>
      <c r="Y268" s="80"/>
      <c r="Z268" s="74"/>
      <c r="AA268" s="2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</row>
    <row r="269" spans="1:46" s="22" customFormat="1" x14ac:dyDescent="0.25">
      <c r="A269" s="272" t="s">
        <v>163</v>
      </c>
      <c r="B269" s="99">
        <f t="shared" si="44"/>
        <v>41900</v>
      </c>
      <c r="C269" s="89">
        <f t="shared" si="48"/>
        <v>10223</v>
      </c>
      <c r="D269" s="71">
        <f t="shared" si="48"/>
        <v>0</v>
      </c>
      <c r="E269" s="66">
        <f t="shared" si="49"/>
        <v>10223</v>
      </c>
      <c r="F269" s="75"/>
      <c r="G269" s="76"/>
      <c r="H269" s="76"/>
      <c r="I269" s="70">
        <f t="shared" si="45"/>
        <v>0</v>
      </c>
      <c r="J269" s="76"/>
      <c r="K269" s="87">
        <f t="shared" si="50"/>
        <v>0</v>
      </c>
      <c r="L269" s="76"/>
      <c r="M269" s="76"/>
      <c r="N269" s="76"/>
      <c r="O269" s="70">
        <f t="shared" si="46"/>
        <v>0</v>
      </c>
      <c r="P269" s="76"/>
      <c r="Q269" s="69">
        <f t="shared" si="51"/>
        <v>0</v>
      </c>
      <c r="R269" s="76"/>
      <c r="S269" s="76"/>
      <c r="T269" s="76"/>
      <c r="U269" s="69">
        <f t="shared" si="52"/>
        <v>0</v>
      </c>
      <c r="V269" s="70">
        <f t="shared" si="53"/>
        <v>10223</v>
      </c>
      <c r="W269" s="71">
        <f t="shared" si="47"/>
        <v>0</v>
      </c>
      <c r="X269" s="72">
        <f t="shared" si="54"/>
        <v>10223</v>
      </c>
      <c r="Y269" s="80"/>
      <c r="Z269" s="74"/>
      <c r="AA269" s="2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</row>
    <row r="270" spans="1:46" s="22" customFormat="1" x14ac:dyDescent="0.25">
      <c r="A270" s="272" t="s">
        <v>164</v>
      </c>
      <c r="B270" s="99">
        <f t="shared" si="44"/>
        <v>41901</v>
      </c>
      <c r="C270" s="89">
        <f t="shared" si="48"/>
        <v>10223</v>
      </c>
      <c r="D270" s="71">
        <f t="shared" si="48"/>
        <v>0</v>
      </c>
      <c r="E270" s="66">
        <f t="shared" si="49"/>
        <v>10223</v>
      </c>
      <c r="F270" s="75"/>
      <c r="G270" s="76"/>
      <c r="H270" s="76"/>
      <c r="I270" s="70">
        <f t="shared" si="45"/>
        <v>0</v>
      </c>
      <c r="J270" s="76"/>
      <c r="K270" s="87">
        <f t="shared" si="50"/>
        <v>0</v>
      </c>
      <c r="L270" s="76"/>
      <c r="M270" s="76"/>
      <c r="N270" s="76"/>
      <c r="O270" s="70">
        <f t="shared" si="46"/>
        <v>0</v>
      </c>
      <c r="P270" s="76"/>
      <c r="Q270" s="69">
        <f t="shared" si="51"/>
        <v>0</v>
      </c>
      <c r="R270" s="76"/>
      <c r="S270" s="76"/>
      <c r="T270" s="76"/>
      <c r="U270" s="69">
        <f t="shared" si="52"/>
        <v>0</v>
      </c>
      <c r="V270" s="70">
        <f t="shared" si="53"/>
        <v>10223</v>
      </c>
      <c r="W270" s="71">
        <f t="shared" si="47"/>
        <v>0</v>
      </c>
      <c r="X270" s="72">
        <f t="shared" si="54"/>
        <v>10223</v>
      </c>
      <c r="Y270" s="80"/>
      <c r="Z270" s="74"/>
      <c r="AA270" s="2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</row>
    <row r="271" spans="1:46" s="22" customFormat="1" x14ac:dyDescent="0.25">
      <c r="A271" s="272" t="s">
        <v>165</v>
      </c>
      <c r="B271" s="99">
        <f t="shared" si="44"/>
        <v>41902</v>
      </c>
      <c r="C271" s="89">
        <f t="shared" si="48"/>
        <v>10223</v>
      </c>
      <c r="D271" s="71">
        <f t="shared" si="48"/>
        <v>0</v>
      </c>
      <c r="E271" s="66">
        <f t="shared" si="49"/>
        <v>10223</v>
      </c>
      <c r="F271" s="75"/>
      <c r="G271" s="76"/>
      <c r="H271" s="76"/>
      <c r="I271" s="70">
        <f t="shared" si="45"/>
        <v>0</v>
      </c>
      <c r="J271" s="76"/>
      <c r="K271" s="87">
        <f t="shared" si="50"/>
        <v>0</v>
      </c>
      <c r="L271" s="76"/>
      <c r="M271" s="76"/>
      <c r="N271" s="76"/>
      <c r="O271" s="70">
        <f t="shared" si="46"/>
        <v>0</v>
      </c>
      <c r="P271" s="76"/>
      <c r="Q271" s="69">
        <f t="shared" si="51"/>
        <v>0</v>
      </c>
      <c r="R271" s="76"/>
      <c r="S271" s="76"/>
      <c r="T271" s="76"/>
      <c r="U271" s="69">
        <f t="shared" si="52"/>
        <v>0</v>
      </c>
      <c r="V271" s="70">
        <f t="shared" si="53"/>
        <v>10223</v>
      </c>
      <c r="W271" s="71">
        <f t="shared" si="47"/>
        <v>0</v>
      </c>
      <c r="X271" s="72">
        <f t="shared" si="54"/>
        <v>10223</v>
      </c>
      <c r="Y271" s="80"/>
      <c r="Z271" s="74"/>
      <c r="AA271" s="2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</row>
    <row r="272" spans="1:46" s="22" customFormat="1" x14ac:dyDescent="0.25">
      <c r="A272" s="273" t="s">
        <v>166</v>
      </c>
      <c r="B272" s="274">
        <f t="shared" si="44"/>
        <v>41903</v>
      </c>
      <c r="C272" s="89">
        <f t="shared" si="48"/>
        <v>10223</v>
      </c>
      <c r="D272" s="71">
        <f t="shared" si="48"/>
        <v>0</v>
      </c>
      <c r="E272" s="66">
        <f t="shared" si="49"/>
        <v>10223</v>
      </c>
      <c r="F272" s="75"/>
      <c r="G272" s="76"/>
      <c r="H272" s="76"/>
      <c r="I272" s="70">
        <f t="shared" si="45"/>
        <v>0</v>
      </c>
      <c r="J272" s="76"/>
      <c r="K272" s="87">
        <f t="shared" si="50"/>
        <v>0</v>
      </c>
      <c r="L272" s="76"/>
      <c r="M272" s="76"/>
      <c r="N272" s="76"/>
      <c r="O272" s="70">
        <f t="shared" si="46"/>
        <v>0</v>
      </c>
      <c r="P272" s="76"/>
      <c r="Q272" s="69">
        <f t="shared" si="51"/>
        <v>0</v>
      </c>
      <c r="R272" s="76"/>
      <c r="S272" s="76"/>
      <c r="T272" s="76"/>
      <c r="U272" s="69">
        <f t="shared" si="52"/>
        <v>0</v>
      </c>
      <c r="V272" s="70">
        <f t="shared" si="53"/>
        <v>10223</v>
      </c>
      <c r="W272" s="71">
        <f t="shared" si="47"/>
        <v>0</v>
      </c>
      <c r="X272" s="72">
        <f t="shared" si="54"/>
        <v>10223</v>
      </c>
      <c r="Y272" s="80"/>
      <c r="Z272" s="74"/>
      <c r="AA272" s="2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</row>
    <row r="273" spans="1:46" s="22" customFormat="1" x14ac:dyDescent="0.25">
      <c r="A273" s="272" t="s">
        <v>167</v>
      </c>
      <c r="B273" s="99">
        <f t="shared" si="44"/>
        <v>41904</v>
      </c>
      <c r="C273" s="89">
        <f t="shared" si="48"/>
        <v>10223</v>
      </c>
      <c r="D273" s="71">
        <f t="shared" si="48"/>
        <v>0</v>
      </c>
      <c r="E273" s="66">
        <f t="shared" si="49"/>
        <v>10223</v>
      </c>
      <c r="F273" s="75"/>
      <c r="G273" s="76"/>
      <c r="H273" s="76"/>
      <c r="I273" s="70">
        <f t="shared" si="45"/>
        <v>0</v>
      </c>
      <c r="J273" s="76"/>
      <c r="K273" s="87">
        <f t="shared" si="50"/>
        <v>0</v>
      </c>
      <c r="L273" s="76"/>
      <c r="M273" s="76"/>
      <c r="N273" s="76"/>
      <c r="O273" s="70">
        <f t="shared" si="46"/>
        <v>0</v>
      </c>
      <c r="P273" s="76"/>
      <c r="Q273" s="69">
        <f t="shared" si="51"/>
        <v>0</v>
      </c>
      <c r="R273" s="76"/>
      <c r="S273" s="76"/>
      <c r="T273" s="76"/>
      <c r="U273" s="69">
        <f t="shared" si="52"/>
        <v>0</v>
      </c>
      <c r="V273" s="70">
        <f t="shared" si="53"/>
        <v>10223</v>
      </c>
      <c r="W273" s="71">
        <f t="shared" si="47"/>
        <v>0</v>
      </c>
      <c r="X273" s="72">
        <f t="shared" si="54"/>
        <v>10223</v>
      </c>
      <c r="Y273" s="80"/>
      <c r="Z273" s="74"/>
      <c r="AA273" s="2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</row>
    <row r="274" spans="1:46" s="22" customFormat="1" x14ac:dyDescent="0.25">
      <c r="A274" s="272" t="s">
        <v>161</v>
      </c>
      <c r="B274" s="99">
        <f t="shared" si="44"/>
        <v>41905</v>
      </c>
      <c r="C274" s="89">
        <f t="shared" si="48"/>
        <v>10223</v>
      </c>
      <c r="D274" s="71">
        <f t="shared" si="48"/>
        <v>0</v>
      </c>
      <c r="E274" s="66">
        <f t="shared" si="49"/>
        <v>10223</v>
      </c>
      <c r="F274" s="75"/>
      <c r="G274" s="76"/>
      <c r="H274" s="76"/>
      <c r="I274" s="70">
        <f t="shared" si="45"/>
        <v>0</v>
      </c>
      <c r="J274" s="76"/>
      <c r="K274" s="87">
        <f t="shared" si="50"/>
        <v>0</v>
      </c>
      <c r="L274" s="76"/>
      <c r="M274" s="76"/>
      <c r="N274" s="76"/>
      <c r="O274" s="70">
        <f t="shared" si="46"/>
        <v>0</v>
      </c>
      <c r="P274" s="76"/>
      <c r="Q274" s="69">
        <f t="shared" si="51"/>
        <v>0</v>
      </c>
      <c r="R274" s="76"/>
      <c r="S274" s="76"/>
      <c r="T274" s="76"/>
      <c r="U274" s="69">
        <f t="shared" si="52"/>
        <v>0</v>
      </c>
      <c r="V274" s="70">
        <f t="shared" si="53"/>
        <v>10223</v>
      </c>
      <c r="W274" s="71">
        <f t="shared" si="47"/>
        <v>0</v>
      </c>
      <c r="X274" s="72">
        <f t="shared" si="54"/>
        <v>10223</v>
      </c>
      <c r="Y274" s="80"/>
      <c r="Z274" s="74"/>
      <c r="AA274" s="2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</row>
    <row r="275" spans="1:46" s="22" customFormat="1" x14ac:dyDescent="0.25">
      <c r="A275" s="272" t="s">
        <v>162</v>
      </c>
      <c r="B275" s="99">
        <f t="shared" si="44"/>
        <v>41906</v>
      </c>
      <c r="C275" s="89">
        <f t="shared" si="48"/>
        <v>10223</v>
      </c>
      <c r="D275" s="71">
        <f t="shared" si="48"/>
        <v>0</v>
      </c>
      <c r="E275" s="66">
        <f t="shared" si="49"/>
        <v>10223</v>
      </c>
      <c r="F275" s="75"/>
      <c r="G275" s="76"/>
      <c r="H275" s="76"/>
      <c r="I275" s="70">
        <f t="shared" si="45"/>
        <v>0</v>
      </c>
      <c r="J275" s="76"/>
      <c r="K275" s="87">
        <f t="shared" si="50"/>
        <v>0</v>
      </c>
      <c r="L275" s="76"/>
      <c r="M275" s="76"/>
      <c r="N275" s="76"/>
      <c r="O275" s="70">
        <f t="shared" si="46"/>
        <v>0</v>
      </c>
      <c r="P275" s="76"/>
      <c r="Q275" s="69">
        <f t="shared" si="51"/>
        <v>0</v>
      </c>
      <c r="R275" s="76"/>
      <c r="S275" s="76"/>
      <c r="T275" s="76"/>
      <c r="U275" s="69">
        <f t="shared" si="52"/>
        <v>0</v>
      </c>
      <c r="V275" s="70">
        <f t="shared" si="53"/>
        <v>10223</v>
      </c>
      <c r="W275" s="71">
        <f t="shared" si="47"/>
        <v>0</v>
      </c>
      <c r="X275" s="72">
        <f t="shared" si="54"/>
        <v>10223</v>
      </c>
      <c r="Y275" s="80"/>
      <c r="Z275" s="74"/>
      <c r="AA275" s="2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</row>
    <row r="276" spans="1:46" s="22" customFormat="1" x14ac:dyDescent="0.25">
      <c r="A276" s="272" t="s">
        <v>163</v>
      </c>
      <c r="B276" s="99">
        <f t="shared" si="44"/>
        <v>41907</v>
      </c>
      <c r="C276" s="89">
        <f t="shared" si="48"/>
        <v>10223</v>
      </c>
      <c r="D276" s="71">
        <f t="shared" si="48"/>
        <v>0</v>
      </c>
      <c r="E276" s="66">
        <f t="shared" si="49"/>
        <v>10223</v>
      </c>
      <c r="F276" s="75"/>
      <c r="G276" s="76"/>
      <c r="H276" s="76"/>
      <c r="I276" s="70">
        <f t="shared" si="45"/>
        <v>0</v>
      </c>
      <c r="J276" s="76"/>
      <c r="K276" s="87">
        <f t="shared" si="50"/>
        <v>0</v>
      </c>
      <c r="L276" s="76"/>
      <c r="M276" s="76"/>
      <c r="N276" s="76"/>
      <c r="O276" s="70">
        <f t="shared" si="46"/>
        <v>0</v>
      </c>
      <c r="P276" s="76"/>
      <c r="Q276" s="69">
        <f t="shared" si="51"/>
        <v>0</v>
      </c>
      <c r="R276" s="76"/>
      <c r="S276" s="76"/>
      <c r="T276" s="76"/>
      <c r="U276" s="69">
        <f t="shared" si="52"/>
        <v>0</v>
      </c>
      <c r="V276" s="70">
        <f t="shared" si="53"/>
        <v>10223</v>
      </c>
      <c r="W276" s="71">
        <f t="shared" si="47"/>
        <v>0</v>
      </c>
      <c r="X276" s="72">
        <f t="shared" si="54"/>
        <v>10223</v>
      </c>
      <c r="Y276" s="80"/>
      <c r="Z276" s="74"/>
      <c r="AA276" s="2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</row>
    <row r="277" spans="1:46" s="22" customFormat="1" x14ac:dyDescent="0.25">
      <c r="A277" s="272" t="s">
        <v>164</v>
      </c>
      <c r="B277" s="99">
        <f t="shared" si="44"/>
        <v>41908</v>
      </c>
      <c r="C277" s="89">
        <f t="shared" si="48"/>
        <v>10223</v>
      </c>
      <c r="D277" s="71">
        <f t="shared" si="48"/>
        <v>0</v>
      </c>
      <c r="E277" s="66">
        <f t="shared" si="49"/>
        <v>10223</v>
      </c>
      <c r="F277" s="75"/>
      <c r="G277" s="76"/>
      <c r="H277" s="76"/>
      <c r="I277" s="70">
        <f t="shared" si="45"/>
        <v>0</v>
      </c>
      <c r="J277" s="76"/>
      <c r="K277" s="87">
        <f t="shared" si="50"/>
        <v>0</v>
      </c>
      <c r="L277" s="76"/>
      <c r="M277" s="76"/>
      <c r="N277" s="76"/>
      <c r="O277" s="70">
        <f t="shared" si="46"/>
        <v>0</v>
      </c>
      <c r="P277" s="76"/>
      <c r="Q277" s="69">
        <f t="shared" si="51"/>
        <v>0</v>
      </c>
      <c r="R277" s="76"/>
      <c r="S277" s="76"/>
      <c r="T277" s="76"/>
      <c r="U277" s="69">
        <f t="shared" si="52"/>
        <v>0</v>
      </c>
      <c r="V277" s="70">
        <f t="shared" si="53"/>
        <v>10223</v>
      </c>
      <c r="W277" s="71">
        <f t="shared" si="47"/>
        <v>0</v>
      </c>
      <c r="X277" s="72">
        <f t="shared" si="54"/>
        <v>10223</v>
      </c>
      <c r="Y277" s="80"/>
      <c r="Z277" s="74"/>
      <c r="AA277" s="2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</row>
    <row r="278" spans="1:46" s="22" customFormat="1" x14ac:dyDescent="0.25">
      <c r="A278" s="272" t="s">
        <v>165</v>
      </c>
      <c r="B278" s="99">
        <f t="shared" si="44"/>
        <v>41909</v>
      </c>
      <c r="C278" s="89">
        <f t="shared" si="48"/>
        <v>10223</v>
      </c>
      <c r="D278" s="71">
        <f t="shared" si="48"/>
        <v>0</v>
      </c>
      <c r="E278" s="66">
        <f t="shared" si="49"/>
        <v>10223</v>
      </c>
      <c r="F278" s="75"/>
      <c r="G278" s="76"/>
      <c r="H278" s="76"/>
      <c r="I278" s="70">
        <f t="shared" si="45"/>
        <v>0</v>
      </c>
      <c r="J278" s="76"/>
      <c r="K278" s="87">
        <f t="shared" si="50"/>
        <v>0</v>
      </c>
      <c r="L278" s="76">
        <v>378</v>
      </c>
      <c r="M278" s="76"/>
      <c r="N278" s="76"/>
      <c r="O278" s="70">
        <f t="shared" si="46"/>
        <v>378</v>
      </c>
      <c r="P278" s="76"/>
      <c r="Q278" s="69">
        <f t="shared" si="51"/>
        <v>378</v>
      </c>
      <c r="R278" s="76"/>
      <c r="S278" s="76"/>
      <c r="T278" s="76"/>
      <c r="U278" s="69">
        <f t="shared" si="52"/>
        <v>0</v>
      </c>
      <c r="V278" s="70">
        <f t="shared" si="53"/>
        <v>9845</v>
      </c>
      <c r="W278" s="71">
        <f t="shared" si="47"/>
        <v>0</v>
      </c>
      <c r="X278" s="72">
        <f t="shared" si="54"/>
        <v>9845</v>
      </c>
      <c r="Y278" s="80"/>
      <c r="Z278" s="74"/>
      <c r="AA278" s="2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</row>
    <row r="279" spans="1:46" s="22" customFormat="1" x14ac:dyDescent="0.25">
      <c r="A279" s="273" t="s">
        <v>166</v>
      </c>
      <c r="B279" s="274">
        <f t="shared" si="44"/>
        <v>41910</v>
      </c>
      <c r="C279" s="89">
        <f t="shared" si="48"/>
        <v>9845</v>
      </c>
      <c r="D279" s="71">
        <f t="shared" si="48"/>
        <v>0</v>
      </c>
      <c r="E279" s="66">
        <f t="shared" si="49"/>
        <v>9845</v>
      </c>
      <c r="F279" s="75"/>
      <c r="G279" s="76"/>
      <c r="H279" s="76"/>
      <c r="I279" s="70">
        <f t="shared" si="45"/>
        <v>0</v>
      </c>
      <c r="J279" s="76"/>
      <c r="K279" s="87">
        <f t="shared" si="50"/>
        <v>0</v>
      </c>
      <c r="L279" s="76"/>
      <c r="M279" s="76"/>
      <c r="N279" s="76"/>
      <c r="O279" s="70">
        <f t="shared" si="46"/>
        <v>0</v>
      </c>
      <c r="P279" s="76"/>
      <c r="Q279" s="69">
        <f t="shared" si="51"/>
        <v>0</v>
      </c>
      <c r="R279" s="76"/>
      <c r="S279" s="76"/>
      <c r="T279" s="76"/>
      <c r="U279" s="69">
        <f t="shared" si="52"/>
        <v>0</v>
      </c>
      <c r="V279" s="70">
        <f t="shared" si="53"/>
        <v>9845</v>
      </c>
      <c r="W279" s="71">
        <f t="shared" si="47"/>
        <v>0</v>
      </c>
      <c r="X279" s="72">
        <f t="shared" si="54"/>
        <v>9845</v>
      </c>
      <c r="Y279" s="80"/>
      <c r="Z279" s="74"/>
      <c r="AA279" s="2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</row>
    <row r="280" spans="1:46" s="22" customFormat="1" x14ac:dyDescent="0.25">
      <c r="A280" s="272" t="s">
        <v>167</v>
      </c>
      <c r="B280" s="99">
        <f t="shared" si="44"/>
        <v>41911</v>
      </c>
      <c r="C280" s="89">
        <f t="shared" si="48"/>
        <v>9845</v>
      </c>
      <c r="D280" s="71">
        <f t="shared" si="48"/>
        <v>0</v>
      </c>
      <c r="E280" s="66">
        <f t="shared" si="49"/>
        <v>9845</v>
      </c>
      <c r="F280" s="75"/>
      <c r="G280" s="76"/>
      <c r="H280" s="76"/>
      <c r="I280" s="70">
        <f t="shared" si="45"/>
        <v>0</v>
      </c>
      <c r="J280" s="76"/>
      <c r="K280" s="87">
        <f t="shared" si="50"/>
        <v>0</v>
      </c>
      <c r="L280" s="76"/>
      <c r="M280" s="76"/>
      <c r="N280" s="76"/>
      <c r="O280" s="70">
        <f t="shared" si="46"/>
        <v>0</v>
      </c>
      <c r="P280" s="76"/>
      <c r="Q280" s="69">
        <f t="shared" si="51"/>
        <v>0</v>
      </c>
      <c r="R280" s="76"/>
      <c r="S280" s="76"/>
      <c r="T280" s="76"/>
      <c r="U280" s="69">
        <f t="shared" si="52"/>
        <v>0</v>
      </c>
      <c r="V280" s="70">
        <f t="shared" si="53"/>
        <v>9845</v>
      </c>
      <c r="W280" s="71">
        <f t="shared" si="47"/>
        <v>0</v>
      </c>
      <c r="X280" s="72">
        <f t="shared" si="54"/>
        <v>9845</v>
      </c>
      <c r="Y280" s="80"/>
      <c r="Z280" s="74"/>
      <c r="AA280" s="2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</row>
    <row r="281" spans="1:46" s="212" customFormat="1" x14ac:dyDescent="0.25">
      <c r="A281" s="272" t="s">
        <v>161</v>
      </c>
      <c r="B281" s="99">
        <f t="shared" si="44"/>
        <v>41912</v>
      </c>
      <c r="C281" s="254">
        <f t="shared" si="48"/>
        <v>9845</v>
      </c>
      <c r="D281" s="226">
        <f t="shared" si="48"/>
        <v>0</v>
      </c>
      <c r="E281" s="235">
        <f t="shared" si="49"/>
        <v>9845</v>
      </c>
      <c r="F281" s="237"/>
      <c r="G281" s="227"/>
      <c r="H281" s="227"/>
      <c r="I281" s="228">
        <f t="shared" si="45"/>
        <v>0</v>
      </c>
      <c r="J281" s="227"/>
      <c r="K281" s="229">
        <f t="shared" si="50"/>
        <v>0</v>
      </c>
      <c r="L281" s="227"/>
      <c r="M281" s="227"/>
      <c r="N281" s="227"/>
      <c r="O281" s="228">
        <f t="shared" si="46"/>
        <v>0</v>
      </c>
      <c r="P281" s="227"/>
      <c r="Q281" s="228">
        <f t="shared" si="51"/>
        <v>0</v>
      </c>
      <c r="R281" s="227"/>
      <c r="S281" s="227"/>
      <c r="T281" s="227"/>
      <c r="U281" s="228">
        <f t="shared" si="52"/>
        <v>0</v>
      </c>
      <c r="V281" s="228">
        <f t="shared" si="53"/>
        <v>9845</v>
      </c>
      <c r="W281" s="226">
        <f t="shared" si="47"/>
        <v>0</v>
      </c>
      <c r="X281" s="230">
        <f t="shared" si="54"/>
        <v>9845</v>
      </c>
      <c r="Y281" s="231">
        <f>Z281-X281</f>
        <v>4</v>
      </c>
      <c r="Z281" s="232">
        <f>E282</f>
        <v>9849</v>
      </c>
    </row>
    <row r="282" spans="1:46" s="22" customFormat="1" x14ac:dyDescent="0.25">
      <c r="A282" s="272" t="s">
        <v>162</v>
      </c>
      <c r="B282" s="99">
        <f t="shared" si="44"/>
        <v>41913</v>
      </c>
      <c r="C282" s="65">
        <v>9849</v>
      </c>
      <c r="D282" s="79">
        <v>0</v>
      </c>
      <c r="E282" s="66">
        <f t="shared" si="49"/>
        <v>9849</v>
      </c>
      <c r="F282" s="75"/>
      <c r="G282" s="76"/>
      <c r="H282" s="76"/>
      <c r="I282" s="70">
        <f t="shared" si="45"/>
        <v>0</v>
      </c>
      <c r="J282" s="76"/>
      <c r="K282" s="87">
        <f t="shared" si="50"/>
        <v>0</v>
      </c>
      <c r="L282" s="76"/>
      <c r="M282" s="76"/>
      <c r="N282" s="76"/>
      <c r="O282" s="70">
        <f t="shared" si="46"/>
        <v>0</v>
      </c>
      <c r="P282" s="76"/>
      <c r="Q282" s="69">
        <f t="shared" si="51"/>
        <v>0</v>
      </c>
      <c r="R282" s="76"/>
      <c r="S282" s="76"/>
      <c r="T282" s="76"/>
      <c r="U282" s="69">
        <f t="shared" si="52"/>
        <v>0</v>
      </c>
      <c r="V282" s="70">
        <f t="shared" si="53"/>
        <v>9849</v>
      </c>
      <c r="W282" s="71">
        <f t="shared" si="47"/>
        <v>0</v>
      </c>
      <c r="X282" s="72">
        <f t="shared" si="54"/>
        <v>9849</v>
      </c>
      <c r="Y282" s="80"/>
      <c r="Z282" s="74"/>
      <c r="AA282" s="2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</row>
    <row r="283" spans="1:46" s="22" customFormat="1" x14ac:dyDescent="0.25">
      <c r="A283" s="272" t="s">
        <v>163</v>
      </c>
      <c r="B283" s="99">
        <f t="shared" si="44"/>
        <v>41914</v>
      </c>
      <c r="C283" s="89">
        <f t="shared" si="48"/>
        <v>9849</v>
      </c>
      <c r="D283" s="71">
        <f t="shared" si="48"/>
        <v>0</v>
      </c>
      <c r="E283" s="66">
        <f t="shared" si="49"/>
        <v>9849</v>
      </c>
      <c r="F283" s="75"/>
      <c r="G283" s="76"/>
      <c r="H283" s="76"/>
      <c r="I283" s="70">
        <f t="shared" si="45"/>
        <v>0</v>
      </c>
      <c r="J283" s="76"/>
      <c r="K283" s="87">
        <f t="shared" si="50"/>
        <v>0</v>
      </c>
      <c r="L283" s="76"/>
      <c r="M283" s="76"/>
      <c r="N283" s="76"/>
      <c r="O283" s="70">
        <f t="shared" si="46"/>
        <v>0</v>
      </c>
      <c r="P283" s="76"/>
      <c r="Q283" s="69">
        <f t="shared" si="51"/>
        <v>0</v>
      </c>
      <c r="R283" s="76"/>
      <c r="S283" s="76"/>
      <c r="T283" s="76"/>
      <c r="U283" s="69">
        <f t="shared" si="52"/>
        <v>0</v>
      </c>
      <c r="V283" s="70">
        <f t="shared" si="53"/>
        <v>9849</v>
      </c>
      <c r="W283" s="71">
        <f t="shared" si="47"/>
        <v>0</v>
      </c>
      <c r="X283" s="72">
        <f t="shared" si="54"/>
        <v>9849</v>
      </c>
      <c r="Y283" s="80"/>
      <c r="Z283" s="74"/>
      <c r="AA283" s="2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</row>
    <row r="284" spans="1:46" s="22" customFormat="1" x14ac:dyDescent="0.25">
      <c r="A284" s="272" t="s">
        <v>164</v>
      </c>
      <c r="B284" s="99">
        <f t="shared" si="44"/>
        <v>41915</v>
      </c>
      <c r="C284" s="89">
        <f t="shared" si="48"/>
        <v>9849</v>
      </c>
      <c r="D284" s="71">
        <f t="shared" si="48"/>
        <v>0</v>
      </c>
      <c r="E284" s="66">
        <f t="shared" si="49"/>
        <v>9849</v>
      </c>
      <c r="F284" s="75"/>
      <c r="G284" s="76"/>
      <c r="H284" s="76"/>
      <c r="I284" s="70">
        <f t="shared" si="45"/>
        <v>0</v>
      </c>
      <c r="J284" s="76"/>
      <c r="K284" s="87">
        <f t="shared" si="50"/>
        <v>0</v>
      </c>
      <c r="L284" s="76"/>
      <c r="M284" s="76"/>
      <c r="N284" s="76"/>
      <c r="O284" s="70">
        <f t="shared" si="46"/>
        <v>0</v>
      </c>
      <c r="P284" s="76"/>
      <c r="Q284" s="69">
        <f t="shared" si="51"/>
        <v>0</v>
      </c>
      <c r="R284" s="76"/>
      <c r="S284" s="76"/>
      <c r="T284" s="76"/>
      <c r="U284" s="69">
        <f t="shared" si="52"/>
        <v>0</v>
      </c>
      <c r="V284" s="70">
        <f t="shared" si="53"/>
        <v>9849</v>
      </c>
      <c r="W284" s="71">
        <f t="shared" si="47"/>
        <v>0</v>
      </c>
      <c r="X284" s="72">
        <f t="shared" si="54"/>
        <v>9849</v>
      </c>
      <c r="Y284" s="80"/>
      <c r="Z284" s="74"/>
      <c r="AA284" s="2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</row>
    <row r="285" spans="1:46" s="22" customFormat="1" x14ac:dyDescent="0.25">
      <c r="A285" s="272" t="s">
        <v>165</v>
      </c>
      <c r="B285" s="99">
        <f t="shared" si="44"/>
        <v>41916</v>
      </c>
      <c r="C285" s="89">
        <f t="shared" si="48"/>
        <v>9849</v>
      </c>
      <c r="D285" s="71">
        <f t="shared" si="48"/>
        <v>0</v>
      </c>
      <c r="E285" s="66">
        <f t="shared" si="49"/>
        <v>9849</v>
      </c>
      <c r="F285" s="75"/>
      <c r="G285" s="76"/>
      <c r="H285" s="76"/>
      <c r="I285" s="70">
        <f t="shared" si="45"/>
        <v>0</v>
      </c>
      <c r="J285" s="76"/>
      <c r="K285" s="87">
        <f t="shared" si="50"/>
        <v>0</v>
      </c>
      <c r="L285" s="76"/>
      <c r="M285" s="76"/>
      <c r="N285" s="76"/>
      <c r="O285" s="70">
        <f t="shared" si="46"/>
        <v>0</v>
      </c>
      <c r="P285" s="76"/>
      <c r="Q285" s="69">
        <f t="shared" si="51"/>
        <v>0</v>
      </c>
      <c r="R285" s="76"/>
      <c r="S285" s="76"/>
      <c r="T285" s="76"/>
      <c r="U285" s="69">
        <f t="shared" si="52"/>
        <v>0</v>
      </c>
      <c r="V285" s="70">
        <f t="shared" si="53"/>
        <v>9849</v>
      </c>
      <c r="W285" s="71">
        <f t="shared" si="47"/>
        <v>0</v>
      </c>
      <c r="X285" s="72">
        <f t="shared" si="54"/>
        <v>9849</v>
      </c>
      <c r="Y285" s="80"/>
      <c r="Z285" s="74"/>
      <c r="AA285" s="2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</row>
    <row r="286" spans="1:46" s="22" customFormat="1" x14ac:dyDescent="0.25">
      <c r="A286" s="273" t="s">
        <v>166</v>
      </c>
      <c r="B286" s="274">
        <f t="shared" si="44"/>
        <v>41917</v>
      </c>
      <c r="C286" s="89">
        <f t="shared" si="48"/>
        <v>9849</v>
      </c>
      <c r="D286" s="71">
        <f t="shared" si="48"/>
        <v>0</v>
      </c>
      <c r="E286" s="66">
        <f t="shared" si="49"/>
        <v>9849</v>
      </c>
      <c r="F286" s="75"/>
      <c r="G286" s="76"/>
      <c r="H286" s="76"/>
      <c r="I286" s="70">
        <f t="shared" si="45"/>
        <v>0</v>
      </c>
      <c r="J286" s="76"/>
      <c r="K286" s="87">
        <f t="shared" si="50"/>
        <v>0</v>
      </c>
      <c r="L286" s="76"/>
      <c r="M286" s="76"/>
      <c r="N286" s="76"/>
      <c r="O286" s="70">
        <f t="shared" si="46"/>
        <v>0</v>
      </c>
      <c r="P286" s="76"/>
      <c r="Q286" s="69">
        <f t="shared" si="51"/>
        <v>0</v>
      </c>
      <c r="R286" s="76"/>
      <c r="S286" s="76"/>
      <c r="T286" s="76"/>
      <c r="U286" s="69">
        <f t="shared" si="52"/>
        <v>0</v>
      </c>
      <c r="V286" s="70">
        <f t="shared" si="53"/>
        <v>9849</v>
      </c>
      <c r="W286" s="71">
        <f t="shared" si="47"/>
        <v>0</v>
      </c>
      <c r="X286" s="72">
        <f t="shared" si="54"/>
        <v>9849</v>
      </c>
      <c r="Y286" s="80"/>
      <c r="Z286" s="74"/>
      <c r="AA286" s="2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</row>
    <row r="287" spans="1:46" s="22" customFormat="1" x14ac:dyDescent="0.25">
      <c r="A287" s="272" t="s">
        <v>167</v>
      </c>
      <c r="B287" s="99">
        <f t="shared" si="44"/>
        <v>41918</v>
      </c>
      <c r="C287" s="89">
        <f t="shared" si="48"/>
        <v>9849</v>
      </c>
      <c r="D287" s="71">
        <f t="shared" si="48"/>
        <v>0</v>
      </c>
      <c r="E287" s="66">
        <f t="shared" si="49"/>
        <v>9849</v>
      </c>
      <c r="F287" s="75"/>
      <c r="G287" s="76"/>
      <c r="H287" s="76"/>
      <c r="I287" s="70">
        <f t="shared" si="45"/>
        <v>0</v>
      </c>
      <c r="J287" s="76"/>
      <c r="K287" s="87">
        <f t="shared" si="50"/>
        <v>0</v>
      </c>
      <c r="L287" s="76"/>
      <c r="M287" s="76"/>
      <c r="N287" s="76"/>
      <c r="O287" s="70">
        <f t="shared" si="46"/>
        <v>0</v>
      </c>
      <c r="P287" s="76"/>
      <c r="Q287" s="69">
        <f t="shared" si="51"/>
        <v>0</v>
      </c>
      <c r="R287" s="76"/>
      <c r="S287" s="76"/>
      <c r="T287" s="76"/>
      <c r="U287" s="69">
        <f t="shared" si="52"/>
        <v>0</v>
      </c>
      <c r="V287" s="70">
        <f t="shared" si="53"/>
        <v>9849</v>
      </c>
      <c r="W287" s="71">
        <f t="shared" si="47"/>
        <v>0</v>
      </c>
      <c r="X287" s="72">
        <f t="shared" si="54"/>
        <v>9849</v>
      </c>
      <c r="Y287" s="80"/>
      <c r="Z287" s="74"/>
      <c r="AA287" s="2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</row>
    <row r="288" spans="1:46" s="22" customFormat="1" x14ac:dyDescent="0.25">
      <c r="A288" s="272" t="s">
        <v>161</v>
      </c>
      <c r="B288" s="99">
        <f t="shared" si="44"/>
        <v>41919</v>
      </c>
      <c r="C288" s="89">
        <f t="shared" si="48"/>
        <v>9849</v>
      </c>
      <c r="D288" s="71">
        <f t="shared" si="48"/>
        <v>0</v>
      </c>
      <c r="E288" s="66">
        <f t="shared" si="49"/>
        <v>9849</v>
      </c>
      <c r="F288" s="75"/>
      <c r="G288" s="76"/>
      <c r="H288" s="76"/>
      <c r="I288" s="70">
        <f t="shared" si="45"/>
        <v>0</v>
      </c>
      <c r="J288" s="76"/>
      <c r="K288" s="87">
        <f t="shared" si="50"/>
        <v>0</v>
      </c>
      <c r="L288" s="76">
        <v>5000</v>
      </c>
      <c r="M288" s="76"/>
      <c r="N288" s="76"/>
      <c r="O288" s="70">
        <f t="shared" si="46"/>
        <v>5000</v>
      </c>
      <c r="P288" s="76"/>
      <c r="Q288" s="69">
        <f t="shared" si="51"/>
        <v>5000</v>
      </c>
      <c r="R288" s="76"/>
      <c r="S288" s="76"/>
      <c r="T288" s="76"/>
      <c r="U288" s="69">
        <f t="shared" si="52"/>
        <v>0</v>
      </c>
      <c r="V288" s="70">
        <f t="shared" si="53"/>
        <v>4849</v>
      </c>
      <c r="W288" s="71">
        <f t="shared" si="47"/>
        <v>0</v>
      </c>
      <c r="X288" s="72">
        <f t="shared" si="54"/>
        <v>4849</v>
      </c>
      <c r="Y288" s="80"/>
      <c r="Z288" s="74"/>
      <c r="AA288" s="2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</row>
    <row r="289" spans="1:46" s="22" customFormat="1" x14ac:dyDescent="0.25">
      <c r="A289" s="272" t="s">
        <v>162</v>
      </c>
      <c r="B289" s="99">
        <f t="shared" si="44"/>
        <v>41920</v>
      </c>
      <c r="C289" s="89">
        <f t="shared" si="48"/>
        <v>4849</v>
      </c>
      <c r="D289" s="71">
        <f t="shared" si="48"/>
        <v>0</v>
      </c>
      <c r="E289" s="66">
        <f t="shared" si="49"/>
        <v>4849</v>
      </c>
      <c r="F289" s="75"/>
      <c r="G289" s="76"/>
      <c r="H289" s="76"/>
      <c r="I289" s="70">
        <f t="shared" si="45"/>
        <v>0</v>
      </c>
      <c r="J289" s="76"/>
      <c r="K289" s="87">
        <f t="shared" si="50"/>
        <v>0</v>
      </c>
      <c r="L289" s="76"/>
      <c r="M289" s="76"/>
      <c r="N289" s="76"/>
      <c r="O289" s="70">
        <f t="shared" si="46"/>
        <v>0</v>
      </c>
      <c r="P289" s="76"/>
      <c r="Q289" s="69">
        <f t="shared" si="51"/>
        <v>0</v>
      </c>
      <c r="R289" s="76"/>
      <c r="S289" s="76"/>
      <c r="T289" s="76"/>
      <c r="U289" s="69">
        <f t="shared" si="52"/>
        <v>0</v>
      </c>
      <c r="V289" s="70">
        <f t="shared" si="53"/>
        <v>4849</v>
      </c>
      <c r="W289" s="71">
        <f t="shared" si="47"/>
        <v>0</v>
      </c>
      <c r="X289" s="72">
        <f t="shared" si="54"/>
        <v>4849</v>
      </c>
      <c r="Y289" s="80"/>
      <c r="Z289" s="74"/>
      <c r="AA289" s="2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</row>
    <row r="290" spans="1:46" s="22" customFormat="1" x14ac:dyDescent="0.25">
      <c r="A290" s="272" t="s">
        <v>163</v>
      </c>
      <c r="B290" s="99">
        <f t="shared" si="44"/>
        <v>41921</v>
      </c>
      <c r="C290" s="89">
        <f t="shared" si="48"/>
        <v>4849</v>
      </c>
      <c r="D290" s="71">
        <f t="shared" si="48"/>
        <v>0</v>
      </c>
      <c r="E290" s="66">
        <f t="shared" si="49"/>
        <v>4849</v>
      </c>
      <c r="F290" s="75"/>
      <c r="G290" s="76"/>
      <c r="H290" s="76"/>
      <c r="I290" s="70">
        <f t="shared" si="45"/>
        <v>0</v>
      </c>
      <c r="J290" s="76"/>
      <c r="K290" s="87">
        <f t="shared" si="50"/>
        <v>0</v>
      </c>
      <c r="L290" s="76"/>
      <c r="M290" s="76"/>
      <c r="N290" s="76"/>
      <c r="O290" s="70">
        <f t="shared" si="46"/>
        <v>0</v>
      </c>
      <c r="P290" s="76"/>
      <c r="Q290" s="69">
        <f t="shared" si="51"/>
        <v>0</v>
      </c>
      <c r="R290" s="76"/>
      <c r="S290" s="76"/>
      <c r="T290" s="76"/>
      <c r="U290" s="69">
        <f t="shared" si="52"/>
        <v>0</v>
      </c>
      <c r="V290" s="70">
        <f t="shared" si="53"/>
        <v>4849</v>
      </c>
      <c r="W290" s="71">
        <f t="shared" si="47"/>
        <v>0</v>
      </c>
      <c r="X290" s="72">
        <f t="shared" si="54"/>
        <v>4849</v>
      </c>
      <c r="Y290" s="80"/>
      <c r="Z290" s="74"/>
      <c r="AA290" s="2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</row>
    <row r="291" spans="1:46" s="22" customFormat="1" x14ac:dyDescent="0.25">
      <c r="A291" s="272" t="s">
        <v>164</v>
      </c>
      <c r="B291" s="99">
        <f t="shared" si="44"/>
        <v>41922</v>
      </c>
      <c r="C291" s="89">
        <f t="shared" si="48"/>
        <v>4849</v>
      </c>
      <c r="D291" s="71">
        <f t="shared" si="48"/>
        <v>0</v>
      </c>
      <c r="E291" s="66">
        <f t="shared" si="49"/>
        <v>4849</v>
      </c>
      <c r="F291" s="75"/>
      <c r="G291" s="76"/>
      <c r="H291" s="76"/>
      <c r="I291" s="70">
        <f t="shared" si="45"/>
        <v>0</v>
      </c>
      <c r="J291" s="76"/>
      <c r="K291" s="87">
        <f t="shared" si="50"/>
        <v>0</v>
      </c>
      <c r="L291" s="76"/>
      <c r="M291" s="76"/>
      <c r="N291" s="76"/>
      <c r="O291" s="70">
        <f t="shared" si="46"/>
        <v>0</v>
      </c>
      <c r="P291" s="76"/>
      <c r="Q291" s="69">
        <f t="shared" si="51"/>
        <v>0</v>
      </c>
      <c r="R291" s="76"/>
      <c r="S291" s="76"/>
      <c r="T291" s="76"/>
      <c r="U291" s="69">
        <f t="shared" si="52"/>
        <v>0</v>
      </c>
      <c r="V291" s="70">
        <f t="shared" si="53"/>
        <v>4849</v>
      </c>
      <c r="W291" s="71">
        <f t="shared" si="47"/>
        <v>0</v>
      </c>
      <c r="X291" s="72">
        <f t="shared" si="54"/>
        <v>4849</v>
      </c>
      <c r="Y291" s="80"/>
      <c r="Z291" s="74"/>
      <c r="AA291" s="2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</row>
    <row r="292" spans="1:46" s="22" customFormat="1" x14ac:dyDescent="0.25">
      <c r="A292" s="272" t="s">
        <v>165</v>
      </c>
      <c r="B292" s="99">
        <f t="shared" si="44"/>
        <v>41923</v>
      </c>
      <c r="C292" s="89">
        <f t="shared" si="48"/>
        <v>4849</v>
      </c>
      <c r="D292" s="71">
        <f t="shared" si="48"/>
        <v>0</v>
      </c>
      <c r="E292" s="66">
        <f t="shared" si="49"/>
        <v>4849</v>
      </c>
      <c r="F292" s="75"/>
      <c r="G292" s="76"/>
      <c r="H292" s="76"/>
      <c r="I292" s="70">
        <f t="shared" si="45"/>
        <v>0</v>
      </c>
      <c r="J292" s="76"/>
      <c r="K292" s="87">
        <f t="shared" si="50"/>
        <v>0</v>
      </c>
      <c r="L292" s="76"/>
      <c r="M292" s="76"/>
      <c r="N292" s="76"/>
      <c r="O292" s="70">
        <f t="shared" si="46"/>
        <v>0</v>
      </c>
      <c r="P292" s="76"/>
      <c r="Q292" s="69">
        <f t="shared" si="51"/>
        <v>0</v>
      </c>
      <c r="R292" s="76"/>
      <c r="S292" s="76"/>
      <c r="T292" s="76"/>
      <c r="U292" s="69">
        <f t="shared" si="52"/>
        <v>0</v>
      </c>
      <c r="V292" s="70">
        <f t="shared" si="53"/>
        <v>4849</v>
      </c>
      <c r="W292" s="71">
        <f t="shared" si="47"/>
        <v>0</v>
      </c>
      <c r="X292" s="72">
        <f t="shared" si="54"/>
        <v>4849</v>
      </c>
      <c r="Y292" s="80"/>
      <c r="Z292" s="74"/>
      <c r="AA292" s="2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</row>
    <row r="293" spans="1:46" s="22" customFormat="1" x14ac:dyDescent="0.25">
      <c r="A293" s="273" t="s">
        <v>166</v>
      </c>
      <c r="B293" s="274">
        <f t="shared" si="44"/>
        <v>41924</v>
      </c>
      <c r="C293" s="89">
        <f t="shared" si="48"/>
        <v>4849</v>
      </c>
      <c r="D293" s="71">
        <f t="shared" si="48"/>
        <v>0</v>
      </c>
      <c r="E293" s="66">
        <f t="shared" si="49"/>
        <v>4849</v>
      </c>
      <c r="F293" s="75"/>
      <c r="G293" s="76"/>
      <c r="H293" s="76"/>
      <c r="I293" s="70">
        <f t="shared" si="45"/>
        <v>0</v>
      </c>
      <c r="J293" s="76"/>
      <c r="K293" s="87">
        <f t="shared" si="50"/>
        <v>0</v>
      </c>
      <c r="L293" s="76"/>
      <c r="M293" s="76"/>
      <c r="N293" s="76"/>
      <c r="O293" s="70">
        <f t="shared" si="46"/>
        <v>0</v>
      </c>
      <c r="P293" s="76"/>
      <c r="Q293" s="69">
        <f t="shared" si="51"/>
        <v>0</v>
      </c>
      <c r="R293" s="76"/>
      <c r="S293" s="76"/>
      <c r="T293" s="76"/>
      <c r="U293" s="69">
        <f t="shared" si="52"/>
        <v>0</v>
      </c>
      <c r="V293" s="70">
        <f t="shared" si="53"/>
        <v>4849</v>
      </c>
      <c r="W293" s="71">
        <f t="shared" si="47"/>
        <v>0</v>
      </c>
      <c r="X293" s="72">
        <f t="shared" si="54"/>
        <v>4849</v>
      </c>
      <c r="Y293" s="80"/>
      <c r="Z293" s="74"/>
      <c r="AA293" s="2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</row>
    <row r="294" spans="1:46" s="22" customFormat="1" x14ac:dyDescent="0.25">
      <c r="A294" s="272" t="s">
        <v>167</v>
      </c>
      <c r="B294" s="99">
        <f t="shared" si="44"/>
        <v>41925</v>
      </c>
      <c r="C294" s="89">
        <f t="shared" si="48"/>
        <v>4849</v>
      </c>
      <c r="D294" s="71">
        <f t="shared" si="48"/>
        <v>0</v>
      </c>
      <c r="E294" s="66">
        <f t="shared" si="49"/>
        <v>4849</v>
      </c>
      <c r="F294" s="75">
        <v>7918</v>
      </c>
      <c r="G294" s="76"/>
      <c r="H294" s="76"/>
      <c r="I294" s="70">
        <f t="shared" si="45"/>
        <v>7918</v>
      </c>
      <c r="J294" s="76"/>
      <c r="K294" s="87">
        <f t="shared" si="50"/>
        <v>7918</v>
      </c>
      <c r="L294" s="76">
        <v>8000</v>
      </c>
      <c r="M294" s="76"/>
      <c r="N294" s="76"/>
      <c r="O294" s="70">
        <f t="shared" si="46"/>
        <v>8000</v>
      </c>
      <c r="P294" s="76"/>
      <c r="Q294" s="69">
        <f t="shared" si="51"/>
        <v>8000</v>
      </c>
      <c r="R294" s="76"/>
      <c r="S294" s="76"/>
      <c r="T294" s="76"/>
      <c r="U294" s="69">
        <f t="shared" si="52"/>
        <v>0</v>
      </c>
      <c r="V294" s="70">
        <f t="shared" si="53"/>
        <v>4767</v>
      </c>
      <c r="W294" s="71">
        <f t="shared" si="47"/>
        <v>0</v>
      </c>
      <c r="X294" s="72">
        <f t="shared" si="54"/>
        <v>4767</v>
      </c>
      <c r="Y294" s="80"/>
      <c r="Z294" s="74"/>
      <c r="AA294" s="2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</row>
    <row r="295" spans="1:46" s="22" customFormat="1" x14ac:dyDescent="0.25">
      <c r="A295" s="272" t="s">
        <v>161</v>
      </c>
      <c r="B295" s="99">
        <f t="shared" si="44"/>
        <v>41926</v>
      </c>
      <c r="C295" s="89">
        <f t="shared" si="48"/>
        <v>4767</v>
      </c>
      <c r="D295" s="71">
        <f t="shared" si="48"/>
        <v>0</v>
      </c>
      <c r="E295" s="66">
        <f t="shared" si="49"/>
        <v>4767</v>
      </c>
      <c r="F295" s="75"/>
      <c r="G295" s="76"/>
      <c r="H295" s="76"/>
      <c r="I295" s="70">
        <f t="shared" si="45"/>
        <v>0</v>
      </c>
      <c r="J295" s="76"/>
      <c r="K295" s="87">
        <f t="shared" si="50"/>
        <v>0</v>
      </c>
      <c r="L295" s="76"/>
      <c r="M295" s="76"/>
      <c r="N295" s="76"/>
      <c r="O295" s="70">
        <f t="shared" si="46"/>
        <v>0</v>
      </c>
      <c r="P295" s="76"/>
      <c r="Q295" s="69">
        <f t="shared" si="51"/>
        <v>0</v>
      </c>
      <c r="R295" s="76"/>
      <c r="S295" s="76"/>
      <c r="T295" s="76"/>
      <c r="U295" s="69">
        <f t="shared" si="52"/>
        <v>0</v>
      </c>
      <c r="V295" s="70">
        <f t="shared" si="53"/>
        <v>4767</v>
      </c>
      <c r="W295" s="71">
        <f t="shared" si="47"/>
        <v>0</v>
      </c>
      <c r="X295" s="72">
        <f t="shared" si="54"/>
        <v>4767</v>
      </c>
      <c r="Y295" s="80"/>
      <c r="Z295" s="74"/>
      <c r="AA295" s="2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</row>
    <row r="296" spans="1:46" s="22" customFormat="1" x14ac:dyDescent="0.25">
      <c r="A296" s="272" t="s">
        <v>162</v>
      </c>
      <c r="B296" s="99">
        <f t="shared" si="44"/>
        <v>41927</v>
      </c>
      <c r="C296" s="89">
        <f t="shared" si="48"/>
        <v>4767</v>
      </c>
      <c r="D296" s="71">
        <f t="shared" si="48"/>
        <v>0</v>
      </c>
      <c r="E296" s="66">
        <f t="shared" si="49"/>
        <v>4767</v>
      </c>
      <c r="F296" s="75"/>
      <c r="G296" s="76"/>
      <c r="H296" s="76"/>
      <c r="I296" s="70">
        <f t="shared" si="45"/>
        <v>0</v>
      </c>
      <c r="J296" s="76"/>
      <c r="K296" s="87">
        <f t="shared" si="50"/>
        <v>0</v>
      </c>
      <c r="L296" s="76"/>
      <c r="M296" s="76"/>
      <c r="N296" s="76"/>
      <c r="O296" s="70">
        <f t="shared" si="46"/>
        <v>0</v>
      </c>
      <c r="P296" s="76"/>
      <c r="Q296" s="69">
        <f t="shared" si="51"/>
        <v>0</v>
      </c>
      <c r="R296" s="76"/>
      <c r="S296" s="76"/>
      <c r="T296" s="76"/>
      <c r="U296" s="69">
        <f t="shared" si="52"/>
        <v>0</v>
      </c>
      <c r="V296" s="70">
        <f t="shared" si="53"/>
        <v>4767</v>
      </c>
      <c r="W296" s="71">
        <f t="shared" si="47"/>
        <v>0</v>
      </c>
      <c r="X296" s="72">
        <f t="shared" si="54"/>
        <v>4767</v>
      </c>
      <c r="Y296" s="80"/>
      <c r="Z296" s="74"/>
      <c r="AA296" s="2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</row>
    <row r="297" spans="1:46" s="22" customFormat="1" x14ac:dyDescent="0.25">
      <c r="A297" s="272" t="s">
        <v>163</v>
      </c>
      <c r="B297" s="99">
        <f t="shared" si="44"/>
        <v>41928</v>
      </c>
      <c r="C297" s="89">
        <f t="shared" si="48"/>
        <v>4767</v>
      </c>
      <c r="D297" s="71">
        <f t="shared" si="48"/>
        <v>0</v>
      </c>
      <c r="E297" s="66">
        <f t="shared" si="49"/>
        <v>4767</v>
      </c>
      <c r="F297" s="75"/>
      <c r="G297" s="76"/>
      <c r="H297" s="76"/>
      <c r="I297" s="70">
        <f t="shared" si="45"/>
        <v>0</v>
      </c>
      <c r="J297" s="76"/>
      <c r="K297" s="87">
        <f t="shared" si="50"/>
        <v>0</v>
      </c>
      <c r="L297" s="76"/>
      <c r="M297" s="76"/>
      <c r="N297" s="76"/>
      <c r="O297" s="70">
        <f t="shared" si="46"/>
        <v>0</v>
      </c>
      <c r="P297" s="76"/>
      <c r="Q297" s="69">
        <f t="shared" si="51"/>
        <v>0</v>
      </c>
      <c r="R297" s="76"/>
      <c r="S297" s="76"/>
      <c r="T297" s="76"/>
      <c r="U297" s="69">
        <f t="shared" si="52"/>
        <v>0</v>
      </c>
      <c r="V297" s="70">
        <f t="shared" si="53"/>
        <v>4767</v>
      </c>
      <c r="W297" s="71">
        <f t="shared" si="47"/>
        <v>0</v>
      </c>
      <c r="X297" s="72">
        <f t="shared" si="54"/>
        <v>4767</v>
      </c>
      <c r="Y297" s="80"/>
      <c r="Z297" s="74"/>
      <c r="AA297" s="2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</row>
    <row r="298" spans="1:46" s="22" customFormat="1" x14ac:dyDescent="0.25">
      <c r="A298" s="272" t="s">
        <v>164</v>
      </c>
      <c r="B298" s="99">
        <f t="shared" ref="B298:B361" si="55">B297+1</f>
        <v>41929</v>
      </c>
      <c r="C298" s="89">
        <f t="shared" si="48"/>
        <v>4767</v>
      </c>
      <c r="D298" s="71">
        <f t="shared" si="48"/>
        <v>0</v>
      </c>
      <c r="E298" s="66">
        <f t="shared" si="49"/>
        <v>4767</v>
      </c>
      <c r="F298" s="75"/>
      <c r="G298" s="76"/>
      <c r="H298" s="76"/>
      <c r="I298" s="70">
        <f t="shared" si="45"/>
        <v>0</v>
      </c>
      <c r="J298" s="76"/>
      <c r="K298" s="87">
        <f t="shared" si="50"/>
        <v>0</v>
      </c>
      <c r="L298" s="76"/>
      <c r="M298" s="76"/>
      <c r="N298" s="76"/>
      <c r="O298" s="70">
        <f t="shared" si="46"/>
        <v>0</v>
      </c>
      <c r="P298" s="76"/>
      <c r="Q298" s="69">
        <f t="shared" si="51"/>
        <v>0</v>
      </c>
      <c r="R298" s="76"/>
      <c r="S298" s="76"/>
      <c r="T298" s="76"/>
      <c r="U298" s="69">
        <f t="shared" si="52"/>
        <v>0</v>
      </c>
      <c r="V298" s="70">
        <f t="shared" si="53"/>
        <v>4767</v>
      </c>
      <c r="W298" s="71">
        <f t="shared" si="47"/>
        <v>0</v>
      </c>
      <c r="X298" s="72">
        <f t="shared" si="54"/>
        <v>4767</v>
      </c>
      <c r="Y298" s="80"/>
      <c r="Z298" s="74"/>
      <c r="AA298" s="2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</row>
    <row r="299" spans="1:46" s="22" customFormat="1" x14ac:dyDescent="0.25">
      <c r="A299" s="272" t="s">
        <v>165</v>
      </c>
      <c r="B299" s="99">
        <f t="shared" si="55"/>
        <v>41930</v>
      </c>
      <c r="C299" s="89">
        <f t="shared" si="48"/>
        <v>4767</v>
      </c>
      <c r="D299" s="71">
        <f t="shared" si="48"/>
        <v>0</v>
      </c>
      <c r="E299" s="66">
        <f t="shared" si="49"/>
        <v>4767</v>
      </c>
      <c r="F299" s="75"/>
      <c r="G299" s="76"/>
      <c r="H299" s="76"/>
      <c r="I299" s="70">
        <f t="shared" si="45"/>
        <v>0</v>
      </c>
      <c r="J299" s="76"/>
      <c r="K299" s="87">
        <f t="shared" si="50"/>
        <v>0</v>
      </c>
      <c r="L299" s="76"/>
      <c r="M299" s="76"/>
      <c r="N299" s="76"/>
      <c r="O299" s="70">
        <f t="shared" si="46"/>
        <v>0</v>
      </c>
      <c r="P299" s="76"/>
      <c r="Q299" s="69">
        <f t="shared" si="51"/>
        <v>0</v>
      </c>
      <c r="R299" s="76"/>
      <c r="S299" s="76"/>
      <c r="T299" s="76"/>
      <c r="U299" s="69">
        <f t="shared" si="52"/>
        <v>0</v>
      </c>
      <c r="V299" s="70">
        <f t="shared" si="53"/>
        <v>4767</v>
      </c>
      <c r="W299" s="71">
        <f t="shared" si="47"/>
        <v>0</v>
      </c>
      <c r="X299" s="72">
        <f t="shared" si="54"/>
        <v>4767</v>
      </c>
      <c r="Y299" s="80"/>
      <c r="Z299" s="74"/>
      <c r="AA299" s="2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</row>
    <row r="300" spans="1:46" s="22" customFormat="1" x14ac:dyDescent="0.25">
      <c r="A300" s="273" t="s">
        <v>166</v>
      </c>
      <c r="B300" s="274">
        <f t="shared" si="55"/>
        <v>41931</v>
      </c>
      <c r="C300" s="89">
        <f t="shared" si="48"/>
        <v>4767</v>
      </c>
      <c r="D300" s="71">
        <f t="shared" si="48"/>
        <v>0</v>
      </c>
      <c r="E300" s="66">
        <f t="shared" si="49"/>
        <v>4767</v>
      </c>
      <c r="F300" s="75"/>
      <c r="G300" s="76"/>
      <c r="H300" s="76"/>
      <c r="I300" s="70">
        <f t="shared" si="45"/>
        <v>0</v>
      </c>
      <c r="J300" s="76"/>
      <c r="K300" s="87">
        <f t="shared" si="50"/>
        <v>0</v>
      </c>
      <c r="L300" s="76"/>
      <c r="M300" s="76"/>
      <c r="N300" s="76"/>
      <c r="O300" s="70">
        <f t="shared" si="46"/>
        <v>0</v>
      </c>
      <c r="P300" s="76"/>
      <c r="Q300" s="69">
        <f t="shared" si="51"/>
        <v>0</v>
      </c>
      <c r="R300" s="76"/>
      <c r="S300" s="76"/>
      <c r="T300" s="76"/>
      <c r="U300" s="69">
        <f t="shared" si="52"/>
        <v>0</v>
      </c>
      <c r="V300" s="70">
        <f t="shared" si="53"/>
        <v>4767</v>
      </c>
      <c r="W300" s="71">
        <f t="shared" si="47"/>
        <v>0</v>
      </c>
      <c r="X300" s="72">
        <f t="shared" si="54"/>
        <v>4767</v>
      </c>
      <c r="Y300" s="80"/>
      <c r="Z300" s="74"/>
      <c r="AA300" s="2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</row>
    <row r="301" spans="1:46" s="22" customFormat="1" x14ac:dyDescent="0.25">
      <c r="A301" s="272" t="s">
        <v>167</v>
      </c>
      <c r="B301" s="99">
        <f t="shared" si="55"/>
        <v>41932</v>
      </c>
      <c r="C301" s="89">
        <f t="shared" si="48"/>
        <v>4767</v>
      </c>
      <c r="D301" s="71">
        <f t="shared" si="48"/>
        <v>0</v>
      </c>
      <c r="E301" s="66">
        <f t="shared" si="49"/>
        <v>4767</v>
      </c>
      <c r="F301" s="75"/>
      <c r="G301" s="76"/>
      <c r="H301" s="76"/>
      <c r="I301" s="70">
        <f t="shared" si="45"/>
        <v>0</v>
      </c>
      <c r="J301" s="76"/>
      <c r="K301" s="87">
        <f t="shared" si="50"/>
        <v>0</v>
      </c>
      <c r="L301" s="76"/>
      <c r="M301" s="76"/>
      <c r="N301" s="76"/>
      <c r="O301" s="70">
        <f t="shared" si="46"/>
        <v>0</v>
      </c>
      <c r="P301" s="76"/>
      <c r="Q301" s="69">
        <f t="shared" si="51"/>
        <v>0</v>
      </c>
      <c r="R301" s="76"/>
      <c r="S301" s="76"/>
      <c r="T301" s="76"/>
      <c r="U301" s="69">
        <f t="shared" si="52"/>
        <v>0</v>
      </c>
      <c r="V301" s="70">
        <f t="shared" si="53"/>
        <v>4767</v>
      </c>
      <c r="W301" s="71">
        <f t="shared" si="47"/>
        <v>0</v>
      </c>
      <c r="X301" s="72">
        <f t="shared" si="54"/>
        <v>4767</v>
      </c>
      <c r="Y301" s="80"/>
      <c r="Z301" s="74"/>
      <c r="AA301" s="2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</row>
    <row r="302" spans="1:46" s="22" customFormat="1" x14ac:dyDescent="0.25">
      <c r="A302" s="272" t="s">
        <v>161</v>
      </c>
      <c r="B302" s="99">
        <f t="shared" si="55"/>
        <v>41933</v>
      </c>
      <c r="C302" s="89">
        <f t="shared" si="48"/>
        <v>4767</v>
      </c>
      <c r="D302" s="71">
        <f t="shared" si="48"/>
        <v>0</v>
      </c>
      <c r="E302" s="66">
        <f t="shared" si="49"/>
        <v>4767</v>
      </c>
      <c r="F302" s="75"/>
      <c r="G302" s="76"/>
      <c r="H302" s="76"/>
      <c r="I302" s="70">
        <f t="shared" si="45"/>
        <v>0</v>
      </c>
      <c r="J302" s="76"/>
      <c r="K302" s="87">
        <f t="shared" si="50"/>
        <v>0</v>
      </c>
      <c r="L302" s="76"/>
      <c r="M302" s="76"/>
      <c r="N302" s="76"/>
      <c r="O302" s="70">
        <f t="shared" si="46"/>
        <v>0</v>
      </c>
      <c r="P302" s="76"/>
      <c r="Q302" s="69">
        <f t="shared" si="51"/>
        <v>0</v>
      </c>
      <c r="R302" s="76"/>
      <c r="S302" s="76"/>
      <c r="T302" s="76"/>
      <c r="U302" s="69">
        <f t="shared" si="52"/>
        <v>0</v>
      </c>
      <c r="V302" s="70">
        <f t="shared" si="53"/>
        <v>4767</v>
      </c>
      <c r="W302" s="71">
        <f t="shared" si="47"/>
        <v>0</v>
      </c>
      <c r="X302" s="72">
        <f t="shared" si="54"/>
        <v>4767</v>
      </c>
      <c r="Y302" s="80"/>
      <c r="Z302" s="74"/>
      <c r="AA302" s="2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</row>
    <row r="303" spans="1:46" s="22" customFormat="1" x14ac:dyDescent="0.25">
      <c r="A303" s="272" t="s">
        <v>162</v>
      </c>
      <c r="B303" s="99">
        <f t="shared" si="55"/>
        <v>41934</v>
      </c>
      <c r="C303" s="89">
        <f t="shared" si="48"/>
        <v>4767</v>
      </c>
      <c r="D303" s="71">
        <f t="shared" si="48"/>
        <v>0</v>
      </c>
      <c r="E303" s="66">
        <f t="shared" si="49"/>
        <v>4767</v>
      </c>
      <c r="F303" s="75"/>
      <c r="G303" s="76"/>
      <c r="H303" s="76"/>
      <c r="I303" s="70">
        <f t="shared" si="45"/>
        <v>0</v>
      </c>
      <c r="J303" s="76"/>
      <c r="K303" s="87">
        <f t="shared" si="50"/>
        <v>0</v>
      </c>
      <c r="L303" s="76"/>
      <c r="M303" s="76"/>
      <c r="N303" s="76"/>
      <c r="O303" s="70">
        <f t="shared" si="46"/>
        <v>0</v>
      </c>
      <c r="P303" s="76"/>
      <c r="Q303" s="69">
        <f t="shared" si="51"/>
        <v>0</v>
      </c>
      <c r="R303" s="76"/>
      <c r="S303" s="76"/>
      <c r="T303" s="76"/>
      <c r="U303" s="69">
        <f t="shared" si="52"/>
        <v>0</v>
      </c>
      <c r="V303" s="70">
        <f t="shared" si="53"/>
        <v>4767</v>
      </c>
      <c r="W303" s="71">
        <f t="shared" si="47"/>
        <v>0</v>
      </c>
      <c r="X303" s="72">
        <f t="shared" si="54"/>
        <v>4767</v>
      </c>
      <c r="Y303" s="80"/>
      <c r="Z303" s="74"/>
      <c r="AA303" s="2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</row>
    <row r="304" spans="1:46" s="22" customFormat="1" x14ac:dyDescent="0.25">
      <c r="A304" s="272" t="s">
        <v>163</v>
      </c>
      <c r="B304" s="99">
        <f t="shared" si="55"/>
        <v>41935</v>
      </c>
      <c r="C304" s="89">
        <f t="shared" si="48"/>
        <v>4767</v>
      </c>
      <c r="D304" s="71">
        <f t="shared" si="48"/>
        <v>0</v>
      </c>
      <c r="E304" s="66">
        <f t="shared" si="49"/>
        <v>4767</v>
      </c>
      <c r="F304" s="75"/>
      <c r="G304" s="76"/>
      <c r="H304" s="76"/>
      <c r="I304" s="70">
        <f t="shared" si="45"/>
        <v>0</v>
      </c>
      <c r="J304" s="76"/>
      <c r="K304" s="87">
        <f t="shared" si="50"/>
        <v>0</v>
      </c>
      <c r="L304" s="76">
        <v>2000</v>
      </c>
      <c r="M304" s="76"/>
      <c r="N304" s="76"/>
      <c r="O304" s="70">
        <f t="shared" si="46"/>
        <v>2000</v>
      </c>
      <c r="P304" s="76"/>
      <c r="Q304" s="69">
        <f t="shared" si="51"/>
        <v>2000</v>
      </c>
      <c r="R304" s="76"/>
      <c r="S304" s="76"/>
      <c r="T304" s="76"/>
      <c r="U304" s="69">
        <f t="shared" si="52"/>
        <v>0</v>
      </c>
      <c r="V304" s="70">
        <f t="shared" si="53"/>
        <v>2767</v>
      </c>
      <c r="W304" s="71">
        <f t="shared" si="47"/>
        <v>0</v>
      </c>
      <c r="X304" s="72">
        <f t="shared" si="54"/>
        <v>2767</v>
      </c>
      <c r="Y304" s="80"/>
      <c r="Z304" s="74"/>
      <c r="AA304" s="2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</row>
    <row r="305" spans="1:46" s="22" customFormat="1" x14ac:dyDescent="0.25">
      <c r="A305" s="272" t="s">
        <v>164</v>
      </c>
      <c r="B305" s="99">
        <f t="shared" si="55"/>
        <v>41936</v>
      </c>
      <c r="C305" s="89">
        <f t="shared" si="48"/>
        <v>2767</v>
      </c>
      <c r="D305" s="71">
        <f t="shared" si="48"/>
        <v>0</v>
      </c>
      <c r="E305" s="66">
        <f t="shared" si="49"/>
        <v>2767</v>
      </c>
      <c r="F305" s="75"/>
      <c r="G305" s="76"/>
      <c r="H305" s="76"/>
      <c r="I305" s="70">
        <f t="shared" si="45"/>
        <v>0</v>
      </c>
      <c r="J305" s="76"/>
      <c r="K305" s="87">
        <f t="shared" si="50"/>
        <v>0</v>
      </c>
      <c r="L305" s="76"/>
      <c r="M305" s="76"/>
      <c r="N305" s="76"/>
      <c r="O305" s="70">
        <f t="shared" si="46"/>
        <v>0</v>
      </c>
      <c r="P305" s="76"/>
      <c r="Q305" s="69">
        <f t="shared" si="51"/>
        <v>0</v>
      </c>
      <c r="R305" s="76"/>
      <c r="S305" s="76"/>
      <c r="T305" s="76"/>
      <c r="U305" s="69">
        <f t="shared" si="52"/>
        <v>0</v>
      </c>
      <c r="V305" s="70">
        <f t="shared" si="53"/>
        <v>2767</v>
      </c>
      <c r="W305" s="71">
        <f t="shared" si="47"/>
        <v>0</v>
      </c>
      <c r="X305" s="72">
        <f t="shared" si="54"/>
        <v>2767</v>
      </c>
      <c r="Y305" s="80"/>
      <c r="Z305" s="74"/>
      <c r="AA305" s="2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</row>
    <row r="306" spans="1:46" s="22" customFormat="1" x14ac:dyDescent="0.25">
      <c r="A306" s="272" t="s">
        <v>165</v>
      </c>
      <c r="B306" s="99">
        <f t="shared" si="55"/>
        <v>41937</v>
      </c>
      <c r="C306" s="89">
        <f t="shared" si="48"/>
        <v>2767</v>
      </c>
      <c r="D306" s="71">
        <f t="shared" si="48"/>
        <v>0</v>
      </c>
      <c r="E306" s="66">
        <f t="shared" si="49"/>
        <v>2767</v>
      </c>
      <c r="F306" s="75"/>
      <c r="G306" s="76"/>
      <c r="H306" s="76"/>
      <c r="I306" s="70">
        <f t="shared" si="45"/>
        <v>0</v>
      </c>
      <c r="J306" s="76"/>
      <c r="K306" s="87">
        <f t="shared" si="50"/>
        <v>0</v>
      </c>
      <c r="L306" s="76"/>
      <c r="M306" s="76"/>
      <c r="N306" s="76"/>
      <c r="O306" s="70">
        <f t="shared" si="46"/>
        <v>0</v>
      </c>
      <c r="P306" s="76"/>
      <c r="Q306" s="69">
        <f t="shared" si="51"/>
        <v>0</v>
      </c>
      <c r="R306" s="76"/>
      <c r="S306" s="76"/>
      <c r="T306" s="76"/>
      <c r="U306" s="69">
        <f t="shared" si="52"/>
        <v>0</v>
      </c>
      <c r="V306" s="70">
        <f t="shared" si="53"/>
        <v>2767</v>
      </c>
      <c r="W306" s="71">
        <f t="shared" si="47"/>
        <v>0</v>
      </c>
      <c r="X306" s="72">
        <f t="shared" si="54"/>
        <v>2767</v>
      </c>
      <c r="Y306" s="80"/>
      <c r="Z306" s="74"/>
      <c r="AA306" s="2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</row>
    <row r="307" spans="1:46" s="22" customFormat="1" x14ac:dyDescent="0.25">
      <c r="A307" s="273" t="s">
        <v>166</v>
      </c>
      <c r="B307" s="274">
        <f t="shared" si="55"/>
        <v>41938</v>
      </c>
      <c r="C307" s="89">
        <f t="shared" si="48"/>
        <v>2767</v>
      </c>
      <c r="D307" s="71">
        <f t="shared" si="48"/>
        <v>0</v>
      </c>
      <c r="E307" s="66">
        <f t="shared" si="49"/>
        <v>2767</v>
      </c>
      <c r="F307" s="75"/>
      <c r="G307" s="76"/>
      <c r="H307" s="76"/>
      <c r="I307" s="70">
        <f t="shared" si="45"/>
        <v>0</v>
      </c>
      <c r="J307" s="76"/>
      <c r="K307" s="87">
        <f t="shared" si="50"/>
        <v>0</v>
      </c>
      <c r="L307" s="76"/>
      <c r="M307" s="76"/>
      <c r="N307" s="76"/>
      <c r="O307" s="70">
        <f t="shared" si="46"/>
        <v>0</v>
      </c>
      <c r="P307" s="76"/>
      <c r="Q307" s="69">
        <f t="shared" si="51"/>
        <v>0</v>
      </c>
      <c r="R307" s="76"/>
      <c r="S307" s="76"/>
      <c r="T307" s="76"/>
      <c r="U307" s="69">
        <f t="shared" si="52"/>
        <v>0</v>
      </c>
      <c r="V307" s="70">
        <f t="shared" si="53"/>
        <v>2767</v>
      </c>
      <c r="W307" s="71">
        <f t="shared" si="47"/>
        <v>0</v>
      </c>
      <c r="X307" s="72">
        <f t="shared" si="54"/>
        <v>2767</v>
      </c>
      <c r="Y307" s="80"/>
      <c r="Z307" s="74"/>
      <c r="AA307" s="2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</row>
    <row r="308" spans="1:46" s="22" customFormat="1" x14ac:dyDescent="0.25">
      <c r="A308" s="272" t="s">
        <v>167</v>
      </c>
      <c r="B308" s="99">
        <f t="shared" si="55"/>
        <v>41939</v>
      </c>
      <c r="C308" s="89">
        <f t="shared" si="48"/>
        <v>2767</v>
      </c>
      <c r="D308" s="71">
        <f t="shared" si="48"/>
        <v>0</v>
      </c>
      <c r="E308" s="66">
        <f t="shared" si="49"/>
        <v>2767</v>
      </c>
      <c r="F308" s="75"/>
      <c r="G308" s="76"/>
      <c r="H308" s="76"/>
      <c r="I308" s="70">
        <f t="shared" si="45"/>
        <v>0</v>
      </c>
      <c r="J308" s="76"/>
      <c r="K308" s="87">
        <f t="shared" si="50"/>
        <v>0</v>
      </c>
      <c r="L308" s="76"/>
      <c r="M308" s="76"/>
      <c r="N308" s="76"/>
      <c r="O308" s="70">
        <f t="shared" si="46"/>
        <v>0</v>
      </c>
      <c r="P308" s="76"/>
      <c r="Q308" s="69">
        <f t="shared" si="51"/>
        <v>0</v>
      </c>
      <c r="R308" s="76"/>
      <c r="S308" s="76"/>
      <c r="T308" s="76"/>
      <c r="U308" s="69">
        <f t="shared" si="52"/>
        <v>0</v>
      </c>
      <c r="V308" s="70">
        <f t="shared" si="53"/>
        <v>2767</v>
      </c>
      <c r="W308" s="71">
        <f t="shared" si="47"/>
        <v>0</v>
      </c>
      <c r="X308" s="72">
        <f t="shared" si="54"/>
        <v>2767</v>
      </c>
      <c r="Y308" s="80"/>
      <c r="Z308" s="74"/>
      <c r="AA308" s="2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</row>
    <row r="309" spans="1:46" s="22" customFormat="1" x14ac:dyDescent="0.25">
      <c r="A309" s="272" t="s">
        <v>161</v>
      </c>
      <c r="B309" s="99">
        <f t="shared" si="55"/>
        <v>41940</v>
      </c>
      <c r="C309" s="89">
        <f t="shared" si="48"/>
        <v>2767</v>
      </c>
      <c r="D309" s="71">
        <f t="shared" si="48"/>
        <v>0</v>
      </c>
      <c r="E309" s="66">
        <f t="shared" si="49"/>
        <v>2767</v>
      </c>
      <c r="F309" s="75"/>
      <c r="G309" s="76"/>
      <c r="H309" s="76"/>
      <c r="I309" s="70">
        <f t="shared" si="45"/>
        <v>0</v>
      </c>
      <c r="J309" s="76"/>
      <c r="K309" s="87">
        <f t="shared" si="50"/>
        <v>0</v>
      </c>
      <c r="L309" s="76"/>
      <c r="M309" s="76"/>
      <c r="N309" s="76"/>
      <c r="O309" s="70">
        <f t="shared" si="46"/>
        <v>0</v>
      </c>
      <c r="P309" s="76"/>
      <c r="Q309" s="69">
        <f t="shared" si="51"/>
        <v>0</v>
      </c>
      <c r="R309" s="76"/>
      <c r="S309" s="76"/>
      <c r="T309" s="76"/>
      <c r="U309" s="69">
        <f t="shared" si="52"/>
        <v>0</v>
      </c>
      <c r="V309" s="70">
        <f t="shared" si="53"/>
        <v>2767</v>
      </c>
      <c r="W309" s="71">
        <f t="shared" si="47"/>
        <v>0</v>
      </c>
      <c r="X309" s="72">
        <f t="shared" si="54"/>
        <v>2767</v>
      </c>
      <c r="Y309" s="80"/>
      <c r="Z309" s="74"/>
      <c r="AA309" s="2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</row>
    <row r="310" spans="1:46" s="22" customFormat="1" x14ac:dyDescent="0.25">
      <c r="A310" s="272" t="s">
        <v>162</v>
      </c>
      <c r="B310" s="99">
        <f t="shared" si="55"/>
        <v>41941</v>
      </c>
      <c r="C310" s="89">
        <f t="shared" si="48"/>
        <v>2767</v>
      </c>
      <c r="D310" s="71">
        <f t="shared" si="48"/>
        <v>0</v>
      </c>
      <c r="E310" s="66">
        <f t="shared" si="49"/>
        <v>2767</v>
      </c>
      <c r="F310" s="75"/>
      <c r="G310" s="76"/>
      <c r="H310" s="76"/>
      <c r="I310" s="70">
        <f t="shared" si="45"/>
        <v>0</v>
      </c>
      <c r="J310" s="76"/>
      <c r="K310" s="87">
        <f t="shared" si="50"/>
        <v>0</v>
      </c>
      <c r="L310" s="76"/>
      <c r="M310" s="76"/>
      <c r="N310" s="76"/>
      <c r="O310" s="70">
        <f t="shared" si="46"/>
        <v>0</v>
      </c>
      <c r="P310" s="76"/>
      <c r="Q310" s="69">
        <f t="shared" si="51"/>
        <v>0</v>
      </c>
      <c r="R310" s="76"/>
      <c r="S310" s="76"/>
      <c r="T310" s="76"/>
      <c r="U310" s="69">
        <f t="shared" si="52"/>
        <v>0</v>
      </c>
      <c r="V310" s="70">
        <f t="shared" si="53"/>
        <v>2767</v>
      </c>
      <c r="W310" s="71">
        <f t="shared" si="47"/>
        <v>0</v>
      </c>
      <c r="X310" s="72">
        <f t="shared" si="54"/>
        <v>2767</v>
      </c>
      <c r="Y310" s="80"/>
      <c r="Z310" s="74"/>
      <c r="AA310" s="2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</row>
    <row r="311" spans="1:46" s="22" customFormat="1" x14ac:dyDescent="0.25">
      <c r="A311" s="272" t="s">
        <v>163</v>
      </c>
      <c r="B311" s="99">
        <f t="shared" si="55"/>
        <v>41942</v>
      </c>
      <c r="C311" s="89">
        <f t="shared" si="48"/>
        <v>2767</v>
      </c>
      <c r="D311" s="71">
        <f t="shared" si="48"/>
        <v>0</v>
      </c>
      <c r="E311" s="66">
        <f t="shared" si="49"/>
        <v>2767</v>
      </c>
      <c r="F311" s="75"/>
      <c r="G311" s="76"/>
      <c r="H311" s="76"/>
      <c r="I311" s="70">
        <f t="shared" si="45"/>
        <v>0</v>
      </c>
      <c r="J311" s="76"/>
      <c r="K311" s="87">
        <f t="shared" si="50"/>
        <v>0</v>
      </c>
      <c r="L311" s="76"/>
      <c r="M311" s="76"/>
      <c r="N311" s="76"/>
      <c r="O311" s="70">
        <f t="shared" si="46"/>
        <v>0</v>
      </c>
      <c r="P311" s="76"/>
      <c r="Q311" s="69">
        <f t="shared" si="51"/>
        <v>0</v>
      </c>
      <c r="R311" s="76"/>
      <c r="S311" s="76"/>
      <c r="T311" s="76"/>
      <c r="U311" s="69">
        <f t="shared" si="52"/>
        <v>0</v>
      </c>
      <c r="V311" s="70">
        <f t="shared" si="53"/>
        <v>2767</v>
      </c>
      <c r="W311" s="71">
        <f t="shared" si="47"/>
        <v>0</v>
      </c>
      <c r="X311" s="72">
        <f t="shared" si="54"/>
        <v>2767</v>
      </c>
      <c r="Y311" s="80"/>
      <c r="Z311" s="74"/>
      <c r="AA311" s="2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</row>
    <row r="312" spans="1:46" s="22" customFormat="1" x14ac:dyDescent="0.25">
      <c r="A312" s="272" t="s">
        <v>164</v>
      </c>
      <c r="B312" s="99">
        <f t="shared" si="55"/>
        <v>41943</v>
      </c>
      <c r="C312" s="176">
        <f t="shared" si="48"/>
        <v>2767</v>
      </c>
      <c r="D312" s="177">
        <f t="shared" si="48"/>
        <v>0</v>
      </c>
      <c r="E312" s="191">
        <f t="shared" si="49"/>
        <v>2767</v>
      </c>
      <c r="F312" s="192"/>
      <c r="G312" s="178"/>
      <c r="H312" s="178"/>
      <c r="I312" s="179">
        <f t="shared" si="45"/>
        <v>0</v>
      </c>
      <c r="J312" s="178"/>
      <c r="K312" s="180">
        <f t="shared" si="50"/>
        <v>0</v>
      </c>
      <c r="L312" s="178"/>
      <c r="M312" s="178"/>
      <c r="N312" s="178"/>
      <c r="O312" s="179">
        <f t="shared" si="46"/>
        <v>0</v>
      </c>
      <c r="P312" s="178"/>
      <c r="Q312" s="179">
        <f t="shared" si="51"/>
        <v>0</v>
      </c>
      <c r="R312" s="178"/>
      <c r="S312" s="178"/>
      <c r="T312" s="178"/>
      <c r="U312" s="179">
        <f t="shared" si="52"/>
        <v>0</v>
      </c>
      <c r="V312" s="179">
        <f t="shared" si="53"/>
        <v>2767</v>
      </c>
      <c r="W312" s="177">
        <f t="shared" si="47"/>
        <v>0</v>
      </c>
      <c r="X312" s="181">
        <f t="shared" si="54"/>
        <v>2767</v>
      </c>
      <c r="Y312" s="182">
        <f>Z312-X312</f>
        <v>8</v>
      </c>
      <c r="Z312" s="183">
        <f>E313</f>
        <v>2775</v>
      </c>
      <c r="AA312" s="2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</row>
    <row r="313" spans="1:46" s="22" customFormat="1" x14ac:dyDescent="0.25">
      <c r="A313" s="272" t="s">
        <v>165</v>
      </c>
      <c r="B313" s="99">
        <f t="shared" si="55"/>
        <v>41944</v>
      </c>
      <c r="C313" s="65">
        <v>2775</v>
      </c>
      <c r="D313" s="79">
        <v>0</v>
      </c>
      <c r="E313" s="66">
        <f t="shared" si="49"/>
        <v>2775</v>
      </c>
      <c r="F313" s="75"/>
      <c r="G313" s="76"/>
      <c r="H313" s="76"/>
      <c r="I313" s="70">
        <f t="shared" si="45"/>
        <v>0</v>
      </c>
      <c r="J313" s="76"/>
      <c r="K313" s="87">
        <f t="shared" si="50"/>
        <v>0</v>
      </c>
      <c r="L313" s="76">
        <v>402</v>
      </c>
      <c r="M313" s="76"/>
      <c r="N313" s="76"/>
      <c r="O313" s="70">
        <f t="shared" si="46"/>
        <v>402</v>
      </c>
      <c r="P313" s="76"/>
      <c r="Q313" s="69">
        <f t="shared" si="51"/>
        <v>402</v>
      </c>
      <c r="R313" s="76"/>
      <c r="S313" s="76"/>
      <c r="T313" s="76"/>
      <c r="U313" s="69">
        <f t="shared" si="52"/>
        <v>0</v>
      </c>
      <c r="V313" s="70">
        <f t="shared" si="53"/>
        <v>2373</v>
      </c>
      <c r="W313" s="71">
        <f t="shared" si="47"/>
        <v>0</v>
      </c>
      <c r="X313" s="72">
        <f t="shared" si="54"/>
        <v>2373</v>
      </c>
      <c r="Y313" s="80"/>
      <c r="Z313" s="74"/>
      <c r="AA313" s="2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</row>
    <row r="314" spans="1:46" s="22" customFormat="1" x14ac:dyDescent="0.25">
      <c r="A314" s="273" t="s">
        <v>166</v>
      </c>
      <c r="B314" s="274">
        <f t="shared" si="55"/>
        <v>41945</v>
      </c>
      <c r="C314" s="89">
        <f t="shared" si="48"/>
        <v>2373</v>
      </c>
      <c r="D314" s="71">
        <f t="shared" si="48"/>
        <v>0</v>
      </c>
      <c r="E314" s="66">
        <f t="shared" si="49"/>
        <v>2373</v>
      </c>
      <c r="F314" s="75"/>
      <c r="G314" s="76"/>
      <c r="H314" s="76"/>
      <c r="I314" s="70">
        <f t="shared" si="45"/>
        <v>0</v>
      </c>
      <c r="J314" s="76"/>
      <c r="K314" s="87">
        <f t="shared" si="50"/>
        <v>0</v>
      </c>
      <c r="L314" s="76"/>
      <c r="M314" s="76"/>
      <c r="N314" s="76"/>
      <c r="O314" s="70">
        <f t="shared" si="46"/>
        <v>0</v>
      </c>
      <c r="P314" s="76"/>
      <c r="Q314" s="69">
        <f t="shared" si="51"/>
        <v>0</v>
      </c>
      <c r="R314" s="76"/>
      <c r="S314" s="76"/>
      <c r="T314" s="76"/>
      <c r="U314" s="69">
        <f t="shared" si="52"/>
        <v>0</v>
      </c>
      <c r="V314" s="70">
        <f t="shared" si="53"/>
        <v>2373</v>
      </c>
      <c r="W314" s="71">
        <f t="shared" si="47"/>
        <v>0</v>
      </c>
      <c r="X314" s="72">
        <f t="shared" si="54"/>
        <v>2373</v>
      </c>
      <c r="Y314" s="80"/>
      <c r="Z314" s="74"/>
      <c r="AA314" s="2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</row>
    <row r="315" spans="1:46" s="22" customFormat="1" x14ac:dyDescent="0.25">
      <c r="A315" s="272" t="s">
        <v>167</v>
      </c>
      <c r="B315" s="99">
        <f t="shared" si="55"/>
        <v>41946</v>
      </c>
      <c r="C315" s="89">
        <f t="shared" si="48"/>
        <v>2373</v>
      </c>
      <c r="D315" s="71">
        <f t="shared" si="48"/>
        <v>0</v>
      </c>
      <c r="E315" s="66">
        <f t="shared" si="49"/>
        <v>2373</v>
      </c>
      <c r="F315" s="75"/>
      <c r="G315" s="76"/>
      <c r="H315" s="76"/>
      <c r="I315" s="70">
        <f t="shared" si="45"/>
        <v>0</v>
      </c>
      <c r="J315" s="76"/>
      <c r="K315" s="87">
        <f t="shared" si="50"/>
        <v>0</v>
      </c>
      <c r="L315" s="76"/>
      <c r="M315" s="76"/>
      <c r="N315" s="76"/>
      <c r="O315" s="70">
        <f t="shared" si="46"/>
        <v>0</v>
      </c>
      <c r="P315" s="76"/>
      <c r="Q315" s="69">
        <f t="shared" si="51"/>
        <v>0</v>
      </c>
      <c r="R315" s="76"/>
      <c r="S315" s="76"/>
      <c r="T315" s="76"/>
      <c r="U315" s="69">
        <f t="shared" si="52"/>
        <v>0</v>
      </c>
      <c r="V315" s="70">
        <f t="shared" si="53"/>
        <v>2373</v>
      </c>
      <c r="W315" s="71">
        <f t="shared" si="47"/>
        <v>0</v>
      </c>
      <c r="X315" s="72">
        <f t="shared" si="54"/>
        <v>2373</v>
      </c>
      <c r="Y315" s="80"/>
      <c r="Z315" s="74"/>
      <c r="AA315" s="2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</row>
    <row r="316" spans="1:46" s="22" customFormat="1" x14ac:dyDescent="0.25">
      <c r="A316" s="272" t="s">
        <v>161</v>
      </c>
      <c r="B316" s="99">
        <f t="shared" si="55"/>
        <v>41947</v>
      </c>
      <c r="C316" s="89">
        <f t="shared" si="48"/>
        <v>2373</v>
      </c>
      <c r="D316" s="71">
        <f t="shared" si="48"/>
        <v>0</v>
      </c>
      <c r="E316" s="66">
        <f t="shared" si="49"/>
        <v>2373</v>
      </c>
      <c r="F316" s="75"/>
      <c r="G316" s="76"/>
      <c r="H316" s="76"/>
      <c r="I316" s="70">
        <f t="shared" si="45"/>
        <v>0</v>
      </c>
      <c r="J316" s="76"/>
      <c r="K316" s="87">
        <f t="shared" si="50"/>
        <v>0</v>
      </c>
      <c r="L316" s="76"/>
      <c r="M316" s="76"/>
      <c r="N316" s="76"/>
      <c r="O316" s="70">
        <f t="shared" si="46"/>
        <v>0</v>
      </c>
      <c r="P316" s="76"/>
      <c r="Q316" s="69">
        <f t="shared" si="51"/>
        <v>0</v>
      </c>
      <c r="R316" s="76"/>
      <c r="S316" s="76"/>
      <c r="T316" s="76"/>
      <c r="U316" s="69">
        <f t="shared" si="52"/>
        <v>0</v>
      </c>
      <c r="V316" s="70">
        <f t="shared" si="53"/>
        <v>2373</v>
      </c>
      <c r="W316" s="71">
        <f t="shared" si="47"/>
        <v>0</v>
      </c>
      <c r="X316" s="72">
        <f t="shared" si="54"/>
        <v>2373</v>
      </c>
      <c r="Y316" s="80"/>
      <c r="Z316" s="74"/>
      <c r="AA316" s="2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</row>
    <row r="317" spans="1:46" s="22" customFormat="1" x14ac:dyDescent="0.25">
      <c r="A317" s="272" t="s">
        <v>162</v>
      </c>
      <c r="B317" s="99">
        <f t="shared" si="55"/>
        <v>41948</v>
      </c>
      <c r="C317" s="89">
        <f t="shared" si="48"/>
        <v>2373</v>
      </c>
      <c r="D317" s="71">
        <f t="shared" si="48"/>
        <v>0</v>
      </c>
      <c r="E317" s="66">
        <f t="shared" si="49"/>
        <v>2373</v>
      </c>
      <c r="F317" s="75"/>
      <c r="G317" s="76"/>
      <c r="H317" s="76"/>
      <c r="I317" s="70">
        <f t="shared" si="45"/>
        <v>0</v>
      </c>
      <c r="J317" s="76"/>
      <c r="K317" s="87">
        <f t="shared" si="50"/>
        <v>0</v>
      </c>
      <c r="L317" s="76"/>
      <c r="M317" s="76"/>
      <c r="N317" s="76"/>
      <c r="O317" s="70">
        <f t="shared" si="46"/>
        <v>0</v>
      </c>
      <c r="P317" s="76"/>
      <c r="Q317" s="69">
        <f t="shared" si="51"/>
        <v>0</v>
      </c>
      <c r="R317" s="76"/>
      <c r="S317" s="76"/>
      <c r="T317" s="76"/>
      <c r="U317" s="69">
        <f t="shared" si="52"/>
        <v>0</v>
      </c>
      <c r="V317" s="70">
        <f t="shared" si="53"/>
        <v>2373</v>
      </c>
      <c r="W317" s="71">
        <f t="shared" si="47"/>
        <v>0</v>
      </c>
      <c r="X317" s="72">
        <f t="shared" si="54"/>
        <v>2373</v>
      </c>
      <c r="Y317" s="80"/>
      <c r="Z317" s="74"/>
      <c r="AA317" s="2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</row>
    <row r="318" spans="1:46" s="22" customFormat="1" x14ac:dyDescent="0.25">
      <c r="A318" s="272" t="s">
        <v>163</v>
      </c>
      <c r="B318" s="99">
        <f t="shared" si="55"/>
        <v>41949</v>
      </c>
      <c r="C318" s="89">
        <f t="shared" si="48"/>
        <v>2373</v>
      </c>
      <c r="D318" s="71">
        <f t="shared" si="48"/>
        <v>0</v>
      </c>
      <c r="E318" s="66">
        <f t="shared" si="49"/>
        <v>2373</v>
      </c>
      <c r="F318" s="75"/>
      <c r="G318" s="76"/>
      <c r="H318" s="76"/>
      <c r="I318" s="70">
        <f t="shared" si="45"/>
        <v>0</v>
      </c>
      <c r="J318" s="76"/>
      <c r="K318" s="87">
        <f t="shared" si="50"/>
        <v>0</v>
      </c>
      <c r="L318" s="76"/>
      <c r="M318" s="76"/>
      <c r="N318" s="76"/>
      <c r="O318" s="70">
        <f t="shared" si="46"/>
        <v>0</v>
      </c>
      <c r="P318" s="76"/>
      <c r="Q318" s="69">
        <f t="shared" si="51"/>
        <v>0</v>
      </c>
      <c r="R318" s="76"/>
      <c r="S318" s="76"/>
      <c r="T318" s="76"/>
      <c r="U318" s="69">
        <f t="shared" si="52"/>
        <v>0</v>
      </c>
      <c r="V318" s="70">
        <f t="shared" si="53"/>
        <v>2373</v>
      </c>
      <c r="W318" s="71">
        <f t="shared" si="47"/>
        <v>0</v>
      </c>
      <c r="X318" s="72">
        <f t="shared" si="54"/>
        <v>2373</v>
      </c>
      <c r="Y318" s="80"/>
      <c r="Z318" s="74"/>
      <c r="AA318" s="2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</row>
    <row r="319" spans="1:46" s="22" customFormat="1" x14ac:dyDescent="0.25">
      <c r="A319" s="272" t="s">
        <v>164</v>
      </c>
      <c r="B319" s="99">
        <f t="shared" si="55"/>
        <v>41950</v>
      </c>
      <c r="C319" s="89">
        <f t="shared" si="48"/>
        <v>2373</v>
      </c>
      <c r="D319" s="71">
        <f t="shared" si="48"/>
        <v>0</v>
      </c>
      <c r="E319" s="66">
        <f t="shared" si="49"/>
        <v>2373</v>
      </c>
      <c r="F319" s="75"/>
      <c r="G319" s="76"/>
      <c r="H319" s="76"/>
      <c r="I319" s="70">
        <f t="shared" si="45"/>
        <v>0</v>
      </c>
      <c r="J319" s="76"/>
      <c r="K319" s="87">
        <f t="shared" si="50"/>
        <v>0</v>
      </c>
      <c r="L319" s="76"/>
      <c r="M319" s="76"/>
      <c r="N319" s="76"/>
      <c r="O319" s="70">
        <f t="shared" si="46"/>
        <v>0</v>
      </c>
      <c r="P319" s="76"/>
      <c r="Q319" s="69">
        <f t="shared" si="51"/>
        <v>0</v>
      </c>
      <c r="R319" s="76"/>
      <c r="S319" s="76"/>
      <c r="T319" s="76"/>
      <c r="U319" s="69">
        <f t="shared" si="52"/>
        <v>0</v>
      </c>
      <c r="V319" s="70">
        <f t="shared" si="53"/>
        <v>2373</v>
      </c>
      <c r="W319" s="71">
        <f t="shared" si="47"/>
        <v>0</v>
      </c>
      <c r="X319" s="72">
        <f t="shared" si="54"/>
        <v>2373</v>
      </c>
      <c r="Y319" s="80"/>
      <c r="Z319" s="74"/>
      <c r="AA319" s="2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</row>
    <row r="320" spans="1:46" s="22" customFormat="1" x14ac:dyDescent="0.25">
      <c r="A320" s="272" t="s">
        <v>165</v>
      </c>
      <c r="B320" s="99">
        <f t="shared" si="55"/>
        <v>41951</v>
      </c>
      <c r="C320" s="89">
        <f t="shared" si="48"/>
        <v>2373</v>
      </c>
      <c r="D320" s="71">
        <f t="shared" si="48"/>
        <v>0</v>
      </c>
      <c r="E320" s="66">
        <f t="shared" si="49"/>
        <v>2373</v>
      </c>
      <c r="F320" s="75"/>
      <c r="G320" s="76"/>
      <c r="H320" s="76"/>
      <c r="I320" s="70">
        <f t="shared" si="45"/>
        <v>0</v>
      </c>
      <c r="J320" s="76"/>
      <c r="K320" s="87">
        <f t="shared" si="50"/>
        <v>0</v>
      </c>
      <c r="L320" s="76"/>
      <c r="M320" s="76"/>
      <c r="N320" s="76"/>
      <c r="O320" s="70">
        <f t="shared" si="46"/>
        <v>0</v>
      </c>
      <c r="P320" s="76"/>
      <c r="Q320" s="69">
        <f t="shared" si="51"/>
        <v>0</v>
      </c>
      <c r="R320" s="76"/>
      <c r="S320" s="76"/>
      <c r="T320" s="76"/>
      <c r="U320" s="69">
        <f t="shared" si="52"/>
        <v>0</v>
      </c>
      <c r="V320" s="70">
        <f t="shared" si="53"/>
        <v>2373</v>
      </c>
      <c r="W320" s="71">
        <f t="shared" si="47"/>
        <v>0</v>
      </c>
      <c r="X320" s="72">
        <f t="shared" si="54"/>
        <v>2373</v>
      </c>
      <c r="Y320" s="80"/>
      <c r="Z320" s="74"/>
      <c r="AA320" s="2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</row>
    <row r="321" spans="1:46" s="22" customFormat="1" x14ac:dyDescent="0.25">
      <c r="A321" s="273" t="s">
        <v>166</v>
      </c>
      <c r="B321" s="274">
        <f t="shared" si="55"/>
        <v>41952</v>
      </c>
      <c r="C321" s="89">
        <f t="shared" si="48"/>
        <v>2373</v>
      </c>
      <c r="D321" s="71">
        <f t="shared" si="48"/>
        <v>0</v>
      </c>
      <c r="E321" s="66">
        <f t="shared" si="49"/>
        <v>2373</v>
      </c>
      <c r="F321" s="75"/>
      <c r="G321" s="76"/>
      <c r="H321" s="76"/>
      <c r="I321" s="70">
        <f t="shared" si="45"/>
        <v>0</v>
      </c>
      <c r="J321" s="76"/>
      <c r="K321" s="87">
        <f t="shared" si="50"/>
        <v>0</v>
      </c>
      <c r="L321" s="76"/>
      <c r="M321" s="76"/>
      <c r="N321" s="76"/>
      <c r="O321" s="70">
        <f t="shared" si="46"/>
        <v>0</v>
      </c>
      <c r="P321" s="76"/>
      <c r="Q321" s="69">
        <f t="shared" si="51"/>
        <v>0</v>
      </c>
      <c r="R321" s="76"/>
      <c r="S321" s="76"/>
      <c r="T321" s="76"/>
      <c r="U321" s="69">
        <f t="shared" si="52"/>
        <v>0</v>
      </c>
      <c r="V321" s="70">
        <f t="shared" si="53"/>
        <v>2373</v>
      </c>
      <c r="W321" s="71">
        <f t="shared" si="47"/>
        <v>0</v>
      </c>
      <c r="X321" s="72">
        <f t="shared" si="54"/>
        <v>2373</v>
      </c>
      <c r="Y321" s="80"/>
      <c r="Z321" s="74"/>
      <c r="AA321" s="2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</row>
    <row r="322" spans="1:46" s="22" customFormat="1" x14ac:dyDescent="0.25">
      <c r="A322" s="272" t="s">
        <v>167</v>
      </c>
      <c r="B322" s="99">
        <f t="shared" si="55"/>
        <v>41953</v>
      </c>
      <c r="C322" s="89">
        <f t="shared" si="48"/>
        <v>2373</v>
      </c>
      <c r="D322" s="71">
        <f t="shared" si="48"/>
        <v>0</v>
      </c>
      <c r="E322" s="66">
        <f t="shared" si="49"/>
        <v>2373</v>
      </c>
      <c r="F322" s="75"/>
      <c r="G322" s="76"/>
      <c r="H322" s="76"/>
      <c r="I322" s="70">
        <f t="shared" si="45"/>
        <v>0</v>
      </c>
      <c r="J322" s="76"/>
      <c r="K322" s="87">
        <f t="shared" si="50"/>
        <v>0</v>
      </c>
      <c r="L322" s="76"/>
      <c r="M322" s="76"/>
      <c r="N322" s="76"/>
      <c r="O322" s="70">
        <f t="shared" si="46"/>
        <v>0</v>
      </c>
      <c r="P322" s="76"/>
      <c r="Q322" s="69">
        <f t="shared" si="51"/>
        <v>0</v>
      </c>
      <c r="R322" s="76"/>
      <c r="S322" s="76"/>
      <c r="T322" s="76"/>
      <c r="U322" s="69">
        <f t="shared" si="52"/>
        <v>0</v>
      </c>
      <c r="V322" s="70">
        <f t="shared" si="53"/>
        <v>2373</v>
      </c>
      <c r="W322" s="71">
        <f t="shared" si="47"/>
        <v>0</v>
      </c>
      <c r="X322" s="72">
        <f t="shared" si="54"/>
        <v>2373</v>
      </c>
      <c r="Y322" s="80"/>
      <c r="Z322" s="74"/>
      <c r="AA322" s="2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</row>
    <row r="323" spans="1:46" s="22" customFormat="1" x14ac:dyDescent="0.25">
      <c r="A323" s="272" t="s">
        <v>161</v>
      </c>
      <c r="B323" s="99">
        <f t="shared" si="55"/>
        <v>41954</v>
      </c>
      <c r="C323" s="89">
        <f t="shared" si="48"/>
        <v>2373</v>
      </c>
      <c r="D323" s="71">
        <f t="shared" si="48"/>
        <v>0</v>
      </c>
      <c r="E323" s="66">
        <f t="shared" si="49"/>
        <v>2373</v>
      </c>
      <c r="F323" s="75"/>
      <c r="G323" s="76"/>
      <c r="H323" s="76"/>
      <c r="I323" s="70">
        <f t="shared" si="45"/>
        <v>0</v>
      </c>
      <c r="J323" s="76"/>
      <c r="K323" s="87">
        <f t="shared" si="50"/>
        <v>0</v>
      </c>
      <c r="L323" s="76"/>
      <c r="M323" s="76"/>
      <c r="N323" s="76"/>
      <c r="O323" s="70">
        <f t="shared" si="46"/>
        <v>0</v>
      </c>
      <c r="P323" s="76"/>
      <c r="Q323" s="69">
        <f t="shared" si="51"/>
        <v>0</v>
      </c>
      <c r="R323" s="76"/>
      <c r="S323" s="76"/>
      <c r="T323" s="76"/>
      <c r="U323" s="69">
        <f t="shared" si="52"/>
        <v>0</v>
      </c>
      <c r="V323" s="70">
        <f t="shared" si="53"/>
        <v>2373</v>
      </c>
      <c r="W323" s="71">
        <f t="shared" si="47"/>
        <v>0</v>
      </c>
      <c r="X323" s="72">
        <f t="shared" si="54"/>
        <v>2373</v>
      </c>
      <c r="Y323" s="80"/>
      <c r="Z323" s="74"/>
      <c r="AA323" s="2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</row>
    <row r="324" spans="1:46" s="22" customFormat="1" x14ac:dyDescent="0.25">
      <c r="A324" s="272" t="s">
        <v>162</v>
      </c>
      <c r="B324" s="99">
        <f t="shared" si="55"/>
        <v>41955</v>
      </c>
      <c r="C324" s="89">
        <f t="shared" si="48"/>
        <v>2373</v>
      </c>
      <c r="D324" s="71">
        <f t="shared" si="48"/>
        <v>0</v>
      </c>
      <c r="E324" s="66">
        <f t="shared" si="49"/>
        <v>2373</v>
      </c>
      <c r="F324" s="75"/>
      <c r="G324" s="76"/>
      <c r="H324" s="76"/>
      <c r="I324" s="70">
        <f t="shared" si="45"/>
        <v>0</v>
      </c>
      <c r="J324" s="76"/>
      <c r="K324" s="87">
        <f t="shared" si="50"/>
        <v>0</v>
      </c>
      <c r="L324" s="76"/>
      <c r="M324" s="76"/>
      <c r="N324" s="76"/>
      <c r="O324" s="70">
        <f t="shared" si="46"/>
        <v>0</v>
      </c>
      <c r="P324" s="76"/>
      <c r="Q324" s="69">
        <f t="shared" si="51"/>
        <v>0</v>
      </c>
      <c r="R324" s="76"/>
      <c r="S324" s="76"/>
      <c r="T324" s="76"/>
      <c r="U324" s="69">
        <f t="shared" si="52"/>
        <v>0</v>
      </c>
      <c r="V324" s="70">
        <f t="shared" si="53"/>
        <v>2373</v>
      </c>
      <c r="W324" s="71">
        <f t="shared" si="47"/>
        <v>0</v>
      </c>
      <c r="X324" s="72">
        <f t="shared" si="54"/>
        <v>2373</v>
      </c>
      <c r="Y324" s="80"/>
      <c r="Z324" s="74"/>
      <c r="AA324" s="2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</row>
    <row r="325" spans="1:46" s="22" customFormat="1" x14ac:dyDescent="0.25">
      <c r="A325" s="272" t="s">
        <v>163</v>
      </c>
      <c r="B325" s="99">
        <f t="shared" si="55"/>
        <v>41956</v>
      </c>
      <c r="C325" s="89">
        <f t="shared" si="48"/>
        <v>2373</v>
      </c>
      <c r="D325" s="71">
        <f t="shared" si="48"/>
        <v>0</v>
      </c>
      <c r="E325" s="66">
        <f t="shared" si="49"/>
        <v>2373</v>
      </c>
      <c r="F325" s="75"/>
      <c r="G325" s="76"/>
      <c r="H325" s="76"/>
      <c r="I325" s="70">
        <f t="shared" si="45"/>
        <v>0</v>
      </c>
      <c r="J325" s="76"/>
      <c r="K325" s="87">
        <f t="shared" si="50"/>
        <v>0</v>
      </c>
      <c r="L325" s="76"/>
      <c r="M325" s="76"/>
      <c r="N325" s="76"/>
      <c r="O325" s="70">
        <f t="shared" si="46"/>
        <v>0</v>
      </c>
      <c r="P325" s="76"/>
      <c r="Q325" s="69">
        <f t="shared" si="51"/>
        <v>0</v>
      </c>
      <c r="R325" s="76"/>
      <c r="S325" s="76"/>
      <c r="T325" s="76"/>
      <c r="U325" s="69">
        <f t="shared" si="52"/>
        <v>0</v>
      </c>
      <c r="V325" s="70">
        <f t="shared" si="53"/>
        <v>2373</v>
      </c>
      <c r="W325" s="71">
        <f t="shared" si="47"/>
        <v>0</v>
      </c>
      <c r="X325" s="72">
        <f t="shared" si="54"/>
        <v>2373</v>
      </c>
      <c r="Y325" s="80"/>
      <c r="Z325" s="74"/>
      <c r="AA325" s="2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</row>
    <row r="326" spans="1:46" s="22" customFormat="1" x14ac:dyDescent="0.25">
      <c r="A326" s="272" t="s">
        <v>164</v>
      </c>
      <c r="B326" s="99">
        <f t="shared" si="55"/>
        <v>41957</v>
      </c>
      <c r="C326" s="89">
        <f t="shared" si="48"/>
        <v>2373</v>
      </c>
      <c r="D326" s="71">
        <f t="shared" si="48"/>
        <v>0</v>
      </c>
      <c r="E326" s="66">
        <f t="shared" si="49"/>
        <v>2373</v>
      </c>
      <c r="F326" s="75"/>
      <c r="G326" s="76"/>
      <c r="H326" s="76"/>
      <c r="I326" s="70">
        <f t="shared" si="45"/>
        <v>0</v>
      </c>
      <c r="J326" s="76"/>
      <c r="K326" s="87">
        <f t="shared" si="50"/>
        <v>0</v>
      </c>
      <c r="L326" s="76"/>
      <c r="M326" s="76"/>
      <c r="N326" s="76"/>
      <c r="O326" s="70">
        <f t="shared" si="46"/>
        <v>0</v>
      </c>
      <c r="P326" s="76"/>
      <c r="Q326" s="69">
        <f t="shared" si="51"/>
        <v>0</v>
      </c>
      <c r="R326" s="76"/>
      <c r="S326" s="76"/>
      <c r="T326" s="76"/>
      <c r="U326" s="69">
        <f t="shared" si="52"/>
        <v>0</v>
      </c>
      <c r="V326" s="70">
        <f t="shared" si="53"/>
        <v>2373</v>
      </c>
      <c r="W326" s="71">
        <f t="shared" si="47"/>
        <v>0</v>
      </c>
      <c r="X326" s="72">
        <f t="shared" si="54"/>
        <v>2373</v>
      </c>
      <c r="Y326" s="80"/>
      <c r="Z326" s="74"/>
      <c r="AA326" s="2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</row>
    <row r="327" spans="1:46" s="22" customFormat="1" x14ac:dyDescent="0.25">
      <c r="A327" s="272" t="s">
        <v>165</v>
      </c>
      <c r="B327" s="99">
        <f t="shared" si="55"/>
        <v>41958</v>
      </c>
      <c r="C327" s="89">
        <f t="shared" si="48"/>
        <v>2373</v>
      </c>
      <c r="D327" s="71">
        <f t="shared" si="48"/>
        <v>0</v>
      </c>
      <c r="E327" s="66">
        <f t="shared" si="49"/>
        <v>2373</v>
      </c>
      <c r="F327" s="75"/>
      <c r="G327" s="76"/>
      <c r="H327" s="76"/>
      <c r="I327" s="70">
        <f t="shared" si="45"/>
        <v>0</v>
      </c>
      <c r="J327" s="76"/>
      <c r="K327" s="87">
        <f t="shared" si="50"/>
        <v>0</v>
      </c>
      <c r="L327" s="76"/>
      <c r="M327" s="76"/>
      <c r="N327" s="76"/>
      <c r="O327" s="70">
        <f t="shared" si="46"/>
        <v>0</v>
      </c>
      <c r="P327" s="76"/>
      <c r="Q327" s="69">
        <f t="shared" si="51"/>
        <v>0</v>
      </c>
      <c r="R327" s="76"/>
      <c r="S327" s="76"/>
      <c r="T327" s="76"/>
      <c r="U327" s="69">
        <f t="shared" si="52"/>
        <v>0</v>
      </c>
      <c r="V327" s="70">
        <f t="shared" si="53"/>
        <v>2373</v>
      </c>
      <c r="W327" s="71">
        <f t="shared" si="47"/>
        <v>0</v>
      </c>
      <c r="X327" s="72">
        <f t="shared" si="54"/>
        <v>2373</v>
      </c>
      <c r="Y327" s="80"/>
      <c r="Z327" s="74"/>
      <c r="AA327" s="2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</row>
    <row r="328" spans="1:46" s="22" customFormat="1" x14ac:dyDescent="0.25">
      <c r="A328" s="273" t="s">
        <v>166</v>
      </c>
      <c r="B328" s="274">
        <f t="shared" si="55"/>
        <v>41959</v>
      </c>
      <c r="C328" s="89">
        <f t="shared" si="48"/>
        <v>2373</v>
      </c>
      <c r="D328" s="71">
        <f t="shared" si="48"/>
        <v>0</v>
      </c>
      <c r="E328" s="66">
        <f t="shared" si="49"/>
        <v>2373</v>
      </c>
      <c r="F328" s="75"/>
      <c r="G328" s="76"/>
      <c r="H328" s="76"/>
      <c r="I328" s="70">
        <f t="shared" si="45"/>
        <v>0</v>
      </c>
      <c r="J328" s="76"/>
      <c r="K328" s="87">
        <f t="shared" si="50"/>
        <v>0</v>
      </c>
      <c r="L328" s="76"/>
      <c r="M328" s="76"/>
      <c r="N328" s="76"/>
      <c r="O328" s="70">
        <f t="shared" si="46"/>
        <v>0</v>
      </c>
      <c r="P328" s="76"/>
      <c r="Q328" s="69">
        <f t="shared" si="51"/>
        <v>0</v>
      </c>
      <c r="R328" s="76"/>
      <c r="S328" s="76"/>
      <c r="T328" s="76"/>
      <c r="U328" s="69">
        <f t="shared" si="52"/>
        <v>0</v>
      </c>
      <c r="V328" s="70">
        <f t="shared" si="53"/>
        <v>2373</v>
      </c>
      <c r="W328" s="71">
        <f t="shared" si="47"/>
        <v>0</v>
      </c>
      <c r="X328" s="72">
        <f t="shared" si="54"/>
        <v>2373</v>
      </c>
      <c r="Y328" s="80"/>
      <c r="Z328" s="74"/>
      <c r="AA328" s="2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</row>
    <row r="329" spans="1:46" s="22" customFormat="1" x14ac:dyDescent="0.25">
      <c r="A329" s="272" t="s">
        <v>167</v>
      </c>
      <c r="B329" s="99">
        <f t="shared" si="55"/>
        <v>41960</v>
      </c>
      <c r="C329" s="89">
        <f t="shared" si="48"/>
        <v>2373</v>
      </c>
      <c r="D329" s="71">
        <f t="shared" si="48"/>
        <v>0</v>
      </c>
      <c r="E329" s="66">
        <f t="shared" si="49"/>
        <v>2373</v>
      </c>
      <c r="F329" s="75"/>
      <c r="G329" s="76"/>
      <c r="H329" s="76"/>
      <c r="I329" s="70">
        <f t="shared" ref="I329:I378" si="56">SUM(F329:H329)</f>
        <v>0</v>
      </c>
      <c r="J329" s="76"/>
      <c r="K329" s="87">
        <f t="shared" si="50"/>
        <v>0</v>
      </c>
      <c r="L329" s="76"/>
      <c r="M329" s="76"/>
      <c r="N329" s="76"/>
      <c r="O329" s="70">
        <f t="shared" ref="O329:O378" si="57">SUM(L329:N329)</f>
        <v>0</v>
      </c>
      <c r="P329" s="76"/>
      <c r="Q329" s="69">
        <f t="shared" si="51"/>
        <v>0</v>
      </c>
      <c r="R329" s="76"/>
      <c r="S329" s="76"/>
      <c r="T329" s="76"/>
      <c r="U329" s="69">
        <f t="shared" si="52"/>
        <v>0</v>
      </c>
      <c r="V329" s="70">
        <f t="shared" si="53"/>
        <v>2373</v>
      </c>
      <c r="W329" s="71">
        <f t="shared" ref="W329:W378" si="58">D329+J329-P329</f>
        <v>0</v>
      </c>
      <c r="X329" s="72">
        <f t="shared" si="54"/>
        <v>2373</v>
      </c>
      <c r="Y329" s="80"/>
      <c r="Z329" s="74"/>
      <c r="AA329" s="2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</row>
    <row r="330" spans="1:46" s="22" customFormat="1" x14ac:dyDescent="0.25">
      <c r="A330" s="272" t="s">
        <v>161</v>
      </c>
      <c r="B330" s="99">
        <f t="shared" si="55"/>
        <v>41961</v>
      </c>
      <c r="C330" s="89">
        <f t="shared" ref="C330:D378" si="59">V329</f>
        <v>2373</v>
      </c>
      <c r="D330" s="71">
        <f t="shared" si="59"/>
        <v>0</v>
      </c>
      <c r="E330" s="66">
        <f t="shared" ref="E330:E378" si="60">D330+C330</f>
        <v>2373</v>
      </c>
      <c r="F330" s="75"/>
      <c r="G330" s="76"/>
      <c r="H330" s="76"/>
      <c r="I330" s="70">
        <f t="shared" si="56"/>
        <v>0</v>
      </c>
      <c r="J330" s="76"/>
      <c r="K330" s="87">
        <f t="shared" ref="K330:K378" si="61">I330+J330</f>
        <v>0</v>
      </c>
      <c r="L330" s="76"/>
      <c r="M330" s="76"/>
      <c r="N330" s="76"/>
      <c r="O330" s="70">
        <f t="shared" si="57"/>
        <v>0</v>
      </c>
      <c r="P330" s="76"/>
      <c r="Q330" s="69">
        <f t="shared" ref="Q330:Q378" si="62">O330+P330</f>
        <v>0</v>
      </c>
      <c r="R330" s="76"/>
      <c r="S330" s="76"/>
      <c r="T330" s="76"/>
      <c r="U330" s="69">
        <f t="shared" ref="U330:U378" si="63">SUM(R330:T330)</f>
        <v>0</v>
      </c>
      <c r="V330" s="70">
        <f t="shared" ref="V330:V378" si="64">C330+I330-O330-U330</f>
        <v>2373</v>
      </c>
      <c r="W330" s="71">
        <f t="shared" si="58"/>
        <v>0</v>
      </c>
      <c r="X330" s="72">
        <f t="shared" ref="X330:X378" si="65">V330+W330</f>
        <v>2373</v>
      </c>
      <c r="Y330" s="80"/>
      <c r="Z330" s="74"/>
      <c r="AA330" s="2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</row>
    <row r="331" spans="1:46" s="22" customFormat="1" x14ac:dyDescent="0.25">
      <c r="A331" s="272" t="s">
        <v>162</v>
      </c>
      <c r="B331" s="99">
        <f t="shared" si="55"/>
        <v>41962</v>
      </c>
      <c r="C331" s="89">
        <f t="shared" si="59"/>
        <v>2373</v>
      </c>
      <c r="D331" s="71">
        <f t="shared" si="59"/>
        <v>0</v>
      </c>
      <c r="E331" s="66">
        <f t="shared" si="60"/>
        <v>2373</v>
      </c>
      <c r="F331" s="75">
        <v>14388</v>
      </c>
      <c r="G331" s="76"/>
      <c r="H331" s="76"/>
      <c r="I331" s="70">
        <f t="shared" si="56"/>
        <v>14388</v>
      </c>
      <c r="J331" s="76"/>
      <c r="K331" s="87">
        <f t="shared" si="61"/>
        <v>14388</v>
      </c>
      <c r="L331" s="76">
        <v>14388</v>
      </c>
      <c r="M331" s="76"/>
      <c r="N331" s="76"/>
      <c r="O331" s="70">
        <f t="shared" si="57"/>
        <v>14388</v>
      </c>
      <c r="P331" s="76"/>
      <c r="Q331" s="69">
        <f t="shared" si="62"/>
        <v>14388</v>
      </c>
      <c r="R331" s="76"/>
      <c r="S331" s="76"/>
      <c r="T331" s="76"/>
      <c r="U331" s="69">
        <f t="shared" si="63"/>
        <v>0</v>
      </c>
      <c r="V331" s="70">
        <f t="shared" si="64"/>
        <v>2373</v>
      </c>
      <c r="W331" s="71">
        <f t="shared" si="58"/>
        <v>0</v>
      </c>
      <c r="X331" s="72">
        <f t="shared" si="65"/>
        <v>2373</v>
      </c>
      <c r="Y331" s="80"/>
      <c r="Z331" s="74"/>
      <c r="AA331" s="2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</row>
    <row r="332" spans="1:46" s="22" customFormat="1" x14ac:dyDescent="0.25">
      <c r="A332" s="272" t="s">
        <v>163</v>
      </c>
      <c r="B332" s="99">
        <f t="shared" si="55"/>
        <v>41963</v>
      </c>
      <c r="C332" s="89">
        <f t="shared" si="59"/>
        <v>2373</v>
      </c>
      <c r="D332" s="71">
        <f t="shared" si="59"/>
        <v>0</v>
      </c>
      <c r="E332" s="66">
        <f t="shared" si="60"/>
        <v>2373</v>
      </c>
      <c r="F332" s="75"/>
      <c r="G332" s="76"/>
      <c r="H332" s="76"/>
      <c r="I332" s="70">
        <f t="shared" si="56"/>
        <v>0</v>
      </c>
      <c r="J332" s="76"/>
      <c r="K332" s="87">
        <f t="shared" si="61"/>
        <v>0</v>
      </c>
      <c r="L332" s="76"/>
      <c r="M332" s="76"/>
      <c r="N332" s="76"/>
      <c r="O332" s="70">
        <f t="shared" si="57"/>
        <v>0</v>
      </c>
      <c r="P332" s="76"/>
      <c r="Q332" s="69">
        <f t="shared" si="62"/>
        <v>0</v>
      </c>
      <c r="R332" s="76"/>
      <c r="S332" s="76"/>
      <c r="T332" s="76"/>
      <c r="U332" s="69">
        <f t="shared" si="63"/>
        <v>0</v>
      </c>
      <c r="V332" s="70">
        <f t="shared" si="64"/>
        <v>2373</v>
      </c>
      <c r="W332" s="71">
        <f t="shared" si="58"/>
        <v>0</v>
      </c>
      <c r="X332" s="72">
        <f t="shared" si="65"/>
        <v>2373</v>
      </c>
      <c r="Y332" s="80"/>
      <c r="Z332" s="74"/>
      <c r="AA332" s="2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</row>
    <row r="333" spans="1:46" s="22" customFormat="1" x14ac:dyDescent="0.25">
      <c r="A333" s="272" t="s">
        <v>164</v>
      </c>
      <c r="B333" s="99">
        <f t="shared" si="55"/>
        <v>41964</v>
      </c>
      <c r="C333" s="89">
        <f t="shared" si="59"/>
        <v>2373</v>
      </c>
      <c r="D333" s="71">
        <f t="shared" si="59"/>
        <v>0</v>
      </c>
      <c r="E333" s="66">
        <f t="shared" si="60"/>
        <v>2373</v>
      </c>
      <c r="F333" s="75"/>
      <c r="G333" s="76"/>
      <c r="H333" s="76"/>
      <c r="I333" s="70">
        <f t="shared" si="56"/>
        <v>0</v>
      </c>
      <c r="J333" s="76"/>
      <c r="K333" s="87">
        <f t="shared" si="61"/>
        <v>0</v>
      </c>
      <c r="L333" s="76"/>
      <c r="M333" s="76"/>
      <c r="N333" s="76"/>
      <c r="O333" s="70">
        <f t="shared" si="57"/>
        <v>0</v>
      </c>
      <c r="P333" s="76"/>
      <c r="Q333" s="69">
        <f t="shared" si="62"/>
        <v>0</v>
      </c>
      <c r="R333" s="76"/>
      <c r="S333" s="76"/>
      <c r="T333" s="76"/>
      <c r="U333" s="69">
        <f t="shared" si="63"/>
        <v>0</v>
      </c>
      <c r="V333" s="70">
        <f t="shared" si="64"/>
        <v>2373</v>
      </c>
      <c r="W333" s="71">
        <f t="shared" si="58"/>
        <v>0</v>
      </c>
      <c r="X333" s="72">
        <f t="shared" si="65"/>
        <v>2373</v>
      </c>
      <c r="Y333" s="80"/>
      <c r="Z333" s="74"/>
      <c r="AA333" s="2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</row>
    <row r="334" spans="1:46" s="22" customFormat="1" x14ac:dyDescent="0.25">
      <c r="A334" s="272" t="s">
        <v>165</v>
      </c>
      <c r="B334" s="99">
        <f t="shared" si="55"/>
        <v>41965</v>
      </c>
      <c r="C334" s="89">
        <f t="shared" si="59"/>
        <v>2373</v>
      </c>
      <c r="D334" s="71">
        <f t="shared" si="59"/>
        <v>0</v>
      </c>
      <c r="E334" s="66">
        <f t="shared" si="60"/>
        <v>2373</v>
      </c>
      <c r="F334" s="75"/>
      <c r="G334" s="76"/>
      <c r="H334" s="76"/>
      <c r="I334" s="70">
        <f t="shared" si="56"/>
        <v>0</v>
      </c>
      <c r="J334" s="76"/>
      <c r="K334" s="87">
        <f t="shared" si="61"/>
        <v>0</v>
      </c>
      <c r="L334" s="76"/>
      <c r="M334" s="76"/>
      <c r="N334" s="76"/>
      <c r="O334" s="70">
        <f t="shared" si="57"/>
        <v>0</v>
      </c>
      <c r="P334" s="76"/>
      <c r="Q334" s="69">
        <f t="shared" si="62"/>
        <v>0</v>
      </c>
      <c r="R334" s="76"/>
      <c r="S334" s="76"/>
      <c r="T334" s="76"/>
      <c r="U334" s="69">
        <f t="shared" si="63"/>
        <v>0</v>
      </c>
      <c r="V334" s="70">
        <f t="shared" si="64"/>
        <v>2373</v>
      </c>
      <c r="W334" s="71">
        <f t="shared" si="58"/>
        <v>0</v>
      </c>
      <c r="X334" s="72">
        <f t="shared" si="65"/>
        <v>2373</v>
      </c>
      <c r="Y334" s="80"/>
      <c r="Z334" s="74"/>
      <c r="AA334" s="2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</row>
    <row r="335" spans="1:46" s="22" customFormat="1" x14ac:dyDescent="0.25">
      <c r="A335" s="273" t="s">
        <v>166</v>
      </c>
      <c r="B335" s="274">
        <f t="shared" si="55"/>
        <v>41966</v>
      </c>
      <c r="C335" s="89">
        <f t="shared" si="59"/>
        <v>2373</v>
      </c>
      <c r="D335" s="71">
        <f t="shared" si="59"/>
        <v>0</v>
      </c>
      <c r="E335" s="66">
        <f t="shared" si="60"/>
        <v>2373</v>
      </c>
      <c r="F335" s="75"/>
      <c r="G335" s="76"/>
      <c r="H335" s="76"/>
      <c r="I335" s="70">
        <f t="shared" si="56"/>
        <v>0</v>
      </c>
      <c r="J335" s="76"/>
      <c r="K335" s="87">
        <f t="shared" si="61"/>
        <v>0</v>
      </c>
      <c r="L335" s="76"/>
      <c r="M335" s="76"/>
      <c r="N335" s="76"/>
      <c r="O335" s="70">
        <f t="shared" si="57"/>
        <v>0</v>
      </c>
      <c r="P335" s="76"/>
      <c r="Q335" s="69">
        <f t="shared" si="62"/>
        <v>0</v>
      </c>
      <c r="R335" s="76"/>
      <c r="S335" s="76"/>
      <c r="T335" s="76"/>
      <c r="U335" s="69">
        <f t="shared" si="63"/>
        <v>0</v>
      </c>
      <c r="V335" s="70">
        <f t="shared" si="64"/>
        <v>2373</v>
      </c>
      <c r="W335" s="71">
        <f t="shared" si="58"/>
        <v>0</v>
      </c>
      <c r="X335" s="72">
        <f t="shared" si="65"/>
        <v>2373</v>
      </c>
      <c r="Y335" s="80"/>
      <c r="Z335" s="74"/>
      <c r="AA335" s="2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</row>
    <row r="336" spans="1:46" s="22" customFormat="1" x14ac:dyDescent="0.25">
      <c r="A336" s="272" t="s">
        <v>167</v>
      </c>
      <c r="B336" s="99">
        <f t="shared" si="55"/>
        <v>41967</v>
      </c>
      <c r="C336" s="89">
        <f t="shared" si="59"/>
        <v>2373</v>
      </c>
      <c r="D336" s="71">
        <f t="shared" si="59"/>
        <v>0</v>
      </c>
      <c r="E336" s="66">
        <f t="shared" si="60"/>
        <v>2373</v>
      </c>
      <c r="F336" s="75"/>
      <c r="G336" s="76"/>
      <c r="H336" s="76"/>
      <c r="I336" s="70">
        <f t="shared" si="56"/>
        <v>0</v>
      </c>
      <c r="J336" s="76"/>
      <c r="K336" s="87">
        <f t="shared" si="61"/>
        <v>0</v>
      </c>
      <c r="L336" s="76"/>
      <c r="M336" s="76"/>
      <c r="N336" s="76"/>
      <c r="O336" s="70">
        <f t="shared" si="57"/>
        <v>0</v>
      </c>
      <c r="P336" s="76"/>
      <c r="Q336" s="69">
        <f t="shared" si="62"/>
        <v>0</v>
      </c>
      <c r="R336" s="76"/>
      <c r="S336" s="76"/>
      <c r="T336" s="76"/>
      <c r="U336" s="69">
        <f t="shared" si="63"/>
        <v>0</v>
      </c>
      <c r="V336" s="70">
        <f t="shared" si="64"/>
        <v>2373</v>
      </c>
      <c r="W336" s="71">
        <f t="shared" si="58"/>
        <v>0</v>
      </c>
      <c r="X336" s="72">
        <f t="shared" si="65"/>
        <v>2373</v>
      </c>
      <c r="Y336" s="80"/>
      <c r="Z336" s="74"/>
      <c r="AA336" s="2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</row>
    <row r="337" spans="1:46" s="22" customFormat="1" x14ac:dyDescent="0.25">
      <c r="A337" s="272" t="s">
        <v>161</v>
      </c>
      <c r="B337" s="99">
        <f t="shared" si="55"/>
        <v>41968</v>
      </c>
      <c r="C337" s="89">
        <f t="shared" si="59"/>
        <v>2373</v>
      </c>
      <c r="D337" s="71">
        <f t="shared" si="59"/>
        <v>0</v>
      </c>
      <c r="E337" s="66">
        <f t="shared" si="60"/>
        <v>2373</v>
      </c>
      <c r="F337" s="75"/>
      <c r="G337" s="76"/>
      <c r="H337" s="76"/>
      <c r="I337" s="70">
        <f t="shared" si="56"/>
        <v>0</v>
      </c>
      <c r="J337" s="76"/>
      <c r="K337" s="87">
        <f t="shared" si="61"/>
        <v>0</v>
      </c>
      <c r="L337" s="76"/>
      <c r="M337" s="76"/>
      <c r="N337" s="76"/>
      <c r="O337" s="70">
        <f t="shared" si="57"/>
        <v>0</v>
      </c>
      <c r="P337" s="76"/>
      <c r="Q337" s="69">
        <f t="shared" si="62"/>
        <v>0</v>
      </c>
      <c r="R337" s="76"/>
      <c r="S337" s="76"/>
      <c r="T337" s="76"/>
      <c r="U337" s="69">
        <f t="shared" si="63"/>
        <v>0</v>
      </c>
      <c r="V337" s="70">
        <f t="shared" si="64"/>
        <v>2373</v>
      </c>
      <c r="W337" s="71">
        <f t="shared" si="58"/>
        <v>0</v>
      </c>
      <c r="X337" s="72">
        <f t="shared" si="65"/>
        <v>2373</v>
      </c>
      <c r="Y337" s="80"/>
      <c r="Z337" s="74"/>
      <c r="AA337" s="2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</row>
    <row r="338" spans="1:46" s="22" customFormat="1" x14ac:dyDescent="0.25">
      <c r="A338" s="272" t="s">
        <v>162</v>
      </c>
      <c r="B338" s="99">
        <f t="shared" si="55"/>
        <v>41969</v>
      </c>
      <c r="C338" s="89">
        <f t="shared" si="59"/>
        <v>2373</v>
      </c>
      <c r="D338" s="71">
        <f t="shared" si="59"/>
        <v>0</v>
      </c>
      <c r="E338" s="66">
        <f t="shared" si="60"/>
        <v>2373</v>
      </c>
      <c r="F338" s="75"/>
      <c r="G338" s="76"/>
      <c r="H338" s="76"/>
      <c r="I338" s="70">
        <f t="shared" si="56"/>
        <v>0</v>
      </c>
      <c r="J338" s="76"/>
      <c r="K338" s="87">
        <f t="shared" si="61"/>
        <v>0</v>
      </c>
      <c r="L338" s="76"/>
      <c r="M338" s="76"/>
      <c r="N338" s="76"/>
      <c r="O338" s="70">
        <f t="shared" si="57"/>
        <v>0</v>
      </c>
      <c r="P338" s="76"/>
      <c r="Q338" s="69">
        <f t="shared" si="62"/>
        <v>0</v>
      </c>
      <c r="R338" s="76"/>
      <c r="S338" s="76"/>
      <c r="T338" s="76"/>
      <c r="U338" s="69">
        <f t="shared" si="63"/>
        <v>0</v>
      </c>
      <c r="V338" s="70">
        <f t="shared" si="64"/>
        <v>2373</v>
      </c>
      <c r="W338" s="71">
        <f t="shared" si="58"/>
        <v>0</v>
      </c>
      <c r="X338" s="72">
        <f t="shared" si="65"/>
        <v>2373</v>
      </c>
      <c r="Y338" s="80"/>
      <c r="Z338" s="74"/>
      <c r="AA338" s="2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</row>
    <row r="339" spans="1:46" s="22" customFormat="1" x14ac:dyDescent="0.25">
      <c r="A339" s="272" t="s">
        <v>163</v>
      </c>
      <c r="B339" s="99">
        <f t="shared" si="55"/>
        <v>41970</v>
      </c>
      <c r="C339" s="89">
        <f t="shared" si="59"/>
        <v>2373</v>
      </c>
      <c r="D339" s="71">
        <f t="shared" si="59"/>
        <v>0</v>
      </c>
      <c r="E339" s="66">
        <f t="shared" si="60"/>
        <v>2373</v>
      </c>
      <c r="F339" s="75"/>
      <c r="G339" s="76"/>
      <c r="H339" s="76"/>
      <c r="I339" s="70">
        <f t="shared" si="56"/>
        <v>0</v>
      </c>
      <c r="J339" s="76"/>
      <c r="K339" s="87">
        <f t="shared" si="61"/>
        <v>0</v>
      </c>
      <c r="L339" s="76"/>
      <c r="M339" s="76"/>
      <c r="N339" s="76"/>
      <c r="O339" s="70">
        <f t="shared" si="57"/>
        <v>0</v>
      </c>
      <c r="P339" s="76"/>
      <c r="Q339" s="69">
        <f t="shared" si="62"/>
        <v>0</v>
      </c>
      <c r="R339" s="76"/>
      <c r="S339" s="76"/>
      <c r="T339" s="76"/>
      <c r="U339" s="69">
        <f t="shared" si="63"/>
        <v>0</v>
      </c>
      <c r="V339" s="70">
        <f t="shared" si="64"/>
        <v>2373</v>
      </c>
      <c r="W339" s="71">
        <f t="shared" si="58"/>
        <v>0</v>
      </c>
      <c r="X339" s="72">
        <f t="shared" si="65"/>
        <v>2373</v>
      </c>
      <c r="Y339" s="80"/>
      <c r="Z339" s="74"/>
      <c r="AA339" s="2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</row>
    <row r="340" spans="1:46" s="22" customFormat="1" x14ac:dyDescent="0.25">
      <c r="A340" s="272" t="s">
        <v>164</v>
      </c>
      <c r="B340" s="99">
        <f t="shared" si="55"/>
        <v>41971</v>
      </c>
      <c r="C340" s="89">
        <f t="shared" si="59"/>
        <v>2373</v>
      </c>
      <c r="D340" s="71">
        <f t="shared" si="59"/>
        <v>0</v>
      </c>
      <c r="E340" s="66">
        <f t="shared" si="60"/>
        <v>2373</v>
      </c>
      <c r="F340" s="75"/>
      <c r="G340" s="76"/>
      <c r="H340" s="76"/>
      <c r="I340" s="70">
        <f t="shared" si="56"/>
        <v>0</v>
      </c>
      <c r="J340" s="76"/>
      <c r="K340" s="87">
        <f t="shared" si="61"/>
        <v>0</v>
      </c>
      <c r="L340" s="76"/>
      <c r="M340" s="76"/>
      <c r="N340" s="76"/>
      <c r="O340" s="70">
        <f t="shared" si="57"/>
        <v>0</v>
      </c>
      <c r="P340" s="76"/>
      <c r="Q340" s="69">
        <f t="shared" si="62"/>
        <v>0</v>
      </c>
      <c r="R340" s="76"/>
      <c r="S340" s="76"/>
      <c r="T340" s="76"/>
      <c r="U340" s="69">
        <f t="shared" si="63"/>
        <v>0</v>
      </c>
      <c r="V340" s="70">
        <f t="shared" si="64"/>
        <v>2373</v>
      </c>
      <c r="W340" s="71">
        <f t="shared" si="58"/>
        <v>0</v>
      </c>
      <c r="X340" s="72">
        <f t="shared" si="65"/>
        <v>2373</v>
      </c>
      <c r="Y340" s="80"/>
      <c r="Z340" s="74"/>
      <c r="AA340" s="2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</row>
    <row r="341" spans="1:46" s="22" customFormat="1" x14ac:dyDescent="0.25">
      <c r="A341" s="272" t="s">
        <v>165</v>
      </c>
      <c r="B341" s="99">
        <f t="shared" si="55"/>
        <v>41972</v>
      </c>
      <c r="C341" s="89">
        <f t="shared" si="59"/>
        <v>2373</v>
      </c>
      <c r="D341" s="71">
        <f t="shared" si="59"/>
        <v>0</v>
      </c>
      <c r="E341" s="66">
        <f t="shared" si="60"/>
        <v>2373</v>
      </c>
      <c r="F341" s="75"/>
      <c r="G341" s="76"/>
      <c r="H341" s="76"/>
      <c r="I341" s="70">
        <f t="shared" si="56"/>
        <v>0</v>
      </c>
      <c r="J341" s="76"/>
      <c r="K341" s="87">
        <f t="shared" si="61"/>
        <v>0</v>
      </c>
      <c r="L341" s="76"/>
      <c r="M341" s="76"/>
      <c r="N341" s="76"/>
      <c r="O341" s="70">
        <f t="shared" si="57"/>
        <v>0</v>
      </c>
      <c r="P341" s="76"/>
      <c r="Q341" s="69">
        <f t="shared" si="62"/>
        <v>0</v>
      </c>
      <c r="R341" s="76"/>
      <c r="S341" s="76"/>
      <c r="T341" s="76"/>
      <c r="U341" s="69">
        <f t="shared" si="63"/>
        <v>0</v>
      </c>
      <c r="V341" s="70">
        <f t="shared" si="64"/>
        <v>2373</v>
      </c>
      <c r="W341" s="71">
        <f t="shared" si="58"/>
        <v>0</v>
      </c>
      <c r="X341" s="72">
        <f t="shared" si="65"/>
        <v>2373</v>
      </c>
      <c r="Y341" s="80"/>
      <c r="Z341" s="74"/>
      <c r="AA341" s="2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</row>
    <row r="342" spans="1:46" s="22" customFormat="1" x14ac:dyDescent="0.25">
      <c r="A342" s="273" t="s">
        <v>166</v>
      </c>
      <c r="B342" s="274">
        <f t="shared" si="55"/>
        <v>41973</v>
      </c>
      <c r="C342" s="233">
        <f t="shared" si="59"/>
        <v>2373</v>
      </c>
      <c r="D342" s="187">
        <f t="shared" si="59"/>
        <v>0</v>
      </c>
      <c r="E342" s="234">
        <f t="shared" si="60"/>
        <v>2373</v>
      </c>
      <c r="F342" s="236"/>
      <c r="G342" s="184"/>
      <c r="H342" s="184"/>
      <c r="I342" s="185">
        <f t="shared" si="56"/>
        <v>0</v>
      </c>
      <c r="J342" s="184"/>
      <c r="K342" s="186">
        <f t="shared" si="61"/>
        <v>0</v>
      </c>
      <c r="L342" s="184"/>
      <c r="M342" s="184"/>
      <c r="N342" s="184"/>
      <c r="O342" s="185">
        <f t="shared" si="57"/>
        <v>0</v>
      </c>
      <c r="P342" s="184"/>
      <c r="Q342" s="185">
        <f t="shared" si="62"/>
        <v>0</v>
      </c>
      <c r="R342" s="184"/>
      <c r="S342" s="184"/>
      <c r="T342" s="184"/>
      <c r="U342" s="185">
        <f t="shared" si="63"/>
        <v>0</v>
      </c>
      <c r="V342" s="185">
        <f t="shared" si="64"/>
        <v>2373</v>
      </c>
      <c r="W342" s="187">
        <f t="shared" si="58"/>
        <v>0</v>
      </c>
      <c r="X342" s="188">
        <f t="shared" si="65"/>
        <v>2373</v>
      </c>
      <c r="Y342" s="189">
        <f>Z342-X342</f>
        <v>-8</v>
      </c>
      <c r="Z342" s="190">
        <f>E343</f>
        <v>2365</v>
      </c>
      <c r="AA342" s="2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</row>
    <row r="343" spans="1:46" s="22" customFormat="1" x14ac:dyDescent="0.25">
      <c r="A343" s="272" t="s">
        <v>167</v>
      </c>
      <c r="B343" s="99">
        <f t="shared" si="55"/>
        <v>41974</v>
      </c>
      <c r="C343" s="65">
        <v>2365</v>
      </c>
      <c r="D343" s="79">
        <v>0</v>
      </c>
      <c r="E343" s="66">
        <f t="shared" si="60"/>
        <v>2365</v>
      </c>
      <c r="F343" s="75"/>
      <c r="G343" s="76"/>
      <c r="H343" s="76"/>
      <c r="I343" s="70">
        <f t="shared" si="56"/>
        <v>0</v>
      </c>
      <c r="J343" s="76"/>
      <c r="K343" s="87">
        <f t="shared" si="61"/>
        <v>0</v>
      </c>
      <c r="L343" s="76"/>
      <c r="M343" s="76"/>
      <c r="N343" s="76"/>
      <c r="O343" s="70">
        <f t="shared" si="57"/>
        <v>0</v>
      </c>
      <c r="P343" s="76"/>
      <c r="Q343" s="69">
        <f t="shared" si="62"/>
        <v>0</v>
      </c>
      <c r="R343" s="76"/>
      <c r="S343" s="76"/>
      <c r="T343" s="76"/>
      <c r="U343" s="69">
        <f t="shared" si="63"/>
        <v>0</v>
      </c>
      <c r="V343" s="70">
        <f t="shared" si="64"/>
        <v>2365</v>
      </c>
      <c r="W343" s="71">
        <f t="shared" si="58"/>
        <v>0</v>
      </c>
      <c r="X343" s="72">
        <f t="shared" si="65"/>
        <v>2365</v>
      </c>
      <c r="Y343" s="80"/>
      <c r="Z343" s="74"/>
      <c r="AA343" s="2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</row>
    <row r="344" spans="1:46" s="22" customFormat="1" x14ac:dyDescent="0.25">
      <c r="A344" s="272" t="s">
        <v>161</v>
      </c>
      <c r="B344" s="99">
        <f t="shared" si="55"/>
        <v>41975</v>
      </c>
      <c r="C344" s="89">
        <f t="shared" si="59"/>
        <v>2365</v>
      </c>
      <c r="D344" s="71">
        <f t="shared" si="59"/>
        <v>0</v>
      </c>
      <c r="E344" s="66">
        <f t="shared" si="60"/>
        <v>2365</v>
      </c>
      <c r="F344" s="75"/>
      <c r="G344" s="76"/>
      <c r="H344" s="76"/>
      <c r="I344" s="70">
        <f t="shared" si="56"/>
        <v>0</v>
      </c>
      <c r="J344" s="76"/>
      <c r="K344" s="87">
        <f t="shared" si="61"/>
        <v>0</v>
      </c>
      <c r="L344" s="76"/>
      <c r="M344" s="76"/>
      <c r="N344" s="76"/>
      <c r="O344" s="70">
        <f t="shared" si="57"/>
        <v>0</v>
      </c>
      <c r="P344" s="76"/>
      <c r="Q344" s="69">
        <f t="shared" si="62"/>
        <v>0</v>
      </c>
      <c r="R344" s="76"/>
      <c r="S344" s="76"/>
      <c r="T344" s="76"/>
      <c r="U344" s="69">
        <f t="shared" si="63"/>
        <v>0</v>
      </c>
      <c r="V344" s="70">
        <f t="shared" si="64"/>
        <v>2365</v>
      </c>
      <c r="W344" s="71">
        <f t="shared" si="58"/>
        <v>0</v>
      </c>
      <c r="X344" s="72">
        <f t="shared" si="65"/>
        <v>2365</v>
      </c>
      <c r="Y344" s="80"/>
      <c r="Z344" s="74"/>
      <c r="AA344" s="2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</row>
    <row r="345" spans="1:46" s="22" customFormat="1" x14ac:dyDescent="0.25">
      <c r="A345" s="272" t="s">
        <v>162</v>
      </c>
      <c r="B345" s="99">
        <f t="shared" si="55"/>
        <v>41976</v>
      </c>
      <c r="C345" s="89">
        <f t="shared" si="59"/>
        <v>2365</v>
      </c>
      <c r="D345" s="71">
        <f t="shared" si="59"/>
        <v>0</v>
      </c>
      <c r="E345" s="66">
        <f t="shared" si="60"/>
        <v>2365</v>
      </c>
      <c r="F345" s="75"/>
      <c r="G345" s="76"/>
      <c r="H345" s="76"/>
      <c r="I345" s="70">
        <f t="shared" si="56"/>
        <v>0</v>
      </c>
      <c r="J345" s="76"/>
      <c r="K345" s="87">
        <f t="shared" si="61"/>
        <v>0</v>
      </c>
      <c r="L345" s="76"/>
      <c r="M345" s="76"/>
      <c r="N345" s="76"/>
      <c r="O345" s="70">
        <f t="shared" si="57"/>
        <v>0</v>
      </c>
      <c r="P345" s="76"/>
      <c r="Q345" s="69">
        <f t="shared" si="62"/>
        <v>0</v>
      </c>
      <c r="R345" s="76"/>
      <c r="S345" s="76"/>
      <c r="T345" s="76"/>
      <c r="U345" s="69">
        <f t="shared" si="63"/>
        <v>0</v>
      </c>
      <c r="V345" s="70">
        <f t="shared" si="64"/>
        <v>2365</v>
      </c>
      <c r="W345" s="71">
        <f t="shared" si="58"/>
        <v>0</v>
      </c>
      <c r="X345" s="72">
        <f t="shared" si="65"/>
        <v>2365</v>
      </c>
      <c r="Y345" s="80"/>
      <c r="Z345" s="74"/>
      <c r="AA345" s="2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</row>
    <row r="346" spans="1:46" s="22" customFormat="1" x14ac:dyDescent="0.25">
      <c r="A346" s="272" t="s">
        <v>163</v>
      </c>
      <c r="B346" s="99">
        <f t="shared" si="55"/>
        <v>41977</v>
      </c>
      <c r="C346" s="89">
        <f t="shared" si="59"/>
        <v>2365</v>
      </c>
      <c r="D346" s="71">
        <f t="shared" si="59"/>
        <v>0</v>
      </c>
      <c r="E346" s="66">
        <f t="shared" si="60"/>
        <v>2365</v>
      </c>
      <c r="F346" s="75"/>
      <c r="G346" s="76"/>
      <c r="H346" s="76"/>
      <c r="I346" s="70">
        <f t="shared" si="56"/>
        <v>0</v>
      </c>
      <c r="J346" s="76"/>
      <c r="K346" s="87">
        <f t="shared" si="61"/>
        <v>0</v>
      </c>
      <c r="L346" s="76"/>
      <c r="M346" s="76"/>
      <c r="N346" s="76"/>
      <c r="O346" s="70">
        <f t="shared" si="57"/>
        <v>0</v>
      </c>
      <c r="P346" s="76"/>
      <c r="Q346" s="69">
        <f t="shared" si="62"/>
        <v>0</v>
      </c>
      <c r="R346" s="76"/>
      <c r="S346" s="76"/>
      <c r="T346" s="76"/>
      <c r="U346" s="69">
        <f t="shared" si="63"/>
        <v>0</v>
      </c>
      <c r="V346" s="70">
        <f t="shared" si="64"/>
        <v>2365</v>
      </c>
      <c r="W346" s="71">
        <f t="shared" si="58"/>
        <v>0</v>
      </c>
      <c r="X346" s="72">
        <f t="shared" si="65"/>
        <v>2365</v>
      </c>
      <c r="Y346" s="80"/>
      <c r="Z346" s="74"/>
      <c r="AA346" s="2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</row>
    <row r="347" spans="1:46" s="22" customFormat="1" x14ac:dyDescent="0.25">
      <c r="A347" s="272" t="s">
        <v>164</v>
      </c>
      <c r="B347" s="99">
        <f t="shared" si="55"/>
        <v>41978</v>
      </c>
      <c r="C347" s="89">
        <f t="shared" si="59"/>
        <v>2365</v>
      </c>
      <c r="D347" s="71">
        <f t="shared" si="59"/>
        <v>0</v>
      </c>
      <c r="E347" s="66">
        <f t="shared" si="60"/>
        <v>2365</v>
      </c>
      <c r="F347" s="75"/>
      <c r="G347" s="76"/>
      <c r="H347" s="76"/>
      <c r="I347" s="70">
        <f t="shared" si="56"/>
        <v>0</v>
      </c>
      <c r="J347" s="76"/>
      <c r="K347" s="87">
        <f t="shared" si="61"/>
        <v>0</v>
      </c>
      <c r="L347" s="76"/>
      <c r="M347" s="76"/>
      <c r="N347" s="76"/>
      <c r="O347" s="70">
        <f t="shared" si="57"/>
        <v>0</v>
      </c>
      <c r="P347" s="76"/>
      <c r="Q347" s="69">
        <f t="shared" si="62"/>
        <v>0</v>
      </c>
      <c r="R347" s="76"/>
      <c r="S347" s="76"/>
      <c r="T347" s="76"/>
      <c r="U347" s="69">
        <f t="shared" si="63"/>
        <v>0</v>
      </c>
      <c r="V347" s="70">
        <f t="shared" si="64"/>
        <v>2365</v>
      </c>
      <c r="W347" s="71">
        <f t="shared" si="58"/>
        <v>0</v>
      </c>
      <c r="X347" s="72">
        <f t="shared" si="65"/>
        <v>2365</v>
      </c>
      <c r="Y347" s="80"/>
      <c r="Z347" s="74"/>
      <c r="AA347" s="2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</row>
    <row r="348" spans="1:46" s="22" customFormat="1" x14ac:dyDescent="0.25">
      <c r="A348" s="272" t="s">
        <v>165</v>
      </c>
      <c r="B348" s="99">
        <f t="shared" si="55"/>
        <v>41979</v>
      </c>
      <c r="C348" s="89">
        <f t="shared" si="59"/>
        <v>2365</v>
      </c>
      <c r="D348" s="71">
        <f t="shared" si="59"/>
        <v>0</v>
      </c>
      <c r="E348" s="66">
        <f t="shared" si="60"/>
        <v>2365</v>
      </c>
      <c r="F348" s="75"/>
      <c r="G348" s="76"/>
      <c r="H348" s="76"/>
      <c r="I348" s="70">
        <f t="shared" si="56"/>
        <v>0</v>
      </c>
      <c r="J348" s="76"/>
      <c r="K348" s="87">
        <f t="shared" si="61"/>
        <v>0</v>
      </c>
      <c r="L348" s="76">
        <v>378</v>
      </c>
      <c r="M348" s="76"/>
      <c r="N348" s="76"/>
      <c r="O348" s="70">
        <f t="shared" si="57"/>
        <v>378</v>
      </c>
      <c r="P348" s="76"/>
      <c r="Q348" s="69">
        <f t="shared" si="62"/>
        <v>378</v>
      </c>
      <c r="R348" s="76"/>
      <c r="S348" s="76"/>
      <c r="T348" s="76"/>
      <c r="U348" s="69">
        <f t="shared" si="63"/>
        <v>0</v>
      </c>
      <c r="V348" s="70">
        <f t="shared" si="64"/>
        <v>1987</v>
      </c>
      <c r="W348" s="71">
        <f t="shared" si="58"/>
        <v>0</v>
      </c>
      <c r="X348" s="72">
        <f t="shared" si="65"/>
        <v>1987</v>
      </c>
      <c r="Y348" s="80"/>
      <c r="Z348" s="74"/>
      <c r="AA348" s="2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</row>
    <row r="349" spans="1:46" s="22" customFormat="1" x14ac:dyDescent="0.25">
      <c r="A349" s="273" t="s">
        <v>166</v>
      </c>
      <c r="B349" s="274">
        <f t="shared" si="55"/>
        <v>41980</v>
      </c>
      <c r="C349" s="89">
        <f t="shared" si="59"/>
        <v>1987</v>
      </c>
      <c r="D349" s="71">
        <f t="shared" si="59"/>
        <v>0</v>
      </c>
      <c r="E349" s="66">
        <f t="shared" si="60"/>
        <v>1987</v>
      </c>
      <c r="F349" s="75"/>
      <c r="G349" s="76"/>
      <c r="H349" s="76"/>
      <c r="I349" s="70">
        <f t="shared" si="56"/>
        <v>0</v>
      </c>
      <c r="J349" s="76"/>
      <c r="K349" s="87">
        <f t="shared" si="61"/>
        <v>0</v>
      </c>
      <c r="L349" s="76"/>
      <c r="M349" s="76"/>
      <c r="N349" s="76"/>
      <c r="O349" s="70">
        <f t="shared" si="57"/>
        <v>0</v>
      </c>
      <c r="P349" s="76"/>
      <c r="Q349" s="69">
        <f t="shared" si="62"/>
        <v>0</v>
      </c>
      <c r="R349" s="76"/>
      <c r="S349" s="76"/>
      <c r="T349" s="76"/>
      <c r="U349" s="69">
        <f t="shared" si="63"/>
        <v>0</v>
      </c>
      <c r="V349" s="70">
        <f t="shared" si="64"/>
        <v>1987</v>
      </c>
      <c r="W349" s="71">
        <f t="shared" si="58"/>
        <v>0</v>
      </c>
      <c r="X349" s="72">
        <f t="shared" si="65"/>
        <v>1987</v>
      </c>
      <c r="Y349" s="80"/>
      <c r="Z349" s="74"/>
      <c r="AA349" s="2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</row>
    <row r="350" spans="1:46" s="22" customFormat="1" x14ac:dyDescent="0.25">
      <c r="A350" s="272" t="s">
        <v>167</v>
      </c>
      <c r="B350" s="99">
        <f t="shared" si="55"/>
        <v>41981</v>
      </c>
      <c r="C350" s="89">
        <f t="shared" si="59"/>
        <v>1987</v>
      </c>
      <c r="D350" s="71">
        <f t="shared" si="59"/>
        <v>0</v>
      </c>
      <c r="E350" s="66">
        <f t="shared" si="60"/>
        <v>1987</v>
      </c>
      <c r="F350" s="75"/>
      <c r="G350" s="76"/>
      <c r="H350" s="76"/>
      <c r="I350" s="70">
        <f t="shared" si="56"/>
        <v>0</v>
      </c>
      <c r="J350" s="76"/>
      <c r="K350" s="87">
        <f t="shared" si="61"/>
        <v>0</v>
      </c>
      <c r="L350" s="76"/>
      <c r="M350" s="76"/>
      <c r="N350" s="76"/>
      <c r="O350" s="70">
        <f t="shared" si="57"/>
        <v>0</v>
      </c>
      <c r="P350" s="76"/>
      <c r="Q350" s="69">
        <f t="shared" si="62"/>
        <v>0</v>
      </c>
      <c r="R350" s="76"/>
      <c r="S350" s="76"/>
      <c r="T350" s="76"/>
      <c r="U350" s="69">
        <f t="shared" si="63"/>
        <v>0</v>
      </c>
      <c r="V350" s="70">
        <f t="shared" si="64"/>
        <v>1987</v>
      </c>
      <c r="W350" s="71">
        <f t="shared" si="58"/>
        <v>0</v>
      </c>
      <c r="X350" s="72">
        <f t="shared" si="65"/>
        <v>1987</v>
      </c>
      <c r="Y350" s="80"/>
      <c r="Z350" s="74"/>
      <c r="AA350" s="2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</row>
    <row r="351" spans="1:46" s="22" customFormat="1" x14ac:dyDescent="0.25">
      <c r="A351" s="272" t="s">
        <v>161</v>
      </c>
      <c r="B351" s="99">
        <f t="shared" si="55"/>
        <v>41982</v>
      </c>
      <c r="C351" s="89">
        <f t="shared" si="59"/>
        <v>1987</v>
      </c>
      <c r="D351" s="71">
        <f t="shared" si="59"/>
        <v>0</v>
      </c>
      <c r="E351" s="66">
        <f t="shared" si="60"/>
        <v>1987</v>
      </c>
      <c r="F351" s="75"/>
      <c r="G351" s="76"/>
      <c r="H351" s="76"/>
      <c r="I351" s="70">
        <f t="shared" si="56"/>
        <v>0</v>
      </c>
      <c r="J351" s="76"/>
      <c r="K351" s="87">
        <f t="shared" si="61"/>
        <v>0</v>
      </c>
      <c r="L351" s="76"/>
      <c r="M351" s="76"/>
      <c r="N351" s="76"/>
      <c r="O351" s="70">
        <f t="shared" si="57"/>
        <v>0</v>
      </c>
      <c r="P351" s="76"/>
      <c r="Q351" s="69">
        <f t="shared" si="62"/>
        <v>0</v>
      </c>
      <c r="R351" s="76"/>
      <c r="S351" s="76"/>
      <c r="T351" s="76"/>
      <c r="U351" s="69">
        <f t="shared" si="63"/>
        <v>0</v>
      </c>
      <c r="V351" s="70">
        <f t="shared" si="64"/>
        <v>1987</v>
      </c>
      <c r="W351" s="71">
        <f t="shared" si="58"/>
        <v>0</v>
      </c>
      <c r="X351" s="72">
        <f t="shared" si="65"/>
        <v>1987</v>
      </c>
      <c r="Y351" s="80"/>
      <c r="Z351" s="74"/>
      <c r="AA351" s="2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</row>
    <row r="352" spans="1:46" s="22" customFormat="1" x14ac:dyDescent="0.25">
      <c r="A352" s="272" t="s">
        <v>162</v>
      </c>
      <c r="B352" s="99">
        <f t="shared" si="55"/>
        <v>41983</v>
      </c>
      <c r="C352" s="89">
        <f t="shared" si="59"/>
        <v>1987</v>
      </c>
      <c r="D352" s="71">
        <f t="shared" si="59"/>
        <v>0</v>
      </c>
      <c r="E352" s="66">
        <f t="shared" si="60"/>
        <v>1987</v>
      </c>
      <c r="F352" s="75"/>
      <c r="G352" s="76"/>
      <c r="H352" s="76"/>
      <c r="I352" s="70">
        <f t="shared" si="56"/>
        <v>0</v>
      </c>
      <c r="J352" s="76"/>
      <c r="K352" s="87">
        <f t="shared" si="61"/>
        <v>0</v>
      </c>
      <c r="L352" s="76"/>
      <c r="M352" s="76"/>
      <c r="N352" s="76"/>
      <c r="O352" s="70">
        <f t="shared" si="57"/>
        <v>0</v>
      </c>
      <c r="P352" s="76"/>
      <c r="Q352" s="69">
        <f t="shared" si="62"/>
        <v>0</v>
      </c>
      <c r="R352" s="76"/>
      <c r="S352" s="76"/>
      <c r="T352" s="76"/>
      <c r="U352" s="69">
        <f t="shared" si="63"/>
        <v>0</v>
      </c>
      <c r="V352" s="70">
        <f t="shared" si="64"/>
        <v>1987</v>
      </c>
      <c r="W352" s="71">
        <f t="shared" si="58"/>
        <v>0</v>
      </c>
      <c r="X352" s="72">
        <f t="shared" si="65"/>
        <v>1987</v>
      </c>
      <c r="Y352" s="80"/>
      <c r="Z352" s="74"/>
      <c r="AA352" s="2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</row>
    <row r="353" spans="1:46" s="22" customFormat="1" x14ac:dyDescent="0.25">
      <c r="A353" s="272" t="s">
        <v>163</v>
      </c>
      <c r="B353" s="99">
        <f t="shared" si="55"/>
        <v>41984</v>
      </c>
      <c r="C353" s="89">
        <f t="shared" si="59"/>
        <v>1987</v>
      </c>
      <c r="D353" s="71">
        <f t="shared" si="59"/>
        <v>0</v>
      </c>
      <c r="E353" s="66">
        <f t="shared" si="60"/>
        <v>1987</v>
      </c>
      <c r="F353" s="75"/>
      <c r="G353" s="76"/>
      <c r="H353" s="76"/>
      <c r="I353" s="70">
        <f t="shared" si="56"/>
        <v>0</v>
      </c>
      <c r="J353" s="76"/>
      <c r="K353" s="87">
        <f t="shared" si="61"/>
        <v>0</v>
      </c>
      <c r="L353" s="76"/>
      <c r="M353" s="76"/>
      <c r="N353" s="76"/>
      <c r="O353" s="70">
        <f t="shared" si="57"/>
        <v>0</v>
      </c>
      <c r="P353" s="76"/>
      <c r="Q353" s="69">
        <f t="shared" si="62"/>
        <v>0</v>
      </c>
      <c r="R353" s="76"/>
      <c r="S353" s="76"/>
      <c r="T353" s="76"/>
      <c r="U353" s="69">
        <f t="shared" si="63"/>
        <v>0</v>
      </c>
      <c r="V353" s="70">
        <f t="shared" si="64"/>
        <v>1987</v>
      </c>
      <c r="W353" s="71">
        <f t="shared" si="58"/>
        <v>0</v>
      </c>
      <c r="X353" s="72">
        <f t="shared" si="65"/>
        <v>1987</v>
      </c>
      <c r="Y353" s="80"/>
      <c r="Z353" s="74"/>
      <c r="AA353" s="2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</row>
    <row r="354" spans="1:46" s="22" customFormat="1" x14ac:dyDescent="0.25">
      <c r="A354" s="272" t="s">
        <v>164</v>
      </c>
      <c r="B354" s="99">
        <f t="shared" si="55"/>
        <v>41985</v>
      </c>
      <c r="C354" s="89">
        <f t="shared" si="59"/>
        <v>1987</v>
      </c>
      <c r="D354" s="71">
        <f t="shared" si="59"/>
        <v>0</v>
      </c>
      <c r="E354" s="66">
        <f t="shared" si="60"/>
        <v>1987</v>
      </c>
      <c r="F354" s="75"/>
      <c r="G354" s="76"/>
      <c r="H354" s="76"/>
      <c r="I354" s="70">
        <f t="shared" si="56"/>
        <v>0</v>
      </c>
      <c r="J354" s="76"/>
      <c r="K354" s="87">
        <f t="shared" si="61"/>
        <v>0</v>
      </c>
      <c r="L354" s="76"/>
      <c r="M354" s="76"/>
      <c r="N354" s="76"/>
      <c r="O354" s="70">
        <f t="shared" si="57"/>
        <v>0</v>
      </c>
      <c r="P354" s="76"/>
      <c r="Q354" s="69">
        <f t="shared" si="62"/>
        <v>0</v>
      </c>
      <c r="R354" s="76"/>
      <c r="S354" s="76"/>
      <c r="T354" s="76"/>
      <c r="U354" s="69">
        <f t="shared" si="63"/>
        <v>0</v>
      </c>
      <c r="V354" s="70">
        <f t="shared" si="64"/>
        <v>1987</v>
      </c>
      <c r="W354" s="71">
        <f t="shared" si="58"/>
        <v>0</v>
      </c>
      <c r="X354" s="72">
        <f t="shared" si="65"/>
        <v>1987</v>
      </c>
      <c r="Y354" s="80"/>
      <c r="Z354" s="74"/>
      <c r="AA354" s="2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</row>
    <row r="355" spans="1:46" s="22" customFormat="1" x14ac:dyDescent="0.25">
      <c r="A355" s="272" t="s">
        <v>165</v>
      </c>
      <c r="B355" s="99">
        <f t="shared" si="55"/>
        <v>41986</v>
      </c>
      <c r="C355" s="89">
        <f t="shared" si="59"/>
        <v>1987</v>
      </c>
      <c r="D355" s="71">
        <f t="shared" si="59"/>
        <v>0</v>
      </c>
      <c r="E355" s="66">
        <f t="shared" si="60"/>
        <v>1987</v>
      </c>
      <c r="F355" s="75"/>
      <c r="G355" s="76"/>
      <c r="H355" s="76"/>
      <c r="I355" s="70">
        <f t="shared" si="56"/>
        <v>0</v>
      </c>
      <c r="J355" s="76"/>
      <c r="K355" s="87">
        <f t="shared" si="61"/>
        <v>0</v>
      </c>
      <c r="L355" s="76"/>
      <c r="M355" s="76"/>
      <c r="N355" s="76"/>
      <c r="O355" s="70">
        <f t="shared" si="57"/>
        <v>0</v>
      </c>
      <c r="P355" s="76"/>
      <c r="Q355" s="69">
        <f t="shared" si="62"/>
        <v>0</v>
      </c>
      <c r="R355" s="76"/>
      <c r="S355" s="76"/>
      <c r="T355" s="76"/>
      <c r="U355" s="69">
        <f t="shared" si="63"/>
        <v>0</v>
      </c>
      <c r="V355" s="70">
        <f t="shared" si="64"/>
        <v>1987</v>
      </c>
      <c r="W355" s="71">
        <f t="shared" si="58"/>
        <v>0</v>
      </c>
      <c r="X355" s="72">
        <f t="shared" si="65"/>
        <v>1987</v>
      </c>
      <c r="Y355" s="80"/>
      <c r="Z355" s="74"/>
      <c r="AA355" s="2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</row>
    <row r="356" spans="1:46" s="22" customFormat="1" x14ac:dyDescent="0.25">
      <c r="A356" s="273" t="s">
        <v>166</v>
      </c>
      <c r="B356" s="274">
        <f t="shared" si="55"/>
        <v>41987</v>
      </c>
      <c r="C356" s="89">
        <f t="shared" si="59"/>
        <v>1987</v>
      </c>
      <c r="D356" s="71">
        <f t="shared" si="59"/>
        <v>0</v>
      </c>
      <c r="E356" s="66">
        <f t="shared" si="60"/>
        <v>1987</v>
      </c>
      <c r="F356" s="75"/>
      <c r="G356" s="76"/>
      <c r="H356" s="76"/>
      <c r="I356" s="70">
        <f t="shared" si="56"/>
        <v>0</v>
      </c>
      <c r="J356" s="76"/>
      <c r="K356" s="87">
        <f t="shared" si="61"/>
        <v>0</v>
      </c>
      <c r="L356" s="76"/>
      <c r="M356" s="76"/>
      <c r="N356" s="76"/>
      <c r="O356" s="70">
        <f t="shared" si="57"/>
        <v>0</v>
      </c>
      <c r="P356" s="76"/>
      <c r="Q356" s="69">
        <f t="shared" si="62"/>
        <v>0</v>
      </c>
      <c r="R356" s="76"/>
      <c r="S356" s="76"/>
      <c r="T356" s="76"/>
      <c r="U356" s="69">
        <f t="shared" si="63"/>
        <v>0</v>
      </c>
      <c r="V356" s="70">
        <f t="shared" si="64"/>
        <v>1987</v>
      </c>
      <c r="W356" s="71">
        <f t="shared" si="58"/>
        <v>0</v>
      </c>
      <c r="X356" s="72">
        <f t="shared" si="65"/>
        <v>1987</v>
      </c>
      <c r="Y356" s="80"/>
      <c r="Z356" s="74"/>
      <c r="AA356" s="2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</row>
    <row r="357" spans="1:46" s="22" customFormat="1" x14ac:dyDescent="0.25">
      <c r="A357" s="272" t="s">
        <v>167</v>
      </c>
      <c r="B357" s="99">
        <f t="shared" si="55"/>
        <v>41988</v>
      </c>
      <c r="C357" s="89">
        <f t="shared" si="59"/>
        <v>1987</v>
      </c>
      <c r="D357" s="71">
        <f t="shared" si="59"/>
        <v>0</v>
      </c>
      <c r="E357" s="66">
        <f t="shared" si="60"/>
        <v>1987</v>
      </c>
      <c r="F357" s="75"/>
      <c r="G357" s="76"/>
      <c r="H357" s="76"/>
      <c r="I357" s="70">
        <f t="shared" si="56"/>
        <v>0</v>
      </c>
      <c r="J357" s="76"/>
      <c r="K357" s="87">
        <f t="shared" si="61"/>
        <v>0</v>
      </c>
      <c r="L357" s="76"/>
      <c r="M357" s="76"/>
      <c r="N357" s="76"/>
      <c r="O357" s="70">
        <f t="shared" si="57"/>
        <v>0</v>
      </c>
      <c r="P357" s="76"/>
      <c r="Q357" s="69">
        <f t="shared" si="62"/>
        <v>0</v>
      </c>
      <c r="R357" s="76"/>
      <c r="S357" s="76"/>
      <c r="T357" s="76"/>
      <c r="U357" s="69">
        <f t="shared" si="63"/>
        <v>0</v>
      </c>
      <c r="V357" s="70">
        <f t="shared" si="64"/>
        <v>1987</v>
      </c>
      <c r="W357" s="71">
        <f t="shared" si="58"/>
        <v>0</v>
      </c>
      <c r="X357" s="72">
        <f t="shared" si="65"/>
        <v>1987</v>
      </c>
      <c r="Y357" s="80"/>
      <c r="Z357" s="74"/>
      <c r="AA357" s="2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</row>
    <row r="358" spans="1:46" s="22" customFormat="1" x14ac:dyDescent="0.25">
      <c r="A358" s="272" t="s">
        <v>161</v>
      </c>
      <c r="B358" s="99">
        <f t="shared" si="55"/>
        <v>41989</v>
      </c>
      <c r="C358" s="89">
        <f t="shared" si="59"/>
        <v>1987</v>
      </c>
      <c r="D358" s="71">
        <f t="shared" si="59"/>
        <v>0</v>
      </c>
      <c r="E358" s="66">
        <f t="shared" si="60"/>
        <v>1987</v>
      </c>
      <c r="F358" s="75"/>
      <c r="G358" s="76"/>
      <c r="H358" s="76"/>
      <c r="I358" s="70">
        <f t="shared" si="56"/>
        <v>0</v>
      </c>
      <c r="J358" s="76"/>
      <c r="K358" s="87">
        <f t="shared" si="61"/>
        <v>0</v>
      </c>
      <c r="L358" s="76"/>
      <c r="M358" s="76"/>
      <c r="N358" s="76"/>
      <c r="O358" s="70">
        <f t="shared" si="57"/>
        <v>0</v>
      </c>
      <c r="P358" s="76"/>
      <c r="Q358" s="69">
        <f t="shared" si="62"/>
        <v>0</v>
      </c>
      <c r="R358" s="76"/>
      <c r="S358" s="76"/>
      <c r="T358" s="76"/>
      <c r="U358" s="69">
        <f t="shared" si="63"/>
        <v>0</v>
      </c>
      <c r="V358" s="70">
        <f t="shared" si="64"/>
        <v>1987</v>
      </c>
      <c r="W358" s="71">
        <f t="shared" si="58"/>
        <v>0</v>
      </c>
      <c r="X358" s="72">
        <f t="shared" si="65"/>
        <v>1987</v>
      </c>
      <c r="Y358" s="80"/>
      <c r="Z358" s="74"/>
      <c r="AA358" s="2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</row>
    <row r="359" spans="1:46" s="22" customFormat="1" x14ac:dyDescent="0.25">
      <c r="A359" s="272" t="s">
        <v>162</v>
      </c>
      <c r="B359" s="99">
        <f t="shared" si="55"/>
        <v>41990</v>
      </c>
      <c r="C359" s="89">
        <f t="shared" si="59"/>
        <v>1987</v>
      </c>
      <c r="D359" s="71">
        <f t="shared" si="59"/>
        <v>0</v>
      </c>
      <c r="E359" s="66">
        <f t="shared" si="60"/>
        <v>1987</v>
      </c>
      <c r="F359" s="75"/>
      <c r="G359" s="76"/>
      <c r="H359" s="76"/>
      <c r="I359" s="70">
        <f t="shared" si="56"/>
        <v>0</v>
      </c>
      <c r="J359" s="76"/>
      <c r="K359" s="87">
        <f t="shared" si="61"/>
        <v>0</v>
      </c>
      <c r="L359" s="76"/>
      <c r="M359" s="76"/>
      <c r="N359" s="76"/>
      <c r="O359" s="70">
        <f t="shared" si="57"/>
        <v>0</v>
      </c>
      <c r="P359" s="76"/>
      <c r="Q359" s="69">
        <f t="shared" si="62"/>
        <v>0</v>
      </c>
      <c r="R359" s="76"/>
      <c r="S359" s="76"/>
      <c r="T359" s="76"/>
      <c r="U359" s="69">
        <f t="shared" si="63"/>
        <v>0</v>
      </c>
      <c r="V359" s="70">
        <f t="shared" si="64"/>
        <v>1987</v>
      </c>
      <c r="W359" s="71">
        <f t="shared" si="58"/>
        <v>0</v>
      </c>
      <c r="X359" s="72">
        <f t="shared" si="65"/>
        <v>1987</v>
      </c>
      <c r="Y359" s="80"/>
      <c r="Z359" s="74"/>
      <c r="AA359" s="2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</row>
    <row r="360" spans="1:46" s="22" customFormat="1" x14ac:dyDescent="0.25">
      <c r="A360" s="272" t="s">
        <v>163</v>
      </c>
      <c r="B360" s="99">
        <f t="shared" si="55"/>
        <v>41991</v>
      </c>
      <c r="C360" s="89">
        <f t="shared" si="59"/>
        <v>1987</v>
      </c>
      <c r="D360" s="71">
        <f t="shared" si="59"/>
        <v>0</v>
      </c>
      <c r="E360" s="66">
        <f t="shared" si="60"/>
        <v>1987</v>
      </c>
      <c r="F360" s="75"/>
      <c r="G360" s="76"/>
      <c r="H360" s="76"/>
      <c r="I360" s="70">
        <f t="shared" si="56"/>
        <v>0</v>
      </c>
      <c r="J360" s="76"/>
      <c r="K360" s="87">
        <f t="shared" si="61"/>
        <v>0</v>
      </c>
      <c r="L360" s="76"/>
      <c r="M360" s="76"/>
      <c r="N360" s="76"/>
      <c r="O360" s="70">
        <f t="shared" si="57"/>
        <v>0</v>
      </c>
      <c r="P360" s="76"/>
      <c r="Q360" s="69">
        <f t="shared" si="62"/>
        <v>0</v>
      </c>
      <c r="R360" s="76"/>
      <c r="S360" s="76"/>
      <c r="T360" s="76"/>
      <c r="U360" s="69">
        <f t="shared" si="63"/>
        <v>0</v>
      </c>
      <c r="V360" s="70">
        <f t="shared" si="64"/>
        <v>1987</v>
      </c>
      <c r="W360" s="71">
        <f t="shared" si="58"/>
        <v>0</v>
      </c>
      <c r="X360" s="72">
        <f t="shared" si="65"/>
        <v>1987</v>
      </c>
      <c r="Y360" s="80"/>
      <c r="Z360" s="74"/>
      <c r="AA360" s="2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</row>
    <row r="361" spans="1:46" s="22" customFormat="1" x14ac:dyDescent="0.25">
      <c r="A361" s="272" t="s">
        <v>164</v>
      </c>
      <c r="B361" s="99">
        <f t="shared" si="55"/>
        <v>41992</v>
      </c>
      <c r="C361" s="89">
        <f t="shared" si="59"/>
        <v>1987</v>
      </c>
      <c r="D361" s="71">
        <f t="shared" si="59"/>
        <v>0</v>
      </c>
      <c r="E361" s="66">
        <f t="shared" si="60"/>
        <v>1987</v>
      </c>
      <c r="F361" s="75"/>
      <c r="G361" s="76"/>
      <c r="H361" s="76"/>
      <c r="I361" s="70">
        <f t="shared" si="56"/>
        <v>0</v>
      </c>
      <c r="J361" s="76"/>
      <c r="K361" s="87">
        <f t="shared" si="61"/>
        <v>0</v>
      </c>
      <c r="L361" s="76"/>
      <c r="M361" s="76"/>
      <c r="N361" s="76"/>
      <c r="O361" s="70">
        <f t="shared" si="57"/>
        <v>0</v>
      </c>
      <c r="P361" s="76"/>
      <c r="Q361" s="69">
        <f t="shared" si="62"/>
        <v>0</v>
      </c>
      <c r="R361" s="76"/>
      <c r="S361" s="76"/>
      <c r="T361" s="76"/>
      <c r="U361" s="69">
        <f t="shared" si="63"/>
        <v>0</v>
      </c>
      <c r="V361" s="70">
        <f t="shared" si="64"/>
        <v>1987</v>
      </c>
      <c r="W361" s="71">
        <f t="shared" si="58"/>
        <v>0</v>
      </c>
      <c r="X361" s="72">
        <f t="shared" si="65"/>
        <v>1987</v>
      </c>
      <c r="Y361" s="80"/>
      <c r="Z361" s="74"/>
      <c r="AA361" s="2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</row>
    <row r="362" spans="1:46" s="22" customFormat="1" x14ac:dyDescent="0.25">
      <c r="A362" s="272" t="s">
        <v>165</v>
      </c>
      <c r="B362" s="99">
        <f t="shared" ref="B362:B378" si="66">B361+1</f>
        <v>41993</v>
      </c>
      <c r="C362" s="89">
        <f t="shared" si="59"/>
        <v>1987</v>
      </c>
      <c r="D362" s="71">
        <f t="shared" si="59"/>
        <v>0</v>
      </c>
      <c r="E362" s="66">
        <f t="shared" si="60"/>
        <v>1987</v>
      </c>
      <c r="F362" s="75"/>
      <c r="G362" s="76"/>
      <c r="H362" s="76"/>
      <c r="I362" s="70">
        <f t="shared" si="56"/>
        <v>0</v>
      </c>
      <c r="J362" s="76"/>
      <c r="K362" s="87">
        <f t="shared" si="61"/>
        <v>0</v>
      </c>
      <c r="L362" s="76"/>
      <c r="M362" s="76"/>
      <c r="N362" s="76"/>
      <c r="O362" s="70">
        <f t="shared" si="57"/>
        <v>0</v>
      </c>
      <c r="P362" s="76"/>
      <c r="Q362" s="69">
        <f t="shared" si="62"/>
        <v>0</v>
      </c>
      <c r="R362" s="76"/>
      <c r="S362" s="76"/>
      <c r="T362" s="76"/>
      <c r="U362" s="69">
        <f t="shared" si="63"/>
        <v>0</v>
      </c>
      <c r="V362" s="70">
        <f t="shared" si="64"/>
        <v>1987</v>
      </c>
      <c r="W362" s="71">
        <f t="shared" si="58"/>
        <v>0</v>
      </c>
      <c r="X362" s="72">
        <f t="shared" si="65"/>
        <v>1987</v>
      </c>
      <c r="Y362" s="80"/>
      <c r="Z362" s="74"/>
      <c r="AA362" s="2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</row>
    <row r="363" spans="1:46" s="22" customFormat="1" x14ac:dyDescent="0.25">
      <c r="A363" s="273" t="s">
        <v>166</v>
      </c>
      <c r="B363" s="274">
        <f t="shared" si="66"/>
        <v>41994</v>
      </c>
      <c r="C363" s="89">
        <f t="shared" si="59"/>
        <v>1987</v>
      </c>
      <c r="D363" s="71">
        <f t="shared" si="59"/>
        <v>0</v>
      </c>
      <c r="E363" s="66">
        <f t="shared" si="60"/>
        <v>1987</v>
      </c>
      <c r="F363" s="75"/>
      <c r="G363" s="76"/>
      <c r="H363" s="76"/>
      <c r="I363" s="70">
        <f t="shared" si="56"/>
        <v>0</v>
      </c>
      <c r="J363" s="76"/>
      <c r="K363" s="87">
        <f t="shared" si="61"/>
        <v>0</v>
      </c>
      <c r="L363" s="76"/>
      <c r="M363" s="76"/>
      <c r="N363" s="76"/>
      <c r="O363" s="70">
        <f t="shared" si="57"/>
        <v>0</v>
      </c>
      <c r="P363" s="76"/>
      <c r="Q363" s="69">
        <f t="shared" si="62"/>
        <v>0</v>
      </c>
      <c r="R363" s="76"/>
      <c r="S363" s="76"/>
      <c r="T363" s="76"/>
      <c r="U363" s="69">
        <f t="shared" si="63"/>
        <v>0</v>
      </c>
      <c r="V363" s="70">
        <f t="shared" si="64"/>
        <v>1987</v>
      </c>
      <c r="W363" s="71">
        <f t="shared" si="58"/>
        <v>0</v>
      </c>
      <c r="X363" s="72">
        <f t="shared" si="65"/>
        <v>1987</v>
      </c>
      <c r="Y363" s="80"/>
      <c r="Z363" s="74"/>
      <c r="AA363" s="2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</row>
    <row r="364" spans="1:46" s="22" customFormat="1" x14ac:dyDescent="0.25">
      <c r="A364" s="272" t="s">
        <v>167</v>
      </c>
      <c r="B364" s="99">
        <f t="shared" si="66"/>
        <v>41995</v>
      </c>
      <c r="C364" s="89">
        <f t="shared" si="59"/>
        <v>1987</v>
      </c>
      <c r="D364" s="71">
        <f t="shared" si="59"/>
        <v>0</v>
      </c>
      <c r="E364" s="66">
        <f t="shared" si="60"/>
        <v>1987</v>
      </c>
      <c r="F364" s="75"/>
      <c r="G364" s="76"/>
      <c r="H364" s="76"/>
      <c r="I364" s="70">
        <f t="shared" si="56"/>
        <v>0</v>
      </c>
      <c r="J364" s="76"/>
      <c r="K364" s="87">
        <f t="shared" si="61"/>
        <v>0</v>
      </c>
      <c r="L364" s="76"/>
      <c r="M364" s="76"/>
      <c r="N364" s="76"/>
      <c r="O364" s="70">
        <f t="shared" si="57"/>
        <v>0</v>
      </c>
      <c r="P364" s="76"/>
      <c r="Q364" s="69">
        <f t="shared" si="62"/>
        <v>0</v>
      </c>
      <c r="R364" s="76"/>
      <c r="S364" s="76"/>
      <c r="T364" s="76"/>
      <c r="U364" s="69">
        <f t="shared" si="63"/>
        <v>0</v>
      </c>
      <c r="V364" s="70">
        <f t="shared" si="64"/>
        <v>1987</v>
      </c>
      <c r="W364" s="71">
        <f t="shared" si="58"/>
        <v>0</v>
      </c>
      <c r="X364" s="72">
        <f t="shared" si="65"/>
        <v>1987</v>
      </c>
      <c r="Y364" s="80"/>
      <c r="Z364" s="74"/>
      <c r="AA364" s="2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</row>
    <row r="365" spans="1:46" s="22" customFormat="1" x14ac:dyDescent="0.25">
      <c r="A365" s="272" t="s">
        <v>161</v>
      </c>
      <c r="B365" s="99">
        <f t="shared" si="66"/>
        <v>41996</v>
      </c>
      <c r="C365" s="89">
        <f t="shared" si="59"/>
        <v>1987</v>
      </c>
      <c r="D365" s="71">
        <f t="shared" si="59"/>
        <v>0</v>
      </c>
      <c r="E365" s="66">
        <f t="shared" si="60"/>
        <v>1987</v>
      </c>
      <c r="F365" s="75"/>
      <c r="G365" s="76"/>
      <c r="H365" s="76"/>
      <c r="I365" s="70">
        <f t="shared" si="56"/>
        <v>0</v>
      </c>
      <c r="J365" s="76"/>
      <c r="K365" s="87">
        <f t="shared" si="61"/>
        <v>0</v>
      </c>
      <c r="L365" s="76"/>
      <c r="M365" s="76"/>
      <c r="N365" s="76"/>
      <c r="O365" s="70">
        <f t="shared" si="57"/>
        <v>0</v>
      </c>
      <c r="P365" s="76"/>
      <c r="Q365" s="69">
        <f t="shared" si="62"/>
        <v>0</v>
      </c>
      <c r="R365" s="76"/>
      <c r="S365" s="76"/>
      <c r="T365" s="76"/>
      <c r="U365" s="69">
        <f t="shared" si="63"/>
        <v>0</v>
      </c>
      <c r="V365" s="70">
        <f t="shared" si="64"/>
        <v>1987</v>
      </c>
      <c r="W365" s="71">
        <f t="shared" si="58"/>
        <v>0</v>
      </c>
      <c r="X365" s="72">
        <f t="shared" si="65"/>
        <v>1987</v>
      </c>
      <c r="Y365" s="80"/>
      <c r="Z365" s="74"/>
      <c r="AA365" s="2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</row>
    <row r="366" spans="1:46" s="22" customFormat="1" x14ac:dyDescent="0.25">
      <c r="A366" s="272" t="s">
        <v>162</v>
      </c>
      <c r="B366" s="99">
        <f t="shared" si="66"/>
        <v>41997</v>
      </c>
      <c r="C366" s="89">
        <f t="shared" si="59"/>
        <v>1987</v>
      </c>
      <c r="D366" s="71">
        <f t="shared" si="59"/>
        <v>0</v>
      </c>
      <c r="E366" s="66">
        <f t="shared" si="60"/>
        <v>1987</v>
      </c>
      <c r="F366" s="75"/>
      <c r="G366" s="76"/>
      <c r="H366" s="76"/>
      <c r="I366" s="70">
        <f t="shared" si="56"/>
        <v>0</v>
      </c>
      <c r="J366" s="76"/>
      <c r="K366" s="87">
        <f t="shared" si="61"/>
        <v>0</v>
      </c>
      <c r="L366" s="76"/>
      <c r="M366" s="76"/>
      <c r="N366" s="76"/>
      <c r="O366" s="70">
        <f t="shared" si="57"/>
        <v>0</v>
      </c>
      <c r="P366" s="76"/>
      <c r="Q366" s="69">
        <f t="shared" si="62"/>
        <v>0</v>
      </c>
      <c r="R366" s="76"/>
      <c r="S366" s="76"/>
      <c r="T366" s="76"/>
      <c r="U366" s="69">
        <f t="shared" si="63"/>
        <v>0</v>
      </c>
      <c r="V366" s="70">
        <f t="shared" si="64"/>
        <v>1987</v>
      </c>
      <c r="W366" s="71">
        <f t="shared" si="58"/>
        <v>0</v>
      </c>
      <c r="X366" s="72">
        <f t="shared" si="65"/>
        <v>1987</v>
      </c>
      <c r="Y366" s="80"/>
      <c r="Z366" s="74"/>
      <c r="AA366" s="2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</row>
    <row r="367" spans="1:46" s="22" customFormat="1" x14ac:dyDescent="0.25">
      <c r="A367" s="272" t="s">
        <v>163</v>
      </c>
      <c r="B367" s="99">
        <f t="shared" si="66"/>
        <v>41998</v>
      </c>
      <c r="C367" s="89">
        <f t="shared" si="59"/>
        <v>1987</v>
      </c>
      <c r="D367" s="71">
        <f t="shared" si="59"/>
        <v>0</v>
      </c>
      <c r="E367" s="66">
        <f t="shared" si="60"/>
        <v>1987</v>
      </c>
      <c r="F367" s="75"/>
      <c r="G367" s="76"/>
      <c r="H367" s="76"/>
      <c r="I367" s="70">
        <f t="shared" si="56"/>
        <v>0</v>
      </c>
      <c r="J367" s="76"/>
      <c r="K367" s="87">
        <f t="shared" si="61"/>
        <v>0</v>
      </c>
      <c r="L367" s="76"/>
      <c r="M367" s="76"/>
      <c r="N367" s="76"/>
      <c r="O367" s="70">
        <f t="shared" si="57"/>
        <v>0</v>
      </c>
      <c r="P367" s="76"/>
      <c r="Q367" s="69">
        <f t="shared" si="62"/>
        <v>0</v>
      </c>
      <c r="R367" s="76"/>
      <c r="S367" s="76"/>
      <c r="T367" s="76"/>
      <c r="U367" s="69">
        <f t="shared" si="63"/>
        <v>0</v>
      </c>
      <c r="V367" s="70">
        <f t="shared" si="64"/>
        <v>1987</v>
      </c>
      <c r="W367" s="71">
        <f t="shared" si="58"/>
        <v>0</v>
      </c>
      <c r="X367" s="72">
        <f t="shared" si="65"/>
        <v>1987</v>
      </c>
      <c r="Y367" s="80"/>
      <c r="Z367" s="74"/>
      <c r="AA367" s="2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</row>
    <row r="368" spans="1:46" s="22" customFormat="1" x14ac:dyDescent="0.25">
      <c r="A368" s="272" t="s">
        <v>164</v>
      </c>
      <c r="B368" s="99">
        <f t="shared" si="66"/>
        <v>41999</v>
      </c>
      <c r="C368" s="89">
        <f t="shared" si="59"/>
        <v>1987</v>
      </c>
      <c r="D368" s="71">
        <f t="shared" si="59"/>
        <v>0</v>
      </c>
      <c r="E368" s="66">
        <f t="shared" si="60"/>
        <v>1987</v>
      </c>
      <c r="F368" s="75"/>
      <c r="G368" s="76"/>
      <c r="H368" s="76"/>
      <c r="I368" s="70">
        <f t="shared" si="56"/>
        <v>0</v>
      </c>
      <c r="J368" s="76"/>
      <c r="K368" s="87">
        <f t="shared" si="61"/>
        <v>0</v>
      </c>
      <c r="L368" s="76"/>
      <c r="M368" s="76"/>
      <c r="N368" s="76"/>
      <c r="O368" s="70">
        <f t="shared" si="57"/>
        <v>0</v>
      </c>
      <c r="P368" s="76"/>
      <c r="Q368" s="69">
        <f t="shared" si="62"/>
        <v>0</v>
      </c>
      <c r="R368" s="76"/>
      <c r="S368" s="76"/>
      <c r="T368" s="76"/>
      <c r="U368" s="69">
        <f t="shared" si="63"/>
        <v>0</v>
      </c>
      <c r="V368" s="70">
        <f t="shared" si="64"/>
        <v>1987</v>
      </c>
      <c r="W368" s="71">
        <f t="shared" si="58"/>
        <v>0</v>
      </c>
      <c r="X368" s="72">
        <f t="shared" si="65"/>
        <v>1987</v>
      </c>
      <c r="Y368" s="80"/>
      <c r="Z368" s="74"/>
      <c r="AA368" s="2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</row>
    <row r="369" spans="1:46" s="22" customFormat="1" x14ac:dyDescent="0.25">
      <c r="A369" s="272" t="s">
        <v>165</v>
      </c>
      <c r="B369" s="99">
        <f t="shared" si="66"/>
        <v>42000</v>
      </c>
      <c r="C369" s="89">
        <f t="shared" si="59"/>
        <v>1987</v>
      </c>
      <c r="D369" s="71">
        <f t="shared" si="59"/>
        <v>0</v>
      </c>
      <c r="E369" s="66">
        <f t="shared" si="60"/>
        <v>1987</v>
      </c>
      <c r="F369" s="75">
        <v>9663</v>
      </c>
      <c r="G369" s="76"/>
      <c r="H369" s="76"/>
      <c r="I369" s="70">
        <f t="shared" si="56"/>
        <v>9663</v>
      </c>
      <c r="J369" s="76"/>
      <c r="K369" s="87">
        <f t="shared" si="61"/>
        <v>9663</v>
      </c>
      <c r="L369" s="76"/>
      <c r="M369" s="76"/>
      <c r="N369" s="76"/>
      <c r="O369" s="70">
        <f t="shared" si="57"/>
        <v>0</v>
      </c>
      <c r="P369" s="76"/>
      <c r="Q369" s="69">
        <f t="shared" si="62"/>
        <v>0</v>
      </c>
      <c r="R369" s="76"/>
      <c r="S369" s="76"/>
      <c r="T369" s="76"/>
      <c r="U369" s="69">
        <f t="shared" si="63"/>
        <v>0</v>
      </c>
      <c r="V369" s="70">
        <f t="shared" si="64"/>
        <v>11650</v>
      </c>
      <c r="W369" s="71">
        <f t="shared" si="58"/>
        <v>0</v>
      </c>
      <c r="X369" s="72">
        <f t="shared" si="65"/>
        <v>11650</v>
      </c>
      <c r="Y369" s="80"/>
      <c r="Z369" s="74"/>
      <c r="AA369" s="2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</row>
    <row r="370" spans="1:46" s="22" customFormat="1" x14ac:dyDescent="0.25">
      <c r="A370" s="273" t="s">
        <v>166</v>
      </c>
      <c r="B370" s="274">
        <f t="shared" si="66"/>
        <v>42001</v>
      </c>
      <c r="C370" s="89">
        <f t="shared" si="59"/>
        <v>11650</v>
      </c>
      <c r="D370" s="71">
        <f t="shared" si="59"/>
        <v>0</v>
      </c>
      <c r="E370" s="66">
        <f t="shared" si="60"/>
        <v>11650</v>
      </c>
      <c r="F370" s="75"/>
      <c r="G370" s="76"/>
      <c r="H370" s="76"/>
      <c r="I370" s="70">
        <f t="shared" si="56"/>
        <v>0</v>
      </c>
      <c r="J370" s="76"/>
      <c r="K370" s="87">
        <f t="shared" si="61"/>
        <v>0</v>
      </c>
      <c r="L370" s="76"/>
      <c r="M370" s="76"/>
      <c r="N370" s="76"/>
      <c r="O370" s="70">
        <f t="shared" si="57"/>
        <v>0</v>
      </c>
      <c r="P370" s="76"/>
      <c r="Q370" s="69">
        <f t="shared" si="62"/>
        <v>0</v>
      </c>
      <c r="R370" s="76"/>
      <c r="S370" s="76"/>
      <c r="T370" s="76"/>
      <c r="U370" s="69">
        <f t="shared" si="63"/>
        <v>0</v>
      </c>
      <c r="V370" s="70">
        <f t="shared" si="64"/>
        <v>11650</v>
      </c>
      <c r="W370" s="71">
        <f t="shared" si="58"/>
        <v>0</v>
      </c>
      <c r="X370" s="72">
        <f t="shared" si="65"/>
        <v>11650</v>
      </c>
      <c r="Y370" s="80"/>
      <c r="Z370" s="74"/>
      <c r="AA370" s="2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</row>
    <row r="371" spans="1:46" s="22" customFormat="1" x14ac:dyDescent="0.25">
      <c r="A371" s="272" t="s">
        <v>167</v>
      </c>
      <c r="B371" s="99">
        <f t="shared" si="66"/>
        <v>42002</v>
      </c>
      <c r="C371" s="89">
        <f t="shared" si="59"/>
        <v>11650</v>
      </c>
      <c r="D371" s="71">
        <f t="shared" si="59"/>
        <v>0</v>
      </c>
      <c r="E371" s="66">
        <f t="shared" si="60"/>
        <v>11650</v>
      </c>
      <c r="F371" s="75"/>
      <c r="G371" s="76"/>
      <c r="H371" s="76"/>
      <c r="I371" s="70">
        <f t="shared" si="56"/>
        <v>0</v>
      </c>
      <c r="J371" s="76"/>
      <c r="K371" s="87">
        <f t="shared" si="61"/>
        <v>0</v>
      </c>
      <c r="L371" s="76"/>
      <c r="M371" s="76"/>
      <c r="N371" s="76"/>
      <c r="O371" s="70">
        <f t="shared" si="57"/>
        <v>0</v>
      </c>
      <c r="P371" s="76"/>
      <c r="Q371" s="69">
        <f t="shared" si="62"/>
        <v>0</v>
      </c>
      <c r="R371" s="76"/>
      <c r="S371" s="76"/>
      <c r="T371" s="76"/>
      <c r="U371" s="69">
        <f t="shared" si="63"/>
        <v>0</v>
      </c>
      <c r="V371" s="70">
        <f t="shared" si="64"/>
        <v>11650</v>
      </c>
      <c r="W371" s="71">
        <f t="shared" si="58"/>
        <v>0</v>
      </c>
      <c r="X371" s="72">
        <f t="shared" si="65"/>
        <v>11650</v>
      </c>
      <c r="Y371" s="80"/>
      <c r="Z371" s="74"/>
      <c r="AA371" s="2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</row>
    <row r="372" spans="1:46" s="22" customFormat="1" x14ac:dyDescent="0.25">
      <c r="A372" s="272" t="s">
        <v>161</v>
      </c>
      <c r="B372" s="99">
        <f t="shared" si="66"/>
        <v>42003</v>
      </c>
      <c r="C372" s="89">
        <f t="shared" si="59"/>
        <v>11650</v>
      </c>
      <c r="D372" s="71">
        <f t="shared" si="59"/>
        <v>0</v>
      </c>
      <c r="E372" s="66">
        <f t="shared" si="60"/>
        <v>11650</v>
      </c>
      <c r="F372" s="75"/>
      <c r="G372" s="76"/>
      <c r="H372" s="76"/>
      <c r="I372" s="70">
        <f t="shared" si="56"/>
        <v>0</v>
      </c>
      <c r="J372" s="76"/>
      <c r="K372" s="87">
        <f t="shared" si="61"/>
        <v>0</v>
      </c>
      <c r="L372" s="76"/>
      <c r="M372" s="76"/>
      <c r="N372" s="76"/>
      <c r="O372" s="70">
        <f t="shared" si="57"/>
        <v>0</v>
      </c>
      <c r="P372" s="76"/>
      <c r="Q372" s="69">
        <f t="shared" si="62"/>
        <v>0</v>
      </c>
      <c r="R372" s="76"/>
      <c r="S372" s="76"/>
      <c r="T372" s="76"/>
      <c r="U372" s="69">
        <f t="shared" si="63"/>
        <v>0</v>
      </c>
      <c r="V372" s="70">
        <f t="shared" si="64"/>
        <v>11650</v>
      </c>
      <c r="W372" s="71">
        <f t="shared" si="58"/>
        <v>0</v>
      </c>
      <c r="X372" s="72">
        <f t="shared" si="65"/>
        <v>11650</v>
      </c>
      <c r="Y372" s="80"/>
      <c r="Z372" s="74"/>
      <c r="AA372" s="2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</row>
    <row r="373" spans="1:46" s="22" customFormat="1" x14ac:dyDescent="0.25">
      <c r="A373" s="272" t="s">
        <v>162</v>
      </c>
      <c r="B373" s="99">
        <f t="shared" si="66"/>
        <v>42004</v>
      </c>
      <c r="C373" s="89">
        <f t="shared" si="59"/>
        <v>11650</v>
      </c>
      <c r="D373" s="71">
        <f t="shared" si="59"/>
        <v>0</v>
      </c>
      <c r="E373" s="66">
        <f t="shared" si="60"/>
        <v>11650</v>
      </c>
      <c r="F373" s="75"/>
      <c r="G373" s="76"/>
      <c r="H373" s="76"/>
      <c r="I373" s="70">
        <f t="shared" si="56"/>
        <v>0</v>
      </c>
      <c r="J373" s="76"/>
      <c r="K373" s="87">
        <f t="shared" si="61"/>
        <v>0</v>
      </c>
      <c r="L373" s="76"/>
      <c r="M373" s="76"/>
      <c r="N373" s="76"/>
      <c r="O373" s="70">
        <f t="shared" si="57"/>
        <v>0</v>
      </c>
      <c r="P373" s="76"/>
      <c r="Q373" s="69">
        <f t="shared" si="62"/>
        <v>0</v>
      </c>
      <c r="R373" s="76"/>
      <c r="S373" s="76"/>
      <c r="T373" s="76"/>
      <c r="U373" s="69">
        <f t="shared" si="63"/>
        <v>0</v>
      </c>
      <c r="V373" s="70">
        <f t="shared" si="64"/>
        <v>11650</v>
      </c>
      <c r="W373" s="71">
        <f t="shared" si="58"/>
        <v>0</v>
      </c>
      <c r="X373" s="72">
        <f t="shared" si="65"/>
        <v>11650</v>
      </c>
      <c r="Y373" s="77">
        <f>Z373-X373</f>
        <v>0</v>
      </c>
      <c r="Z373" s="78">
        <f>E374</f>
        <v>11650</v>
      </c>
      <c r="AA373" s="2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</row>
    <row r="374" spans="1:46" s="22" customFormat="1" x14ac:dyDescent="0.25">
      <c r="A374" s="272" t="s">
        <v>163</v>
      </c>
      <c r="B374" s="99">
        <f t="shared" si="66"/>
        <v>42005</v>
      </c>
      <c r="C374" s="65">
        <v>11650</v>
      </c>
      <c r="D374" s="79">
        <v>0</v>
      </c>
      <c r="E374" s="489">
        <v>11650</v>
      </c>
      <c r="F374" s="75"/>
      <c r="G374" s="76"/>
      <c r="H374" s="76"/>
      <c r="I374" s="70">
        <f t="shared" si="56"/>
        <v>0</v>
      </c>
      <c r="J374" s="76"/>
      <c r="K374" s="87">
        <f t="shared" si="61"/>
        <v>0</v>
      </c>
      <c r="L374" s="76"/>
      <c r="M374" s="76"/>
      <c r="N374" s="76"/>
      <c r="O374" s="70">
        <f t="shared" si="57"/>
        <v>0</v>
      </c>
      <c r="P374" s="76"/>
      <c r="Q374" s="69">
        <f t="shared" si="62"/>
        <v>0</v>
      </c>
      <c r="R374" s="76"/>
      <c r="S374" s="76"/>
      <c r="T374" s="76"/>
      <c r="U374" s="69">
        <f t="shared" si="63"/>
        <v>0</v>
      </c>
      <c r="V374" s="70">
        <f t="shared" si="64"/>
        <v>11650</v>
      </c>
      <c r="W374" s="71">
        <f t="shared" si="58"/>
        <v>0</v>
      </c>
      <c r="X374" s="72">
        <f t="shared" si="65"/>
        <v>11650</v>
      </c>
      <c r="Y374" s="85"/>
      <c r="Z374" s="86"/>
      <c r="AA374" s="2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</row>
    <row r="375" spans="1:46" s="22" customFormat="1" x14ac:dyDescent="0.25">
      <c r="A375" s="272" t="s">
        <v>164</v>
      </c>
      <c r="B375" s="99">
        <f t="shared" si="66"/>
        <v>42006</v>
      </c>
      <c r="C375" s="89">
        <f t="shared" si="59"/>
        <v>11650</v>
      </c>
      <c r="D375" s="71">
        <f t="shared" si="59"/>
        <v>0</v>
      </c>
      <c r="E375" s="66">
        <f t="shared" si="60"/>
        <v>11650</v>
      </c>
      <c r="F375" s="75"/>
      <c r="G375" s="76"/>
      <c r="H375" s="76"/>
      <c r="I375" s="70">
        <f t="shared" si="56"/>
        <v>0</v>
      </c>
      <c r="J375" s="76"/>
      <c r="K375" s="87">
        <f t="shared" si="61"/>
        <v>0</v>
      </c>
      <c r="L375" s="76"/>
      <c r="M375" s="76"/>
      <c r="N375" s="76"/>
      <c r="O375" s="70">
        <f t="shared" si="57"/>
        <v>0</v>
      </c>
      <c r="P375" s="76"/>
      <c r="Q375" s="69">
        <f t="shared" si="62"/>
        <v>0</v>
      </c>
      <c r="R375" s="76"/>
      <c r="S375" s="76"/>
      <c r="T375" s="76"/>
      <c r="U375" s="69">
        <f t="shared" si="63"/>
        <v>0</v>
      </c>
      <c r="V375" s="70">
        <f t="shared" si="64"/>
        <v>11650</v>
      </c>
      <c r="W375" s="71">
        <f t="shared" si="58"/>
        <v>0</v>
      </c>
      <c r="X375" s="72">
        <f t="shared" si="65"/>
        <v>11650</v>
      </c>
      <c r="Y375" s="85"/>
      <c r="Z375" s="86"/>
      <c r="AA375" s="2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</row>
    <row r="376" spans="1:46" s="22" customFormat="1" x14ac:dyDescent="0.25">
      <c r="A376" s="272" t="s">
        <v>165</v>
      </c>
      <c r="B376" s="99">
        <f t="shared" si="66"/>
        <v>42007</v>
      </c>
      <c r="C376" s="89">
        <f t="shared" si="59"/>
        <v>11650</v>
      </c>
      <c r="D376" s="71">
        <f t="shared" si="59"/>
        <v>0</v>
      </c>
      <c r="E376" s="66">
        <f t="shared" si="60"/>
        <v>11650</v>
      </c>
      <c r="F376" s="75"/>
      <c r="G376" s="76"/>
      <c r="H376" s="76"/>
      <c r="I376" s="70">
        <f t="shared" si="56"/>
        <v>0</v>
      </c>
      <c r="J376" s="76"/>
      <c r="K376" s="87">
        <f t="shared" si="61"/>
        <v>0</v>
      </c>
      <c r="L376" s="76"/>
      <c r="M376" s="76"/>
      <c r="N376" s="76"/>
      <c r="O376" s="70">
        <f t="shared" si="57"/>
        <v>0</v>
      </c>
      <c r="P376" s="76"/>
      <c r="Q376" s="69">
        <f t="shared" si="62"/>
        <v>0</v>
      </c>
      <c r="R376" s="76"/>
      <c r="S376" s="76"/>
      <c r="T376" s="76"/>
      <c r="U376" s="69">
        <f t="shared" si="63"/>
        <v>0</v>
      </c>
      <c r="V376" s="70">
        <f t="shared" si="64"/>
        <v>11650</v>
      </c>
      <c r="W376" s="71">
        <f t="shared" si="58"/>
        <v>0</v>
      </c>
      <c r="X376" s="72">
        <f t="shared" si="65"/>
        <v>11650</v>
      </c>
      <c r="Y376" s="85"/>
      <c r="Z376" s="86"/>
      <c r="AA376" s="2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</row>
    <row r="377" spans="1:46" s="22" customFormat="1" x14ac:dyDescent="0.25">
      <c r="A377" s="273" t="s">
        <v>166</v>
      </c>
      <c r="B377" s="274">
        <f t="shared" si="66"/>
        <v>42008</v>
      </c>
      <c r="C377" s="89">
        <f t="shared" si="59"/>
        <v>11650</v>
      </c>
      <c r="D377" s="71">
        <f t="shared" si="59"/>
        <v>0</v>
      </c>
      <c r="E377" s="66">
        <f t="shared" si="60"/>
        <v>11650</v>
      </c>
      <c r="F377" s="75"/>
      <c r="G377" s="76"/>
      <c r="H377" s="76"/>
      <c r="I377" s="70">
        <f t="shared" si="56"/>
        <v>0</v>
      </c>
      <c r="J377" s="76"/>
      <c r="K377" s="87">
        <f t="shared" si="61"/>
        <v>0</v>
      </c>
      <c r="L377" s="76"/>
      <c r="M377" s="76"/>
      <c r="N377" s="76"/>
      <c r="O377" s="70">
        <f t="shared" si="57"/>
        <v>0</v>
      </c>
      <c r="P377" s="76"/>
      <c r="Q377" s="69">
        <f t="shared" si="62"/>
        <v>0</v>
      </c>
      <c r="R377" s="76"/>
      <c r="S377" s="76"/>
      <c r="T377" s="76"/>
      <c r="U377" s="69">
        <f t="shared" si="63"/>
        <v>0</v>
      </c>
      <c r="V377" s="70">
        <f t="shared" si="64"/>
        <v>11650</v>
      </c>
      <c r="W377" s="71">
        <f t="shared" si="58"/>
        <v>0</v>
      </c>
      <c r="X377" s="72">
        <f t="shared" si="65"/>
        <v>11650</v>
      </c>
      <c r="Y377" s="85"/>
      <c r="Z377" s="86"/>
      <c r="AA377" s="2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</row>
    <row r="378" spans="1:46" s="22" customFormat="1" ht="15.75" thickBot="1" x14ac:dyDescent="0.3">
      <c r="A378" s="272" t="s">
        <v>167</v>
      </c>
      <c r="B378" s="99">
        <f t="shared" si="66"/>
        <v>42009</v>
      </c>
      <c r="C378" s="89">
        <f t="shared" si="59"/>
        <v>11650</v>
      </c>
      <c r="D378" s="71">
        <f t="shared" si="59"/>
        <v>0</v>
      </c>
      <c r="E378" s="66">
        <f t="shared" si="60"/>
        <v>11650</v>
      </c>
      <c r="F378" s="75"/>
      <c r="G378" s="76"/>
      <c r="H378" s="76"/>
      <c r="I378" s="70">
        <f t="shared" si="56"/>
        <v>0</v>
      </c>
      <c r="J378" s="76"/>
      <c r="K378" s="87">
        <f t="shared" si="61"/>
        <v>0</v>
      </c>
      <c r="L378" s="76"/>
      <c r="M378" s="76"/>
      <c r="N378" s="76"/>
      <c r="O378" s="70">
        <f t="shared" si="57"/>
        <v>0</v>
      </c>
      <c r="P378" s="76"/>
      <c r="Q378" s="69">
        <f t="shared" si="62"/>
        <v>0</v>
      </c>
      <c r="R378" s="76"/>
      <c r="S378" s="76"/>
      <c r="T378" s="76"/>
      <c r="U378" s="69">
        <f t="shared" si="63"/>
        <v>0</v>
      </c>
      <c r="V378" s="70">
        <f t="shared" si="64"/>
        <v>11650</v>
      </c>
      <c r="W378" s="71">
        <f t="shared" si="58"/>
        <v>0</v>
      </c>
      <c r="X378" s="72">
        <f t="shared" si="65"/>
        <v>11650</v>
      </c>
      <c r="Y378" s="85"/>
      <c r="Z378" s="86"/>
      <c r="AA378" s="2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</row>
    <row r="379" spans="1:46" ht="15.75" thickBot="1" x14ac:dyDescent="0.3">
      <c r="A379" s="1" t="s">
        <v>25</v>
      </c>
      <c r="B379" s="1"/>
      <c r="C379" s="23"/>
      <c r="D379" s="24"/>
      <c r="E379" s="25"/>
      <c r="F379" s="26">
        <f>SUM(F8:F159)</f>
        <v>0</v>
      </c>
      <c r="G379" s="26">
        <f t="shared" ref="G379:U379" si="67">SUM(G8:G159)</f>
        <v>0</v>
      </c>
      <c r="H379" s="26">
        <f t="shared" si="67"/>
        <v>0</v>
      </c>
      <c r="I379" s="26"/>
      <c r="J379" s="26">
        <f t="shared" si="67"/>
        <v>0</v>
      </c>
      <c r="K379" s="26">
        <f t="shared" si="67"/>
        <v>0</v>
      </c>
      <c r="L379" s="26">
        <f t="shared" si="67"/>
        <v>1871</v>
      </c>
      <c r="M379" s="26">
        <f t="shared" si="67"/>
        <v>614</v>
      </c>
      <c r="N379" s="26">
        <f>SUM(N8:N159)</f>
        <v>0</v>
      </c>
      <c r="O379" s="26">
        <f t="shared" si="67"/>
        <v>2485</v>
      </c>
      <c r="P379" s="26">
        <f t="shared" si="67"/>
        <v>0</v>
      </c>
      <c r="Q379" s="27">
        <f t="shared" si="67"/>
        <v>2485</v>
      </c>
      <c r="R379" s="27">
        <f t="shared" si="67"/>
        <v>0</v>
      </c>
      <c r="S379" s="27">
        <f t="shared" si="67"/>
        <v>0</v>
      </c>
      <c r="T379" s="27">
        <f t="shared" si="67"/>
        <v>0</v>
      </c>
      <c r="U379" s="27">
        <f t="shared" si="67"/>
        <v>0</v>
      </c>
      <c r="V379" s="29"/>
      <c r="W379" s="31"/>
      <c r="X379" s="32"/>
      <c r="Y379" s="13"/>
      <c r="Z379" s="33"/>
      <c r="AA379" s="3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</row>
    <row r="380" spans="1:46" ht="15" customHeight="1" x14ac:dyDescent="0.25">
      <c r="A380" s="34" t="s">
        <v>26</v>
      </c>
      <c r="B380" s="35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5" t="s">
        <v>27</v>
      </c>
      <c r="Q380" s="35">
        <v>26</v>
      </c>
      <c r="R380" s="35"/>
      <c r="S380" s="35"/>
      <c r="T380" s="35"/>
      <c r="U380" s="35"/>
      <c r="V380" s="92" t="s">
        <v>28</v>
      </c>
      <c r="W380" s="38" t="s">
        <v>28</v>
      </c>
      <c r="X380" s="39" t="e">
        <f>#REF!</f>
        <v>#REF!</v>
      </c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</row>
    <row r="381" spans="1:46" ht="15" customHeight="1" x14ac:dyDescent="0.25">
      <c r="A381" s="40"/>
      <c r="B381" s="41"/>
      <c r="C381" s="41"/>
      <c r="D381" s="41"/>
      <c r="E381" s="41"/>
      <c r="F381" s="42"/>
      <c r="G381" s="42"/>
      <c r="H381" s="42"/>
      <c r="I381" s="42"/>
      <c r="J381" s="41"/>
      <c r="K381" s="41"/>
      <c r="L381" s="41"/>
      <c r="M381" s="41"/>
      <c r="N381" s="41"/>
      <c r="O381" s="41"/>
      <c r="P381" s="43" t="s">
        <v>29</v>
      </c>
      <c r="Q381" s="44">
        <f>Q379/Q380</f>
        <v>95.57692307692308</v>
      </c>
      <c r="R381" s="44"/>
      <c r="S381" s="44"/>
      <c r="T381" s="44"/>
      <c r="U381" s="44"/>
      <c r="V381" s="93" t="s">
        <v>22</v>
      </c>
      <c r="W381" s="45" t="s">
        <v>24</v>
      </c>
      <c r="X381" s="37" t="e">
        <f>+X380+X158</f>
        <v>#REF!</v>
      </c>
    </row>
    <row r="382" spans="1:46" ht="15.75" thickBot="1" x14ac:dyDescent="0.3">
      <c r="A382" s="46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8"/>
      <c r="R382" s="48"/>
      <c r="S382" s="48"/>
      <c r="T382" s="48"/>
      <c r="U382" s="48"/>
      <c r="V382" s="48"/>
      <c r="W382" s="50"/>
      <c r="X382" s="51"/>
    </row>
    <row r="383" spans="1:46" x14ac:dyDescent="0.25"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</row>
    <row r="384" spans="1:46" x14ac:dyDescent="0.25">
      <c r="D384" s="52"/>
      <c r="E384" s="52"/>
      <c r="F384" s="52"/>
      <c r="G384" s="52"/>
      <c r="H384" s="52"/>
      <c r="I384" s="52"/>
      <c r="J384" s="52"/>
      <c r="K384" s="52"/>
      <c r="L384" s="53"/>
      <c r="M384" s="52"/>
      <c r="N384" s="52"/>
      <c r="O384" s="52"/>
    </row>
    <row r="385" spans="3:22" x14ac:dyDescent="0.25">
      <c r="C385" s="54"/>
      <c r="D385" s="52"/>
      <c r="E385" s="52"/>
      <c r="F385" s="52"/>
      <c r="G385" s="52"/>
      <c r="H385" s="52"/>
      <c r="I385" s="52"/>
      <c r="J385" s="53"/>
      <c r="K385" s="52"/>
      <c r="L385" s="52"/>
      <c r="M385" s="52"/>
      <c r="N385" s="52"/>
      <c r="O385" s="52"/>
      <c r="Q385" s="15"/>
      <c r="R385" s="15"/>
      <c r="S385" s="15"/>
      <c r="T385" s="15"/>
      <c r="U385" s="15"/>
    </row>
    <row r="386" spans="3:22" x14ac:dyDescent="0.25">
      <c r="C386" s="54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</row>
    <row r="387" spans="3:22" x14ac:dyDescent="0.25">
      <c r="C387" s="54"/>
      <c r="D387" s="492"/>
      <c r="E387" s="492"/>
      <c r="F387" s="492"/>
      <c r="G387" s="55"/>
      <c r="H387" s="55"/>
      <c r="I387" s="55"/>
      <c r="J387" s="52"/>
      <c r="K387" s="52"/>
      <c r="L387" s="492"/>
      <c r="M387" s="492"/>
      <c r="N387" s="492"/>
      <c r="O387" s="492"/>
      <c r="P387" s="8"/>
      <c r="Q387" s="8"/>
      <c r="R387" s="8"/>
      <c r="S387" s="8"/>
      <c r="T387" s="8"/>
      <c r="U387" s="8"/>
      <c r="V387" s="8"/>
    </row>
    <row r="388" spans="3:22" x14ac:dyDescent="0.25">
      <c r="C388" s="54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8"/>
      <c r="Q388" s="8"/>
      <c r="R388" s="8"/>
      <c r="S388" s="8"/>
      <c r="T388" s="8"/>
      <c r="U388" s="8"/>
      <c r="V388" s="8"/>
    </row>
    <row r="389" spans="3:22" x14ac:dyDescent="0.25"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8"/>
      <c r="Q389" s="8"/>
      <c r="R389" s="8"/>
      <c r="S389" s="8"/>
      <c r="T389" s="8"/>
      <c r="U389" s="8"/>
      <c r="V389" s="8"/>
    </row>
    <row r="390" spans="3:22" x14ac:dyDescent="0.25">
      <c r="D390" s="52"/>
      <c r="E390" s="52"/>
      <c r="F390" s="52"/>
      <c r="G390" s="52"/>
      <c r="H390" s="52"/>
      <c r="I390" s="52"/>
      <c r="J390" s="58"/>
      <c r="K390" s="58"/>
      <c r="L390" s="52"/>
      <c r="M390" s="52"/>
      <c r="N390" s="52"/>
      <c r="O390" s="52"/>
      <c r="P390" s="8"/>
      <c r="Q390" s="8"/>
      <c r="R390" s="8"/>
      <c r="S390" s="8"/>
      <c r="T390" s="8"/>
      <c r="U390" s="8"/>
      <c r="V390" s="8"/>
    </row>
    <row r="391" spans="3:22" x14ac:dyDescent="0.25">
      <c r="D391" s="52"/>
      <c r="E391" s="52"/>
      <c r="F391" s="52"/>
      <c r="G391" s="52"/>
      <c r="H391" s="52"/>
      <c r="I391" s="52"/>
      <c r="J391" s="58"/>
      <c r="K391" s="58"/>
      <c r="L391" s="52"/>
      <c r="M391" s="52"/>
      <c r="N391" s="52"/>
      <c r="O391" s="52"/>
      <c r="P391" s="8"/>
      <c r="Q391" s="8"/>
      <c r="R391" s="8"/>
      <c r="S391" s="8"/>
      <c r="T391" s="8"/>
      <c r="U391" s="8"/>
      <c r="V391" s="8"/>
    </row>
    <row r="392" spans="3:22" x14ac:dyDescent="0.25"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8"/>
      <c r="Q392" s="8"/>
      <c r="R392" s="8"/>
      <c r="S392" s="8"/>
      <c r="T392" s="8"/>
      <c r="U392" s="8"/>
      <c r="V392" s="8"/>
    </row>
    <row r="393" spans="3:22" x14ac:dyDescent="0.25"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8"/>
      <c r="Q393" s="8"/>
      <c r="R393" s="8"/>
      <c r="S393" s="8"/>
      <c r="T393" s="8"/>
      <c r="U393" s="8"/>
      <c r="V393" s="8"/>
    </row>
    <row r="394" spans="3:22" x14ac:dyDescent="0.25"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8"/>
      <c r="Q394" s="8"/>
      <c r="R394" s="8"/>
      <c r="S394" s="8"/>
      <c r="T394" s="8"/>
      <c r="U394" s="8"/>
      <c r="V394" s="8"/>
    </row>
    <row r="395" spans="3:22" x14ac:dyDescent="0.25"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8"/>
      <c r="Q395" s="8"/>
      <c r="R395" s="8"/>
      <c r="S395" s="8"/>
      <c r="T395" s="8"/>
      <c r="U395" s="8"/>
      <c r="V395" s="8"/>
    </row>
    <row r="396" spans="3:22" x14ac:dyDescent="0.25"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8"/>
      <c r="Q396" s="8"/>
      <c r="R396" s="8"/>
      <c r="S396" s="8"/>
      <c r="T396" s="8"/>
      <c r="U396" s="8"/>
      <c r="V396" s="8"/>
    </row>
    <row r="397" spans="3:22" x14ac:dyDescent="0.25">
      <c r="P397" s="8"/>
      <c r="Q397" s="8"/>
      <c r="R397" s="8"/>
      <c r="S397" s="8"/>
      <c r="T397" s="8"/>
      <c r="U397" s="8"/>
      <c r="V397" s="8"/>
    </row>
    <row r="398" spans="3:22" x14ac:dyDescent="0.25">
      <c r="P398" s="8"/>
      <c r="Q398" s="8"/>
      <c r="R398" s="8"/>
      <c r="S398" s="8"/>
      <c r="T398" s="8"/>
      <c r="U398" s="8"/>
      <c r="V398" s="8"/>
    </row>
    <row r="399" spans="3:22" x14ac:dyDescent="0.25">
      <c r="P399" s="8"/>
      <c r="Q399" s="8"/>
      <c r="R399" s="8"/>
      <c r="S399" s="8"/>
      <c r="T399" s="8"/>
      <c r="U399" s="8"/>
      <c r="V399" s="8"/>
    </row>
    <row r="400" spans="3:22" x14ac:dyDescent="0.25">
      <c r="P400" s="8"/>
      <c r="Q400" s="8"/>
      <c r="R400" s="8"/>
      <c r="S400" s="8"/>
      <c r="T400" s="8"/>
      <c r="U400" s="8"/>
      <c r="V400" s="8"/>
    </row>
    <row r="401" spans="16:22" x14ac:dyDescent="0.25">
      <c r="P401" s="8"/>
      <c r="Q401" s="8"/>
      <c r="R401" s="8"/>
      <c r="S401" s="8"/>
      <c r="T401" s="8"/>
      <c r="U401" s="8"/>
      <c r="V401" s="8"/>
    </row>
    <row r="402" spans="16:22" x14ac:dyDescent="0.25">
      <c r="P402" s="8"/>
      <c r="Q402" s="8"/>
      <c r="R402" s="8"/>
      <c r="S402" s="8"/>
      <c r="T402" s="8"/>
      <c r="U402" s="8"/>
      <c r="V402" s="8"/>
    </row>
    <row r="403" spans="16:22" x14ac:dyDescent="0.25">
      <c r="P403" s="8"/>
      <c r="Q403" s="8"/>
      <c r="R403" s="8"/>
      <c r="S403" s="8"/>
      <c r="T403" s="8"/>
      <c r="U403" s="8"/>
      <c r="V403" s="8"/>
    </row>
    <row r="404" spans="16:22" x14ac:dyDescent="0.25">
      <c r="P404" s="8"/>
      <c r="Q404" s="8"/>
      <c r="R404" s="8"/>
      <c r="S404" s="8"/>
      <c r="T404" s="8"/>
      <c r="U404" s="8"/>
      <c r="V404" s="8"/>
    </row>
    <row r="405" spans="16:22" x14ac:dyDescent="0.25">
      <c r="P405" s="8"/>
      <c r="Q405" s="8"/>
      <c r="R405" s="8"/>
      <c r="S405" s="8"/>
      <c r="T405" s="8"/>
      <c r="U405" s="8"/>
      <c r="V405" s="8"/>
    </row>
    <row r="406" spans="16:22" x14ac:dyDescent="0.25">
      <c r="P406" s="8"/>
      <c r="Q406" s="8"/>
      <c r="R406" s="8"/>
      <c r="S406" s="8"/>
      <c r="T406" s="8"/>
      <c r="U406" s="8"/>
      <c r="V406" s="8"/>
    </row>
    <row r="407" spans="16:22" x14ac:dyDescent="0.25">
      <c r="P407" s="8"/>
      <c r="Q407" s="8"/>
      <c r="R407" s="8"/>
      <c r="S407" s="8"/>
      <c r="T407" s="8"/>
      <c r="U407" s="8"/>
      <c r="V407" s="8"/>
    </row>
    <row r="408" spans="16:22" x14ac:dyDescent="0.25">
      <c r="P408" s="8"/>
      <c r="Q408" s="8"/>
      <c r="R408" s="8"/>
      <c r="S408" s="8"/>
      <c r="T408" s="8"/>
      <c r="U408" s="8"/>
      <c r="V408" s="8"/>
    </row>
    <row r="409" spans="16:22" x14ac:dyDescent="0.25">
      <c r="P409" s="8"/>
      <c r="Q409" s="8"/>
      <c r="R409" s="8"/>
      <c r="S409" s="8"/>
      <c r="T409" s="8"/>
      <c r="U409" s="8"/>
      <c r="V409" s="8"/>
    </row>
    <row r="410" spans="16:22" x14ac:dyDescent="0.25">
      <c r="P410" s="8"/>
      <c r="Q410" s="8"/>
      <c r="R410" s="8"/>
      <c r="S410" s="8"/>
      <c r="T410" s="8"/>
      <c r="U410" s="8"/>
      <c r="V410" s="8"/>
    </row>
    <row r="411" spans="16:22" x14ac:dyDescent="0.25">
      <c r="P411" s="8"/>
      <c r="Q411" s="8"/>
      <c r="R411" s="8"/>
      <c r="S411" s="8"/>
      <c r="T411" s="8"/>
      <c r="U411" s="8"/>
      <c r="V411" s="8"/>
    </row>
    <row r="412" spans="16:22" x14ac:dyDescent="0.25">
      <c r="P412" s="8"/>
      <c r="Q412" s="8"/>
      <c r="R412" s="8"/>
      <c r="S412" s="8"/>
      <c r="T412" s="8"/>
      <c r="U412" s="8"/>
      <c r="V412" s="8"/>
    </row>
    <row r="413" spans="16:22" x14ac:dyDescent="0.25">
      <c r="P413" s="8"/>
      <c r="Q413" s="8"/>
      <c r="R413" s="8"/>
      <c r="S413" s="8"/>
      <c r="T413" s="8"/>
      <c r="U413" s="8"/>
      <c r="V413" s="8"/>
    </row>
    <row r="414" spans="16:22" x14ac:dyDescent="0.25">
      <c r="P414" s="8"/>
      <c r="Q414" s="8"/>
      <c r="R414" s="8"/>
      <c r="S414" s="8"/>
      <c r="T414" s="8"/>
      <c r="U414" s="8"/>
      <c r="V414" s="8"/>
    </row>
    <row r="415" spans="16:22" x14ac:dyDescent="0.25">
      <c r="P415" s="8"/>
      <c r="Q415" s="8"/>
      <c r="R415" s="8"/>
      <c r="S415" s="8"/>
      <c r="T415" s="8"/>
      <c r="U415" s="8"/>
      <c r="V415" s="8"/>
    </row>
    <row r="416" spans="16:22" x14ac:dyDescent="0.25">
      <c r="P416" s="8"/>
      <c r="Q416" s="8"/>
      <c r="R416" s="8"/>
      <c r="S416" s="8"/>
      <c r="T416" s="8"/>
      <c r="U416" s="8"/>
      <c r="V416" s="8"/>
    </row>
    <row r="417" spans="16:22" x14ac:dyDescent="0.25">
      <c r="P417" s="8"/>
      <c r="Q417" s="8"/>
      <c r="R417" s="8"/>
      <c r="S417" s="8"/>
      <c r="T417" s="8"/>
      <c r="U417" s="8"/>
      <c r="V417" s="8"/>
    </row>
    <row r="418" spans="16:22" x14ac:dyDescent="0.25">
      <c r="P418" s="8"/>
      <c r="Q418" s="8"/>
      <c r="R418" s="8"/>
      <c r="S418" s="8"/>
      <c r="T418" s="8"/>
      <c r="U418" s="8"/>
      <c r="V418" s="8"/>
    </row>
    <row r="419" spans="16:22" x14ac:dyDescent="0.25">
      <c r="P419" s="8"/>
      <c r="Q419" s="8"/>
      <c r="R419" s="8"/>
      <c r="S419" s="8"/>
      <c r="T419" s="8"/>
      <c r="U419" s="8"/>
      <c r="V419" s="8"/>
    </row>
    <row r="420" spans="16:22" x14ac:dyDescent="0.25">
      <c r="P420" s="8"/>
      <c r="Q420" s="8"/>
      <c r="R420" s="8"/>
      <c r="S420" s="8"/>
      <c r="T420" s="8"/>
      <c r="U420" s="8"/>
      <c r="V420" s="8"/>
    </row>
    <row r="421" spans="16:22" x14ac:dyDescent="0.25">
      <c r="P421" s="8"/>
      <c r="Q421" s="8"/>
      <c r="R421" s="8"/>
      <c r="S421" s="8"/>
      <c r="T421" s="8"/>
      <c r="U421" s="8"/>
      <c r="V421" s="8"/>
    </row>
    <row r="422" spans="16:22" x14ac:dyDescent="0.25">
      <c r="P422" s="8"/>
      <c r="Q422" s="8"/>
      <c r="R422" s="8"/>
      <c r="S422" s="8"/>
      <c r="T422" s="8"/>
      <c r="U422" s="8"/>
      <c r="V422" s="8"/>
    </row>
    <row r="423" spans="16:22" x14ac:dyDescent="0.25">
      <c r="P423" s="8"/>
      <c r="Q423" s="8"/>
      <c r="R423" s="8"/>
      <c r="S423" s="8"/>
      <c r="T423" s="8"/>
      <c r="U423" s="8"/>
      <c r="V423" s="8"/>
    </row>
    <row r="424" spans="16:22" x14ac:dyDescent="0.25">
      <c r="P424" s="8"/>
      <c r="Q424" s="8"/>
      <c r="R424" s="8"/>
      <c r="S424" s="8"/>
      <c r="T424" s="8"/>
      <c r="U424" s="8"/>
      <c r="V424" s="8"/>
    </row>
    <row r="425" spans="16:22" x14ac:dyDescent="0.25">
      <c r="P425" s="8"/>
      <c r="Q425" s="8"/>
      <c r="R425" s="8"/>
      <c r="S425" s="8"/>
      <c r="T425" s="8"/>
      <c r="U425" s="8"/>
      <c r="V425" s="8"/>
    </row>
    <row r="426" spans="16:22" x14ac:dyDescent="0.25">
      <c r="P426" s="8"/>
      <c r="Q426" s="8"/>
      <c r="R426" s="8"/>
      <c r="S426" s="8"/>
      <c r="T426" s="8"/>
      <c r="U426" s="8"/>
      <c r="V426" s="8"/>
    </row>
    <row r="427" spans="16:22" x14ac:dyDescent="0.25">
      <c r="P427" s="8"/>
      <c r="Q427" s="8"/>
      <c r="R427" s="8"/>
      <c r="S427" s="8"/>
      <c r="T427" s="8"/>
      <c r="U427" s="8"/>
      <c r="V427" s="8"/>
    </row>
    <row r="428" spans="16:22" x14ac:dyDescent="0.25">
      <c r="P428" s="8"/>
      <c r="Q428" s="8"/>
      <c r="R428" s="8"/>
      <c r="S428" s="8"/>
      <c r="T428" s="8"/>
      <c r="U428" s="8"/>
      <c r="V428" s="8"/>
    </row>
    <row r="429" spans="16:22" x14ac:dyDescent="0.25">
      <c r="P429" s="8"/>
      <c r="Q429" s="8"/>
      <c r="R429" s="8"/>
      <c r="S429" s="8"/>
      <c r="T429" s="8"/>
      <c r="U429" s="8"/>
      <c r="V429" s="8"/>
    </row>
    <row r="430" spans="16:22" x14ac:dyDescent="0.25">
      <c r="P430" s="8"/>
      <c r="Q430" s="8"/>
      <c r="R430" s="8"/>
      <c r="S430" s="8"/>
      <c r="T430" s="8"/>
      <c r="U430" s="8"/>
      <c r="V430" s="8"/>
    </row>
    <row r="431" spans="16:22" x14ac:dyDescent="0.25">
      <c r="P431" s="8"/>
      <c r="Q431" s="8"/>
      <c r="R431" s="8"/>
      <c r="S431" s="8"/>
      <c r="T431" s="8"/>
      <c r="U431" s="8"/>
      <c r="V431" s="8"/>
    </row>
    <row r="432" spans="16:22" x14ac:dyDescent="0.25">
      <c r="P432" s="8"/>
      <c r="Q432" s="8"/>
      <c r="R432" s="8"/>
      <c r="S432" s="8"/>
      <c r="T432" s="8"/>
      <c r="U432" s="8"/>
      <c r="V432" s="8"/>
    </row>
    <row r="433" spans="16:22" x14ac:dyDescent="0.25">
      <c r="P433" s="8"/>
      <c r="Q433" s="8"/>
      <c r="R433" s="8"/>
      <c r="S433" s="8"/>
      <c r="T433" s="8"/>
      <c r="U433" s="8"/>
      <c r="V433" s="8"/>
    </row>
    <row r="434" spans="16:22" x14ac:dyDescent="0.25">
      <c r="P434" s="8"/>
      <c r="Q434" s="8"/>
      <c r="R434" s="8"/>
      <c r="S434" s="8"/>
      <c r="T434" s="8"/>
      <c r="U434" s="8"/>
      <c r="V434" s="8"/>
    </row>
    <row r="435" spans="16:22" x14ac:dyDescent="0.25">
      <c r="P435" s="8"/>
      <c r="Q435" s="8"/>
      <c r="R435" s="8"/>
      <c r="S435" s="8"/>
      <c r="T435" s="8"/>
      <c r="U435" s="8"/>
      <c r="V435" s="8"/>
    </row>
    <row r="436" spans="16:22" x14ac:dyDescent="0.25">
      <c r="P436" s="8"/>
      <c r="Q436" s="8"/>
      <c r="R436" s="8"/>
      <c r="S436" s="8"/>
      <c r="T436" s="8"/>
      <c r="U436" s="8"/>
      <c r="V436" s="8"/>
    </row>
    <row r="437" spans="16:22" x14ac:dyDescent="0.25">
      <c r="P437" s="8"/>
      <c r="Q437" s="8"/>
      <c r="R437" s="8"/>
      <c r="S437" s="8"/>
      <c r="T437" s="8"/>
      <c r="U437" s="8"/>
      <c r="V437" s="8"/>
    </row>
    <row r="438" spans="16:22" x14ac:dyDescent="0.25">
      <c r="P438" s="8"/>
      <c r="Q438" s="8"/>
      <c r="R438" s="8"/>
      <c r="S438" s="8"/>
      <c r="T438" s="8"/>
      <c r="U438" s="8"/>
      <c r="V438" s="8"/>
    </row>
    <row r="439" spans="16:22" x14ac:dyDescent="0.25">
      <c r="P439" s="8"/>
      <c r="Q439" s="8"/>
      <c r="R439" s="8"/>
      <c r="S439" s="8"/>
      <c r="T439" s="8"/>
      <c r="U439" s="8"/>
      <c r="V439" s="8"/>
    </row>
    <row r="440" spans="16:22" x14ac:dyDescent="0.25">
      <c r="P440" s="8"/>
      <c r="Q440" s="8"/>
      <c r="R440" s="8"/>
      <c r="S440" s="8"/>
      <c r="T440" s="8"/>
      <c r="U440" s="8"/>
      <c r="V440" s="8"/>
    </row>
    <row r="441" spans="16:22" x14ac:dyDescent="0.25">
      <c r="P441" s="8"/>
      <c r="Q441" s="8"/>
      <c r="R441" s="8"/>
      <c r="S441" s="8"/>
      <c r="T441" s="8"/>
      <c r="U441" s="8"/>
      <c r="V441" s="8"/>
    </row>
  </sheetData>
  <sheetProtection password="FE9A" sheet="1" objects="1" scenarios="1" formatCells="0" formatColumns="0" formatRows="0" sort="0" autoFilter="0" pivotTables="0"/>
  <mergeCells count="43">
    <mergeCell ref="C2:D2"/>
    <mergeCell ref="E2:F2"/>
    <mergeCell ref="G2:H2"/>
    <mergeCell ref="I2:J2"/>
    <mergeCell ref="A4:A7"/>
    <mergeCell ref="B4:B7"/>
    <mergeCell ref="C4:E5"/>
    <mergeCell ref="F4:J4"/>
    <mergeCell ref="C6:C7"/>
    <mergeCell ref="D6:D7"/>
    <mergeCell ref="E6:E7"/>
    <mergeCell ref="F6:F7"/>
    <mergeCell ref="G6:G7"/>
    <mergeCell ref="I6:I7"/>
    <mergeCell ref="K4:K7"/>
    <mergeCell ref="K2:L2"/>
    <mergeCell ref="L5:O5"/>
    <mergeCell ref="P5:P7"/>
    <mergeCell ref="R5:R7"/>
    <mergeCell ref="S5:S7"/>
    <mergeCell ref="M2:N2"/>
    <mergeCell ref="O2:P2"/>
    <mergeCell ref="Q2:R2"/>
    <mergeCell ref="L4:P4"/>
    <mergeCell ref="Q4:Q7"/>
    <mergeCell ref="R4:T4"/>
    <mergeCell ref="T5:T7"/>
    <mergeCell ref="X6:X7"/>
    <mergeCell ref="Y6:Y7"/>
    <mergeCell ref="Z6:Z7"/>
    <mergeCell ref="D387:F387"/>
    <mergeCell ref="L387:O387"/>
    <mergeCell ref="L6:L7"/>
    <mergeCell ref="M6:M7"/>
    <mergeCell ref="N6:N7"/>
    <mergeCell ref="O6:O7"/>
    <mergeCell ref="V6:V7"/>
    <mergeCell ref="W6:W7"/>
    <mergeCell ref="H6:H7"/>
    <mergeCell ref="U4:U7"/>
    <mergeCell ref="V4:X5"/>
    <mergeCell ref="F5:I5"/>
    <mergeCell ref="J5:J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filterMode="1">
    <tabColor rgb="FFFFFF00"/>
  </sheetPr>
  <dimension ref="A1:CJ441"/>
  <sheetViews>
    <sheetView zoomScale="70" zoomScaleNormal="70" workbookViewId="0">
      <pane xSplit="2" ySplit="7" topLeftCell="BQ352" activePane="bottomRight" state="frozen"/>
      <selection activeCell="C374" sqref="C374:E374"/>
      <selection pane="topRight" activeCell="C374" sqref="C374:E374"/>
      <selection pane="bottomLeft" activeCell="C374" sqref="C374:E374"/>
      <selection pane="bottomRight" activeCell="CG374" sqref="CG374"/>
    </sheetView>
  </sheetViews>
  <sheetFormatPr baseColWidth="10" defaultRowHeight="15" x14ac:dyDescent="0.25"/>
  <cols>
    <col min="1" max="1" width="13.5703125" style="2" customWidth="1"/>
    <col min="2" max="17" width="12.140625" style="2" customWidth="1"/>
    <col min="18" max="18" width="11.85546875" style="2" customWidth="1"/>
    <col min="19" max="27" width="12.140625" style="2" hidden="1" customWidth="1"/>
    <col min="28" max="32" width="12.140625" style="2" customWidth="1"/>
    <col min="33" max="33" width="11.140625" style="2" customWidth="1"/>
    <col min="34" max="44" width="12.140625" style="2" hidden="1" customWidth="1"/>
    <col min="45" max="45" width="12" style="2" hidden="1" customWidth="1"/>
    <col min="46" max="47" width="12.140625" style="2" customWidth="1"/>
    <col min="48" max="48" width="11.42578125" style="2" customWidth="1"/>
    <col min="49" max="52" width="12.140625" style="2" hidden="1" customWidth="1"/>
    <col min="53" max="53" width="11.140625" style="2" hidden="1" customWidth="1"/>
    <col min="54" max="55" width="12.140625" style="2" hidden="1" customWidth="1"/>
    <col min="56" max="61" width="12.28515625" style="2" hidden="1" customWidth="1"/>
    <col min="62" max="65" width="12.28515625" style="2" customWidth="1"/>
    <col min="66" max="66" width="15.28515625" style="2" customWidth="1"/>
    <col min="67" max="67" width="9" style="2" hidden="1" customWidth="1"/>
    <col min="68" max="68" width="12.28515625" style="2" hidden="1" customWidth="1"/>
    <col min="69" max="69" width="11.42578125" style="2" customWidth="1"/>
    <col min="70" max="71" width="12" style="2" customWidth="1"/>
    <col min="72" max="72" width="12.7109375" style="2" customWidth="1"/>
    <col min="73" max="73" width="12" style="2" customWidth="1"/>
    <col min="74" max="74" width="12.42578125" style="2" customWidth="1"/>
    <col min="75" max="75" width="12.7109375" style="2" customWidth="1"/>
    <col min="76" max="76" width="12.85546875" style="2" customWidth="1"/>
    <col min="77" max="77" width="12" style="2" customWidth="1"/>
    <col min="78" max="85" width="12.28515625" style="2" customWidth="1"/>
    <col min="86" max="290" width="11.42578125" style="13"/>
    <col min="291" max="291" width="11.7109375" style="13" customWidth="1"/>
    <col min="292" max="292" width="11.140625" style="13" customWidth="1"/>
    <col min="293" max="293" width="13.42578125" style="13" customWidth="1"/>
    <col min="294" max="294" width="12.140625" style="13" customWidth="1"/>
    <col min="295" max="295" width="11.5703125" style="13" customWidth="1"/>
    <col min="296" max="296" width="10.140625" style="13" customWidth="1"/>
    <col min="297" max="297" width="10.28515625" style="13" customWidth="1"/>
    <col min="298" max="298" width="9.140625" style="13" customWidth="1"/>
    <col min="299" max="299" width="9.42578125" style="13" customWidth="1"/>
    <col min="300" max="302" width="9.140625" style="13" customWidth="1"/>
    <col min="303" max="304" width="12.140625" style="13" customWidth="1"/>
    <col min="305" max="305" width="8.140625" style="13" customWidth="1"/>
    <col min="306" max="307" width="9.28515625" style="13" customWidth="1"/>
    <col min="308" max="308" width="12.28515625" style="13" customWidth="1"/>
    <col min="309" max="309" width="11.5703125" style="13" customWidth="1"/>
    <col min="310" max="311" width="10" style="13" customWidth="1"/>
    <col min="312" max="312" width="14" style="13" customWidth="1"/>
    <col min="313" max="313" width="16.7109375" style="13" customWidth="1"/>
    <col min="314" max="314" width="14" style="13" customWidth="1"/>
    <col min="315" max="315" width="8.7109375" style="13" customWidth="1"/>
    <col min="316" max="316" width="12.5703125" style="13" customWidth="1"/>
    <col min="317" max="318" width="12.42578125" style="13" customWidth="1"/>
    <col min="319" max="319" width="0.140625" style="13" customWidth="1"/>
    <col min="320" max="320" width="0" style="13" hidden="1" customWidth="1"/>
    <col min="321" max="321" width="12.5703125" style="13" customWidth="1"/>
    <col min="322" max="322" width="11.85546875" style="13" customWidth="1"/>
    <col min="323" max="323" width="12.7109375" style="13" customWidth="1"/>
    <col min="324" max="325" width="10.42578125" style="13" customWidth="1"/>
    <col min="326" max="326" width="12.140625" style="13" customWidth="1"/>
    <col min="327" max="329" width="0" style="13" hidden="1" customWidth="1"/>
    <col min="330" max="330" width="13.140625" style="13" customWidth="1"/>
    <col min="331" max="332" width="11.42578125" style="13"/>
    <col min="333" max="333" width="12.85546875" style="13" customWidth="1"/>
    <col min="334" max="334" width="10.42578125" style="13" customWidth="1"/>
    <col min="335" max="335" width="11.7109375" style="13" customWidth="1"/>
    <col min="336" max="336" width="13.42578125" style="13" customWidth="1"/>
    <col min="337" max="337" width="12.85546875" style="13" customWidth="1"/>
    <col min="338" max="338" width="13.28515625" style="13" customWidth="1"/>
    <col min="339" max="339" width="15.28515625" style="13" customWidth="1"/>
    <col min="340" max="546" width="11.42578125" style="13"/>
    <col min="547" max="547" width="11.7109375" style="13" customWidth="1"/>
    <col min="548" max="548" width="11.140625" style="13" customWidth="1"/>
    <col min="549" max="549" width="13.42578125" style="13" customWidth="1"/>
    <col min="550" max="550" width="12.140625" style="13" customWidth="1"/>
    <col min="551" max="551" width="11.5703125" style="13" customWidth="1"/>
    <col min="552" max="552" width="10.140625" style="13" customWidth="1"/>
    <col min="553" max="553" width="10.28515625" style="13" customWidth="1"/>
    <col min="554" max="554" width="9.140625" style="13" customWidth="1"/>
    <col min="555" max="555" width="9.42578125" style="13" customWidth="1"/>
    <col min="556" max="558" width="9.140625" style="13" customWidth="1"/>
    <col min="559" max="560" width="12.140625" style="13" customWidth="1"/>
    <col min="561" max="561" width="8.140625" style="13" customWidth="1"/>
    <col min="562" max="563" width="9.28515625" style="13" customWidth="1"/>
    <col min="564" max="564" width="12.28515625" style="13" customWidth="1"/>
    <col min="565" max="565" width="11.5703125" style="13" customWidth="1"/>
    <col min="566" max="567" width="10" style="13" customWidth="1"/>
    <col min="568" max="568" width="14" style="13" customWidth="1"/>
    <col min="569" max="569" width="16.7109375" style="13" customWidth="1"/>
    <col min="570" max="570" width="14" style="13" customWidth="1"/>
    <col min="571" max="571" width="8.7109375" style="13" customWidth="1"/>
    <col min="572" max="572" width="12.5703125" style="13" customWidth="1"/>
    <col min="573" max="574" width="12.42578125" style="13" customWidth="1"/>
    <col min="575" max="575" width="0.140625" style="13" customWidth="1"/>
    <col min="576" max="576" width="0" style="13" hidden="1" customWidth="1"/>
    <col min="577" max="577" width="12.5703125" style="13" customWidth="1"/>
    <col min="578" max="578" width="11.85546875" style="13" customWidth="1"/>
    <col min="579" max="579" width="12.7109375" style="13" customWidth="1"/>
    <col min="580" max="581" width="10.42578125" style="13" customWidth="1"/>
    <col min="582" max="582" width="12.140625" style="13" customWidth="1"/>
    <col min="583" max="585" width="0" style="13" hidden="1" customWidth="1"/>
    <col min="586" max="586" width="13.140625" style="13" customWidth="1"/>
    <col min="587" max="588" width="11.42578125" style="13"/>
    <col min="589" max="589" width="12.85546875" style="13" customWidth="1"/>
    <col min="590" max="590" width="10.42578125" style="13" customWidth="1"/>
    <col min="591" max="591" width="11.7109375" style="13" customWidth="1"/>
    <col min="592" max="592" width="13.42578125" style="13" customWidth="1"/>
    <col min="593" max="593" width="12.85546875" style="13" customWidth="1"/>
    <col min="594" max="594" width="13.28515625" style="13" customWidth="1"/>
    <col min="595" max="595" width="15.28515625" style="13" customWidth="1"/>
    <col min="596" max="802" width="11.42578125" style="13"/>
    <col min="803" max="803" width="11.7109375" style="13" customWidth="1"/>
    <col min="804" max="804" width="11.140625" style="13" customWidth="1"/>
    <col min="805" max="805" width="13.42578125" style="13" customWidth="1"/>
    <col min="806" max="806" width="12.140625" style="13" customWidth="1"/>
    <col min="807" max="807" width="11.5703125" style="13" customWidth="1"/>
    <col min="808" max="808" width="10.140625" style="13" customWidth="1"/>
    <col min="809" max="809" width="10.28515625" style="13" customWidth="1"/>
    <col min="810" max="810" width="9.140625" style="13" customWidth="1"/>
    <col min="811" max="811" width="9.42578125" style="13" customWidth="1"/>
    <col min="812" max="814" width="9.140625" style="13" customWidth="1"/>
    <col min="815" max="816" width="12.140625" style="13" customWidth="1"/>
    <col min="817" max="817" width="8.140625" style="13" customWidth="1"/>
    <col min="818" max="819" width="9.28515625" style="13" customWidth="1"/>
    <col min="820" max="820" width="12.28515625" style="13" customWidth="1"/>
    <col min="821" max="821" width="11.5703125" style="13" customWidth="1"/>
    <col min="822" max="823" width="10" style="13" customWidth="1"/>
    <col min="824" max="824" width="14" style="13" customWidth="1"/>
    <col min="825" max="825" width="16.7109375" style="13" customWidth="1"/>
    <col min="826" max="826" width="14" style="13" customWidth="1"/>
    <col min="827" max="827" width="8.7109375" style="13" customWidth="1"/>
    <col min="828" max="828" width="12.5703125" style="13" customWidth="1"/>
    <col min="829" max="830" width="12.42578125" style="13" customWidth="1"/>
    <col min="831" max="831" width="0.140625" style="13" customWidth="1"/>
    <col min="832" max="832" width="0" style="13" hidden="1" customWidth="1"/>
    <col min="833" max="833" width="12.5703125" style="13" customWidth="1"/>
    <col min="834" max="834" width="11.85546875" style="13" customWidth="1"/>
    <col min="835" max="835" width="12.7109375" style="13" customWidth="1"/>
    <col min="836" max="837" width="10.42578125" style="13" customWidth="1"/>
    <col min="838" max="838" width="12.140625" style="13" customWidth="1"/>
    <col min="839" max="841" width="0" style="13" hidden="1" customWidth="1"/>
    <col min="842" max="842" width="13.140625" style="13" customWidth="1"/>
    <col min="843" max="844" width="11.42578125" style="13"/>
    <col min="845" max="845" width="12.85546875" style="13" customWidth="1"/>
    <col min="846" max="846" width="10.42578125" style="13" customWidth="1"/>
    <col min="847" max="847" width="11.7109375" style="13" customWidth="1"/>
    <col min="848" max="848" width="13.42578125" style="13" customWidth="1"/>
    <col min="849" max="849" width="12.85546875" style="13" customWidth="1"/>
    <col min="850" max="850" width="13.28515625" style="13" customWidth="1"/>
    <col min="851" max="851" width="15.28515625" style="13" customWidth="1"/>
    <col min="852" max="1058" width="11.42578125" style="13"/>
    <col min="1059" max="1059" width="11.7109375" style="13" customWidth="1"/>
    <col min="1060" max="1060" width="11.140625" style="13" customWidth="1"/>
    <col min="1061" max="1061" width="13.42578125" style="13" customWidth="1"/>
    <col min="1062" max="1062" width="12.140625" style="13" customWidth="1"/>
    <col min="1063" max="1063" width="11.5703125" style="13" customWidth="1"/>
    <col min="1064" max="1064" width="10.140625" style="13" customWidth="1"/>
    <col min="1065" max="1065" width="10.28515625" style="13" customWidth="1"/>
    <col min="1066" max="1066" width="9.140625" style="13" customWidth="1"/>
    <col min="1067" max="1067" width="9.42578125" style="13" customWidth="1"/>
    <col min="1068" max="1070" width="9.140625" style="13" customWidth="1"/>
    <col min="1071" max="1072" width="12.140625" style="13" customWidth="1"/>
    <col min="1073" max="1073" width="8.140625" style="13" customWidth="1"/>
    <col min="1074" max="1075" width="9.28515625" style="13" customWidth="1"/>
    <col min="1076" max="1076" width="12.28515625" style="13" customWidth="1"/>
    <col min="1077" max="1077" width="11.5703125" style="13" customWidth="1"/>
    <col min="1078" max="1079" width="10" style="13" customWidth="1"/>
    <col min="1080" max="1080" width="14" style="13" customWidth="1"/>
    <col min="1081" max="1081" width="16.7109375" style="13" customWidth="1"/>
    <col min="1082" max="1082" width="14" style="13" customWidth="1"/>
    <col min="1083" max="1083" width="8.7109375" style="13" customWidth="1"/>
    <col min="1084" max="1084" width="12.5703125" style="13" customWidth="1"/>
    <col min="1085" max="1086" width="12.42578125" style="13" customWidth="1"/>
    <col min="1087" max="1087" width="0.140625" style="13" customWidth="1"/>
    <col min="1088" max="1088" width="0" style="13" hidden="1" customWidth="1"/>
    <col min="1089" max="1089" width="12.5703125" style="13" customWidth="1"/>
    <col min="1090" max="1090" width="11.85546875" style="13" customWidth="1"/>
    <col min="1091" max="1091" width="12.7109375" style="13" customWidth="1"/>
    <col min="1092" max="1093" width="10.42578125" style="13" customWidth="1"/>
    <col min="1094" max="1094" width="12.140625" style="13" customWidth="1"/>
    <col min="1095" max="1097" width="0" style="13" hidden="1" customWidth="1"/>
    <col min="1098" max="1098" width="13.140625" style="13" customWidth="1"/>
    <col min="1099" max="1100" width="11.42578125" style="13"/>
    <col min="1101" max="1101" width="12.85546875" style="13" customWidth="1"/>
    <col min="1102" max="1102" width="10.42578125" style="13" customWidth="1"/>
    <col min="1103" max="1103" width="11.7109375" style="13" customWidth="1"/>
    <col min="1104" max="1104" width="13.42578125" style="13" customWidth="1"/>
    <col min="1105" max="1105" width="12.85546875" style="13" customWidth="1"/>
    <col min="1106" max="1106" width="13.28515625" style="13" customWidth="1"/>
    <col min="1107" max="1107" width="15.28515625" style="13" customWidth="1"/>
    <col min="1108" max="1314" width="11.42578125" style="13"/>
    <col min="1315" max="1315" width="11.7109375" style="13" customWidth="1"/>
    <col min="1316" max="1316" width="11.140625" style="13" customWidth="1"/>
    <col min="1317" max="1317" width="13.42578125" style="13" customWidth="1"/>
    <col min="1318" max="1318" width="12.140625" style="13" customWidth="1"/>
    <col min="1319" max="1319" width="11.5703125" style="13" customWidth="1"/>
    <col min="1320" max="1320" width="10.140625" style="13" customWidth="1"/>
    <col min="1321" max="1321" width="10.28515625" style="13" customWidth="1"/>
    <col min="1322" max="1322" width="9.140625" style="13" customWidth="1"/>
    <col min="1323" max="1323" width="9.42578125" style="13" customWidth="1"/>
    <col min="1324" max="1326" width="9.140625" style="13" customWidth="1"/>
    <col min="1327" max="1328" width="12.140625" style="13" customWidth="1"/>
    <col min="1329" max="1329" width="8.140625" style="13" customWidth="1"/>
    <col min="1330" max="1331" width="9.28515625" style="13" customWidth="1"/>
    <col min="1332" max="1332" width="12.28515625" style="13" customWidth="1"/>
    <col min="1333" max="1333" width="11.5703125" style="13" customWidth="1"/>
    <col min="1334" max="1335" width="10" style="13" customWidth="1"/>
    <col min="1336" max="1336" width="14" style="13" customWidth="1"/>
    <col min="1337" max="1337" width="16.7109375" style="13" customWidth="1"/>
    <col min="1338" max="1338" width="14" style="13" customWidth="1"/>
    <col min="1339" max="1339" width="8.7109375" style="13" customWidth="1"/>
    <col min="1340" max="1340" width="12.5703125" style="13" customWidth="1"/>
    <col min="1341" max="1342" width="12.42578125" style="13" customWidth="1"/>
    <col min="1343" max="1343" width="0.140625" style="13" customWidth="1"/>
    <col min="1344" max="1344" width="0" style="13" hidden="1" customWidth="1"/>
    <col min="1345" max="1345" width="12.5703125" style="13" customWidth="1"/>
    <col min="1346" max="1346" width="11.85546875" style="13" customWidth="1"/>
    <col min="1347" max="1347" width="12.7109375" style="13" customWidth="1"/>
    <col min="1348" max="1349" width="10.42578125" style="13" customWidth="1"/>
    <col min="1350" max="1350" width="12.140625" style="13" customWidth="1"/>
    <col min="1351" max="1353" width="0" style="13" hidden="1" customWidth="1"/>
    <col min="1354" max="1354" width="13.140625" style="13" customWidth="1"/>
    <col min="1355" max="1356" width="11.42578125" style="13"/>
    <col min="1357" max="1357" width="12.85546875" style="13" customWidth="1"/>
    <col min="1358" max="1358" width="10.42578125" style="13" customWidth="1"/>
    <col min="1359" max="1359" width="11.7109375" style="13" customWidth="1"/>
    <col min="1360" max="1360" width="13.42578125" style="13" customWidth="1"/>
    <col min="1361" max="1361" width="12.85546875" style="13" customWidth="1"/>
    <col min="1362" max="1362" width="13.28515625" style="13" customWidth="1"/>
    <col min="1363" max="1363" width="15.28515625" style="13" customWidth="1"/>
    <col min="1364" max="1570" width="11.42578125" style="13"/>
    <col min="1571" max="1571" width="11.7109375" style="13" customWidth="1"/>
    <col min="1572" max="1572" width="11.140625" style="13" customWidth="1"/>
    <col min="1573" max="1573" width="13.42578125" style="13" customWidth="1"/>
    <col min="1574" max="1574" width="12.140625" style="13" customWidth="1"/>
    <col min="1575" max="1575" width="11.5703125" style="13" customWidth="1"/>
    <col min="1576" max="1576" width="10.140625" style="13" customWidth="1"/>
    <col min="1577" max="1577" width="10.28515625" style="13" customWidth="1"/>
    <col min="1578" max="1578" width="9.140625" style="13" customWidth="1"/>
    <col min="1579" max="1579" width="9.42578125" style="13" customWidth="1"/>
    <col min="1580" max="1582" width="9.140625" style="13" customWidth="1"/>
    <col min="1583" max="1584" width="12.140625" style="13" customWidth="1"/>
    <col min="1585" max="1585" width="8.140625" style="13" customWidth="1"/>
    <col min="1586" max="1587" width="9.28515625" style="13" customWidth="1"/>
    <col min="1588" max="1588" width="12.28515625" style="13" customWidth="1"/>
    <col min="1589" max="1589" width="11.5703125" style="13" customWidth="1"/>
    <col min="1590" max="1591" width="10" style="13" customWidth="1"/>
    <col min="1592" max="1592" width="14" style="13" customWidth="1"/>
    <col min="1593" max="1593" width="16.7109375" style="13" customWidth="1"/>
    <col min="1594" max="1594" width="14" style="13" customWidth="1"/>
    <col min="1595" max="1595" width="8.7109375" style="13" customWidth="1"/>
    <col min="1596" max="1596" width="12.5703125" style="13" customWidth="1"/>
    <col min="1597" max="1598" width="12.42578125" style="13" customWidth="1"/>
    <col min="1599" max="1599" width="0.140625" style="13" customWidth="1"/>
    <col min="1600" max="1600" width="0" style="13" hidden="1" customWidth="1"/>
    <col min="1601" max="1601" width="12.5703125" style="13" customWidth="1"/>
    <col min="1602" max="1602" width="11.85546875" style="13" customWidth="1"/>
    <col min="1603" max="1603" width="12.7109375" style="13" customWidth="1"/>
    <col min="1604" max="1605" width="10.42578125" style="13" customWidth="1"/>
    <col min="1606" max="1606" width="12.140625" style="13" customWidth="1"/>
    <col min="1607" max="1609" width="0" style="13" hidden="1" customWidth="1"/>
    <col min="1610" max="1610" width="13.140625" style="13" customWidth="1"/>
    <col min="1611" max="1612" width="11.42578125" style="13"/>
    <col min="1613" max="1613" width="12.85546875" style="13" customWidth="1"/>
    <col min="1614" max="1614" width="10.42578125" style="13" customWidth="1"/>
    <col min="1615" max="1615" width="11.7109375" style="13" customWidth="1"/>
    <col min="1616" max="1616" width="13.42578125" style="13" customWidth="1"/>
    <col min="1617" max="1617" width="12.85546875" style="13" customWidth="1"/>
    <col min="1618" max="1618" width="13.28515625" style="13" customWidth="1"/>
    <col min="1619" max="1619" width="15.28515625" style="13" customWidth="1"/>
    <col min="1620" max="1826" width="11.42578125" style="13"/>
    <col min="1827" max="1827" width="11.7109375" style="13" customWidth="1"/>
    <col min="1828" max="1828" width="11.140625" style="13" customWidth="1"/>
    <col min="1829" max="1829" width="13.42578125" style="13" customWidth="1"/>
    <col min="1830" max="1830" width="12.140625" style="13" customWidth="1"/>
    <col min="1831" max="1831" width="11.5703125" style="13" customWidth="1"/>
    <col min="1832" max="1832" width="10.140625" style="13" customWidth="1"/>
    <col min="1833" max="1833" width="10.28515625" style="13" customWidth="1"/>
    <col min="1834" max="1834" width="9.140625" style="13" customWidth="1"/>
    <col min="1835" max="1835" width="9.42578125" style="13" customWidth="1"/>
    <col min="1836" max="1838" width="9.140625" style="13" customWidth="1"/>
    <col min="1839" max="1840" width="12.140625" style="13" customWidth="1"/>
    <col min="1841" max="1841" width="8.140625" style="13" customWidth="1"/>
    <col min="1842" max="1843" width="9.28515625" style="13" customWidth="1"/>
    <col min="1844" max="1844" width="12.28515625" style="13" customWidth="1"/>
    <col min="1845" max="1845" width="11.5703125" style="13" customWidth="1"/>
    <col min="1846" max="1847" width="10" style="13" customWidth="1"/>
    <col min="1848" max="1848" width="14" style="13" customWidth="1"/>
    <col min="1849" max="1849" width="16.7109375" style="13" customWidth="1"/>
    <col min="1850" max="1850" width="14" style="13" customWidth="1"/>
    <col min="1851" max="1851" width="8.7109375" style="13" customWidth="1"/>
    <col min="1852" max="1852" width="12.5703125" style="13" customWidth="1"/>
    <col min="1853" max="1854" width="12.42578125" style="13" customWidth="1"/>
    <col min="1855" max="1855" width="0.140625" style="13" customWidth="1"/>
    <col min="1856" max="1856" width="0" style="13" hidden="1" customWidth="1"/>
    <col min="1857" max="1857" width="12.5703125" style="13" customWidth="1"/>
    <col min="1858" max="1858" width="11.85546875" style="13" customWidth="1"/>
    <col min="1859" max="1859" width="12.7109375" style="13" customWidth="1"/>
    <col min="1860" max="1861" width="10.42578125" style="13" customWidth="1"/>
    <col min="1862" max="1862" width="12.140625" style="13" customWidth="1"/>
    <col min="1863" max="1865" width="0" style="13" hidden="1" customWidth="1"/>
    <col min="1866" max="1866" width="13.140625" style="13" customWidth="1"/>
    <col min="1867" max="1868" width="11.42578125" style="13"/>
    <col min="1869" max="1869" width="12.85546875" style="13" customWidth="1"/>
    <col min="1870" max="1870" width="10.42578125" style="13" customWidth="1"/>
    <col min="1871" max="1871" width="11.7109375" style="13" customWidth="1"/>
    <col min="1872" max="1872" width="13.42578125" style="13" customWidth="1"/>
    <col min="1873" max="1873" width="12.85546875" style="13" customWidth="1"/>
    <col min="1874" max="1874" width="13.28515625" style="13" customWidth="1"/>
    <col min="1875" max="1875" width="15.28515625" style="13" customWidth="1"/>
    <col min="1876" max="2082" width="11.42578125" style="13"/>
    <col min="2083" max="2083" width="11.7109375" style="13" customWidth="1"/>
    <col min="2084" max="2084" width="11.140625" style="13" customWidth="1"/>
    <col min="2085" max="2085" width="13.42578125" style="13" customWidth="1"/>
    <col min="2086" max="2086" width="12.140625" style="13" customWidth="1"/>
    <col min="2087" max="2087" width="11.5703125" style="13" customWidth="1"/>
    <col min="2088" max="2088" width="10.140625" style="13" customWidth="1"/>
    <col min="2089" max="2089" width="10.28515625" style="13" customWidth="1"/>
    <col min="2090" max="2090" width="9.140625" style="13" customWidth="1"/>
    <col min="2091" max="2091" width="9.42578125" style="13" customWidth="1"/>
    <col min="2092" max="2094" width="9.140625" style="13" customWidth="1"/>
    <col min="2095" max="2096" width="12.140625" style="13" customWidth="1"/>
    <col min="2097" max="2097" width="8.140625" style="13" customWidth="1"/>
    <col min="2098" max="2099" width="9.28515625" style="13" customWidth="1"/>
    <col min="2100" max="2100" width="12.28515625" style="13" customWidth="1"/>
    <col min="2101" max="2101" width="11.5703125" style="13" customWidth="1"/>
    <col min="2102" max="2103" width="10" style="13" customWidth="1"/>
    <col min="2104" max="2104" width="14" style="13" customWidth="1"/>
    <col min="2105" max="2105" width="16.7109375" style="13" customWidth="1"/>
    <col min="2106" max="2106" width="14" style="13" customWidth="1"/>
    <col min="2107" max="2107" width="8.7109375" style="13" customWidth="1"/>
    <col min="2108" max="2108" width="12.5703125" style="13" customWidth="1"/>
    <col min="2109" max="2110" width="12.42578125" style="13" customWidth="1"/>
    <col min="2111" max="2111" width="0.140625" style="13" customWidth="1"/>
    <col min="2112" max="2112" width="0" style="13" hidden="1" customWidth="1"/>
    <col min="2113" max="2113" width="12.5703125" style="13" customWidth="1"/>
    <col min="2114" max="2114" width="11.85546875" style="13" customWidth="1"/>
    <col min="2115" max="2115" width="12.7109375" style="13" customWidth="1"/>
    <col min="2116" max="2117" width="10.42578125" style="13" customWidth="1"/>
    <col min="2118" max="2118" width="12.140625" style="13" customWidth="1"/>
    <col min="2119" max="2121" width="0" style="13" hidden="1" customWidth="1"/>
    <col min="2122" max="2122" width="13.140625" style="13" customWidth="1"/>
    <col min="2123" max="2124" width="11.42578125" style="13"/>
    <col min="2125" max="2125" width="12.85546875" style="13" customWidth="1"/>
    <col min="2126" max="2126" width="10.42578125" style="13" customWidth="1"/>
    <col min="2127" max="2127" width="11.7109375" style="13" customWidth="1"/>
    <col min="2128" max="2128" width="13.42578125" style="13" customWidth="1"/>
    <col min="2129" max="2129" width="12.85546875" style="13" customWidth="1"/>
    <col min="2130" max="2130" width="13.28515625" style="13" customWidth="1"/>
    <col min="2131" max="2131" width="15.28515625" style="13" customWidth="1"/>
    <col min="2132" max="2338" width="11.42578125" style="13"/>
    <col min="2339" max="2339" width="11.7109375" style="13" customWidth="1"/>
    <col min="2340" max="2340" width="11.140625" style="13" customWidth="1"/>
    <col min="2341" max="2341" width="13.42578125" style="13" customWidth="1"/>
    <col min="2342" max="2342" width="12.140625" style="13" customWidth="1"/>
    <col min="2343" max="2343" width="11.5703125" style="13" customWidth="1"/>
    <col min="2344" max="2344" width="10.140625" style="13" customWidth="1"/>
    <col min="2345" max="2345" width="10.28515625" style="13" customWidth="1"/>
    <col min="2346" max="2346" width="9.140625" style="13" customWidth="1"/>
    <col min="2347" max="2347" width="9.42578125" style="13" customWidth="1"/>
    <col min="2348" max="2350" width="9.140625" style="13" customWidth="1"/>
    <col min="2351" max="2352" width="12.140625" style="13" customWidth="1"/>
    <col min="2353" max="2353" width="8.140625" style="13" customWidth="1"/>
    <col min="2354" max="2355" width="9.28515625" style="13" customWidth="1"/>
    <col min="2356" max="2356" width="12.28515625" style="13" customWidth="1"/>
    <col min="2357" max="2357" width="11.5703125" style="13" customWidth="1"/>
    <col min="2358" max="2359" width="10" style="13" customWidth="1"/>
    <col min="2360" max="2360" width="14" style="13" customWidth="1"/>
    <col min="2361" max="2361" width="16.7109375" style="13" customWidth="1"/>
    <col min="2362" max="2362" width="14" style="13" customWidth="1"/>
    <col min="2363" max="2363" width="8.7109375" style="13" customWidth="1"/>
    <col min="2364" max="2364" width="12.5703125" style="13" customWidth="1"/>
    <col min="2365" max="2366" width="12.42578125" style="13" customWidth="1"/>
    <col min="2367" max="2367" width="0.140625" style="13" customWidth="1"/>
    <col min="2368" max="2368" width="0" style="13" hidden="1" customWidth="1"/>
    <col min="2369" max="2369" width="12.5703125" style="13" customWidth="1"/>
    <col min="2370" max="2370" width="11.85546875" style="13" customWidth="1"/>
    <col min="2371" max="2371" width="12.7109375" style="13" customWidth="1"/>
    <col min="2372" max="2373" width="10.42578125" style="13" customWidth="1"/>
    <col min="2374" max="2374" width="12.140625" style="13" customWidth="1"/>
    <col min="2375" max="2377" width="0" style="13" hidden="1" customWidth="1"/>
    <col min="2378" max="2378" width="13.140625" style="13" customWidth="1"/>
    <col min="2379" max="2380" width="11.42578125" style="13"/>
    <col min="2381" max="2381" width="12.85546875" style="13" customWidth="1"/>
    <col min="2382" max="2382" width="10.42578125" style="13" customWidth="1"/>
    <col min="2383" max="2383" width="11.7109375" style="13" customWidth="1"/>
    <col min="2384" max="2384" width="13.42578125" style="13" customWidth="1"/>
    <col min="2385" max="2385" width="12.85546875" style="13" customWidth="1"/>
    <col min="2386" max="2386" width="13.28515625" style="13" customWidth="1"/>
    <col min="2387" max="2387" width="15.28515625" style="13" customWidth="1"/>
    <col min="2388" max="2594" width="11.42578125" style="13"/>
    <col min="2595" max="2595" width="11.7109375" style="13" customWidth="1"/>
    <col min="2596" max="2596" width="11.140625" style="13" customWidth="1"/>
    <col min="2597" max="2597" width="13.42578125" style="13" customWidth="1"/>
    <col min="2598" max="2598" width="12.140625" style="13" customWidth="1"/>
    <col min="2599" max="2599" width="11.5703125" style="13" customWidth="1"/>
    <col min="2600" max="2600" width="10.140625" style="13" customWidth="1"/>
    <col min="2601" max="2601" width="10.28515625" style="13" customWidth="1"/>
    <col min="2602" max="2602" width="9.140625" style="13" customWidth="1"/>
    <col min="2603" max="2603" width="9.42578125" style="13" customWidth="1"/>
    <col min="2604" max="2606" width="9.140625" style="13" customWidth="1"/>
    <col min="2607" max="2608" width="12.140625" style="13" customWidth="1"/>
    <col min="2609" max="2609" width="8.140625" style="13" customWidth="1"/>
    <col min="2610" max="2611" width="9.28515625" style="13" customWidth="1"/>
    <col min="2612" max="2612" width="12.28515625" style="13" customWidth="1"/>
    <col min="2613" max="2613" width="11.5703125" style="13" customWidth="1"/>
    <col min="2614" max="2615" width="10" style="13" customWidth="1"/>
    <col min="2616" max="2616" width="14" style="13" customWidth="1"/>
    <col min="2617" max="2617" width="16.7109375" style="13" customWidth="1"/>
    <col min="2618" max="2618" width="14" style="13" customWidth="1"/>
    <col min="2619" max="2619" width="8.7109375" style="13" customWidth="1"/>
    <col min="2620" max="2620" width="12.5703125" style="13" customWidth="1"/>
    <col min="2621" max="2622" width="12.42578125" style="13" customWidth="1"/>
    <col min="2623" max="2623" width="0.140625" style="13" customWidth="1"/>
    <col min="2624" max="2624" width="0" style="13" hidden="1" customWidth="1"/>
    <col min="2625" max="2625" width="12.5703125" style="13" customWidth="1"/>
    <col min="2626" max="2626" width="11.85546875" style="13" customWidth="1"/>
    <col min="2627" max="2627" width="12.7109375" style="13" customWidth="1"/>
    <col min="2628" max="2629" width="10.42578125" style="13" customWidth="1"/>
    <col min="2630" max="2630" width="12.140625" style="13" customWidth="1"/>
    <col min="2631" max="2633" width="0" style="13" hidden="1" customWidth="1"/>
    <col min="2634" max="2634" width="13.140625" style="13" customWidth="1"/>
    <col min="2635" max="2636" width="11.42578125" style="13"/>
    <col min="2637" max="2637" width="12.85546875" style="13" customWidth="1"/>
    <col min="2638" max="2638" width="10.42578125" style="13" customWidth="1"/>
    <col min="2639" max="2639" width="11.7109375" style="13" customWidth="1"/>
    <col min="2640" max="2640" width="13.42578125" style="13" customWidth="1"/>
    <col min="2641" max="2641" width="12.85546875" style="13" customWidth="1"/>
    <col min="2642" max="2642" width="13.28515625" style="13" customWidth="1"/>
    <col min="2643" max="2643" width="15.28515625" style="13" customWidth="1"/>
    <col min="2644" max="2850" width="11.42578125" style="13"/>
    <col min="2851" max="2851" width="11.7109375" style="13" customWidth="1"/>
    <col min="2852" max="2852" width="11.140625" style="13" customWidth="1"/>
    <col min="2853" max="2853" width="13.42578125" style="13" customWidth="1"/>
    <col min="2854" max="2854" width="12.140625" style="13" customWidth="1"/>
    <col min="2855" max="2855" width="11.5703125" style="13" customWidth="1"/>
    <col min="2856" max="2856" width="10.140625" style="13" customWidth="1"/>
    <col min="2857" max="2857" width="10.28515625" style="13" customWidth="1"/>
    <col min="2858" max="2858" width="9.140625" style="13" customWidth="1"/>
    <col min="2859" max="2859" width="9.42578125" style="13" customWidth="1"/>
    <col min="2860" max="2862" width="9.140625" style="13" customWidth="1"/>
    <col min="2863" max="2864" width="12.140625" style="13" customWidth="1"/>
    <col min="2865" max="2865" width="8.140625" style="13" customWidth="1"/>
    <col min="2866" max="2867" width="9.28515625" style="13" customWidth="1"/>
    <col min="2868" max="2868" width="12.28515625" style="13" customWidth="1"/>
    <col min="2869" max="2869" width="11.5703125" style="13" customWidth="1"/>
    <col min="2870" max="2871" width="10" style="13" customWidth="1"/>
    <col min="2872" max="2872" width="14" style="13" customWidth="1"/>
    <col min="2873" max="2873" width="16.7109375" style="13" customWidth="1"/>
    <col min="2874" max="2874" width="14" style="13" customWidth="1"/>
    <col min="2875" max="2875" width="8.7109375" style="13" customWidth="1"/>
    <col min="2876" max="2876" width="12.5703125" style="13" customWidth="1"/>
    <col min="2877" max="2878" width="12.42578125" style="13" customWidth="1"/>
    <col min="2879" max="2879" width="0.140625" style="13" customWidth="1"/>
    <col min="2880" max="2880" width="0" style="13" hidden="1" customWidth="1"/>
    <col min="2881" max="2881" width="12.5703125" style="13" customWidth="1"/>
    <col min="2882" max="2882" width="11.85546875" style="13" customWidth="1"/>
    <col min="2883" max="2883" width="12.7109375" style="13" customWidth="1"/>
    <col min="2884" max="2885" width="10.42578125" style="13" customWidth="1"/>
    <col min="2886" max="2886" width="12.140625" style="13" customWidth="1"/>
    <col min="2887" max="2889" width="0" style="13" hidden="1" customWidth="1"/>
    <col min="2890" max="2890" width="13.140625" style="13" customWidth="1"/>
    <col min="2891" max="2892" width="11.42578125" style="13"/>
    <col min="2893" max="2893" width="12.85546875" style="13" customWidth="1"/>
    <col min="2894" max="2894" width="10.42578125" style="13" customWidth="1"/>
    <col min="2895" max="2895" width="11.7109375" style="13" customWidth="1"/>
    <col min="2896" max="2896" width="13.42578125" style="13" customWidth="1"/>
    <col min="2897" max="2897" width="12.85546875" style="13" customWidth="1"/>
    <col min="2898" max="2898" width="13.28515625" style="13" customWidth="1"/>
    <col min="2899" max="2899" width="15.28515625" style="13" customWidth="1"/>
    <col min="2900" max="3106" width="11.42578125" style="13"/>
    <col min="3107" max="3107" width="11.7109375" style="13" customWidth="1"/>
    <col min="3108" max="3108" width="11.140625" style="13" customWidth="1"/>
    <col min="3109" max="3109" width="13.42578125" style="13" customWidth="1"/>
    <col min="3110" max="3110" width="12.140625" style="13" customWidth="1"/>
    <col min="3111" max="3111" width="11.5703125" style="13" customWidth="1"/>
    <col min="3112" max="3112" width="10.140625" style="13" customWidth="1"/>
    <col min="3113" max="3113" width="10.28515625" style="13" customWidth="1"/>
    <col min="3114" max="3114" width="9.140625" style="13" customWidth="1"/>
    <col min="3115" max="3115" width="9.42578125" style="13" customWidth="1"/>
    <col min="3116" max="3118" width="9.140625" style="13" customWidth="1"/>
    <col min="3119" max="3120" width="12.140625" style="13" customWidth="1"/>
    <col min="3121" max="3121" width="8.140625" style="13" customWidth="1"/>
    <col min="3122" max="3123" width="9.28515625" style="13" customWidth="1"/>
    <col min="3124" max="3124" width="12.28515625" style="13" customWidth="1"/>
    <col min="3125" max="3125" width="11.5703125" style="13" customWidth="1"/>
    <col min="3126" max="3127" width="10" style="13" customWidth="1"/>
    <col min="3128" max="3128" width="14" style="13" customWidth="1"/>
    <col min="3129" max="3129" width="16.7109375" style="13" customWidth="1"/>
    <col min="3130" max="3130" width="14" style="13" customWidth="1"/>
    <col min="3131" max="3131" width="8.7109375" style="13" customWidth="1"/>
    <col min="3132" max="3132" width="12.5703125" style="13" customWidth="1"/>
    <col min="3133" max="3134" width="12.42578125" style="13" customWidth="1"/>
    <col min="3135" max="3135" width="0.140625" style="13" customWidth="1"/>
    <col min="3136" max="3136" width="0" style="13" hidden="1" customWidth="1"/>
    <col min="3137" max="3137" width="12.5703125" style="13" customWidth="1"/>
    <col min="3138" max="3138" width="11.85546875" style="13" customWidth="1"/>
    <col min="3139" max="3139" width="12.7109375" style="13" customWidth="1"/>
    <col min="3140" max="3141" width="10.42578125" style="13" customWidth="1"/>
    <col min="3142" max="3142" width="12.140625" style="13" customWidth="1"/>
    <col min="3143" max="3145" width="0" style="13" hidden="1" customWidth="1"/>
    <col min="3146" max="3146" width="13.140625" style="13" customWidth="1"/>
    <col min="3147" max="3148" width="11.42578125" style="13"/>
    <col min="3149" max="3149" width="12.85546875" style="13" customWidth="1"/>
    <col min="3150" max="3150" width="10.42578125" style="13" customWidth="1"/>
    <col min="3151" max="3151" width="11.7109375" style="13" customWidth="1"/>
    <col min="3152" max="3152" width="13.42578125" style="13" customWidth="1"/>
    <col min="3153" max="3153" width="12.85546875" style="13" customWidth="1"/>
    <col min="3154" max="3154" width="13.28515625" style="13" customWidth="1"/>
    <col min="3155" max="3155" width="15.28515625" style="13" customWidth="1"/>
    <col min="3156" max="3362" width="11.42578125" style="13"/>
    <col min="3363" max="3363" width="11.7109375" style="13" customWidth="1"/>
    <col min="3364" max="3364" width="11.140625" style="13" customWidth="1"/>
    <col min="3365" max="3365" width="13.42578125" style="13" customWidth="1"/>
    <col min="3366" max="3366" width="12.140625" style="13" customWidth="1"/>
    <col min="3367" max="3367" width="11.5703125" style="13" customWidth="1"/>
    <col min="3368" max="3368" width="10.140625" style="13" customWidth="1"/>
    <col min="3369" max="3369" width="10.28515625" style="13" customWidth="1"/>
    <col min="3370" max="3370" width="9.140625" style="13" customWidth="1"/>
    <col min="3371" max="3371" width="9.42578125" style="13" customWidth="1"/>
    <col min="3372" max="3374" width="9.140625" style="13" customWidth="1"/>
    <col min="3375" max="3376" width="12.140625" style="13" customWidth="1"/>
    <col min="3377" max="3377" width="8.140625" style="13" customWidth="1"/>
    <col min="3378" max="3379" width="9.28515625" style="13" customWidth="1"/>
    <col min="3380" max="3380" width="12.28515625" style="13" customWidth="1"/>
    <col min="3381" max="3381" width="11.5703125" style="13" customWidth="1"/>
    <col min="3382" max="3383" width="10" style="13" customWidth="1"/>
    <col min="3384" max="3384" width="14" style="13" customWidth="1"/>
    <col min="3385" max="3385" width="16.7109375" style="13" customWidth="1"/>
    <col min="3386" max="3386" width="14" style="13" customWidth="1"/>
    <col min="3387" max="3387" width="8.7109375" style="13" customWidth="1"/>
    <col min="3388" max="3388" width="12.5703125" style="13" customWidth="1"/>
    <col min="3389" max="3390" width="12.42578125" style="13" customWidth="1"/>
    <col min="3391" max="3391" width="0.140625" style="13" customWidth="1"/>
    <col min="3392" max="3392" width="0" style="13" hidden="1" customWidth="1"/>
    <col min="3393" max="3393" width="12.5703125" style="13" customWidth="1"/>
    <col min="3394" max="3394" width="11.85546875" style="13" customWidth="1"/>
    <col min="3395" max="3395" width="12.7109375" style="13" customWidth="1"/>
    <col min="3396" max="3397" width="10.42578125" style="13" customWidth="1"/>
    <col min="3398" max="3398" width="12.140625" style="13" customWidth="1"/>
    <col min="3399" max="3401" width="0" style="13" hidden="1" customWidth="1"/>
    <col min="3402" max="3402" width="13.140625" style="13" customWidth="1"/>
    <col min="3403" max="3404" width="11.42578125" style="13"/>
    <col min="3405" max="3405" width="12.85546875" style="13" customWidth="1"/>
    <col min="3406" max="3406" width="10.42578125" style="13" customWidth="1"/>
    <col min="3407" max="3407" width="11.7109375" style="13" customWidth="1"/>
    <col min="3408" max="3408" width="13.42578125" style="13" customWidth="1"/>
    <col min="3409" max="3409" width="12.85546875" style="13" customWidth="1"/>
    <col min="3410" max="3410" width="13.28515625" style="13" customWidth="1"/>
    <col min="3411" max="3411" width="15.28515625" style="13" customWidth="1"/>
    <col min="3412" max="3618" width="11.42578125" style="13"/>
    <col min="3619" max="3619" width="11.7109375" style="13" customWidth="1"/>
    <col min="3620" max="3620" width="11.140625" style="13" customWidth="1"/>
    <col min="3621" max="3621" width="13.42578125" style="13" customWidth="1"/>
    <col min="3622" max="3622" width="12.140625" style="13" customWidth="1"/>
    <col min="3623" max="3623" width="11.5703125" style="13" customWidth="1"/>
    <col min="3624" max="3624" width="10.140625" style="13" customWidth="1"/>
    <col min="3625" max="3625" width="10.28515625" style="13" customWidth="1"/>
    <col min="3626" max="3626" width="9.140625" style="13" customWidth="1"/>
    <col min="3627" max="3627" width="9.42578125" style="13" customWidth="1"/>
    <col min="3628" max="3630" width="9.140625" style="13" customWidth="1"/>
    <col min="3631" max="3632" width="12.140625" style="13" customWidth="1"/>
    <col min="3633" max="3633" width="8.140625" style="13" customWidth="1"/>
    <col min="3634" max="3635" width="9.28515625" style="13" customWidth="1"/>
    <col min="3636" max="3636" width="12.28515625" style="13" customWidth="1"/>
    <col min="3637" max="3637" width="11.5703125" style="13" customWidth="1"/>
    <col min="3638" max="3639" width="10" style="13" customWidth="1"/>
    <col min="3640" max="3640" width="14" style="13" customWidth="1"/>
    <col min="3641" max="3641" width="16.7109375" style="13" customWidth="1"/>
    <col min="3642" max="3642" width="14" style="13" customWidth="1"/>
    <col min="3643" max="3643" width="8.7109375" style="13" customWidth="1"/>
    <col min="3644" max="3644" width="12.5703125" style="13" customWidth="1"/>
    <col min="3645" max="3646" width="12.42578125" style="13" customWidth="1"/>
    <col min="3647" max="3647" width="0.140625" style="13" customWidth="1"/>
    <col min="3648" max="3648" width="0" style="13" hidden="1" customWidth="1"/>
    <col min="3649" max="3649" width="12.5703125" style="13" customWidth="1"/>
    <col min="3650" max="3650" width="11.85546875" style="13" customWidth="1"/>
    <col min="3651" max="3651" width="12.7109375" style="13" customWidth="1"/>
    <col min="3652" max="3653" width="10.42578125" style="13" customWidth="1"/>
    <col min="3654" max="3654" width="12.140625" style="13" customWidth="1"/>
    <col min="3655" max="3657" width="0" style="13" hidden="1" customWidth="1"/>
    <col min="3658" max="3658" width="13.140625" style="13" customWidth="1"/>
    <col min="3659" max="3660" width="11.42578125" style="13"/>
    <col min="3661" max="3661" width="12.85546875" style="13" customWidth="1"/>
    <col min="3662" max="3662" width="10.42578125" style="13" customWidth="1"/>
    <col min="3663" max="3663" width="11.7109375" style="13" customWidth="1"/>
    <col min="3664" max="3664" width="13.42578125" style="13" customWidth="1"/>
    <col min="3665" max="3665" width="12.85546875" style="13" customWidth="1"/>
    <col min="3666" max="3666" width="13.28515625" style="13" customWidth="1"/>
    <col min="3667" max="3667" width="15.28515625" style="13" customWidth="1"/>
    <col min="3668" max="3874" width="11.42578125" style="13"/>
    <col min="3875" max="3875" width="11.7109375" style="13" customWidth="1"/>
    <col min="3876" max="3876" width="11.140625" style="13" customWidth="1"/>
    <col min="3877" max="3877" width="13.42578125" style="13" customWidth="1"/>
    <col min="3878" max="3878" width="12.140625" style="13" customWidth="1"/>
    <col min="3879" max="3879" width="11.5703125" style="13" customWidth="1"/>
    <col min="3880" max="3880" width="10.140625" style="13" customWidth="1"/>
    <col min="3881" max="3881" width="10.28515625" style="13" customWidth="1"/>
    <col min="3882" max="3882" width="9.140625" style="13" customWidth="1"/>
    <col min="3883" max="3883" width="9.42578125" style="13" customWidth="1"/>
    <col min="3884" max="3886" width="9.140625" style="13" customWidth="1"/>
    <col min="3887" max="3888" width="12.140625" style="13" customWidth="1"/>
    <col min="3889" max="3889" width="8.140625" style="13" customWidth="1"/>
    <col min="3890" max="3891" width="9.28515625" style="13" customWidth="1"/>
    <col min="3892" max="3892" width="12.28515625" style="13" customWidth="1"/>
    <col min="3893" max="3893" width="11.5703125" style="13" customWidth="1"/>
    <col min="3894" max="3895" width="10" style="13" customWidth="1"/>
    <col min="3896" max="3896" width="14" style="13" customWidth="1"/>
    <col min="3897" max="3897" width="16.7109375" style="13" customWidth="1"/>
    <col min="3898" max="3898" width="14" style="13" customWidth="1"/>
    <col min="3899" max="3899" width="8.7109375" style="13" customWidth="1"/>
    <col min="3900" max="3900" width="12.5703125" style="13" customWidth="1"/>
    <col min="3901" max="3902" width="12.42578125" style="13" customWidth="1"/>
    <col min="3903" max="3903" width="0.140625" style="13" customWidth="1"/>
    <col min="3904" max="3904" width="0" style="13" hidden="1" customWidth="1"/>
    <col min="3905" max="3905" width="12.5703125" style="13" customWidth="1"/>
    <col min="3906" max="3906" width="11.85546875" style="13" customWidth="1"/>
    <col min="3907" max="3907" width="12.7109375" style="13" customWidth="1"/>
    <col min="3908" max="3909" width="10.42578125" style="13" customWidth="1"/>
    <col min="3910" max="3910" width="12.140625" style="13" customWidth="1"/>
    <col min="3911" max="3913" width="0" style="13" hidden="1" customWidth="1"/>
    <col min="3914" max="3914" width="13.140625" style="13" customWidth="1"/>
    <col min="3915" max="3916" width="11.42578125" style="13"/>
    <col min="3917" max="3917" width="12.85546875" style="13" customWidth="1"/>
    <col min="3918" max="3918" width="10.42578125" style="13" customWidth="1"/>
    <col min="3919" max="3919" width="11.7109375" style="13" customWidth="1"/>
    <col min="3920" max="3920" width="13.42578125" style="13" customWidth="1"/>
    <col min="3921" max="3921" width="12.85546875" style="13" customWidth="1"/>
    <col min="3922" max="3922" width="13.28515625" style="13" customWidth="1"/>
    <col min="3923" max="3923" width="15.28515625" style="13" customWidth="1"/>
    <col min="3924" max="4130" width="11.42578125" style="13"/>
    <col min="4131" max="4131" width="11.7109375" style="13" customWidth="1"/>
    <col min="4132" max="4132" width="11.140625" style="13" customWidth="1"/>
    <col min="4133" max="4133" width="13.42578125" style="13" customWidth="1"/>
    <col min="4134" max="4134" width="12.140625" style="13" customWidth="1"/>
    <col min="4135" max="4135" width="11.5703125" style="13" customWidth="1"/>
    <col min="4136" max="4136" width="10.140625" style="13" customWidth="1"/>
    <col min="4137" max="4137" width="10.28515625" style="13" customWidth="1"/>
    <col min="4138" max="4138" width="9.140625" style="13" customWidth="1"/>
    <col min="4139" max="4139" width="9.42578125" style="13" customWidth="1"/>
    <col min="4140" max="4142" width="9.140625" style="13" customWidth="1"/>
    <col min="4143" max="4144" width="12.140625" style="13" customWidth="1"/>
    <col min="4145" max="4145" width="8.140625" style="13" customWidth="1"/>
    <col min="4146" max="4147" width="9.28515625" style="13" customWidth="1"/>
    <col min="4148" max="4148" width="12.28515625" style="13" customWidth="1"/>
    <col min="4149" max="4149" width="11.5703125" style="13" customWidth="1"/>
    <col min="4150" max="4151" width="10" style="13" customWidth="1"/>
    <col min="4152" max="4152" width="14" style="13" customWidth="1"/>
    <col min="4153" max="4153" width="16.7109375" style="13" customWidth="1"/>
    <col min="4154" max="4154" width="14" style="13" customWidth="1"/>
    <col min="4155" max="4155" width="8.7109375" style="13" customWidth="1"/>
    <col min="4156" max="4156" width="12.5703125" style="13" customWidth="1"/>
    <col min="4157" max="4158" width="12.42578125" style="13" customWidth="1"/>
    <col min="4159" max="4159" width="0.140625" style="13" customWidth="1"/>
    <col min="4160" max="4160" width="0" style="13" hidden="1" customWidth="1"/>
    <col min="4161" max="4161" width="12.5703125" style="13" customWidth="1"/>
    <col min="4162" max="4162" width="11.85546875" style="13" customWidth="1"/>
    <col min="4163" max="4163" width="12.7109375" style="13" customWidth="1"/>
    <col min="4164" max="4165" width="10.42578125" style="13" customWidth="1"/>
    <col min="4166" max="4166" width="12.140625" style="13" customWidth="1"/>
    <col min="4167" max="4169" width="0" style="13" hidden="1" customWidth="1"/>
    <col min="4170" max="4170" width="13.140625" style="13" customWidth="1"/>
    <col min="4171" max="4172" width="11.42578125" style="13"/>
    <col min="4173" max="4173" width="12.85546875" style="13" customWidth="1"/>
    <col min="4174" max="4174" width="10.42578125" style="13" customWidth="1"/>
    <col min="4175" max="4175" width="11.7109375" style="13" customWidth="1"/>
    <col min="4176" max="4176" width="13.42578125" style="13" customWidth="1"/>
    <col min="4177" max="4177" width="12.85546875" style="13" customWidth="1"/>
    <col min="4178" max="4178" width="13.28515625" style="13" customWidth="1"/>
    <col min="4179" max="4179" width="15.28515625" style="13" customWidth="1"/>
    <col min="4180" max="4386" width="11.42578125" style="13"/>
    <col min="4387" max="4387" width="11.7109375" style="13" customWidth="1"/>
    <col min="4388" max="4388" width="11.140625" style="13" customWidth="1"/>
    <col min="4389" max="4389" width="13.42578125" style="13" customWidth="1"/>
    <col min="4390" max="4390" width="12.140625" style="13" customWidth="1"/>
    <col min="4391" max="4391" width="11.5703125" style="13" customWidth="1"/>
    <col min="4392" max="4392" width="10.140625" style="13" customWidth="1"/>
    <col min="4393" max="4393" width="10.28515625" style="13" customWidth="1"/>
    <col min="4394" max="4394" width="9.140625" style="13" customWidth="1"/>
    <col min="4395" max="4395" width="9.42578125" style="13" customWidth="1"/>
    <col min="4396" max="4398" width="9.140625" style="13" customWidth="1"/>
    <col min="4399" max="4400" width="12.140625" style="13" customWidth="1"/>
    <col min="4401" max="4401" width="8.140625" style="13" customWidth="1"/>
    <col min="4402" max="4403" width="9.28515625" style="13" customWidth="1"/>
    <col min="4404" max="4404" width="12.28515625" style="13" customWidth="1"/>
    <col min="4405" max="4405" width="11.5703125" style="13" customWidth="1"/>
    <col min="4406" max="4407" width="10" style="13" customWidth="1"/>
    <col min="4408" max="4408" width="14" style="13" customWidth="1"/>
    <col min="4409" max="4409" width="16.7109375" style="13" customWidth="1"/>
    <col min="4410" max="4410" width="14" style="13" customWidth="1"/>
    <col min="4411" max="4411" width="8.7109375" style="13" customWidth="1"/>
    <col min="4412" max="4412" width="12.5703125" style="13" customWidth="1"/>
    <col min="4413" max="4414" width="12.42578125" style="13" customWidth="1"/>
    <col min="4415" max="4415" width="0.140625" style="13" customWidth="1"/>
    <col min="4416" max="4416" width="0" style="13" hidden="1" customWidth="1"/>
    <col min="4417" max="4417" width="12.5703125" style="13" customWidth="1"/>
    <col min="4418" max="4418" width="11.85546875" style="13" customWidth="1"/>
    <col min="4419" max="4419" width="12.7109375" style="13" customWidth="1"/>
    <col min="4420" max="4421" width="10.42578125" style="13" customWidth="1"/>
    <col min="4422" max="4422" width="12.140625" style="13" customWidth="1"/>
    <col min="4423" max="4425" width="0" style="13" hidden="1" customWidth="1"/>
    <col min="4426" max="4426" width="13.140625" style="13" customWidth="1"/>
    <col min="4427" max="4428" width="11.42578125" style="13"/>
    <col min="4429" max="4429" width="12.85546875" style="13" customWidth="1"/>
    <col min="4430" max="4430" width="10.42578125" style="13" customWidth="1"/>
    <col min="4431" max="4431" width="11.7109375" style="13" customWidth="1"/>
    <col min="4432" max="4432" width="13.42578125" style="13" customWidth="1"/>
    <col min="4433" max="4433" width="12.85546875" style="13" customWidth="1"/>
    <col min="4434" max="4434" width="13.28515625" style="13" customWidth="1"/>
    <col min="4435" max="4435" width="15.28515625" style="13" customWidth="1"/>
    <col min="4436" max="4642" width="11.42578125" style="13"/>
    <col min="4643" max="4643" width="11.7109375" style="13" customWidth="1"/>
    <col min="4644" max="4644" width="11.140625" style="13" customWidth="1"/>
    <col min="4645" max="4645" width="13.42578125" style="13" customWidth="1"/>
    <col min="4646" max="4646" width="12.140625" style="13" customWidth="1"/>
    <col min="4647" max="4647" width="11.5703125" style="13" customWidth="1"/>
    <col min="4648" max="4648" width="10.140625" style="13" customWidth="1"/>
    <col min="4649" max="4649" width="10.28515625" style="13" customWidth="1"/>
    <col min="4650" max="4650" width="9.140625" style="13" customWidth="1"/>
    <col min="4651" max="4651" width="9.42578125" style="13" customWidth="1"/>
    <col min="4652" max="4654" width="9.140625" style="13" customWidth="1"/>
    <col min="4655" max="4656" width="12.140625" style="13" customWidth="1"/>
    <col min="4657" max="4657" width="8.140625" style="13" customWidth="1"/>
    <col min="4658" max="4659" width="9.28515625" style="13" customWidth="1"/>
    <col min="4660" max="4660" width="12.28515625" style="13" customWidth="1"/>
    <col min="4661" max="4661" width="11.5703125" style="13" customWidth="1"/>
    <col min="4662" max="4663" width="10" style="13" customWidth="1"/>
    <col min="4664" max="4664" width="14" style="13" customWidth="1"/>
    <col min="4665" max="4665" width="16.7109375" style="13" customWidth="1"/>
    <col min="4666" max="4666" width="14" style="13" customWidth="1"/>
    <col min="4667" max="4667" width="8.7109375" style="13" customWidth="1"/>
    <col min="4668" max="4668" width="12.5703125" style="13" customWidth="1"/>
    <col min="4669" max="4670" width="12.42578125" style="13" customWidth="1"/>
    <col min="4671" max="4671" width="0.140625" style="13" customWidth="1"/>
    <col min="4672" max="4672" width="0" style="13" hidden="1" customWidth="1"/>
    <col min="4673" max="4673" width="12.5703125" style="13" customWidth="1"/>
    <col min="4674" max="4674" width="11.85546875" style="13" customWidth="1"/>
    <col min="4675" max="4675" width="12.7109375" style="13" customWidth="1"/>
    <col min="4676" max="4677" width="10.42578125" style="13" customWidth="1"/>
    <col min="4678" max="4678" width="12.140625" style="13" customWidth="1"/>
    <col min="4679" max="4681" width="0" style="13" hidden="1" customWidth="1"/>
    <col min="4682" max="4682" width="13.140625" style="13" customWidth="1"/>
    <col min="4683" max="4684" width="11.42578125" style="13"/>
    <col min="4685" max="4685" width="12.85546875" style="13" customWidth="1"/>
    <col min="4686" max="4686" width="10.42578125" style="13" customWidth="1"/>
    <col min="4687" max="4687" width="11.7109375" style="13" customWidth="1"/>
    <col min="4688" max="4688" width="13.42578125" style="13" customWidth="1"/>
    <col min="4689" max="4689" width="12.85546875" style="13" customWidth="1"/>
    <col min="4690" max="4690" width="13.28515625" style="13" customWidth="1"/>
    <col min="4691" max="4691" width="15.28515625" style="13" customWidth="1"/>
    <col min="4692" max="4898" width="11.42578125" style="13"/>
    <col min="4899" max="4899" width="11.7109375" style="13" customWidth="1"/>
    <col min="4900" max="4900" width="11.140625" style="13" customWidth="1"/>
    <col min="4901" max="4901" width="13.42578125" style="13" customWidth="1"/>
    <col min="4902" max="4902" width="12.140625" style="13" customWidth="1"/>
    <col min="4903" max="4903" width="11.5703125" style="13" customWidth="1"/>
    <col min="4904" max="4904" width="10.140625" style="13" customWidth="1"/>
    <col min="4905" max="4905" width="10.28515625" style="13" customWidth="1"/>
    <col min="4906" max="4906" width="9.140625" style="13" customWidth="1"/>
    <col min="4907" max="4907" width="9.42578125" style="13" customWidth="1"/>
    <col min="4908" max="4910" width="9.140625" style="13" customWidth="1"/>
    <col min="4911" max="4912" width="12.140625" style="13" customWidth="1"/>
    <col min="4913" max="4913" width="8.140625" style="13" customWidth="1"/>
    <col min="4914" max="4915" width="9.28515625" style="13" customWidth="1"/>
    <col min="4916" max="4916" width="12.28515625" style="13" customWidth="1"/>
    <col min="4917" max="4917" width="11.5703125" style="13" customWidth="1"/>
    <col min="4918" max="4919" width="10" style="13" customWidth="1"/>
    <col min="4920" max="4920" width="14" style="13" customWidth="1"/>
    <col min="4921" max="4921" width="16.7109375" style="13" customWidth="1"/>
    <col min="4922" max="4922" width="14" style="13" customWidth="1"/>
    <col min="4923" max="4923" width="8.7109375" style="13" customWidth="1"/>
    <col min="4924" max="4924" width="12.5703125" style="13" customWidth="1"/>
    <col min="4925" max="4926" width="12.42578125" style="13" customWidth="1"/>
    <col min="4927" max="4927" width="0.140625" style="13" customWidth="1"/>
    <col min="4928" max="4928" width="0" style="13" hidden="1" customWidth="1"/>
    <col min="4929" max="4929" width="12.5703125" style="13" customWidth="1"/>
    <col min="4930" max="4930" width="11.85546875" style="13" customWidth="1"/>
    <col min="4931" max="4931" width="12.7109375" style="13" customWidth="1"/>
    <col min="4932" max="4933" width="10.42578125" style="13" customWidth="1"/>
    <col min="4934" max="4934" width="12.140625" style="13" customWidth="1"/>
    <col min="4935" max="4937" width="0" style="13" hidden="1" customWidth="1"/>
    <col min="4938" max="4938" width="13.140625" style="13" customWidth="1"/>
    <col min="4939" max="4940" width="11.42578125" style="13"/>
    <col min="4941" max="4941" width="12.85546875" style="13" customWidth="1"/>
    <col min="4942" max="4942" width="10.42578125" style="13" customWidth="1"/>
    <col min="4943" max="4943" width="11.7109375" style="13" customWidth="1"/>
    <col min="4944" max="4944" width="13.42578125" style="13" customWidth="1"/>
    <col min="4945" max="4945" width="12.85546875" style="13" customWidth="1"/>
    <col min="4946" max="4946" width="13.28515625" style="13" customWidth="1"/>
    <col min="4947" max="4947" width="15.28515625" style="13" customWidth="1"/>
    <col min="4948" max="5154" width="11.42578125" style="13"/>
    <col min="5155" max="5155" width="11.7109375" style="13" customWidth="1"/>
    <col min="5156" max="5156" width="11.140625" style="13" customWidth="1"/>
    <col min="5157" max="5157" width="13.42578125" style="13" customWidth="1"/>
    <col min="5158" max="5158" width="12.140625" style="13" customWidth="1"/>
    <col min="5159" max="5159" width="11.5703125" style="13" customWidth="1"/>
    <col min="5160" max="5160" width="10.140625" style="13" customWidth="1"/>
    <col min="5161" max="5161" width="10.28515625" style="13" customWidth="1"/>
    <col min="5162" max="5162" width="9.140625" style="13" customWidth="1"/>
    <col min="5163" max="5163" width="9.42578125" style="13" customWidth="1"/>
    <col min="5164" max="5166" width="9.140625" style="13" customWidth="1"/>
    <col min="5167" max="5168" width="12.140625" style="13" customWidth="1"/>
    <col min="5169" max="5169" width="8.140625" style="13" customWidth="1"/>
    <col min="5170" max="5171" width="9.28515625" style="13" customWidth="1"/>
    <col min="5172" max="5172" width="12.28515625" style="13" customWidth="1"/>
    <col min="5173" max="5173" width="11.5703125" style="13" customWidth="1"/>
    <col min="5174" max="5175" width="10" style="13" customWidth="1"/>
    <col min="5176" max="5176" width="14" style="13" customWidth="1"/>
    <col min="5177" max="5177" width="16.7109375" style="13" customWidth="1"/>
    <col min="5178" max="5178" width="14" style="13" customWidth="1"/>
    <col min="5179" max="5179" width="8.7109375" style="13" customWidth="1"/>
    <col min="5180" max="5180" width="12.5703125" style="13" customWidth="1"/>
    <col min="5181" max="5182" width="12.42578125" style="13" customWidth="1"/>
    <col min="5183" max="5183" width="0.140625" style="13" customWidth="1"/>
    <col min="5184" max="5184" width="0" style="13" hidden="1" customWidth="1"/>
    <col min="5185" max="5185" width="12.5703125" style="13" customWidth="1"/>
    <col min="5186" max="5186" width="11.85546875" style="13" customWidth="1"/>
    <col min="5187" max="5187" width="12.7109375" style="13" customWidth="1"/>
    <col min="5188" max="5189" width="10.42578125" style="13" customWidth="1"/>
    <col min="5190" max="5190" width="12.140625" style="13" customWidth="1"/>
    <col min="5191" max="5193" width="0" style="13" hidden="1" customWidth="1"/>
    <col min="5194" max="5194" width="13.140625" style="13" customWidth="1"/>
    <col min="5195" max="5196" width="11.42578125" style="13"/>
    <col min="5197" max="5197" width="12.85546875" style="13" customWidth="1"/>
    <col min="5198" max="5198" width="10.42578125" style="13" customWidth="1"/>
    <col min="5199" max="5199" width="11.7109375" style="13" customWidth="1"/>
    <col min="5200" max="5200" width="13.42578125" style="13" customWidth="1"/>
    <col min="5201" max="5201" width="12.85546875" style="13" customWidth="1"/>
    <col min="5202" max="5202" width="13.28515625" style="13" customWidth="1"/>
    <col min="5203" max="5203" width="15.28515625" style="13" customWidth="1"/>
    <col min="5204" max="5410" width="11.42578125" style="13"/>
    <col min="5411" max="5411" width="11.7109375" style="13" customWidth="1"/>
    <col min="5412" max="5412" width="11.140625" style="13" customWidth="1"/>
    <col min="5413" max="5413" width="13.42578125" style="13" customWidth="1"/>
    <col min="5414" max="5414" width="12.140625" style="13" customWidth="1"/>
    <col min="5415" max="5415" width="11.5703125" style="13" customWidth="1"/>
    <col min="5416" max="5416" width="10.140625" style="13" customWidth="1"/>
    <col min="5417" max="5417" width="10.28515625" style="13" customWidth="1"/>
    <col min="5418" max="5418" width="9.140625" style="13" customWidth="1"/>
    <col min="5419" max="5419" width="9.42578125" style="13" customWidth="1"/>
    <col min="5420" max="5422" width="9.140625" style="13" customWidth="1"/>
    <col min="5423" max="5424" width="12.140625" style="13" customWidth="1"/>
    <col min="5425" max="5425" width="8.140625" style="13" customWidth="1"/>
    <col min="5426" max="5427" width="9.28515625" style="13" customWidth="1"/>
    <col min="5428" max="5428" width="12.28515625" style="13" customWidth="1"/>
    <col min="5429" max="5429" width="11.5703125" style="13" customWidth="1"/>
    <col min="5430" max="5431" width="10" style="13" customWidth="1"/>
    <col min="5432" max="5432" width="14" style="13" customWidth="1"/>
    <col min="5433" max="5433" width="16.7109375" style="13" customWidth="1"/>
    <col min="5434" max="5434" width="14" style="13" customWidth="1"/>
    <col min="5435" max="5435" width="8.7109375" style="13" customWidth="1"/>
    <col min="5436" max="5436" width="12.5703125" style="13" customWidth="1"/>
    <col min="5437" max="5438" width="12.42578125" style="13" customWidth="1"/>
    <col min="5439" max="5439" width="0.140625" style="13" customWidth="1"/>
    <col min="5440" max="5440" width="0" style="13" hidden="1" customWidth="1"/>
    <col min="5441" max="5441" width="12.5703125" style="13" customWidth="1"/>
    <col min="5442" max="5442" width="11.85546875" style="13" customWidth="1"/>
    <col min="5443" max="5443" width="12.7109375" style="13" customWidth="1"/>
    <col min="5444" max="5445" width="10.42578125" style="13" customWidth="1"/>
    <col min="5446" max="5446" width="12.140625" style="13" customWidth="1"/>
    <col min="5447" max="5449" width="0" style="13" hidden="1" customWidth="1"/>
    <col min="5450" max="5450" width="13.140625" style="13" customWidth="1"/>
    <col min="5451" max="5452" width="11.42578125" style="13"/>
    <col min="5453" max="5453" width="12.85546875" style="13" customWidth="1"/>
    <col min="5454" max="5454" width="10.42578125" style="13" customWidth="1"/>
    <col min="5455" max="5455" width="11.7109375" style="13" customWidth="1"/>
    <col min="5456" max="5456" width="13.42578125" style="13" customWidth="1"/>
    <col min="5457" max="5457" width="12.85546875" style="13" customWidth="1"/>
    <col min="5458" max="5458" width="13.28515625" style="13" customWidth="1"/>
    <col min="5459" max="5459" width="15.28515625" style="13" customWidth="1"/>
    <col min="5460" max="5666" width="11.42578125" style="13"/>
    <col min="5667" max="5667" width="11.7109375" style="13" customWidth="1"/>
    <col min="5668" max="5668" width="11.140625" style="13" customWidth="1"/>
    <col min="5669" max="5669" width="13.42578125" style="13" customWidth="1"/>
    <col min="5670" max="5670" width="12.140625" style="13" customWidth="1"/>
    <col min="5671" max="5671" width="11.5703125" style="13" customWidth="1"/>
    <col min="5672" max="5672" width="10.140625" style="13" customWidth="1"/>
    <col min="5673" max="5673" width="10.28515625" style="13" customWidth="1"/>
    <col min="5674" max="5674" width="9.140625" style="13" customWidth="1"/>
    <col min="5675" max="5675" width="9.42578125" style="13" customWidth="1"/>
    <col min="5676" max="5678" width="9.140625" style="13" customWidth="1"/>
    <col min="5679" max="5680" width="12.140625" style="13" customWidth="1"/>
    <col min="5681" max="5681" width="8.140625" style="13" customWidth="1"/>
    <col min="5682" max="5683" width="9.28515625" style="13" customWidth="1"/>
    <col min="5684" max="5684" width="12.28515625" style="13" customWidth="1"/>
    <col min="5685" max="5685" width="11.5703125" style="13" customWidth="1"/>
    <col min="5686" max="5687" width="10" style="13" customWidth="1"/>
    <col min="5688" max="5688" width="14" style="13" customWidth="1"/>
    <col min="5689" max="5689" width="16.7109375" style="13" customWidth="1"/>
    <col min="5690" max="5690" width="14" style="13" customWidth="1"/>
    <col min="5691" max="5691" width="8.7109375" style="13" customWidth="1"/>
    <col min="5692" max="5692" width="12.5703125" style="13" customWidth="1"/>
    <col min="5693" max="5694" width="12.42578125" style="13" customWidth="1"/>
    <col min="5695" max="5695" width="0.140625" style="13" customWidth="1"/>
    <col min="5696" max="5696" width="0" style="13" hidden="1" customWidth="1"/>
    <col min="5697" max="5697" width="12.5703125" style="13" customWidth="1"/>
    <col min="5698" max="5698" width="11.85546875" style="13" customWidth="1"/>
    <col min="5699" max="5699" width="12.7109375" style="13" customWidth="1"/>
    <col min="5700" max="5701" width="10.42578125" style="13" customWidth="1"/>
    <col min="5702" max="5702" width="12.140625" style="13" customWidth="1"/>
    <col min="5703" max="5705" width="0" style="13" hidden="1" customWidth="1"/>
    <col min="5706" max="5706" width="13.140625" style="13" customWidth="1"/>
    <col min="5707" max="5708" width="11.42578125" style="13"/>
    <col min="5709" max="5709" width="12.85546875" style="13" customWidth="1"/>
    <col min="5710" max="5710" width="10.42578125" style="13" customWidth="1"/>
    <col min="5711" max="5711" width="11.7109375" style="13" customWidth="1"/>
    <col min="5712" max="5712" width="13.42578125" style="13" customWidth="1"/>
    <col min="5713" max="5713" width="12.85546875" style="13" customWidth="1"/>
    <col min="5714" max="5714" width="13.28515625" style="13" customWidth="1"/>
    <col min="5715" max="5715" width="15.28515625" style="13" customWidth="1"/>
    <col min="5716" max="5922" width="11.42578125" style="13"/>
    <col min="5923" max="5923" width="11.7109375" style="13" customWidth="1"/>
    <col min="5924" max="5924" width="11.140625" style="13" customWidth="1"/>
    <col min="5925" max="5925" width="13.42578125" style="13" customWidth="1"/>
    <col min="5926" max="5926" width="12.140625" style="13" customWidth="1"/>
    <col min="5927" max="5927" width="11.5703125" style="13" customWidth="1"/>
    <col min="5928" max="5928" width="10.140625" style="13" customWidth="1"/>
    <col min="5929" max="5929" width="10.28515625" style="13" customWidth="1"/>
    <col min="5930" max="5930" width="9.140625" style="13" customWidth="1"/>
    <col min="5931" max="5931" width="9.42578125" style="13" customWidth="1"/>
    <col min="5932" max="5934" width="9.140625" style="13" customWidth="1"/>
    <col min="5935" max="5936" width="12.140625" style="13" customWidth="1"/>
    <col min="5937" max="5937" width="8.140625" style="13" customWidth="1"/>
    <col min="5938" max="5939" width="9.28515625" style="13" customWidth="1"/>
    <col min="5940" max="5940" width="12.28515625" style="13" customWidth="1"/>
    <col min="5941" max="5941" width="11.5703125" style="13" customWidth="1"/>
    <col min="5942" max="5943" width="10" style="13" customWidth="1"/>
    <col min="5944" max="5944" width="14" style="13" customWidth="1"/>
    <col min="5945" max="5945" width="16.7109375" style="13" customWidth="1"/>
    <col min="5946" max="5946" width="14" style="13" customWidth="1"/>
    <col min="5947" max="5947" width="8.7109375" style="13" customWidth="1"/>
    <col min="5948" max="5948" width="12.5703125" style="13" customWidth="1"/>
    <col min="5949" max="5950" width="12.42578125" style="13" customWidth="1"/>
    <col min="5951" max="5951" width="0.140625" style="13" customWidth="1"/>
    <col min="5952" max="5952" width="0" style="13" hidden="1" customWidth="1"/>
    <col min="5953" max="5953" width="12.5703125" style="13" customWidth="1"/>
    <col min="5954" max="5954" width="11.85546875" style="13" customWidth="1"/>
    <col min="5955" max="5955" width="12.7109375" style="13" customWidth="1"/>
    <col min="5956" max="5957" width="10.42578125" style="13" customWidth="1"/>
    <col min="5958" max="5958" width="12.140625" style="13" customWidth="1"/>
    <col min="5959" max="5961" width="0" style="13" hidden="1" customWidth="1"/>
    <col min="5962" max="5962" width="13.140625" style="13" customWidth="1"/>
    <col min="5963" max="5964" width="11.42578125" style="13"/>
    <col min="5965" max="5965" width="12.85546875" style="13" customWidth="1"/>
    <col min="5966" max="5966" width="10.42578125" style="13" customWidth="1"/>
    <col min="5967" max="5967" width="11.7109375" style="13" customWidth="1"/>
    <col min="5968" max="5968" width="13.42578125" style="13" customWidth="1"/>
    <col min="5969" max="5969" width="12.85546875" style="13" customWidth="1"/>
    <col min="5970" max="5970" width="13.28515625" style="13" customWidth="1"/>
    <col min="5971" max="5971" width="15.28515625" style="13" customWidth="1"/>
    <col min="5972" max="6178" width="11.42578125" style="13"/>
    <col min="6179" max="6179" width="11.7109375" style="13" customWidth="1"/>
    <col min="6180" max="6180" width="11.140625" style="13" customWidth="1"/>
    <col min="6181" max="6181" width="13.42578125" style="13" customWidth="1"/>
    <col min="6182" max="6182" width="12.140625" style="13" customWidth="1"/>
    <col min="6183" max="6183" width="11.5703125" style="13" customWidth="1"/>
    <col min="6184" max="6184" width="10.140625" style="13" customWidth="1"/>
    <col min="6185" max="6185" width="10.28515625" style="13" customWidth="1"/>
    <col min="6186" max="6186" width="9.140625" style="13" customWidth="1"/>
    <col min="6187" max="6187" width="9.42578125" style="13" customWidth="1"/>
    <col min="6188" max="6190" width="9.140625" style="13" customWidth="1"/>
    <col min="6191" max="6192" width="12.140625" style="13" customWidth="1"/>
    <col min="6193" max="6193" width="8.140625" style="13" customWidth="1"/>
    <col min="6194" max="6195" width="9.28515625" style="13" customWidth="1"/>
    <col min="6196" max="6196" width="12.28515625" style="13" customWidth="1"/>
    <col min="6197" max="6197" width="11.5703125" style="13" customWidth="1"/>
    <col min="6198" max="6199" width="10" style="13" customWidth="1"/>
    <col min="6200" max="6200" width="14" style="13" customWidth="1"/>
    <col min="6201" max="6201" width="16.7109375" style="13" customWidth="1"/>
    <col min="6202" max="6202" width="14" style="13" customWidth="1"/>
    <col min="6203" max="6203" width="8.7109375" style="13" customWidth="1"/>
    <col min="6204" max="6204" width="12.5703125" style="13" customWidth="1"/>
    <col min="6205" max="6206" width="12.42578125" style="13" customWidth="1"/>
    <col min="6207" max="6207" width="0.140625" style="13" customWidth="1"/>
    <col min="6208" max="6208" width="0" style="13" hidden="1" customWidth="1"/>
    <col min="6209" max="6209" width="12.5703125" style="13" customWidth="1"/>
    <col min="6210" max="6210" width="11.85546875" style="13" customWidth="1"/>
    <col min="6211" max="6211" width="12.7109375" style="13" customWidth="1"/>
    <col min="6212" max="6213" width="10.42578125" style="13" customWidth="1"/>
    <col min="6214" max="6214" width="12.140625" style="13" customWidth="1"/>
    <col min="6215" max="6217" width="0" style="13" hidden="1" customWidth="1"/>
    <col min="6218" max="6218" width="13.140625" style="13" customWidth="1"/>
    <col min="6219" max="6220" width="11.42578125" style="13"/>
    <col min="6221" max="6221" width="12.85546875" style="13" customWidth="1"/>
    <col min="6222" max="6222" width="10.42578125" style="13" customWidth="1"/>
    <col min="6223" max="6223" width="11.7109375" style="13" customWidth="1"/>
    <col min="6224" max="6224" width="13.42578125" style="13" customWidth="1"/>
    <col min="6225" max="6225" width="12.85546875" style="13" customWidth="1"/>
    <col min="6226" max="6226" width="13.28515625" style="13" customWidth="1"/>
    <col min="6227" max="6227" width="15.28515625" style="13" customWidth="1"/>
    <col min="6228" max="6434" width="11.42578125" style="13"/>
    <col min="6435" max="6435" width="11.7109375" style="13" customWidth="1"/>
    <col min="6436" max="6436" width="11.140625" style="13" customWidth="1"/>
    <col min="6437" max="6437" width="13.42578125" style="13" customWidth="1"/>
    <col min="6438" max="6438" width="12.140625" style="13" customWidth="1"/>
    <col min="6439" max="6439" width="11.5703125" style="13" customWidth="1"/>
    <col min="6440" max="6440" width="10.140625" style="13" customWidth="1"/>
    <col min="6441" max="6441" width="10.28515625" style="13" customWidth="1"/>
    <col min="6442" max="6442" width="9.140625" style="13" customWidth="1"/>
    <col min="6443" max="6443" width="9.42578125" style="13" customWidth="1"/>
    <col min="6444" max="6446" width="9.140625" style="13" customWidth="1"/>
    <col min="6447" max="6448" width="12.140625" style="13" customWidth="1"/>
    <col min="6449" max="6449" width="8.140625" style="13" customWidth="1"/>
    <col min="6450" max="6451" width="9.28515625" style="13" customWidth="1"/>
    <col min="6452" max="6452" width="12.28515625" style="13" customWidth="1"/>
    <col min="6453" max="6453" width="11.5703125" style="13" customWidth="1"/>
    <col min="6454" max="6455" width="10" style="13" customWidth="1"/>
    <col min="6456" max="6456" width="14" style="13" customWidth="1"/>
    <col min="6457" max="6457" width="16.7109375" style="13" customWidth="1"/>
    <col min="6458" max="6458" width="14" style="13" customWidth="1"/>
    <col min="6459" max="6459" width="8.7109375" style="13" customWidth="1"/>
    <col min="6460" max="6460" width="12.5703125" style="13" customWidth="1"/>
    <col min="6461" max="6462" width="12.42578125" style="13" customWidth="1"/>
    <col min="6463" max="6463" width="0.140625" style="13" customWidth="1"/>
    <col min="6464" max="6464" width="0" style="13" hidden="1" customWidth="1"/>
    <col min="6465" max="6465" width="12.5703125" style="13" customWidth="1"/>
    <col min="6466" max="6466" width="11.85546875" style="13" customWidth="1"/>
    <col min="6467" max="6467" width="12.7109375" style="13" customWidth="1"/>
    <col min="6468" max="6469" width="10.42578125" style="13" customWidth="1"/>
    <col min="6470" max="6470" width="12.140625" style="13" customWidth="1"/>
    <col min="6471" max="6473" width="0" style="13" hidden="1" customWidth="1"/>
    <col min="6474" max="6474" width="13.140625" style="13" customWidth="1"/>
    <col min="6475" max="6476" width="11.42578125" style="13"/>
    <col min="6477" max="6477" width="12.85546875" style="13" customWidth="1"/>
    <col min="6478" max="6478" width="10.42578125" style="13" customWidth="1"/>
    <col min="6479" max="6479" width="11.7109375" style="13" customWidth="1"/>
    <col min="6480" max="6480" width="13.42578125" style="13" customWidth="1"/>
    <col min="6481" max="6481" width="12.85546875" style="13" customWidth="1"/>
    <col min="6482" max="6482" width="13.28515625" style="13" customWidth="1"/>
    <col min="6483" max="6483" width="15.28515625" style="13" customWidth="1"/>
    <col min="6484" max="6690" width="11.42578125" style="13"/>
    <col min="6691" max="6691" width="11.7109375" style="13" customWidth="1"/>
    <col min="6692" max="6692" width="11.140625" style="13" customWidth="1"/>
    <col min="6693" max="6693" width="13.42578125" style="13" customWidth="1"/>
    <col min="6694" max="6694" width="12.140625" style="13" customWidth="1"/>
    <col min="6695" max="6695" width="11.5703125" style="13" customWidth="1"/>
    <col min="6696" max="6696" width="10.140625" style="13" customWidth="1"/>
    <col min="6697" max="6697" width="10.28515625" style="13" customWidth="1"/>
    <col min="6698" max="6698" width="9.140625" style="13" customWidth="1"/>
    <col min="6699" max="6699" width="9.42578125" style="13" customWidth="1"/>
    <col min="6700" max="6702" width="9.140625" style="13" customWidth="1"/>
    <col min="6703" max="6704" width="12.140625" style="13" customWidth="1"/>
    <col min="6705" max="6705" width="8.140625" style="13" customWidth="1"/>
    <col min="6706" max="6707" width="9.28515625" style="13" customWidth="1"/>
    <col min="6708" max="6708" width="12.28515625" style="13" customWidth="1"/>
    <col min="6709" max="6709" width="11.5703125" style="13" customWidth="1"/>
    <col min="6710" max="6711" width="10" style="13" customWidth="1"/>
    <col min="6712" max="6712" width="14" style="13" customWidth="1"/>
    <col min="6713" max="6713" width="16.7109375" style="13" customWidth="1"/>
    <col min="6714" max="6714" width="14" style="13" customWidth="1"/>
    <col min="6715" max="6715" width="8.7109375" style="13" customWidth="1"/>
    <col min="6716" max="6716" width="12.5703125" style="13" customWidth="1"/>
    <col min="6717" max="6718" width="12.42578125" style="13" customWidth="1"/>
    <col min="6719" max="6719" width="0.140625" style="13" customWidth="1"/>
    <col min="6720" max="6720" width="0" style="13" hidden="1" customWidth="1"/>
    <col min="6721" max="6721" width="12.5703125" style="13" customWidth="1"/>
    <col min="6722" max="6722" width="11.85546875" style="13" customWidth="1"/>
    <col min="6723" max="6723" width="12.7109375" style="13" customWidth="1"/>
    <col min="6724" max="6725" width="10.42578125" style="13" customWidth="1"/>
    <col min="6726" max="6726" width="12.140625" style="13" customWidth="1"/>
    <col min="6727" max="6729" width="0" style="13" hidden="1" customWidth="1"/>
    <col min="6730" max="6730" width="13.140625" style="13" customWidth="1"/>
    <col min="6731" max="6732" width="11.42578125" style="13"/>
    <col min="6733" max="6733" width="12.85546875" style="13" customWidth="1"/>
    <col min="6734" max="6734" width="10.42578125" style="13" customWidth="1"/>
    <col min="6735" max="6735" width="11.7109375" style="13" customWidth="1"/>
    <col min="6736" max="6736" width="13.42578125" style="13" customWidth="1"/>
    <col min="6737" max="6737" width="12.85546875" style="13" customWidth="1"/>
    <col min="6738" max="6738" width="13.28515625" style="13" customWidth="1"/>
    <col min="6739" max="6739" width="15.28515625" style="13" customWidth="1"/>
    <col min="6740" max="6946" width="11.42578125" style="13"/>
    <col min="6947" max="6947" width="11.7109375" style="13" customWidth="1"/>
    <col min="6948" max="6948" width="11.140625" style="13" customWidth="1"/>
    <col min="6949" max="6949" width="13.42578125" style="13" customWidth="1"/>
    <col min="6950" max="6950" width="12.140625" style="13" customWidth="1"/>
    <col min="6951" max="6951" width="11.5703125" style="13" customWidth="1"/>
    <col min="6952" max="6952" width="10.140625" style="13" customWidth="1"/>
    <col min="6953" max="6953" width="10.28515625" style="13" customWidth="1"/>
    <col min="6954" max="6954" width="9.140625" style="13" customWidth="1"/>
    <col min="6955" max="6955" width="9.42578125" style="13" customWidth="1"/>
    <col min="6956" max="6958" width="9.140625" style="13" customWidth="1"/>
    <col min="6959" max="6960" width="12.140625" style="13" customWidth="1"/>
    <col min="6961" max="6961" width="8.140625" style="13" customWidth="1"/>
    <col min="6962" max="6963" width="9.28515625" style="13" customWidth="1"/>
    <col min="6964" max="6964" width="12.28515625" style="13" customWidth="1"/>
    <col min="6965" max="6965" width="11.5703125" style="13" customWidth="1"/>
    <col min="6966" max="6967" width="10" style="13" customWidth="1"/>
    <col min="6968" max="6968" width="14" style="13" customWidth="1"/>
    <col min="6969" max="6969" width="16.7109375" style="13" customWidth="1"/>
    <col min="6970" max="6970" width="14" style="13" customWidth="1"/>
    <col min="6971" max="6971" width="8.7109375" style="13" customWidth="1"/>
    <col min="6972" max="6972" width="12.5703125" style="13" customWidth="1"/>
    <col min="6973" max="6974" width="12.42578125" style="13" customWidth="1"/>
    <col min="6975" max="6975" width="0.140625" style="13" customWidth="1"/>
    <col min="6976" max="6976" width="0" style="13" hidden="1" customWidth="1"/>
    <col min="6977" max="6977" width="12.5703125" style="13" customWidth="1"/>
    <col min="6978" max="6978" width="11.85546875" style="13" customWidth="1"/>
    <col min="6979" max="6979" width="12.7109375" style="13" customWidth="1"/>
    <col min="6980" max="6981" width="10.42578125" style="13" customWidth="1"/>
    <col min="6982" max="6982" width="12.140625" style="13" customWidth="1"/>
    <col min="6983" max="6985" width="0" style="13" hidden="1" customWidth="1"/>
    <col min="6986" max="6986" width="13.140625" style="13" customWidth="1"/>
    <col min="6987" max="6988" width="11.42578125" style="13"/>
    <col min="6989" max="6989" width="12.85546875" style="13" customWidth="1"/>
    <col min="6990" max="6990" width="10.42578125" style="13" customWidth="1"/>
    <col min="6991" max="6991" width="11.7109375" style="13" customWidth="1"/>
    <col min="6992" max="6992" width="13.42578125" style="13" customWidth="1"/>
    <col min="6993" max="6993" width="12.85546875" style="13" customWidth="1"/>
    <col min="6994" max="6994" width="13.28515625" style="13" customWidth="1"/>
    <col min="6995" max="6995" width="15.28515625" style="13" customWidth="1"/>
    <col min="6996" max="7202" width="11.42578125" style="13"/>
    <col min="7203" max="7203" width="11.7109375" style="13" customWidth="1"/>
    <col min="7204" max="7204" width="11.140625" style="13" customWidth="1"/>
    <col min="7205" max="7205" width="13.42578125" style="13" customWidth="1"/>
    <col min="7206" max="7206" width="12.140625" style="13" customWidth="1"/>
    <col min="7207" max="7207" width="11.5703125" style="13" customWidth="1"/>
    <col min="7208" max="7208" width="10.140625" style="13" customWidth="1"/>
    <col min="7209" max="7209" width="10.28515625" style="13" customWidth="1"/>
    <col min="7210" max="7210" width="9.140625" style="13" customWidth="1"/>
    <col min="7211" max="7211" width="9.42578125" style="13" customWidth="1"/>
    <col min="7212" max="7214" width="9.140625" style="13" customWidth="1"/>
    <col min="7215" max="7216" width="12.140625" style="13" customWidth="1"/>
    <col min="7217" max="7217" width="8.140625" style="13" customWidth="1"/>
    <col min="7218" max="7219" width="9.28515625" style="13" customWidth="1"/>
    <col min="7220" max="7220" width="12.28515625" style="13" customWidth="1"/>
    <col min="7221" max="7221" width="11.5703125" style="13" customWidth="1"/>
    <col min="7222" max="7223" width="10" style="13" customWidth="1"/>
    <col min="7224" max="7224" width="14" style="13" customWidth="1"/>
    <col min="7225" max="7225" width="16.7109375" style="13" customWidth="1"/>
    <col min="7226" max="7226" width="14" style="13" customWidth="1"/>
    <col min="7227" max="7227" width="8.7109375" style="13" customWidth="1"/>
    <col min="7228" max="7228" width="12.5703125" style="13" customWidth="1"/>
    <col min="7229" max="7230" width="12.42578125" style="13" customWidth="1"/>
    <col min="7231" max="7231" width="0.140625" style="13" customWidth="1"/>
    <col min="7232" max="7232" width="0" style="13" hidden="1" customWidth="1"/>
    <col min="7233" max="7233" width="12.5703125" style="13" customWidth="1"/>
    <col min="7234" max="7234" width="11.85546875" style="13" customWidth="1"/>
    <col min="7235" max="7235" width="12.7109375" style="13" customWidth="1"/>
    <col min="7236" max="7237" width="10.42578125" style="13" customWidth="1"/>
    <col min="7238" max="7238" width="12.140625" style="13" customWidth="1"/>
    <col min="7239" max="7241" width="0" style="13" hidden="1" customWidth="1"/>
    <col min="7242" max="7242" width="13.140625" style="13" customWidth="1"/>
    <col min="7243" max="7244" width="11.42578125" style="13"/>
    <col min="7245" max="7245" width="12.85546875" style="13" customWidth="1"/>
    <col min="7246" max="7246" width="10.42578125" style="13" customWidth="1"/>
    <col min="7247" max="7247" width="11.7109375" style="13" customWidth="1"/>
    <col min="7248" max="7248" width="13.42578125" style="13" customWidth="1"/>
    <col min="7249" max="7249" width="12.85546875" style="13" customWidth="1"/>
    <col min="7250" max="7250" width="13.28515625" style="13" customWidth="1"/>
    <col min="7251" max="7251" width="15.28515625" style="13" customWidth="1"/>
    <col min="7252" max="7458" width="11.42578125" style="13"/>
    <col min="7459" max="7459" width="11.7109375" style="13" customWidth="1"/>
    <col min="7460" max="7460" width="11.140625" style="13" customWidth="1"/>
    <col min="7461" max="7461" width="13.42578125" style="13" customWidth="1"/>
    <col min="7462" max="7462" width="12.140625" style="13" customWidth="1"/>
    <col min="7463" max="7463" width="11.5703125" style="13" customWidth="1"/>
    <col min="7464" max="7464" width="10.140625" style="13" customWidth="1"/>
    <col min="7465" max="7465" width="10.28515625" style="13" customWidth="1"/>
    <col min="7466" max="7466" width="9.140625" style="13" customWidth="1"/>
    <col min="7467" max="7467" width="9.42578125" style="13" customWidth="1"/>
    <col min="7468" max="7470" width="9.140625" style="13" customWidth="1"/>
    <col min="7471" max="7472" width="12.140625" style="13" customWidth="1"/>
    <col min="7473" max="7473" width="8.140625" style="13" customWidth="1"/>
    <col min="7474" max="7475" width="9.28515625" style="13" customWidth="1"/>
    <col min="7476" max="7476" width="12.28515625" style="13" customWidth="1"/>
    <col min="7477" max="7477" width="11.5703125" style="13" customWidth="1"/>
    <col min="7478" max="7479" width="10" style="13" customWidth="1"/>
    <col min="7480" max="7480" width="14" style="13" customWidth="1"/>
    <col min="7481" max="7481" width="16.7109375" style="13" customWidth="1"/>
    <col min="7482" max="7482" width="14" style="13" customWidth="1"/>
    <col min="7483" max="7483" width="8.7109375" style="13" customWidth="1"/>
    <col min="7484" max="7484" width="12.5703125" style="13" customWidth="1"/>
    <col min="7485" max="7486" width="12.42578125" style="13" customWidth="1"/>
    <col min="7487" max="7487" width="0.140625" style="13" customWidth="1"/>
    <col min="7488" max="7488" width="0" style="13" hidden="1" customWidth="1"/>
    <col min="7489" max="7489" width="12.5703125" style="13" customWidth="1"/>
    <col min="7490" max="7490" width="11.85546875" style="13" customWidth="1"/>
    <col min="7491" max="7491" width="12.7109375" style="13" customWidth="1"/>
    <col min="7492" max="7493" width="10.42578125" style="13" customWidth="1"/>
    <col min="7494" max="7494" width="12.140625" style="13" customWidth="1"/>
    <col min="7495" max="7497" width="0" style="13" hidden="1" customWidth="1"/>
    <col min="7498" max="7498" width="13.140625" style="13" customWidth="1"/>
    <col min="7499" max="7500" width="11.42578125" style="13"/>
    <col min="7501" max="7501" width="12.85546875" style="13" customWidth="1"/>
    <col min="7502" max="7502" width="10.42578125" style="13" customWidth="1"/>
    <col min="7503" max="7503" width="11.7109375" style="13" customWidth="1"/>
    <col min="7504" max="7504" width="13.42578125" style="13" customWidth="1"/>
    <col min="7505" max="7505" width="12.85546875" style="13" customWidth="1"/>
    <col min="7506" max="7506" width="13.28515625" style="13" customWidth="1"/>
    <col min="7507" max="7507" width="15.28515625" style="13" customWidth="1"/>
    <col min="7508" max="7714" width="11.42578125" style="13"/>
    <col min="7715" max="7715" width="11.7109375" style="13" customWidth="1"/>
    <col min="7716" max="7716" width="11.140625" style="13" customWidth="1"/>
    <col min="7717" max="7717" width="13.42578125" style="13" customWidth="1"/>
    <col min="7718" max="7718" width="12.140625" style="13" customWidth="1"/>
    <col min="7719" max="7719" width="11.5703125" style="13" customWidth="1"/>
    <col min="7720" max="7720" width="10.140625" style="13" customWidth="1"/>
    <col min="7721" max="7721" width="10.28515625" style="13" customWidth="1"/>
    <col min="7722" max="7722" width="9.140625" style="13" customWidth="1"/>
    <col min="7723" max="7723" width="9.42578125" style="13" customWidth="1"/>
    <col min="7724" max="7726" width="9.140625" style="13" customWidth="1"/>
    <col min="7727" max="7728" width="12.140625" style="13" customWidth="1"/>
    <col min="7729" max="7729" width="8.140625" style="13" customWidth="1"/>
    <col min="7730" max="7731" width="9.28515625" style="13" customWidth="1"/>
    <col min="7732" max="7732" width="12.28515625" style="13" customWidth="1"/>
    <col min="7733" max="7733" width="11.5703125" style="13" customWidth="1"/>
    <col min="7734" max="7735" width="10" style="13" customWidth="1"/>
    <col min="7736" max="7736" width="14" style="13" customWidth="1"/>
    <col min="7737" max="7737" width="16.7109375" style="13" customWidth="1"/>
    <col min="7738" max="7738" width="14" style="13" customWidth="1"/>
    <col min="7739" max="7739" width="8.7109375" style="13" customWidth="1"/>
    <col min="7740" max="7740" width="12.5703125" style="13" customWidth="1"/>
    <col min="7741" max="7742" width="12.42578125" style="13" customWidth="1"/>
    <col min="7743" max="7743" width="0.140625" style="13" customWidth="1"/>
    <col min="7744" max="7744" width="0" style="13" hidden="1" customWidth="1"/>
    <col min="7745" max="7745" width="12.5703125" style="13" customWidth="1"/>
    <col min="7746" max="7746" width="11.85546875" style="13" customWidth="1"/>
    <col min="7747" max="7747" width="12.7109375" style="13" customWidth="1"/>
    <col min="7748" max="7749" width="10.42578125" style="13" customWidth="1"/>
    <col min="7750" max="7750" width="12.140625" style="13" customWidth="1"/>
    <col min="7751" max="7753" width="0" style="13" hidden="1" customWidth="1"/>
    <col min="7754" max="7754" width="13.140625" style="13" customWidth="1"/>
    <col min="7755" max="7756" width="11.42578125" style="13"/>
    <col min="7757" max="7757" width="12.85546875" style="13" customWidth="1"/>
    <col min="7758" max="7758" width="10.42578125" style="13" customWidth="1"/>
    <col min="7759" max="7759" width="11.7109375" style="13" customWidth="1"/>
    <col min="7760" max="7760" width="13.42578125" style="13" customWidth="1"/>
    <col min="7761" max="7761" width="12.85546875" style="13" customWidth="1"/>
    <col min="7762" max="7762" width="13.28515625" style="13" customWidth="1"/>
    <col min="7763" max="7763" width="15.28515625" style="13" customWidth="1"/>
    <col min="7764" max="7970" width="11.42578125" style="13"/>
    <col min="7971" max="7971" width="11.7109375" style="13" customWidth="1"/>
    <col min="7972" max="7972" width="11.140625" style="13" customWidth="1"/>
    <col min="7973" max="7973" width="13.42578125" style="13" customWidth="1"/>
    <col min="7974" max="7974" width="12.140625" style="13" customWidth="1"/>
    <col min="7975" max="7975" width="11.5703125" style="13" customWidth="1"/>
    <col min="7976" max="7976" width="10.140625" style="13" customWidth="1"/>
    <col min="7977" max="7977" width="10.28515625" style="13" customWidth="1"/>
    <col min="7978" max="7978" width="9.140625" style="13" customWidth="1"/>
    <col min="7979" max="7979" width="9.42578125" style="13" customWidth="1"/>
    <col min="7980" max="7982" width="9.140625" style="13" customWidth="1"/>
    <col min="7983" max="7984" width="12.140625" style="13" customWidth="1"/>
    <col min="7985" max="7985" width="8.140625" style="13" customWidth="1"/>
    <col min="7986" max="7987" width="9.28515625" style="13" customWidth="1"/>
    <col min="7988" max="7988" width="12.28515625" style="13" customWidth="1"/>
    <col min="7989" max="7989" width="11.5703125" style="13" customWidth="1"/>
    <col min="7990" max="7991" width="10" style="13" customWidth="1"/>
    <col min="7992" max="7992" width="14" style="13" customWidth="1"/>
    <col min="7993" max="7993" width="16.7109375" style="13" customWidth="1"/>
    <col min="7994" max="7994" width="14" style="13" customWidth="1"/>
    <col min="7995" max="7995" width="8.7109375" style="13" customWidth="1"/>
    <col min="7996" max="7996" width="12.5703125" style="13" customWidth="1"/>
    <col min="7997" max="7998" width="12.42578125" style="13" customWidth="1"/>
    <col min="7999" max="7999" width="0.140625" style="13" customWidth="1"/>
    <col min="8000" max="8000" width="0" style="13" hidden="1" customWidth="1"/>
    <col min="8001" max="8001" width="12.5703125" style="13" customWidth="1"/>
    <col min="8002" max="8002" width="11.85546875" style="13" customWidth="1"/>
    <col min="8003" max="8003" width="12.7109375" style="13" customWidth="1"/>
    <col min="8004" max="8005" width="10.42578125" style="13" customWidth="1"/>
    <col min="8006" max="8006" width="12.140625" style="13" customWidth="1"/>
    <col min="8007" max="8009" width="0" style="13" hidden="1" customWidth="1"/>
    <col min="8010" max="8010" width="13.140625" style="13" customWidth="1"/>
    <col min="8011" max="8012" width="11.42578125" style="13"/>
    <col min="8013" max="8013" width="12.85546875" style="13" customWidth="1"/>
    <col min="8014" max="8014" width="10.42578125" style="13" customWidth="1"/>
    <col min="8015" max="8015" width="11.7109375" style="13" customWidth="1"/>
    <col min="8016" max="8016" width="13.42578125" style="13" customWidth="1"/>
    <col min="8017" max="8017" width="12.85546875" style="13" customWidth="1"/>
    <col min="8018" max="8018" width="13.28515625" style="13" customWidth="1"/>
    <col min="8019" max="8019" width="15.28515625" style="13" customWidth="1"/>
    <col min="8020" max="8226" width="11.42578125" style="13"/>
    <col min="8227" max="8227" width="11.7109375" style="13" customWidth="1"/>
    <col min="8228" max="8228" width="11.140625" style="13" customWidth="1"/>
    <col min="8229" max="8229" width="13.42578125" style="13" customWidth="1"/>
    <col min="8230" max="8230" width="12.140625" style="13" customWidth="1"/>
    <col min="8231" max="8231" width="11.5703125" style="13" customWidth="1"/>
    <col min="8232" max="8232" width="10.140625" style="13" customWidth="1"/>
    <col min="8233" max="8233" width="10.28515625" style="13" customWidth="1"/>
    <col min="8234" max="8234" width="9.140625" style="13" customWidth="1"/>
    <col min="8235" max="8235" width="9.42578125" style="13" customWidth="1"/>
    <col min="8236" max="8238" width="9.140625" style="13" customWidth="1"/>
    <col min="8239" max="8240" width="12.140625" style="13" customWidth="1"/>
    <col min="8241" max="8241" width="8.140625" style="13" customWidth="1"/>
    <col min="8242" max="8243" width="9.28515625" style="13" customWidth="1"/>
    <col min="8244" max="8244" width="12.28515625" style="13" customWidth="1"/>
    <col min="8245" max="8245" width="11.5703125" style="13" customWidth="1"/>
    <col min="8246" max="8247" width="10" style="13" customWidth="1"/>
    <col min="8248" max="8248" width="14" style="13" customWidth="1"/>
    <col min="8249" max="8249" width="16.7109375" style="13" customWidth="1"/>
    <col min="8250" max="8250" width="14" style="13" customWidth="1"/>
    <col min="8251" max="8251" width="8.7109375" style="13" customWidth="1"/>
    <col min="8252" max="8252" width="12.5703125" style="13" customWidth="1"/>
    <col min="8253" max="8254" width="12.42578125" style="13" customWidth="1"/>
    <col min="8255" max="8255" width="0.140625" style="13" customWidth="1"/>
    <col min="8256" max="8256" width="0" style="13" hidden="1" customWidth="1"/>
    <col min="8257" max="8257" width="12.5703125" style="13" customWidth="1"/>
    <col min="8258" max="8258" width="11.85546875" style="13" customWidth="1"/>
    <col min="8259" max="8259" width="12.7109375" style="13" customWidth="1"/>
    <col min="8260" max="8261" width="10.42578125" style="13" customWidth="1"/>
    <col min="8262" max="8262" width="12.140625" style="13" customWidth="1"/>
    <col min="8263" max="8265" width="0" style="13" hidden="1" customWidth="1"/>
    <col min="8266" max="8266" width="13.140625" style="13" customWidth="1"/>
    <col min="8267" max="8268" width="11.42578125" style="13"/>
    <col min="8269" max="8269" width="12.85546875" style="13" customWidth="1"/>
    <col min="8270" max="8270" width="10.42578125" style="13" customWidth="1"/>
    <col min="8271" max="8271" width="11.7109375" style="13" customWidth="1"/>
    <col min="8272" max="8272" width="13.42578125" style="13" customWidth="1"/>
    <col min="8273" max="8273" width="12.85546875" style="13" customWidth="1"/>
    <col min="8274" max="8274" width="13.28515625" style="13" customWidth="1"/>
    <col min="8275" max="8275" width="15.28515625" style="13" customWidth="1"/>
    <col min="8276" max="8482" width="11.42578125" style="13"/>
    <col min="8483" max="8483" width="11.7109375" style="13" customWidth="1"/>
    <col min="8484" max="8484" width="11.140625" style="13" customWidth="1"/>
    <col min="8485" max="8485" width="13.42578125" style="13" customWidth="1"/>
    <col min="8486" max="8486" width="12.140625" style="13" customWidth="1"/>
    <col min="8487" max="8487" width="11.5703125" style="13" customWidth="1"/>
    <col min="8488" max="8488" width="10.140625" style="13" customWidth="1"/>
    <col min="8489" max="8489" width="10.28515625" style="13" customWidth="1"/>
    <col min="8490" max="8490" width="9.140625" style="13" customWidth="1"/>
    <col min="8491" max="8491" width="9.42578125" style="13" customWidth="1"/>
    <col min="8492" max="8494" width="9.140625" style="13" customWidth="1"/>
    <col min="8495" max="8496" width="12.140625" style="13" customWidth="1"/>
    <col min="8497" max="8497" width="8.140625" style="13" customWidth="1"/>
    <col min="8498" max="8499" width="9.28515625" style="13" customWidth="1"/>
    <col min="8500" max="8500" width="12.28515625" style="13" customWidth="1"/>
    <col min="8501" max="8501" width="11.5703125" style="13" customWidth="1"/>
    <col min="8502" max="8503" width="10" style="13" customWidth="1"/>
    <col min="8504" max="8504" width="14" style="13" customWidth="1"/>
    <col min="8505" max="8505" width="16.7109375" style="13" customWidth="1"/>
    <col min="8506" max="8506" width="14" style="13" customWidth="1"/>
    <col min="8507" max="8507" width="8.7109375" style="13" customWidth="1"/>
    <col min="8508" max="8508" width="12.5703125" style="13" customWidth="1"/>
    <col min="8509" max="8510" width="12.42578125" style="13" customWidth="1"/>
    <col min="8511" max="8511" width="0.140625" style="13" customWidth="1"/>
    <col min="8512" max="8512" width="0" style="13" hidden="1" customWidth="1"/>
    <col min="8513" max="8513" width="12.5703125" style="13" customWidth="1"/>
    <col min="8514" max="8514" width="11.85546875" style="13" customWidth="1"/>
    <col min="8515" max="8515" width="12.7109375" style="13" customWidth="1"/>
    <col min="8516" max="8517" width="10.42578125" style="13" customWidth="1"/>
    <col min="8518" max="8518" width="12.140625" style="13" customWidth="1"/>
    <col min="8519" max="8521" width="0" style="13" hidden="1" customWidth="1"/>
    <col min="8522" max="8522" width="13.140625" style="13" customWidth="1"/>
    <col min="8523" max="8524" width="11.42578125" style="13"/>
    <col min="8525" max="8525" width="12.85546875" style="13" customWidth="1"/>
    <col min="8526" max="8526" width="10.42578125" style="13" customWidth="1"/>
    <col min="8527" max="8527" width="11.7109375" style="13" customWidth="1"/>
    <col min="8528" max="8528" width="13.42578125" style="13" customWidth="1"/>
    <col min="8529" max="8529" width="12.85546875" style="13" customWidth="1"/>
    <col min="8530" max="8530" width="13.28515625" style="13" customWidth="1"/>
    <col min="8531" max="8531" width="15.28515625" style="13" customWidth="1"/>
    <col min="8532" max="8738" width="11.42578125" style="13"/>
    <col min="8739" max="8739" width="11.7109375" style="13" customWidth="1"/>
    <col min="8740" max="8740" width="11.140625" style="13" customWidth="1"/>
    <col min="8741" max="8741" width="13.42578125" style="13" customWidth="1"/>
    <col min="8742" max="8742" width="12.140625" style="13" customWidth="1"/>
    <col min="8743" max="8743" width="11.5703125" style="13" customWidth="1"/>
    <col min="8744" max="8744" width="10.140625" style="13" customWidth="1"/>
    <col min="8745" max="8745" width="10.28515625" style="13" customWidth="1"/>
    <col min="8746" max="8746" width="9.140625" style="13" customWidth="1"/>
    <col min="8747" max="8747" width="9.42578125" style="13" customWidth="1"/>
    <col min="8748" max="8750" width="9.140625" style="13" customWidth="1"/>
    <col min="8751" max="8752" width="12.140625" style="13" customWidth="1"/>
    <col min="8753" max="8753" width="8.140625" style="13" customWidth="1"/>
    <col min="8754" max="8755" width="9.28515625" style="13" customWidth="1"/>
    <col min="8756" max="8756" width="12.28515625" style="13" customWidth="1"/>
    <col min="8757" max="8757" width="11.5703125" style="13" customWidth="1"/>
    <col min="8758" max="8759" width="10" style="13" customWidth="1"/>
    <col min="8760" max="8760" width="14" style="13" customWidth="1"/>
    <col min="8761" max="8761" width="16.7109375" style="13" customWidth="1"/>
    <col min="8762" max="8762" width="14" style="13" customWidth="1"/>
    <col min="8763" max="8763" width="8.7109375" style="13" customWidth="1"/>
    <col min="8764" max="8764" width="12.5703125" style="13" customWidth="1"/>
    <col min="8765" max="8766" width="12.42578125" style="13" customWidth="1"/>
    <col min="8767" max="8767" width="0.140625" style="13" customWidth="1"/>
    <col min="8768" max="8768" width="0" style="13" hidden="1" customWidth="1"/>
    <col min="8769" max="8769" width="12.5703125" style="13" customWidth="1"/>
    <col min="8770" max="8770" width="11.85546875" style="13" customWidth="1"/>
    <col min="8771" max="8771" width="12.7109375" style="13" customWidth="1"/>
    <col min="8772" max="8773" width="10.42578125" style="13" customWidth="1"/>
    <col min="8774" max="8774" width="12.140625" style="13" customWidth="1"/>
    <col min="8775" max="8777" width="0" style="13" hidden="1" customWidth="1"/>
    <col min="8778" max="8778" width="13.140625" style="13" customWidth="1"/>
    <col min="8779" max="8780" width="11.42578125" style="13"/>
    <col min="8781" max="8781" width="12.85546875" style="13" customWidth="1"/>
    <col min="8782" max="8782" width="10.42578125" style="13" customWidth="1"/>
    <col min="8783" max="8783" width="11.7109375" style="13" customWidth="1"/>
    <col min="8784" max="8784" width="13.42578125" style="13" customWidth="1"/>
    <col min="8785" max="8785" width="12.85546875" style="13" customWidth="1"/>
    <col min="8786" max="8786" width="13.28515625" style="13" customWidth="1"/>
    <col min="8787" max="8787" width="15.28515625" style="13" customWidth="1"/>
    <col min="8788" max="8994" width="11.42578125" style="13"/>
    <col min="8995" max="8995" width="11.7109375" style="13" customWidth="1"/>
    <col min="8996" max="8996" width="11.140625" style="13" customWidth="1"/>
    <col min="8997" max="8997" width="13.42578125" style="13" customWidth="1"/>
    <col min="8998" max="8998" width="12.140625" style="13" customWidth="1"/>
    <col min="8999" max="8999" width="11.5703125" style="13" customWidth="1"/>
    <col min="9000" max="9000" width="10.140625" style="13" customWidth="1"/>
    <col min="9001" max="9001" width="10.28515625" style="13" customWidth="1"/>
    <col min="9002" max="9002" width="9.140625" style="13" customWidth="1"/>
    <col min="9003" max="9003" width="9.42578125" style="13" customWidth="1"/>
    <col min="9004" max="9006" width="9.140625" style="13" customWidth="1"/>
    <col min="9007" max="9008" width="12.140625" style="13" customWidth="1"/>
    <col min="9009" max="9009" width="8.140625" style="13" customWidth="1"/>
    <col min="9010" max="9011" width="9.28515625" style="13" customWidth="1"/>
    <col min="9012" max="9012" width="12.28515625" style="13" customWidth="1"/>
    <col min="9013" max="9013" width="11.5703125" style="13" customWidth="1"/>
    <col min="9014" max="9015" width="10" style="13" customWidth="1"/>
    <col min="9016" max="9016" width="14" style="13" customWidth="1"/>
    <col min="9017" max="9017" width="16.7109375" style="13" customWidth="1"/>
    <col min="9018" max="9018" width="14" style="13" customWidth="1"/>
    <col min="9019" max="9019" width="8.7109375" style="13" customWidth="1"/>
    <col min="9020" max="9020" width="12.5703125" style="13" customWidth="1"/>
    <col min="9021" max="9022" width="12.42578125" style="13" customWidth="1"/>
    <col min="9023" max="9023" width="0.140625" style="13" customWidth="1"/>
    <col min="9024" max="9024" width="0" style="13" hidden="1" customWidth="1"/>
    <col min="9025" max="9025" width="12.5703125" style="13" customWidth="1"/>
    <col min="9026" max="9026" width="11.85546875" style="13" customWidth="1"/>
    <col min="9027" max="9027" width="12.7109375" style="13" customWidth="1"/>
    <col min="9028" max="9029" width="10.42578125" style="13" customWidth="1"/>
    <col min="9030" max="9030" width="12.140625" style="13" customWidth="1"/>
    <col min="9031" max="9033" width="0" style="13" hidden="1" customWidth="1"/>
    <col min="9034" max="9034" width="13.140625" style="13" customWidth="1"/>
    <col min="9035" max="9036" width="11.42578125" style="13"/>
    <col min="9037" max="9037" width="12.85546875" style="13" customWidth="1"/>
    <col min="9038" max="9038" width="10.42578125" style="13" customWidth="1"/>
    <col min="9039" max="9039" width="11.7109375" style="13" customWidth="1"/>
    <col min="9040" max="9040" width="13.42578125" style="13" customWidth="1"/>
    <col min="9041" max="9041" width="12.85546875" style="13" customWidth="1"/>
    <col min="9042" max="9042" width="13.28515625" style="13" customWidth="1"/>
    <col min="9043" max="9043" width="15.28515625" style="13" customWidth="1"/>
    <col min="9044" max="9250" width="11.42578125" style="13"/>
    <col min="9251" max="9251" width="11.7109375" style="13" customWidth="1"/>
    <col min="9252" max="9252" width="11.140625" style="13" customWidth="1"/>
    <col min="9253" max="9253" width="13.42578125" style="13" customWidth="1"/>
    <col min="9254" max="9254" width="12.140625" style="13" customWidth="1"/>
    <col min="9255" max="9255" width="11.5703125" style="13" customWidth="1"/>
    <col min="9256" max="9256" width="10.140625" style="13" customWidth="1"/>
    <col min="9257" max="9257" width="10.28515625" style="13" customWidth="1"/>
    <col min="9258" max="9258" width="9.140625" style="13" customWidth="1"/>
    <col min="9259" max="9259" width="9.42578125" style="13" customWidth="1"/>
    <col min="9260" max="9262" width="9.140625" style="13" customWidth="1"/>
    <col min="9263" max="9264" width="12.140625" style="13" customWidth="1"/>
    <col min="9265" max="9265" width="8.140625" style="13" customWidth="1"/>
    <col min="9266" max="9267" width="9.28515625" style="13" customWidth="1"/>
    <col min="9268" max="9268" width="12.28515625" style="13" customWidth="1"/>
    <col min="9269" max="9269" width="11.5703125" style="13" customWidth="1"/>
    <col min="9270" max="9271" width="10" style="13" customWidth="1"/>
    <col min="9272" max="9272" width="14" style="13" customWidth="1"/>
    <col min="9273" max="9273" width="16.7109375" style="13" customWidth="1"/>
    <col min="9274" max="9274" width="14" style="13" customWidth="1"/>
    <col min="9275" max="9275" width="8.7109375" style="13" customWidth="1"/>
    <col min="9276" max="9276" width="12.5703125" style="13" customWidth="1"/>
    <col min="9277" max="9278" width="12.42578125" style="13" customWidth="1"/>
    <col min="9279" max="9279" width="0.140625" style="13" customWidth="1"/>
    <col min="9280" max="9280" width="0" style="13" hidden="1" customWidth="1"/>
    <col min="9281" max="9281" width="12.5703125" style="13" customWidth="1"/>
    <col min="9282" max="9282" width="11.85546875" style="13" customWidth="1"/>
    <col min="9283" max="9283" width="12.7109375" style="13" customWidth="1"/>
    <col min="9284" max="9285" width="10.42578125" style="13" customWidth="1"/>
    <col min="9286" max="9286" width="12.140625" style="13" customWidth="1"/>
    <col min="9287" max="9289" width="0" style="13" hidden="1" customWidth="1"/>
    <col min="9290" max="9290" width="13.140625" style="13" customWidth="1"/>
    <col min="9291" max="9292" width="11.42578125" style="13"/>
    <col min="9293" max="9293" width="12.85546875" style="13" customWidth="1"/>
    <col min="9294" max="9294" width="10.42578125" style="13" customWidth="1"/>
    <col min="9295" max="9295" width="11.7109375" style="13" customWidth="1"/>
    <col min="9296" max="9296" width="13.42578125" style="13" customWidth="1"/>
    <col min="9297" max="9297" width="12.85546875" style="13" customWidth="1"/>
    <col min="9298" max="9298" width="13.28515625" style="13" customWidth="1"/>
    <col min="9299" max="9299" width="15.28515625" style="13" customWidth="1"/>
    <col min="9300" max="9506" width="11.42578125" style="13"/>
    <col min="9507" max="9507" width="11.7109375" style="13" customWidth="1"/>
    <col min="9508" max="9508" width="11.140625" style="13" customWidth="1"/>
    <col min="9509" max="9509" width="13.42578125" style="13" customWidth="1"/>
    <col min="9510" max="9510" width="12.140625" style="13" customWidth="1"/>
    <col min="9511" max="9511" width="11.5703125" style="13" customWidth="1"/>
    <col min="9512" max="9512" width="10.140625" style="13" customWidth="1"/>
    <col min="9513" max="9513" width="10.28515625" style="13" customWidth="1"/>
    <col min="9514" max="9514" width="9.140625" style="13" customWidth="1"/>
    <col min="9515" max="9515" width="9.42578125" style="13" customWidth="1"/>
    <col min="9516" max="9518" width="9.140625" style="13" customWidth="1"/>
    <col min="9519" max="9520" width="12.140625" style="13" customWidth="1"/>
    <col min="9521" max="9521" width="8.140625" style="13" customWidth="1"/>
    <col min="9522" max="9523" width="9.28515625" style="13" customWidth="1"/>
    <col min="9524" max="9524" width="12.28515625" style="13" customWidth="1"/>
    <col min="9525" max="9525" width="11.5703125" style="13" customWidth="1"/>
    <col min="9526" max="9527" width="10" style="13" customWidth="1"/>
    <col min="9528" max="9528" width="14" style="13" customWidth="1"/>
    <col min="9529" max="9529" width="16.7109375" style="13" customWidth="1"/>
    <col min="9530" max="9530" width="14" style="13" customWidth="1"/>
    <col min="9531" max="9531" width="8.7109375" style="13" customWidth="1"/>
    <col min="9532" max="9532" width="12.5703125" style="13" customWidth="1"/>
    <col min="9533" max="9534" width="12.42578125" style="13" customWidth="1"/>
    <col min="9535" max="9535" width="0.140625" style="13" customWidth="1"/>
    <col min="9536" max="9536" width="0" style="13" hidden="1" customWidth="1"/>
    <col min="9537" max="9537" width="12.5703125" style="13" customWidth="1"/>
    <col min="9538" max="9538" width="11.85546875" style="13" customWidth="1"/>
    <col min="9539" max="9539" width="12.7109375" style="13" customWidth="1"/>
    <col min="9540" max="9541" width="10.42578125" style="13" customWidth="1"/>
    <col min="9542" max="9542" width="12.140625" style="13" customWidth="1"/>
    <col min="9543" max="9545" width="0" style="13" hidden="1" customWidth="1"/>
    <col min="9546" max="9546" width="13.140625" style="13" customWidth="1"/>
    <col min="9547" max="9548" width="11.42578125" style="13"/>
    <col min="9549" max="9549" width="12.85546875" style="13" customWidth="1"/>
    <col min="9550" max="9550" width="10.42578125" style="13" customWidth="1"/>
    <col min="9551" max="9551" width="11.7109375" style="13" customWidth="1"/>
    <col min="9552" max="9552" width="13.42578125" style="13" customWidth="1"/>
    <col min="9553" max="9553" width="12.85546875" style="13" customWidth="1"/>
    <col min="9554" max="9554" width="13.28515625" style="13" customWidth="1"/>
    <col min="9555" max="9555" width="15.28515625" style="13" customWidth="1"/>
    <col min="9556" max="9762" width="11.42578125" style="13"/>
    <col min="9763" max="9763" width="11.7109375" style="13" customWidth="1"/>
    <col min="9764" max="9764" width="11.140625" style="13" customWidth="1"/>
    <col min="9765" max="9765" width="13.42578125" style="13" customWidth="1"/>
    <col min="9766" max="9766" width="12.140625" style="13" customWidth="1"/>
    <col min="9767" max="9767" width="11.5703125" style="13" customWidth="1"/>
    <col min="9768" max="9768" width="10.140625" style="13" customWidth="1"/>
    <col min="9769" max="9769" width="10.28515625" style="13" customWidth="1"/>
    <col min="9770" max="9770" width="9.140625" style="13" customWidth="1"/>
    <col min="9771" max="9771" width="9.42578125" style="13" customWidth="1"/>
    <col min="9772" max="9774" width="9.140625" style="13" customWidth="1"/>
    <col min="9775" max="9776" width="12.140625" style="13" customWidth="1"/>
    <col min="9777" max="9777" width="8.140625" style="13" customWidth="1"/>
    <col min="9778" max="9779" width="9.28515625" style="13" customWidth="1"/>
    <col min="9780" max="9780" width="12.28515625" style="13" customWidth="1"/>
    <col min="9781" max="9781" width="11.5703125" style="13" customWidth="1"/>
    <col min="9782" max="9783" width="10" style="13" customWidth="1"/>
    <col min="9784" max="9784" width="14" style="13" customWidth="1"/>
    <col min="9785" max="9785" width="16.7109375" style="13" customWidth="1"/>
    <col min="9786" max="9786" width="14" style="13" customWidth="1"/>
    <col min="9787" max="9787" width="8.7109375" style="13" customWidth="1"/>
    <col min="9788" max="9788" width="12.5703125" style="13" customWidth="1"/>
    <col min="9789" max="9790" width="12.42578125" style="13" customWidth="1"/>
    <col min="9791" max="9791" width="0.140625" style="13" customWidth="1"/>
    <col min="9792" max="9792" width="0" style="13" hidden="1" customWidth="1"/>
    <col min="9793" max="9793" width="12.5703125" style="13" customWidth="1"/>
    <col min="9794" max="9794" width="11.85546875" style="13" customWidth="1"/>
    <col min="9795" max="9795" width="12.7109375" style="13" customWidth="1"/>
    <col min="9796" max="9797" width="10.42578125" style="13" customWidth="1"/>
    <col min="9798" max="9798" width="12.140625" style="13" customWidth="1"/>
    <col min="9799" max="9801" width="0" style="13" hidden="1" customWidth="1"/>
    <col min="9802" max="9802" width="13.140625" style="13" customWidth="1"/>
    <col min="9803" max="9804" width="11.42578125" style="13"/>
    <col min="9805" max="9805" width="12.85546875" style="13" customWidth="1"/>
    <col min="9806" max="9806" width="10.42578125" style="13" customWidth="1"/>
    <col min="9807" max="9807" width="11.7109375" style="13" customWidth="1"/>
    <col min="9808" max="9808" width="13.42578125" style="13" customWidth="1"/>
    <col min="9809" max="9809" width="12.85546875" style="13" customWidth="1"/>
    <col min="9810" max="9810" width="13.28515625" style="13" customWidth="1"/>
    <col min="9811" max="9811" width="15.28515625" style="13" customWidth="1"/>
    <col min="9812" max="10018" width="11.42578125" style="13"/>
    <col min="10019" max="10019" width="11.7109375" style="13" customWidth="1"/>
    <col min="10020" max="10020" width="11.140625" style="13" customWidth="1"/>
    <col min="10021" max="10021" width="13.42578125" style="13" customWidth="1"/>
    <col min="10022" max="10022" width="12.140625" style="13" customWidth="1"/>
    <col min="10023" max="10023" width="11.5703125" style="13" customWidth="1"/>
    <col min="10024" max="10024" width="10.140625" style="13" customWidth="1"/>
    <col min="10025" max="10025" width="10.28515625" style="13" customWidth="1"/>
    <col min="10026" max="10026" width="9.140625" style="13" customWidth="1"/>
    <col min="10027" max="10027" width="9.42578125" style="13" customWidth="1"/>
    <col min="10028" max="10030" width="9.140625" style="13" customWidth="1"/>
    <col min="10031" max="10032" width="12.140625" style="13" customWidth="1"/>
    <col min="10033" max="10033" width="8.140625" style="13" customWidth="1"/>
    <col min="10034" max="10035" width="9.28515625" style="13" customWidth="1"/>
    <col min="10036" max="10036" width="12.28515625" style="13" customWidth="1"/>
    <col min="10037" max="10037" width="11.5703125" style="13" customWidth="1"/>
    <col min="10038" max="10039" width="10" style="13" customWidth="1"/>
    <col min="10040" max="10040" width="14" style="13" customWidth="1"/>
    <col min="10041" max="10041" width="16.7109375" style="13" customWidth="1"/>
    <col min="10042" max="10042" width="14" style="13" customWidth="1"/>
    <col min="10043" max="10043" width="8.7109375" style="13" customWidth="1"/>
    <col min="10044" max="10044" width="12.5703125" style="13" customWidth="1"/>
    <col min="10045" max="10046" width="12.42578125" style="13" customWidth="1"/>
    <col min="10047" max="10047" width="0.140625" style="13" customWidth="1"/>
    <col min="10048" max="10048" width="0" style="13" hidden="1" customWidth="1"/>
    <col min="10049" max="10049" width="12.5703125" style="13" customWidth="1"/>
    <col min="10050" max="10050" width="11.85546875" style="13" customWidth="1"/>
    <col min="10051" max="10051" width="12.7109375" style="13" customWidth="1"/>
    <col min="10052" max="10053" width="10.42578125" style="13" customWidth="1"/>
    <col min="10054" max="10054" width="12.140625" style="13" customWidth="1"/>
    <col min="10055" max="10057" width="0" style="13" hidden="1" customWidth="1"/>
    <col min="10058" max="10058" width="13.140625" style="13" customWidth="1"/>
    <col min="10059" max="10060" width="11.42578125" style="13"/>
    <col min="10061" max="10061" width="12.85546875" style="13" customWidth="1"/>
    <col min="10062" max="10062" width="10.42578125" style="13" customWidth="1"/>
    <col min="10063" max="10063" width="11.7109375" style="13" customWidth="1"/>
    <col min="10064" max="10064" width="13.42578125" style="13" customWidth="1"/>
    <col min="10065" max="10065" width="12.85546875" style="13" customWidth="1"/>
    <col min="10066" max="10066" width="13.28515625" style="13" customWidth="1"/>
    <col min="10067" max="10067" width="15.28515625" style="13" customWidth="1"/>
    <col min="10068" max="10274" width="11.42578125" style="13"/>
    <col min="10275" max="10275" width="11.7109375" style="13" customWidth="1"/>
    <col min="10276" max="10276" width="11.140625" style="13" customWidth="1"/>
    <col min="10277" max="10277" width="13.42578125" style="13" customWidth="1"/>
    <col min="10278" max="10278" width="12.140625" style="13" customWidth="1"/>
    <col min="10279" max="10279" width="11.5703125" style="13" customWidth="1"/>
    <col min="10280" max="10280" width="10.140625" style="13" customWidth="1"/>
    <col min="10281" max="10281" width="10.28515625" style="13" customWidth="1"/>
    <col min="10282" max="10282" width="9.140625" style="13" customWidth="1"/>
    <col min="10283" max="10283" width="9.42578125" style="13" customWidth="1"/>
    <col min="10284" max="10286" width="9.140625" style="13" customWidth="1"/>
    <col min="10287" max="10288" width="12.140625" style="13" customWidth="1"/>
    <col min="10289" max="10289" width="8.140625" style="13" customWidth="1"/>
    <col min="10290" max="10291" width="9.28515625" style="13" customWidth="1"/>
    <col min="10292" max="10292" width="12.28515625" style="13" customWidth="1"/>
    <col min="10293" max="10293" width="11.5703125" style="13" customWidth="1"/>
    <col min="10294" max="10295" width="10" style="13" customWidth="1"/>
    <col min="10296" max="10296" width="14" style="13" customWidth="1"/>
    <col min="10297" max="10297" width="16.7109375" style="13" customWidth="1"/>
    <col min="10298" max="10298" width="14" style="13" customWidth="1"/>
    <col min="10299" max="10299" width="8.7109375" style="13" customWidth="1"/>
    <col min="10300" max="10300" width="12.5703125" style="13" customWidth="1"/>
    <col min="10301" max="10302" width="12.42578125" style="13" customWidth="1"/>
    <col min="10303" max="10303" width="0.140625" style="13" customWidth="1"/>
    <col min="10304" max="10304" width="0" style="13" hidden="1" customWidth="1"/>
    <col min="10305" max="10305" width="12.5703125" style="13" customWidth="1"/>
    <col min="10306" max="10306" width="11.85546875" style="13" customWidth="1"/>
    <col min="10307" max="10307" width="12.7109375" style="13" customWidth="1"/>
    <col min="10308" max="10309" width="10.42578125" style="13" customWidth="1"/>
    <col min="10310" max="10310" width="12.140625" style="13" customWidth="1"/>
    <col min="10311" max="10313" width="0" style="13" hidden="1" customWidth="1"/>
    <col min="10314" max="10314" width="13.140625" style="13" customWidth="1"/>
    <col min="10315" max="10316" width="11.42578125" style="13"/>
    <col min="10317" max="10317" width="12.85546875" style="13" customWidth="1"/>
    <col min="10318" max="10318" width="10.42578125" style="13" customWidth="1"/>
    <col min="10319" max="10319" width="11.7109375" style="13" customWidth="1"/>
    <col min="10320" max="10320" width="13.42578125" style="13" customWidth="1"/>
    <col min="10321" max="10321" width="12.85546875" style="13" customWidth="1"/>
    <col min="10322" max="10322" width="13.28515625" style="13" customWidth="1"/>
    <col min="10323" max="10323" width="15.28515625" style="13" customWidth="1"/>
    <col min="10324" max="10530" width="11.42578125" style="13"/>
    <col min="10531" max="10531" width="11.7109375" style="13" customWidth="1"/>
    <col min="10532" max="10532" width="11.140625" style="13" customWidth="1"/>
    <col min="10533" max="10533" width="13.42578125" style="13" customWidth="1"/>
    <col min="10534" max="10534" width="12.140625" style="13" customWidth="1"/>
    <col min="10535" max="10535" width="11.5703125" style="13" customWidth="1"/>
    <col min="10536" max="10536" width="10.140625" style="13" customWidth="1"/>
    <col min="10537" max="10537" width="10.28515625" style="13" customWidth="1"/>
    <col min="10538" max="10538" width="9.140625" style="13" customWidth="1"/>
    <col min="10539" max="10539" width="9.42578125" style="13" customWidth="1"/>
    <col min="10540" max="10542" width="9.140625" style="13" customWidth="1"/>
    <col min="10543" max="10544" width="12.140625" style="13" customWidth="1"/>
    <col min="10545" max="10545" width="8.140625" style="13" customWidth="1"/>
    <col min="10546" max="10547" width="9.28515625" style="13" customWidth="1"/>
    <col min="10548" max="10548" width="12.28515625" style="13" customWidth="1"/>
    <col min="10549" max="10549" width="11.5703125" style="13" customWidth="1"/>
    <col min="10550" max="10551" width="10" style="13" customWidth="1"/>
    <col min="10552" max="10552" width="14" style="13" customWidth="1"/>
    <col min="10553" max="10553" width="16.7109375" style="13" customWidth="1"/>
    <col min="10554" max="10554" width="14" style="13" customWidth="1"/>
    <col min="10555" max="10555" width="8.7109375" style="13" customWidth="1"/>
    <col min="10556" max="10556" width="12.5703125" style="13" customWidth="1"/>
    <col min="10557" max="10558" width="12.42578125" style="13" customWidth="1"/>
    <col min="10559" max="10559" width="0.140625" style="13" customWidth="1"/>
    <col min="10560" max="10560" width="0" style="13" hidden="1" customWidth="1"/>
    <col min="10561" max="10561" width="12.5703125" style="13" customWidth="1"/>
    <col min="10562" max="10562" width="11.85546875" style="13" customWidth="1"/>
    <col min="10563" max="10563" width="12.7109375" style="13" customWidth="1"/>
    <col min="10564" max="10565" width="10.42578125" style="13" customWidth="1"/>
    <col min="10566" max="10566" width="12.140625" style="13" customWidth="1"/>
    <col min="10567" max="10569" width="0" style="13" hidden="1" customWidth="1"/>
    <col min="10570" max="10570" width="13.140625" style="13" customWidth="1"/>
    <col min="10571" max="10572" width="11.42578125" style="13"/>
    <col min="10573" max="10573" width="12.85546875" style="13" customWidth="1"/>
    <col min="10574" max="10574" width="10.42578125" style="13" customWidth="1"/>
    <col min="10575" max="10575" width="11.7109375" style="13" customWidth="1"/>
    <col min="10576" max="10576" width="13.42578125" style="13" customWidth="1"/>
    <col min="10577" max="10577" width="12.85546875" style="13" customWidth="1"/>
    <col min="10578" max="10578" width="13.28515625" style="13" customWidth="1"/>
    <col min="10579" max="10579" width="15.28515625" style="13" customWidth="1"/>
    <col min="10580" max="10786" width="11.42578125" style="13"/>
    <col min="10787" max="10787" width="11.7109375" style="13" customWidth="1"/>
    <col min="10788" max="10788" width="11.140625" style="13" customWidth="1"/>
    <col min="10789" max="10789" width="13.42578125" style="13" customWidth="1"/>
    <col min="10790" max="10790" width="12.140625" style="13" customWidth="1"/>
    <col min="10791" max="10791" width="11.5703125" style="13" customWidth="1"/>
    <col min="10792" max="10792" width="10.140625" style="13" customWidth="1"/>
    <col min="10793" max="10793" width="10.28515625" style="13" customWidth="1"/>
    <col min="10794" max="10794" width="9.140625" style="13" customWidth="1"/>
    <col min="10795" max="10795" width="9.42578125" style="13" customWidth="1"/>
    <col min="10796" max="10798" width="9.140625" style="13" customWidth="1"/>
    <col min="10799" max="10800" width="12.140625" style="13" customWidth="1"/>
    <col min="10801" max="10801" width="8.140625" style="13" customWidth="1"/>
    <col min="10802" max="10803" width="9.28515625" style="13" customWidth="1"/>
    <col min="10804" max="10804" width="12.28515625" style="13" customWidth="1"/>
    <col min="10805" max="10805" width="11.5703125" style="13" customWidth="1"/>
    <col min="10806" max="10807" width="10" style="13" customWidth="1"/>
    <col min="10808" max="10808" width="14" style="13" customWidth="1"/>
    <col min="10809" max="10809" width="16.7109375" style="13" customWidth="1"/>
    <col min="10810" max="10810" width="14" style="13" customWidth="1"/>
    <col min="10811" max="10811" width="8.7109375" style="13" customWidth="1"/>
    <col min="10812" max="10812" width="12.5703125" style="13" customWidth="1"/>
    <col min="10813" max="10814" width="12.42578125" style="13" customWidth="1"/>
    <col min="10815" max="10815" width="0.140625" style="13" customWidth="1"/>
    <col min="10816" max="10816" width="0" style="13" hidden="1" customWidth="1"/>
    <col min="10817" max="10817" width="12.5703125" style="13" customWidth="1"/>
    <col min="10818" max="10818" width="11.85546875" style="13" customWidth="1"/>
    <col min="10819" max="10819" width="12.7109375" style="13" customWidth="1"/>
    <col min="10820" max="10821" width="10.42578125" style="13" customWidth="1"/>
    <col min="10822" max="10822" width="12.140625" style="13" customWidth="1"/>
    <col min="10823" max="10825" width="0" style="13" hidden="1" customWidth="1"/>
    <col min="10826" max="10826" width="13.140625" style="13" customWidth="1"/>
    <col min="10827" max="10828" width="11.42578125" style="13"/>
    <col min="10829" max="10829" width="12.85546875" style="13" customWidth="1"/>
    <col min="10830" max="10830" width="10.42578125" style="13" customWidth="1"/>
    <col min="10831" max="10831" width="11.7109375" style="13" customWidth="1"/>
    <col min="10832" max="10832" width="13.42578125" style="13" customWidth="1"/>
    <col min="10833" max="10833" width="12.85546875" style="13" customWidth="1"/>
    <col min="10834" max="10834" width="13.28515625" style="13" customWidth="1"/>
    <col min="10835" max="10835" width="15.28515625" style="13" customWidth="1"/>
    <col min="10836" max="11042" width="11.42578125" style="13"/>
    <col min="11043" max="11043" width="11.7109375" style="13" customWidth="1"/>
    <col min="11044" max="11044" width="11.140625" style="13" customWidth="1"/>
    <col min="11045" max="11045" width="13.42578125" style="13" customWidth="1"/>
    <col min="11046" max="11046" width="12.140625" style="13" customWidth="1"/>
    <col min="11047" max="11047" width="11.5703125" style="13" customWidth="1"/>
    <col min="11048" max="11048" width="10.140625" style="13" customWidth="1"/>
    <col min="11049" max="11049" width="10.28515625" style="13" customWidth="1"/>
    <col min="11050" max="11050" width="9.140625" style="13" customWidth="1"/>
    <col min="11051" max="11051" width="9.42578125" style="13" customWidth="1"/>
    <col min="11052" max="11054" width="9.140625" style="13" customWidth="1"/>
    <col min="11055" max="11056" width="12.140625" style="13" customWidth="1"/>
    <col min="11057" max="11057" width="8.140625" style="13" customWidth="1"/>
    <col min="11058" max="11059" width="9.28515625" style="13" customWidth="1"/>
    <col min="11060" max="11060" width="12.28515625" style="13" customWidth="1"/>
    <col min="11061" max="11061" width="11.5703125" style="13" customWidth="1"/>
    <col min="11062" max="11063" width="10" style="13" customWidth="1"/>
    <col min="11064" max="11064" width="14" style="13" customWidth="1"/>
    <col min="11065" max="11065" width="16.7109375" style="13" customWidth="1"/>
    <col min="11066" max="11066" width="14" style="13" customWidth="1"/>
    <col min="11067" max="11067" width="8.7109375" style="13" customWidth="1"/>
    <col min="11068" max="11068" width="12.5703125" style="13" customWidth="1"/>
    <col min="11069" max="11070" width="12.42578125" style="13" customWidth="1"/>
    <col min="11071" max="11071" width="0.140625" style="13" customWidth="1"/>
    <col min="11072" max="11072" width="0" style="13" hidden="1" customWidth="1"/>
    <col min="11073" max="11073" width="12.5703125" style="13" customWidth="1"/>
    <col min="11074" max="11074" width="11.85546875" style="13" customWidth="1"/>
    <col min="11075" max="11075" width="12.7109375" style="13" customWidth="1"/>
    <col min="11076" max="11077" width="10.42578125" style="13" customWidth="1"/>
    <col min="11078" max="11078" width="12.140625" style="13" customWidth="1"/>
    <col min="11079" max="11081" width="0" style="13" hidden="1" customWidth="1"/>
    <col min="11082" max="11082" width="13.140625" style="13" customWidth="1"/>
    <col min="11083" max="11084" width="11.42578125" style="13"/>
    <col min="11085" max="11085" width="12.85546875" style="13" customWidth="1"/>
    <col min="11086" max="11086" width="10.42578125" style="13" customWidth="1"/>
    <col min="11087" max="11087" width="11.7109375" style="13" customWidth="1"/>
    <col min="11088" max="11088" width="13.42578125" style="13" customWidth="1"/>
    <col min="11089" max="11089" width="12.85546875" style="13" customWidth="1"/>
    <col min="11090" max="11090" width="13.28515625" style="13" customWidth="1"/>
    <col min="11091" max="11091" width="15.28515625" style="13" customWidth="1"/>
    <col min="11092" max="11298" width="11.42578125" style="13"/>
    <col min="11299" max="11299" width="11.7109375" style="13" customWidth="1"/>
    <col min="11300" max="11300" width="11.140625" style="13" customWidth="1"/>
    <col min="11301" max="11301" width="13.42578125" style="13" customWidth="1"/>
    <col min="11302" max="11302" width="12.140625" style="13" customWidth="1"/>
    <col min="11303" max="11303" width="11.5703125" style="13" customWidth="1"/>
    <col min="11304" max="11304" width="10.140625" style="13" customWidth="1"/>
    <col min="11305" max="11305" width="10.28515625" style="13" customWidth="1"/>
    <col min="11306" max="11306" width="9.140625" style="13" customWidth="1"/>
    <col min="11307" max="11307" width="9.42578125" style="13" customWidth="1"/>
    <col min="11308" max="11310" width="9.140625" style="13" customWidth="1"/>
    <col min="11311" max="11312" width="12.140625" style="13" customWidth="1"/>
    <col min="11313" max="11313" width="8.140625" style="13" customWidth="1"/>
    <col min="11314" max="11315" width="9.28515625" style="13" customWidth="1"/>
    <col min="11316" max="11316" width="12.28515625" style="13" customWidth="1"/>
    <col min="11317" max="11317" width="11.5703125" style="13" customWidth="1"/>
    <col min="11318" max="11319" width="10" style="13" customWidth="1"/>
    <col min="11320" max="11320" width="14" style="13" customWidth="1"/>
    <col min="11321" max="11321" width="16.7109375" style="13" customWidth="1"/>
    <col min="11322" max="11322" width="14" style="13" customWidth="1"/>
    <col min="11323" max="11323" width="8.7109375" style="13" customWidth="1"/>
    <col min="11324" max="11324" width="12.5703125" style="13" customWidth="1"/>
    <col min="11325" max="11326" width="12.42578125" style="13" customWidth="1"/>
    <col min="11327" max="11327" width="0.140625" style="13" customWidth="1"/>
    <col min="11328" max="11328" width="0" style="13" hidden="1" customWidth="1"/>
    <col min="11329" max="11329" width="12.5703125" style="13" customWidth="1"/>
    <col min="11330" max="11330" width="11.85546875" style="13" customWidth="1"/>
    <col min="11331" max="11331" width="12.7109375" style="13" customWidth="1"/>
    <col min="11332" max="11333" width="10.42578125" style="13" customWidth="1"/>
    <col min="11334" max="11334" width="12.140625" style="13" customWidth="1"/>
    <col min="11335" max="11337" width="0" style="13" hidden="1" customWidth="1"/>
    <col min="11338" max="11338" width="13.140625" style="13" customWidth="1"/>
    <col min="11339" max="11340" width="11.42578125" style="13"/>
    <col min="11341" max="11341" width="12.85546875" style="13" customWidth="1"/>
    <col min="11342" max="11342" width="10.42578125" style="13" customWidth="1"/>
    <col min="11343" max="11343" width="11.7109375" style="13" customWidth="1"/>
    <col min="11344" max="11344" width="13.42578125" style="13" customWidth="1"/>
    <col min="11345" max="11345" width="12.85546875" style="13" customWidth="1"/>
    <col min="11346" max="11346" width="13.28515625" style="13" customWidth="1"/>
    <col min="11347" max="11347" width="15.28515625" style="13" customWidth="1"/>
    <col min="11348" max="11554" width="11.42578125" style="13"/>
    <col min="11555" max="11555" width="11.7109375" style="13" customWidth="1"/>
    <col min="11556" max="11556" width="11.140625" style="13" customWidth="1"/>
    <col min="11557" max="11557" width="13.42578125" style="13" customWidth="1"/>
    <col min="11558" max="11558" width="12.140625" style="13" customWidth="1"/>
    <col min="11559" max="11559" width="11.5703125" style="13" customWidth="1"/>
    <col min="11560" max="11560" width="10.140625" style="13" customWidth="1"/>
    <col min="11561" max="11561" width="10.28515625" style="13" customWidth="1"/>
    <col min="11562" max="11562" width="9.140625" style="13" customWidth="1"/>
    <col min="11563" max="11563" width="9.42578125" style="13" customWidth="1"/>
    <col min="11564" max="11566" width="9.140625" style="13" customWidth="1"/>
    <col min="11567" max="11568" width="12.140625" style="13" customWidth="1"/>
    <col min="11569" max="11569" width="8.140625" style="13" customWidth="1"/>
    <col min="11570" max="11571" width="9.28515625" style="13" customWidth="1"/>
    <col min="11572" max="11572" width="12.28515625" style="13" customWidth="1"/>
    <col min="11573" max="11573" width="11.5703125" style="13" customWidth="1"/>
    <col min="11574" max="11575" width="10" style="13" customWidth="1"/>
    <col min="11576" max="11576" width="14" style="13" customWidth="1"/>
    <col min="11577" max="11577" width="16.7109375" style="13" customWidth="1"/>
    <col min="11578" max="11578" width="14" style="13" customWidth="1"/>
    <col min="11579" max="11579" width="8.7109375" style="13" customWidth="1"/>
    <col min="11580" max="11580" width="12.5703125" style="13" customWidth="1"/>
    <col min="11581" max="11582" width="12.42578125" style="13" customWidth="1"/>
    <col min="11583" max="11583" width="0.140625" style="13" customWidth="1"/>
    <col min="11584" max="11584" width="0" style="13" hidden="1" customWidth="1"/>
    <col min="11585" max="11585" width="12.5703125" style="13" customWidth="1"/>
    <col min="11586" max="11586" width="11.85546875" style="13" customWidth="1"/>
    <col min="11587" max="11587" width="12.7109375" style="13" customWidth="1"/>
    <col min="11588" max="11589" width="10.42578125" style="13" customWidth="1"/>
    <col min="11590" max="11590" width="12.140625" style="13" customWidth="1"/>
    <col min="11591" max="11593" width="0" style="13" hidden="1" customWidth="1"/>
    <col min="11594" max="11594" width="13.140625" style="13" customWidth="1"/>
    <col min="11595" max="11596" width="11.42578125" style="13"/>
    <col min="11597" max="11597" width="12.85546875" style="13" customWidth="1"/>
    <col min="11598" max="11598" width="10.42578125" style="13" customWidth="1"/>
    <col min="11599" max="11599" width="11.7109375" style="13" customWidth="1"/>
    <col min="11600" max="11600" width="13.42578125" style="13" customWidth="1"/>
    <col min="11601" max="11601" width="12.85546875" style="13" customWidth="1"/>
    <col min="11602" max="11602" width="13.28515625" style="13" customWidth="1"/>
    <col min="11603" max="11603" width="15.28515625" style="13" customWidth="1"/>
    <col min="11604" max="11810" width="11.42578125" style="13"/>
    <col min="11811" max="11811" width="11.7109375" style="13" customWidth="1"/>
    <col min="11812" max="11812" width="11.140625" style="13" customWidth="1"/>
    <col min="11813" max="11813" width="13.42578125" style="13" customWidth="1"/>
    <col min="11814" max="11814" width="12.140625" style="13" customWidth="1"/>
    <col min="11815" max="11815" width="11.5703125" style="13" customWidth="1"/>
    <col min="11816" max="11816" width="10.140625" style="13" customWidth="1"/>
    <col min="11817" max="11817" width="10.28515625" style="13" customWidth="1"/>
    <col min="11818" max="11818" width="9.140625" style="13" customWidth="1"/>
    <col min="11819" max="11819" width="9.42578125" style="13" customWidth="1"/>
    <col min="11820" max="11822" width="9.140625" style="13" customWidth="1"/>
    <col min="11823" max="11824" width="12.140625" style="13" customWidth="1"/>
    <col min="11825" max="11825" width="8.140625" style="13" customWidth="1"/>
    <col min="11826" max="11827" width="9.28515625" style="13" customWidth="1"/>
    <col min="11828" max="11828" width="12.28515625" style="13" customWidth="1"/>
    <col min="11829" max="11829" width="11.5703125" style="13" customWidth="1"/>
    <col min="11830" max="11831" width="10" style="13" customWidth="1"/>
    <col min="11832" max="11832" width="14" style="13" customWidth="1"/>
    <col min="11833" max="11833" width="16.7109375" style="13" customWidth="1"/>
    <col min="11834" max="11834" width="14" style="13" customWidth="1"/>
    <col min="11835" max="11835" width="8.7109375" style="13" customWidth="1"/>
    <col min="11836" max="11836" width="12.5703125" style="13" customWidth="1"/>
    <col min="11837" max="11838" width="12.42578125" style="13" customWidth="1"/>
    <col min="11839" max="11839" width="0.140625" style="13" customWidth="1"/>
    <col min="11840" max="11840" width="0" style="13" hidden="1" customWidth="1"/>
    <col min="11841" max="11841" width="12.5703125" style="13" customWidth="1"/>
    <col min="11842" max="11842" width="11.85546875" style="13" customWidth="1"/>
    <col min="11843" max="11843" width="12.7109375" style="13" customWidth="1"/>
    <col min="11844" max="11845" width="10.42578125" style="13" customWidth="1"/>
    <col min="11846" max="11846" width="12.140625" style="13" customWidth="1"/>
    <col min="11847" max="11849" width="0" style="13" hidden="1" customWidth="1"/>
    <col min="11850" max="11850" width="13.140625" style="13" customWidth="1"/>
    <col min="11851" max="11852" width="11.42578125" style="13"/>
    <col min="11853" max="11853" width="12.85546875" style="13" customWidth="1"/>
    <col min="11854" max="11854" width="10.42578125" style="13" customWidth="1"/>
    <col min="11855" max="11855" width="11.7109375" style="13" customWidth="1"/>
    <col min="11856" max="11856" width="13.42578125" style="13" customWidth="1"/>
    <col min="11857" max="11857" width="12.85546875" style="13" customWidth="1"/>
    <col min="11858" max="11858" width="13.28515625" style="13" customWidth="1"/>
    <col min="11859" max="11859" width="15.28515625" style="13" customWidth="1"/>
    <col min="11860" max="12066" width="11.42578125" style="13"/>
    <col min="12067" max="12067" width="11.7109375" style="13" customWidth="1"/>
    <col min="12068" max="12068" width="11.140625" style="13" customWidth="1"/>
    <col min="12069" max="12069" width="13.42578125" style="13" customWidth="1"/>
    <col min="12070" max="12070" width="12.140625" style="13" customWidth="1"/>
    <col min="12071" max="12071" width="11.5703125" style="13" customWidth="1"/>
    <col min="12072" max="12072" width="10.140625" style="13" customWidth="1"/>
    <col min="12073" max="12073" width="10.28515625" style="13" customWidth="1"/>
    <col min="12074" max="12074" width="9.140625" style="13" customWidth="1"/>
    <col min="12075" max="12075" width="9.42578125" style="13" customWidth="1"/>
    <col min="12076" max="12078" width="9.140625" style="13" customWidth="1"/>
    <col min="12079" max="12080" width="12.140625" style="13" customWidth="1"/>
    <col min="12081" max="12081" width="8.140625" style="13" customWidth="1"/>
    <col min="12082" max="12083" width="9.28515625" style="13" customWidth="1"/>
    <col min="12084" max="12084" width="12.28515625" style="13" customWidth="1"/>
    <col min="12085" max="12085" width="11.5703125" style="13" customWidth="1"/>
    <col min="12086" max="12087" width="10" style="13" customWidth="1"/>
    <col min="12088" max="12088" width="14" style="13" customWidth="1"/>
    <col min="12089" max="12089" width="16.7109375" style="13" customWidth="1"/>
    <col min="12090" max="12090" width="14" style="13" customWidth="1"/>
    <col min="12091" max="12091" width="8.7109375" style="13" customWidth="1"/>
    <col min="12092" max="12092" width="12.5703125" style="13" customWidth="1"/>
    <col min="12093" max="12094" width="12.42578125" style="13" customWidth="1"/>
    <col min="12095" max="12095" width="0.140625" style="13" customWidth="1"/>
    <col min="12096" max="12096" width="0" style="13" hidden="1" customWidth="1"/>
    <col min="12097" max="12097" width="12.5703125" style="13" customWidth="1"/>
    <col min="12098" max="12098" width="11.85546875" style="13" customWidth="1"/>
    <col min="12099" max="12099" width="12.7109375" style="13" customWidth="1"/>
    <col min="12100" max="12101" width="10.42578125" style="13" customWidth="1"/>
    <col min="12102" max="12102" width="12.140625" style="13" customWidth="1"/>
    <col min="12103" max="12105" width="0" style="13" hidden="1" customWidth="1"/>
    <col min="12106" max="12106" width="13.140625" style="13" customWidth="1"/>
    <col min="12107" max="12108" width="11.42578125" style="13"/>
    <col min="12109" max="12109" width="12.85546875" style="13" customWidth="1"/>
    <col min="12110" max="12110" width="10.42578125" style="13" customWidth="1"/>
    <col min="12111" max="12111" width="11.7109375" style="13" customWidth="1"/>
    <col min="12112" max="12112" width="13.42578125" style="13" customWidth="1"/>
    <col min="12113" max="12113" width="12.85546875" style="13" customWidth="1"/>
    <col min="12114" max="12114" width="13.28515625" style="13" customWidth="1"/>
    <col min="12115" max="12115" width="15.28515625" style="13" customWidth="1"/>
    <col min="12116" max="12322" width="11.42578125" style="13"/>
    <col min="12323" max="12323" width="11.7109375" style="13" customWidth="1"/>
    <col min="12324" max="12324" width="11.140625" style="13" customWidth="1"/>
    <col min="12325" max="12325" width="13.42578125" style="13" customWidth="1"/>
    <col min="12326" max="12326" width="12.140625" style="13" customWidth="1"/>
    <col min="12327" max="12327" width="11.5703125" style="13" customWidth="1"/>
    <col min="12328" max="12328" width="10.140625" style="13" customWidth="1"/>
    <col min="12329" max="12329" width="10.28515625" style="13" customWidth="1"/>
    <col min="12330" max="12330" width="9.140625" style="13" customWidth="1"/>
    <col min="12331" max="12331" width="9.42578125" style="13" customWidth="1"/>
    <col min="12332" max="12334" width="9.140625" style="13" customWidth="1"/>
    <col min="12335" max="12336" width="12.140625" style="13" customWidth="1"/>
    <col min="12337" max="12337" width="8.140625" style="13" customWidth="1"/>
    <col min="12338" max="12339" width="9.28515625" style="13" customWidth="1"/>
    <col min="12340" max="12340" width="12.28515625" style="13" customWidth="1"/>
    <col min="12341" max="12341" width="11.5703125" style="13" customWidth="1"/>
    <col min="12342" max="12343" width="10" style="13" customWidth="1"/>
    <col min="12344" max="12344" width="14" style="13" customWidth="1"/>
    <col min="12345" max="12345" width="16.7109375" style="13" customWidth="1"/>
    <col min="12346" max="12346" width="14" style="13" customWidth="1"/>
    <col min="12347" max="12347" width="8.7109375" style="13" customWidth="1"/>
    <col min="12348" max="12348" width="12.5703125" style="13" customWidth="1"/>
    <col min="12349" max="12350" width="12.42578125" style="13" customWidth="1"/>
    <col min="12351" max="12351" width="0.140625" style="13" customWidth="1"/>
    <col min="12352" max="12352" width="0" style="13" hidden="1" customWidth="1"/>
    <col min="12353" max="12353" width="12.5703125" style="13" customWidth="1"/>
    <col min="12354" max="12354" width="11.85546875" style="13" customWidth="1"/>
    <col min="12355" max="12355" width="12.7109375" style="13" customWidth="1"/>
    <col min="12356" max="12357" width="10.42578125" style="13" customWidth="1"/>
    <col min="12358" max="12358" width="12.140625" style="13" customWidth="1"/>
    <col min="12359" max="12361" width="0" style="13" hidden="1" customWidth="1"/>
    <col min="12362" max="12362" width="13.140625" style="13" customWidth="1"/>
    <col min="12363" max="12364" width="11.42578125" style="13"/>
    <col min="12365" max="12365" width="12.85546875" style="13" customWidth="1"/>
    <col min="12366" max="12366" width="10.42578125" style="13" customWidth="1"/>
    <col min="12367" max="12367" width="11.7109375" style="13" customWidth="1"/>
    <col min="12368" max="12368" width="13.42578125" style="13" customWidth="1"/>
    <col min="12369" max="12369" width="12.85546875" style="13" customWidth="1"/>
    <col min="12370" max="12370" width="13.28515625" style="13" customWidth="1"/>
    <col min="12371" max="12371" width="15.28515625" style="13" customWidth="1"/>
    <col min="12372" max="12578" width="11.42578125" style="13"/>
    <col min="12579" max="12579" width="11.7109375" style="13" customWidth="1"/>
    <col min="12580" max="12580" width="11.140625" style="13" customWidth="1"/>
    <col min="12581" max="12581" width="13.42578125" style="13" customWidth="1"/>
    <col min="12582" max="12582" width="12.140625" style="13" customWidth="1"/>
    <col min="12583" max="12583" width="11.5703125" style="13" customWidth="1"/>
    <col min="12584" max="12584" width="10.140625" style="13" customWidth="1"/>
    <col min="12585" max="12585" width="10.28515625" style="13" customWidth="1"/>
    <col min="12586" max="12586" width="9.140625" style="13" customWidth="1"/>
    <col min="12587" max="12587" width="9.42578125" style="13" customWidth="1"/>
    <col min="12588" max="12590" width="9.140625" style="13" customWidth="1"/>
    <col min="12591" max="12592" width="12.140625" style="13" customWidth="1"/>
    <col min="12593" max="12593" width="8.140625" style="13" customWidth="1"/>
    <col min="12594" max="12595" width="9.28515625" style="13" customWidth="1"/>
    <col min="12596" max="12596" width="12.28515625" style="13" customWidth="1"/>
    <col min="12597" max="12597" width="11.5703125" style="13" customWidth="1"/>
    <col min="12598" max="12599" width="10" style="13" customWidth="1"/>
    <col min="12600" max="12600" width="14" style="13" customWidth="1"/>
    <col min="12601" max="12601" width="16.7109375" style="13" customWidth="1"/>
    <col min="12602" max="12602" width="14" style="13" customWidth="1"/>
    <col min="12603" max="12603" width="8.7109375" style="13" customWidth="1"/>
    <col min="12604" max="12604" width="12.5703125" style="13" customWidth="1"/>
    <col min="12605" max="12606" width="12.42578125" style="13" customWidth="1"/>
    <col min="12607" max="12607" width="0.140625" style="13" customWidth="1"/>
    <col min="12608" max="12608" width="0" style="13" hidden="1" customWidth="1"/>
    <col min="12609" max="12609" width="12.5703125" style="13" customWidth="1"/>
    <col min="12610" max="12610" width="11.85546875" style="13" customWidth="1"/>
    <col min="12611" max="12611" width="12.7109375" style="13" customWidth="1"/>
    <col min="12612" max="12613" width="10.42578125" style="13" customWidth="1"/>
    <col min="12614" max="12614" width="12.140625" style="13" customWidth="1"/>
    <col min="12615" max="12617" width="0" style="13" hidden="1" customWidth="1"/>
    <col min="12618" max="12618" width="13.140625" style="13" customWidth="1"/>
    <col min="12619" max="12620" width="11.42578125" style="13"/>
    <col min="12621" max="12621" width="12.85546875" style="13" customWidth="1"/>
    <col min="12622" max="12622" width="10.42578125" style="13" customWidth="1"/>
    <col min="12623" max="12623" width="11.7109375" style="13" customWidth="1"/>
    <col min="12624" max="12624" width="13.42578125" style="13" customWidth="1"/>
    <col min="12625" max="12625" width="12.85546875" style="13" customWidth="1"/>
    <col min="12626" max="12626" width="13.28515625" style="13" customWidth="1"/>
    <col min="12627" max="12627" width="15.28515625" style="13" customWidth="1"/>
    <col min="12628" max="12834" width="11.42578125" style="13"/>
    <col min="12835" max="12835" width="11.7109375" style="13" customWidth="1"/>
    <col min="12836" max="12836" width="11.140625" style="13" customWidth="1"/>
    <col min="12837" max="12837" width="13.42578125" style="13" customWidth="1"/>
    <col min="12838" max="12838" width="12.140625" style="13" customWidth="1"/>
    <col min="12839" max="12839" width="11.5703125" style="13" customWidth="1"/>
    <col min="12840" max="12840" width="10.140625" style="13" customWidth="1"/>
    <col min="12841" max="12841" width="10.28515625" style="13" customWidth="1"/>
    <col min="12842" max="12842" width="9.140625" style="13" customWidth="1"/>
    <col min="12843" max="12843" width="9.42578125" style="13" customWidth="1"/>
    <col min="12844" max="12846" width="9.140625" style="13" customWidth="1"/>
    <col min="12847" max="12848" width="12.140625" style="13" customWidth="1"/>
    <col min="12849" max="12849" width="8.140625" style="13" customWidth="1"/>
    <col min="12850" max="12851" width="9.28515625" style="13" customWidth="1"/>
    <col min="12852" max="12852" width="12.28515625" style="13" customWidth="1"/>
    <col min="12853" max="12853" width="11.5703125" style="13" customWidth="1"/>
    <col min="12854" max="12855" width="10" style="13" customWidth="1"/>
    <col min="12856" max="12856" width="14" style="13" customWidth="1"/>
    <col min="12857" max="12857" width="16.7109375" style="13" customWidth="1"/>
    <col min="12858" max="12858" width="14" style="13" customWidth="1"/>
    <col min="12859" max="12859" width="8.7109375" style="13" customWidth="1"/>
    <col min="12860" max="12860" width="12.5703125" style="13" customWidth="1"/>
    <col min="12861" max="12862" width="12.42578125" style="13" customWidth="1"/>
    <col min="12863" max="12863" width="0.140625" style="13" customWidth="1"/>
    <col min="12864" max="12864" width="0" style="13" hidden="1" customWidth="1"/>
    <col min="12865" max="12865" width="12.5703125" style="13" customWidth="1"/>
    <col min="12866" max="12866" width="11.85546875" style="13" customWidth="1"/>
    <col min="12867" max="12867" width="12.7109375" style="13" customWidth="1"/>
    <col min="12868" max="12869" width="10.42578125" style="13" customWidth="1"/>
    <col min="12870" max="12870" width="12.140625" style="13" customWidth="1"/>
    <col min="12871" max="12873" width="0" style="13" hidden="1" customWidth="1"/>
    <col min="12874" max="12874" width="13.140625" style="13" customWidth="1"/>
    <col min="12875" max="12876" width="11.42578125" style="13"/>
    <col min="12877" max="12877" width="12.85546875" style="13" customWidth="1"/>
    <col min="12878" max="12878" width="10.42578125" style="13" customWidth="1"/>
    <col min="12879" max="12879" width="11.7109375" style="13" customWidth="1"/>
    <col min="12880" max="12880" width="13.42578125" style="13" customWidth="1"/>
    <col min="12881" max="12881" width="12.85546875" style="13" customWidth="1"/>
    <col min="12882" max="12882" width="13.28515625" style="13" customWidth="1"/>
    <col min="12883" max="12883" width="15.28515625" style="13" customWidth="1"/>
    <col min="12884" max="13090" width="11.42578125" style="13"/>
    <col min="13091" max="13091" width="11.7109375" style="13" customWidth="1"/>
    <col min="13092" max="13092" width="11.140625" style="13" customWidth="1"/>
    <col min="13093" max="13093" width="13.42578125" style="13" customWidth="1"/>
    <col min="13094" max="13094" width="12.140625" style="13" customWidth="1"/>
    <col min="13095" max="13095" width="11.5703125" style="13" customWidth="1"/>
    <col min="13096" max="13096" width="10.140625" style="13" customWidth="1"/>
    <col min="13097" max="13097" width="10.28515625" style="13" customWidth="1"/>
    <col min="13098" max="13098" width="9.140625" style="13" customWidth="1"/>
    <col min="13099" max="13099" width="9.42578125" style="13" customWidth="1"/>
    <col min="13100" max="13102" width="9.140625" style="13" customWidth="1"/>
    <col min="13103" max="13104" width="12.140625" style="13" customWidth="1"/>
    <col min="13105" max="13105" width="8.140625" style="13" customWidth="1"/>
    <col min="13106" max="13107" width="9.28515625" style="13" customWidth="1"/>
    <col min="13108" max="13108" width="12.28515625" style="13" customWidth="1"/>
    <col min="13109" max="13109" width="11.5703125" style="13" customWidth="1"/>
    <col min="13110" max="13111" width="10" style="13" customWidth="1"/>
    <col min="13112" max="13112" width="14" style="13" customWidth="1"/>
    <col min="13113" max="13113" width="16.7109375" style="13" customWidth="1"/>
    <col min="13114" max="13114" width="14" style="13" customWidth="1"/>
    <col min="13115" max="13115" width="8.7109375" style="13" customWidth="1"/>
    <col min="13116" max="13116" width="12.5703125" style="13" customWidth="1"/>
    <col min="13117" max="13118" width="12.42578125" style="13" customWidth="1"/>
    <col min="13119" max="13119" width="0.140625" style="13" customWidth="1"/>
    <col min="13120" max="13120" width="0" style="13" hidden="1" customWidth="1"/>
    <col min="13121" max="13121" width="12.5703125" style="13" customWidth="1"/>
    <col min="13122" max="13122" width="11.85546875" style="13" customWidth="1"/>
    <col min="13123" max="13123" width="12.7109375" style="13" customWidth="1"/>
    <col min="13124" max="13125" width="10.42578125" style="13" customWidth="1"/>
    <col min="13126" max="13126" width="12.140625" style="13" customWidth="1"/>
    <col min="13127" max="13129" width="0" style="13" hidden="1" customWidth="1"/>
    <col min="13130" max="13130" width="13.140625" style="13" customWidth="1"/>
    <col min="13131" max="13132" width="11.42578125" style="13"/>
    <col min="13133" max="13133" width="12.85546875" style="13" customWidth="1"/>
    <col min="13134" max="13134" width="10.42578125" style="13" customWidth="1"/>
    <col min="13135" max="13135" width="11.7109375" style="13" customWidth="1"/>
    <col min="13136" max="13136" width="13.42578125" style="13" customWidth="1"/>
    <col min="13137" max="13137" width="12.85546875" style="13" customWidth="1"/>
    <col min="13138" max="13138" width="13.28515625" style="13" customWidth="1"/>
    <col min="13139" max="13139" width="15.28515625" style="13" customWidth="1"/>
    <col min="13140" max="13346" width="11.42578125" style="13"/>
    <col min="13347" max="13347" width="11.7109375" style="13" customWidth="1"/>
    <col min="13348" max="13348" width="11.140625" style="13" customWidth="1"/>
    <col min="13349" max="13349" width="13.42578125" style="13" customWidth="1"/>
    <col min="13350" max="13350" width="12.140625" style="13" customWidth="1"/>
    <col min="13351" max="13351" width="11.5703125" style="13" customWidth="1"/>
    <col min="13352" max="13352" width="10.140625" style="13" customWidth="1"/>
    <col min="13353" max="13353" width="10.28515625" style="13" customWidth="1"/>
    <col min="13354" max="13354" width="9.140625" style="13" customWidth="1"/>
    <col min="13355" max="13355" width="9.42578125" style="13" customWidth="1"/>
    <col min="13356" max="13358" width="9.140625" style="13" customWidth="1"/>
    <col min="13359" max="13360" width="12.140625" style="13" customWidth="1"/>
    <col min="13361" max="13361" width="8.140625" style="13" customWidth="1"/>
    <col min="13362" max="13363" width="9.28515625" style="13" customWidth="1"/>
    <col min="13364" max="13364" width="12.28515625" style="13" customWidth="1"/>
    <col min="13365" max="13365" width="11.5703125" style="13" customWidth="1"/>
    <col min="13366" max="13367" width="10" style="13" customWidth="1"/>
    <col min="13368" max="13368" width="14" style="13" customWidth="1"/>
    <col min="13369" max="13369" width="16.7109375" style="13" customWidth="1"/>
    <col min="13370" max="13370" width="14" style="13" customWidth="1"/>
    <col min="13371" max="13371" width="8.7109375" style="13" customWidth="1"/>
    <col min="13372" max="13372" width="12.5703125" style="13" customWidth="1"/>
    <col min="13373" max="13374" width="12.42578125" style="13" customWidth="1"/>
    <col min="13375" max="13375" width="0.140625" style="13" customWidth="1"/>
    <col min="13376" max="13376" width="0" style="13" hidden="1" customWidth="1"/>
    <col min="13377" max="13377" width="12.5703125" style="13" customWidth="1"/>
    <col min="13378" max="13378" width="11.85546875" style="13" customWidth="1"/>
    <col min="13379" max="13379" width="12.7109375" style="13" customWidth="1"/>
    <col min="13380" max="13381" width="10.42578125" style="13" customWidth="1"/>
    <col min="13382" max="13382" width="12.140625" style="13" customWidth="1"/>
    <col min="13383" max="13385" width="0" style="13" hidden="1" customWidth="1"/>
    <col min="13386" max="13386" width="13.140625" style="13" customWidth="1"/>
    <col min="13387" max="13388" width="11.42578125" style="13"/>
    <col min="13389" max="13389" width="12.85546875" style="13" customWidth="1"/>
    <col min="13390" max="13390" width="10.42578125" style="13" customWidth="1"/>
    <col min="13391" max="13391" width="11.7109375" style="13" customWidth="1"/>
    <col min="13392" max="13392" width="13.42578125" style="13" customWidth="1"/>
    <col min="13393" max="13393" width="12.85546875" style="13" customWidth="1"/>
    <col min="13394" max="13394" width="13.28515625" style="13" customWidth="1"/>
    <col min="13395" max="13395" width="15.28515625" style="13" customWidth="1"/>
    <col min="13396" max="13602" width="11.42578125" style="13"/>
    <col min="13603" max="13603" width="11.7109375" style="13" customWidth="1"/>
    <col min="13604" max="13604" width="11.140625" style="13" customWidth="1"/>
    <col min="13605" max="13605" width="13.42578125" style="13" customWidth="1"/>
    <col min="13606" max="13606" width="12.140625" style="13" customWidth="1"/>
    <col min="13607" max="13607" width="11.5703125" style="13" customWidth="1"/>
    <col min="13608" max="13608" width="10.140625" style="13" customWidth="1"/>
    <col min="13609" max="13609" width="10.28515625" style="13" customWidth="1"/>
    <col min="13610" max="13610" width="9.140625" style="13" customWidth="1"/>
    <col min="13611" max="13611" width="9.42578125" style="13" customWidth="1"/>
    <col min="13612" max="13614" width="9.140625" style="13" customWidth="1"/>
    <col min="13615" max="13616" width="12.140625" style="13" customWidth="1"/>
    <col min="13617" max="13617" width="8.140625" style="13" customWidth="1"/>
    <col min="13618" max="13619" width="9.28515625" style="13" customWidth="1"/>
    <col min="13620" max="13620" width="12.28515625" style="13" customWidth="1"/>
    <col min="13621" max="13621" width="11.5703125" style="13" customWidth="1"/>
    <col min="13622" max="13623" width="10" style="13" customWidth="1"/>
    <col min="13624" max="13624" width="14" style="13" customWidth="1"/>
    <col min="13625" max="13625" width="16.7109375" style="13" customWidth="1"/>
    <col min="13626" max="13626" width="14" style="13" customWidth="1"/>
    <col min="13627" max="13627" width="8.7109375" style="13" customWidth="1"/>
    <col min="13628" max="13628" width="12.5703125" style="13" customWidth="1"/>
    <col min="13629" max="13630" width="12.42578125" style="13" customWidth="1"/>
    <col min="13631" max="13631" width="0.140625" style="13" customWidth="1"/>
    <col min="13632" max="13632" width="0" style="13" hidden="1" customWidth="1"/>
    <col min="13633" max="13633" width="12.5703125" style="13" customWidth="1"/>
    <col min="13634" max="13634" width="11.85546875" style="13" customWidth="1"/>
    <col min="13635" max="13635" width="12.7109375" style="13" customWidth="1"/>
    <col min="13636" max="13637" width="10.42578125" style="13" customWidth="1"/>
    <col min="13638" max="13638" width="12.140625" style="13" customWidth="1"/>
    <col min="13639" max="13641" width="0" style="13" hidden="1" customWidth="1"/>
    <col min="13642" max="13642" width="13.140625" style="13" customWidth="1"/>
    <col min="13643" max="13644" width="11.42578125" style="13"/>
    <col min="13645" max="13645" width="12.85546875" style="13" customWidth="1"/>
    <col min="13646" max="13646" width="10.42578125" style="13" customWidth="1"/>
    <col min="13647" max="13647" width="11.7109375" style="13" customWidth="1"/>
    <col min="13648" max="13648" width="13.42578125" style="13" customWidth="1"/>
    <col min="13649" max="13649" width="12.85546875" style="13" customWidth="1"/>
    <col min="13650" max="13650" width="13.28515625" style="13" customWidth="1"/>
    <col min="13651" max="13651" width="15.28515625" style="13" customWidth="1"/>
    <col min="13652" max="13858" width="11.42578125" style="13"/>
    <col min="13859" max="13859" width="11.7109375" style="13" customWidth="1"/>
    <col min="13860" max="13860" width="11.140625" style="13" customWidth="1"/>
    <col min="13861" max="13861" width="13.42578125" style="13" customWidth="1"/>
    <col min="13862" max="13862" width="12.140625" style="13" customWidth="1"/>
    <col min="13863" max="13863" width="11.5703125" style="13" customWidth="1"/>
    <col min="13864" max="13864" width="10.140625" style="13" customWidth="1"/>
    <col min="13865" max="13865" width="10.28515625" style="13" customWidth="1"/>
    <col min="13866" max="13866" width="9.140625" style="13" customWidth="1"/>
    <col min="13867" max="13867" width="9.42578125" style="13" customWidth="1"/>
    <col min="13868" max="13870" width="9.140625" style="13" customWidth="1"/>
    <col min="13871" max="13872" width="12.140625" style="13" customWidth="1"/>
    <col min="13873" max="13873" width="8.140625" style="13" customWidth="1"/>
    <col min="13874" max="13875" width="9.28515625" style="13" customWidth="1"/>
    <col min="13876" max="13876" width="12.28515625" style="13" customWidth="1"/>
    <col min="13877" max="13877" width="11.5703125" style="13" customWidth="1"/>
    <col min="13878" max="13879" width="10" style="13" customWidth="1"/>
    <col min="13880" max="13880" width="14" style="13" customWidth="1"/>
    <col min="13881" max="13881" width="16.7109375" style="13" customWidth="1"/>
    <col min="13882" max="13882" width="14" style="13" customWidth="1"/>
    <col min="13883" max="13883" width="8.7109375" style="13" customWidth="1"/>
    <col min="13884" max="13884" width="12.5703125" style="13" customWidth="1"/>
    <col min="13885" max="13886" width="12.42578125" style="13" customWidth="1"/>
    <col min="13887" max="13887" width="0.140625" style="13" customWidth="1"/>
    <col min="13888" max="13888" width="0" style="13" hidden="1" customWidth="1"/>
    <col min="13889" max="13889" width="12.5703125" style="13" customWidth="1"/>
    <col min="13890" max="13890" width="11.85546875" style="13" customWidth="1"/>
    <col min="13891" max="13891" width="12.7109375" style="13" customWidth="1"/>
    <col min="13892" max="13893" width="10.42578125" style="13" customWidth="1"/>
    <col min="13894" max="13894" width="12.140625" style="13" customWidth="1"/>
    <col min="13895" max="13897" width="0" style="13" hidden="1" customWidth="1"/>
    <col min="13898" max="13898" width="13.140625" style="13" customWidth="1"/>
    <col min="13899" max="13900" width="11.42578125" style="13"/>
    <col min="13901" max="13901" width="12.85546875" style="13" customWidth="1"/>
    <col min="13902" max="13902" width="10.42578125" style="13" customWidth="1"/>
    <col min="13903" max="13903" width="11.7109375" style="13" customWidth="1"/>
    <col min="13904" max="13904" width="13.42578125" style="13" customWidth="1"/>
    <col min="13905" max="13905" width="12.85546875" style="13" customWidth="1"/>
    <col min="13906" max="13906" width="13.28515625" style="13" customWidth="1"/>
    <col min="13907" max="13907" width="15.28515625" style="13" customWidth="1"/>
    <col min="13908" max="14114" width="11.42578125" style="13"/>
    <col min="14115" max="14115" width="11.7109375" style="13" customWidth="1"/>
    <col min="14116" max="14116" width="11.140625" style="13" customWidth="1"/>
    <col min="14117" max="14117" width="13.42578125" style="13" customWidth="1"/>
    <col min="14118" max="14118" width="12.140625" style="13" customWidth="1"/>
    <col min="14119" max="14119" width="11.5703125" style="13" customWidth="1"/>
    <col min="14120" max="14120" width="10.140625" style="13" customWidth="1"/>
    <col min="14121" max="14121" width="10.28515625" style="13" customWidth="1"/>
    <col min="14122" max="14122" width="9.140625" style="13" customWidth="1"/>
    <col min="14123" max="14123" width="9.42578125" style="13" customWidth="1"/>
    <col min="14124" max="14126" width="9.140625" style="13" customWidth="1"/>
    <col min="14127" max="14128" width="12.140625" style="13" customWidth="1"/>
    <col min="14129" max="14129" width="8.140625" style="13" customWidth="1"/>
    <col min="14130" max="14131" width="9.28515625" style="13" customWidth="1"/>
    <col min="14132" max="14132" width="12.28515625" style="13" customWidth="1"/>
    <col min="14133" max="14133" width="11.5703125" style="13" customWidth="1"/>
    <col min="14134" max="14135" width="10" style="13" customWidth="1"/>
    <col min="14136" max="14136" width="14" style="13" customWidth="1"/>
    <col min="14137" max="14137" width="16.7109375" style="13" customWidth="1"/>
    <col min="14138" max="14138" width="14" style="13" customWidth="1"/>
    <col min="14139" max="14139" width="8.7109375" style="13" customWidth="1"/>
    <col min="14140" max="14140" width="12.5703125" style="13" customWidth="1"/>
    <col min="14141" max="14142" width="12.42578125" style="13" customWidth="1"/>
    <col min="14143" max="14143" width="0.140625" style="13" customWidth="1"/>
    <col min="14144" max="14144" width="0" style="13" hidden="1" customWidth="1"/>
    <col min="14145" max="14145" width="12.5703125" style="13" customWidth="1"/>
    <col min="14146" max="14146" width="11.85546875" style="13" customWidth="1"/>
    <col min="14147" max="14147" width="12.7109375" style="13" customWidth="1"/>
    <col min="14148" max="14149" width="10.42578125" style="13" customWidth="1"/>
    <col min="14150" max="14150" width="12.140625" style="13" customWidth="1"/>
    <col min="14151" max="14153" width="0" style="13" hidden="1" customWidth="1"/>
    <col min="14154" max="14154" width="13.140625" style="13" customWidth="1"/>
    <col min="14155" max="14156" width="11.42578125" style="13"/>
    <col min="14157" max="14157" width="12.85546875" style="13" customWidth="1"/>
    <col min="14158" max="14158" width="10.42578125" style="13" customWidth="1"/>
    <col min="14159" max="14159" width="11.7109375" style="13" customWidth="1"/>
    <col min="14160" max="14160" width="13.42578125" style="13" customWidth="1"/>
    <col min="14161" max="14161" width="12.85546875" style="13" customWidth="1"/>
    <col min="14162" max="14162" width="13.28515625" style="13" customWidth="1"/>
    <col min="14163" max="14163" width="15.28515625" style="13" customWidth="1"/>
    <col min="14164" max="14370" width="11.42578125" style="13"/>
    <col min="14371" max="14371" width="11.7109375" style="13" customWidth="1"/>
    <col min="14372" max="14372" width="11.140625" style="13" customWidth="1"/>
    <col min="14373" max="14373" width="13.42578125" style="13" customWidth="1"/>
    <col min="14374" max="14374" width="12.140625" style="13" customWidth="1"/>
    <col min="14375" max="14375" width="11.5703125" style="13" customWidth="1"/>
    <col min="14376" max="14376" width="10.140625" style="13" customWidth="1"/>
    <col min="14377" max="14377" width="10.28515625" style="13" customWidth="1"/>
    <col min="14378" max="14378" width="9.140625" style="13" customWidth="1"/>
    <col min="14379" max="14379" width="9.42578125" style="13" customWidth="1"/>
    <col min="14380" max="14382" width="9.140625" style="13" customWidth="1"/>
    <col min="14383" max="14384" width="12.140625" style="13" customWidth="1"/>
    <col min="14385" max="14385" width="8.140625" style="13" customWidth="1"/>
    <col min="14386" max="14387" width="9.28515625" style="13" customWidth="1"/>
    <col min="14388" max="14388" width="12.28515625" style="13" customWidth="1"/>
    <col min="14389" max="14389" width="11.5703125" style="13" customWidth="1"/>
    <col min="14390" max="14391" width="10" style="13" customWidth="1"/>
    <col min="14392" max="14392" width="14" style="13" customWidth="1"/>
    <col min="14393" max="14393" width="16.7109375" style="13" customWidth="1"/>
    <col min="14394" max="14394" width="14" style="13" customWidth="1"/>
    <col min="14395" max="14395" width="8.7109375" style="13" customWidth="1"/>
    <col min="14396" max="14396" width="12.5703125" style="13" customWidth="1"/>
    <col min="14397" max="14398" width="12.42578125" style="13" customWidth="1"/>
    <col min="14399" max="14399" width="0.140625" style="13" customWidth="1"/>
    <col min="14400" max="14400" width="0" style="13" hidden="1" customWidth="1"/>
    <col min="14401" max="14401" width="12.5703125" style="13" customWidth="1"/>
    <col min="14402" max="14402" width="11.85546875" style="13" customWidth="1"/>
    <col min="14403" max="14403" width="12.7109375" style="13" customWidth="1"/>
    <col min="14404" max="14405" width="10.42578125" style="13" customWidth="1"/>
    <col min="14406" max="14406" width="12.140625" style="13" customWidth="1"/>
    <col min="14407" max="14409" width="0" style="13" hidden="1" customWidth="1"/>
    <col min="14410" max="14410" width="13.140625" style="13" customWidth="1"/>
    <col min="14411" max="14412" width="11.42578125" style="13"/>
    <col min="14413" max="14413" width="12.85546875" style="13" customWidth="1"/>
    <col min="14414" max="14414" width="10.42578125" style="13" customWidth="1"/>
    <col min="14415" max="14415" width="11.7109375" style="13" customWidth="1"/>
    <col min="14416" max="14416" width="13.42578125" style="13" customWidth="1"/>
    <col min="14417" max="14417" width="12.85546875" style="13" customWidth="1"/>
    <col min="14418" max="14418" width="13.28515625" style="13" customWidth="1"/>
    <col min="14419" max="14419" width="15.28515625" style="13" customWidth="1"/>
    <col min="14420" max="14626" width="11.42578125" style="13"/>
    <col min="14627" max="14627" width="11.7109375" style="13" customWidth="1"/>
    <col min="14628" max="14628" width="11.140625" style="13" customWidth="1"/>
    <col min="14629" max="14629" width="13.42578125" style="13" customWidth="1"/>
    <col min="14630" max="14630" width="12.140625" style="13" customWidth="1"/>
    <col min="14631" max="14631" width="11.5703125" style="13" customWidth="1"/>
    <col min="14632" max="14632" width="10.140625" style="13" customWidth="1"/>
    <col min="14633" max="14633" width="10.28515625" style="13" customWidth="1"/>
    <col min="14634" max="14634" width="9.140625" style="13" customWidth="1"/>
    <col min="14635" max="14635" width="9.42578125" style="13" customWidth="1"/>
    <col min="14636" max="14638" width="9.140625" style="13" customWidth="1"/>
    <col min="14639" max="14640" width="12.140625" style="13" customWidth="1"/>
    <col min="14641" max="14641" width="8.140625" style="13" customWidth="1"/>
    <col min="14642" max="14643" width="9.28515625" style="13" customWidth="1"/>
    <col min="14644" max="14644" width="12.28515625" style="13" customWidth="1"/>
    <col min="14645" max="14645" width="11.5703125" style="13" customWidth="1"/>
    <col min="14646" max="14647" width="10" style="13" customWidth="1"/>
    <col min="14648" max="14648" width="14" style="13" customWidth="1"/>
    <col min="14649" max="14649" width="16.7109375" style="13" customWidth="1"/>
    <col min="14650" max="14650" width="14" style="13" customWidth="1"/>
    <col min="14651" max="14651" width="8.7109375" style="13" customWidth="1"/>
    <col min="14652" max="14652" width="12.5703125" style="13" customWidth="1"/>
    <col min="14653" max="14654" width="12.42578125" style="13" customWidth="1"/>
    <col min="14655" max="14655" width="0.140625" style="13" customWidth="1"/>
    <col min="14656" max="14656" width="0" style="13" hidden="1" customWidth="1"/>
    <col min="14657" max="14657" width="12.5703125" style="13" customWidth="1"/>
    <col min="14658" max="14658" width="11.85546875" style="13" customWidth="1"/>
    <col min="14659" max="14659" width="12.7109375" style="13" customWidth="1"/>
    <col min="14660" max="14661" width="10.42578125" style="13" customWidth="1"/>
    <col min="14662" max="14662" width="12.140625" style="13" customWidth="1"/>
    <col min="14663" max="14665" width="0" style="13" hidden="1" customWidth="1"/>
    <col min="14666" max="14666" width="13.140625" style="13" customWidth="1"/>
    <col min="14667" max="14668" width="11.42578125" style="13"/>
    <col min="14669" max="14669" width="12.85546875" style="13" customWidth="1"/>
    <col min="14670" max="14670" width="10.42578125" style="13" customWidth="1"/>
    <col min="14671" max="14671" width="11.7109375" style="13" customWidth="1"/>
    <col min="14672" max="14672" width="13.42578125" style="13" customWidth="1"/>
    <col min="14673" max="14673" width="12.85546875" style="13" customWidth="1"/>
    <col min="14674" max="14674" width="13.28515625" style="13" customWidth="1"/>
    <col min="14675" max="14675" width="15.28515625" style="13" customWidth="1"/>
    <col min="14676" max="14882" width="11.42578125" style="13"/>
    <col min="14883" max="14883" width="11.7109375" style="13" customWidth="1"/>
    <col min="14884" max="14884" width="11.140625" style="13" customWidth="1"/>
    <col min="14885" max="14885" width="13.42578125" style="13" customWidth="1"/>
    <col min="14886" max="14886" width="12.140625" style="13" customWidth="1"/>
    <col min="14887" max="14887" width="11.5703125" style="13" customWidth="1"/>
    <col min="14888" max="14888" width="10.140625" style="13" customWidth="1"/>
    <col min="14889" max="14889" width="10.28515625" style="13" customWidth="1"/>
    <col min="14890" max="14890" width="9.140625" style="13" customWidth="1"/>
    <col min="14891" max="14891" width="9.42578125" style="13" customWidth="1"/>
    <col min="14892" max="14894" width="9.140625" style="13" customWidth="1"/>
    <col min="14895" max="14896" width="12.140625" style="13" customWidth="1"/>
    <col min="14897" max="14897" width="8.140625" style="13" customWidth="1"/>
    <col min="14898" max="14899" width="9.28515625" style="13" customWidth="1"/>
    <col min="14900" max="14900" width="12.28515625" style="13" customWidth="1"/>
    <col min="14901" max="14901" width="11.5703125" style="13" customWidth="1"/>
    <col min="14902" max="14903" width="10" style="13" customWidth="1"/>
    <col min="14904" max="14904" width="14" style="13" customWidth="1"/>
    <col min="14905" max="14905" width="16.7109375" style="13" customWidth="1"/>
    <col min="14906" max="14906" width="14" style="13" customWidth="1"/>
    <col min="14907" max="14907" width="8.7109375" style="13" customWidth="1"/>
    <col min="14908" max="14908" width="12.5703125" style="13" customWidth="1"/>
    <col min="14909" max="14910" width="12.42578125" style="13" customWidth="1"/>
    <col min="14911" max="14911" width="0.140625" style="13" customWidth="1"/>
    <col min="14912" max="14912" width="0" style="13" hidden="1" customWidth="1"/>
    <col min="14913" max="14913" width="12.5703125" style="13" customWidth="1"/>
    <col min="14914" max="14914" width="11.85546875" style="13" customWidth="1"/>
    <col min="14915" max="14915" width="12.7109375" style="13" customWidth="1"/>
    <col min="14916" max="14917" width="10.42578125" style="13" customWidth="1"/>
    <col min="14918" max="14918" width="12.140625" style="13" customWidth="1"/>
    <col min="14919" max="14921" width="0" style="13" hidden="1" customWidth="1"/>
    <col min="14922" max="14922" width="13.140625" style="13" customWidth="1"/>
    <col min="14923" max="14924" width="11.42578125" style="13"/>
    <col min="14925" max="14925" width="12.85546875" style="13" customWidth="1"/>
    <col min="14926" max="14926" width="10.42578125" style="13" customWidth="1"/>
    <col min="14927" max="14927" width="11.7109375" style="13" customWidth="1"/>
    <col min="14928" max="14928" width="13.42578125" style="13" customWidth="1"/>
    <col min="14929" max="14929" width="12.85546875" style="13" customWidth="1"/>
    <col min="14930" max="14930" width="13.28515625" style="13" customWidth="1"/>
    <col min="14931" max="14931" width="15.28515625" style="13" customWidth="1"/>
    <col min="14932" max="15138" width="11.42578125" style="13"/>
    <col min="15139" max="15139" width="11.7109375" style="13" customWidth="1"/>
    <col min="15140" max="15140" width="11.140625" style="13" customWidth="1"/>
    <col min="15141" max="15141" width="13.42578125" style="13" customWidth="1"/>
    <col min="15142" max="15142" width="12.140625" style="13" customWidth="1"/>
    <col min="15143" max="15143" width="11.5703125" style="13" customWidth="1"/>
    <col min="15144" max="15144" width="10.140625" style="13" customWidth="1"/>
    <col min="15145" max="15145" width="10.28515625" style="13" customWidth="1"/>
    <col min="15146" max="15146" width="9.140625" style="13" customWidth="1"/>
    <col min="15147" max="15147" width="9.42578125" style="13" customWidth="1"/>
    <col min="15148" max="15150" width="9.140625" style="13" customWidth="1"/>
    <col min="15151" max="15152" width="12.140625" style="13" customWidth="1"/>
    <col min="15153" max="15153" width="8.140625" style="13" customWidth="1"/>
    <col min="15154" max="15155" width="9.28515625" style="13" customWidth="1"/>
    <col min="15156" max="15156" width="12.28515625" style="13" customWidth="1"/>
    <col min="15157" max="15157" width="11.5703125" style="13" customWidth="1"/>
    <col min="15158" max="15159" width="10" style="13" customWidth="1"/>
    <col min="15160" max="15160" width="14" style="13" customWidth="1"/>
    <col min="15161" max="15161" width="16.7109375" style="13" customWidth="1"/>
    <col min="15162" max="15162" width="14" style="13" customWidth="1"/>
    <col min="15163" max="15163" width="8.7109375" style="13" customWidth="1"/>
    <col min="15164" max="15164" width="12.5703125" style="13" customWidth="1"/>
    <col min="15165" max="15166" width="12.42578125" style="13" customWidth="1"/>
    <col min="15167" max="15167" width="0.140625" style="13" customWidth="1"/>
    <col min="15168" max="15168" width="0" style="13" hidden="1" customWidth="1"/>
    <col min="15169" max="15169" width="12.5703125" style="13" customWidth="1"/>
    <col min="15170" max="15170" width="11.85546875" style="13" customWidth="1"/>
    <col min="15171" max="15171" width="12.7109375" style="13" customWidth="1"/>
    <col min="15172" max="15173" width="10.42578125" style="13" customWidth="1"/>
    <col min="15174" max="15174" width="12.140625" style="13" customWidth="1"/>
    <col min="15175" max="15177" width="0" style="13" hidden="1" customWidth="1"/>
    <col min="15178" max="15178" width="13.140625" style="13" customWidth="1"/>
    <col min="15179" max="15180" width="11.42578125" style="13"/>
    <col min="15181" max="15181" width="12.85546875" style="13" customWidth="1"/>
    <col min="15182" max="15182" width="10.42578125" style="13" customWidth="1"/>
    <col min="15183" max="15183" width="11.7109375" style="13" customWidth="1"/>
    <col min="15184" max="15184" width="13.42578125" style="13" customWidth="1"/>
    <col min="15185" max="15185" width="12.85546875" style="13" customWidth="1"/>
    <col min="15186" max="15186" width="13.28515625" style="13" customWidth="1"/>
    <col min="15187" max="15187" width="15.28515625" style="13" customWidth="1"/>
    <col min="15188" max="15394" width="11.42578125" style="13"/>
    <col min="15395" max="15395" width="11.7109375" style="13" customWidth="1"/>
    <col min="15396" max="15396" width="11.140625" style="13" customWidth="1"/>
    <col min="15397" max="15397" width="13.42578125" style="13" customWidth="1"/>
    <col min="15398" max="15398" width="12.140625" style="13" customWidth="1"/>
    <col min="15399" max="15399" width="11.5703125" style="13" customWidth="1"/>
    <col min="15400" max="15400" width="10.140625" style="13" customWidth="1"/>
    <col min="15401" max="15401" width="10.28515625" style="13" customWidth="1"/>
    <col min="15402" max="15402" width="9.140625" style="13" customWidth="1"/>
    <col min="15403" max="15403" width="9.42578125" style="13" customWidth="1"/>
    <col min="15404" max="15406" width="9.140625" style="13" customWidth="1"/>
    <col min="15407" max="15408" width="12.140625" style="13" customWidth="1"/>
    <col min="15409" max="15409" width="8.140625" style="13" customWidth="1"/>
    <col min="15410" max="15411" width="9.28515625" style="13" customWidth="1"/>
    <col min="15412" max="15412" width="12.28515625" style="13" customWidth="1"/>
    <col min="15413" max="15413" width="11.5703125" style="13" customWidth="1"/>
    <col min="15414" max="15415" width="10" style="13" customWidth="1"/>
    <col min="15416" max="15416" width="14" style="13" customWidth="1"/>
    <col min="15417" max="15417" width="16.7109375" style="13" customWidth="1"/>
    <col min="15418" max="15418" width="14" style="13" customWidth="1"/>
    <col min="15419" max="15419" width="8.7109375" style="13" customWidth="1"/>
    <col min="15420" max="15420" width="12.5703125" style="13" customWidth="1"/>
    <col min="15421" max="15422" width="12.42578125" style="13" customWidth="1"/>
    <col min="15423" max="15423" width="0.140625" style="13" customWidth="1"/>
    <col min="15424" max="15424" width="0" style="13" hidden="1" customWidth="1"/>
    <col min="15425" max="15425" width="12.5703125" style="13" customWidth="1"/>
    <col min="15426" max="15426" width="11.85546875" style="13" customWidth="1"/>
    <col min="15427" max="15427" width="12.7109375" style="13" customWidth="1"/>
    <col min="15428" max="15429" width="10.42578125" style="13" customWidth="1"/>
    <col min="15430" max="15430" width="12.140625" style="13" customWidth="1"/>
    <col min="15431" max="15433" width="0" style="13" hidden="1" customWidth="1"/>
    <col min="15434" max="15434" width="13.140625" style="13" customWidth="1"/>
    <col min="15435" max="15436" width="11.42578125" style="13"/>
    <col min="15437" max="15437" width="12.85546875" style="13" customWidth="1"/>
    <col min="15438" max="15438" width="10.42578125" style="13" customWidth="1"/>
    <col min="15439" max="15439" width="11.7109375" style="13" customWidth="1"/>
    <col min="15440" max="15440" width="13.42578125" style="13" customWidth="1"/>
    <col min="15441" max="15441" width="12.85546875" style="13" customWidth="1"/>
    <col min="15442" max="15442" width="13.28515625" style="13" customWidth="1"/>
    <col min="15443" max="15443" width="15.28515625" style="13" customWidth="1"/>
    <col min="15444" max="15650" width="11.42578125" style="13"/>
    <col min="15651" max="15651" width="11.7109375" style="13" customWidth="1"/>
    <col min="15652" max="15652" width="11.140625" style="13" customWidth="1"/>
    <col min="15653" max="15653" width="13.42578125" style="13" customWidth="1"/>
    <col min="15654" max="15654" width="12.140625" style="13" customWidth="1"/>
    <col min="15655" max="15655" width="11.5703125" style="13" customWidth="1"/>
    <col min="15656" max="15656" width="10.140625" style="13" customWidth="1"/>
    <col min="15657" max="15657" width="10.28515625" style="13" customWidth="1"/>
    <col min="15658" max="15658" width="9.140625" style="13" customWidth="1"/>
    <col min="15659" max="15659" width="9.42578125" style="13" customWidth="1"/>
    <col min="15660" max="15662" width="9.140625" style="13" customWidth="1"/>
    <col min="15663" max="15664" width="12.140625" style="13" customWidth="1"/>
    <col min="15665" max="15665" width="8.140625" style="13" customWidth="1"/>
    <col min="15666" max="15667" width="9.28515625" style="13" customWidth="1"/>
    <col min="15668" max="15668" width="12.28515625" style="13" customWidth="1"/>
    <col min="15669" max="15669" width="11.5703125" style="13" customWidth="1"/>
    <col min="15670" max="15671" width="10" style="13" customWidth="1"/>
    <col min="15672" max="15672" width="14" style="13" customWidth="1"/>
    <col min="15673" max="15673" width="16.7109375" style="13" customWidth="1"/>
    <col min="15674" max="15674" width="14" style="13" customWidth="1"/>
    <col min="15675" max="15675" width="8.7109375" style="13" customWidth="1"/>
    <col min="15676" max="15676" width="12.5703125" style="13" customWidth="1"/>
    <col min="15677" max="15678" width="12.42578125" style="13" customWidth="1"/>
    <col min="15679" max="15679" width="0.140625" style="13" customWidth="1"/>
    <col min="15680" max="15680" width="0" style="13" hidden="1" customWidth="1"/>
    <col min="15681" max="15681" width="12.5703125" style="13" customWidth="1"/>
    <col min="15682" max="15682" width="11.85546875" style="13" customWidth="1"/>
    <col min="15683" max="15683" width="12.7109375" style="13" customWidth="1"/>
    <col min="15684" max="15685" width="10.42578125" style="13" customWidth="1"/>
    <col min="15686" max="15686" width="12.140625" style="13" customWidth="1"/>
    <col min="15687" max="15689" width="0" style="13" hidden="1" customWidth="1"/>
    <col min="15690" max="15690" width="13.140625" style="13" customWidth="1"/>
    <col min="15691" max="15692" width="11.42578125" style="13"/>
    <col min="15693" max="15693" width="12.85546875" style="13" customWidth="1"/>
    <col min="15694" max="15694" width="10.42578125" style="13" customWidth="1"/>
    <col min="15695" max="15695" width="11.7109375" style="13" customWidth="1"/>
    <col min="15696" max="15696" width="13.42578125" style="13" customWidth="1"/>
    <col min="15697" max="15697" width="12.85546875" style="13" customWidth="1"/>
    <col min="15698" max="15698" width="13.28515625" style="13" customWidth="1"/>
    <col min="15699" max="15699" width="15.28515625" style="13" customWidth="1"/>
    <col min="15700" max="15906" width="11.42578125" style="13"/>
    <col min="15907" max="15907" width="11.7109375" style="13" customWidth="1"/>
    <col min="15908" max="15908" width="11.140625" style="13" customWidth="1"/>
    <col min="15909" max="15909" width="13.42578125" style="13" customWidth="1"/>
    <col min="15910" max="15910" width="12.140625" style="13" customWidth="1"/>
    <col min="15911" max="15911" width="11.5703125" style="13" customWidth="1"/>
    <col min="15912" max="15912" width="10.140625" style="13" customWidth="1"/>
    <col min="15913" max="15913" width="10.28515625" style="13" customWidth="1"/>
    <col min="15914" max="15914" width="9.140625" style="13" customWidth="1"/>
    <col min="15915" max="15915" width="9.42578125" style="13" customWidth="1"/>
    <col min="15916" max="15918" width="9.140625" style="13" customWidth="1"/>
    <col min="15919" max="15920" width="12.140625" style="13" customWidth="1"/>
    <col min="15921" max="15921" width="8.140625" style="13" customWidth="1"/>
    <col min="15922" max="15923" width="9.28515625" style="13" customWidth="1"/>
    <col min="15924" max="15924" width="12.28515625" style="13" customWidth="1"/>
    <col min="15925" max="15925" width="11.5703125" style="13" customWidth="1"/>
    <col min="15926" max="15927" width="10" style="13" customWidth="1"/>
    <col min="15928" max="15928" width="14" style="13" customWidth="1"/>
    <col min="15929" max="15929" width="16.7109375" style="13" customWidth="1"/>
    <col min="15930" max="15930" width="14" style="13" customWidth="1"/>
    <col min="15931" max="15931" width="8.7109375" style="13" customWidth="1"/>
    <col min="15932" max="15932" width="12.5703125" style="13" customWidth="1"/>
    <col min="15933" max="15934" width="12.42578125" style="13" customWidth="1"/>
    <col min="15935" max="15935" width="0.140625" style="13" customWidth="1"/>
    <col min="15936" max="15936" width="0" style="13" hidden="1" customWidth="1"/>
    <col min="15937" max="15937" width="12.5703125" style="13" customWidth="1"/>
    <col min="15938" max="15938" width="11.85546875" style="13" customWidth="1"/>
    <col min="15939" max="15939" width="12.7109375" style="13" customWidth="1"/>
    <col min="15940" max="15941" width="10.42578125" style="13" customWidth="1"/>
    <col min="15942" max="15942" width="12.140625" style="13" customWidth="1"/>
    <col min="15943" max="15945" width="0" style="13" hidden="1" customWidth="1"/>
    <col min="15946" max="15946" width="13.140625" style="13" customWidth="1"/>
    <col min="15947" max="15948" width="11.42578125" style="13"/>
    <col min="15949" max="15949" width="12.85546875" style="13" customWidth="1"/>
    <col min="15950" max="15950" width="10.42578125" style="13" customWidth="1"/>
    <col min="15951" max="15951" width="11.7109375" style="13" customWidth="1"/>
    <col min="15952" max="15952" width="13.42578125" style="13" customWidth="1"/>
    <col min="15953" max="15953" width="12.85546875" style="13" customWidth="1"/>
    <col min="15954" max="15954" width="13.28515625" style="13" customWidth="1"/>
    <col min="15955" max="15955" width="15.28515625" style="13" customWidth="1"/>
    <col min="15956" max="16162" width="11.42578125" style="13"/>
    <col min="16163" max="16163" width="11.7109375" style="13" customWidth="1"/>
    <col min="16164" max="16164" width="11.140625" style="13" customWidth="1"/>
    <col min="16165" max="16165" width="13.42578125" style="13" customWidth="1"/>
    <col min="16166" max="16166" width="12.140625" style="13" customWidth="1"/>
    <col min="16167" max="16167" width="11.5703125" style="13" customWidth="1"/>
    <col min="16168" max="16168" width="10.140625" style="13" customWidth="1"/>
    <col min="16169" max="16169" width="10.28515625" style="13" customWidth="1"/>
    <col min="16170" max="16170" width="9.140625" style="13" customWidth="1"/>
    <col min="16171" max="16171" width="9.42578125" style="13" customWidth="1"/>
    <col min="16172" max="16174" width="9.140625" style="13" customWidth="1"/>
    <col min="16175" max="16176" width="12.140625" style="13" customWidth="1"/>
    <col min="16177" max="16177" width="8.140625" style="13" customWidth="1"/>
    <col min="16178" max="16179" width="9.28515625" style="13" customWidth="1"/>
    <col min="16180" max="16180" width="12.28515625" style="13" customWidth="1"/>
    <col min="16181" max="16181" width="11.5703125" style="13" customWidth="1"/>
    <col min="16182" max="16183" width="10" style="13" customWidth="1"/>
    <col min="16184" max="16184" width="14" style="13" customWidth="1"/>
    <col min="16185" max="16185" width="16.7109375" style="13" customWidth="1"/>
    <col min="16186" max="16186" width="14" style="13" customWidth="1"/>
    <col min="16187" max="16187" width="8.7109375" style="13" customWidth="1"/>
    <col min="16188" max="16188" width="12.5703125" style="13" customWidth="1"/>
    <col min="16189" max="16190" width="12.42578125" style="13" customWidth="1"/>
    <col min="16191" max="16191" width="0.140625" style="13" customWidth="1"/>
    <col min="16192" max="16192" width="0" style="13" hidden="1" customWidth="1"/>
    <col min="16193" max="16193" width="12.5703125" style="13" customWidth="1"/>
    <col min="16194" max="16194" width="11.85546875" style="13" customWidth="1"/>
    <col min="16195" max="16195" width="12.7109375" style="13" customWidth="1"/>
    <col min="16196" max="16197" width="10.42578125" style="13" customWidth="1"/>
    <col min="16198" max="16198" width="12.140625" style="13" customWidth="1"/>
    <col min="16199" max="16201" width="0" style="13" hidden="1" customWidth="1"/>
    <col min="16202" max="16202" width="13.140625" style="13" customWidth="1"/>
    <col min="16203" max="16204" width="11.42578125" style="13"/>
    <col min="16205" max="16205" width="12.85546875" style="13" customWidth="1"/>
    <col min="16206" max="16206" width="10.42578125" style="13" customWidth="1"/>
    <col min="16207" max="16207" width="11.7109375" style="13" customWidth="1"/>
    <col min="16208" max="16208" width="13.42578125" style="13" customWidth="1"/>
    <col min="16209" max="16209" width="12.85546875" style="13" customWidth="1"/>
    <col min="16210" max="16210" width="13.28515625" style="13" customWidth="1"/>
    <col min="16211" max="16211" width="15.28515625" style="13" customWidth="1"/>
    <col min="16212" max="16384" width="11.42578125" style="13"/>
  </cols>
  <sheetData>
    <row r="1" spans="1:87" s="2" customFormat="1" ht="15.75" customHeight="1" thickBot="1" x14ac:dyDescent="0.3"/>
    <row r="2" spans="1:87" s="8" customFormat="1" ht="15.75" customHeight="1" thickBot="1" x14ac:dyDescent="0.3">
      <c r="A2" s="3"/>
      <c r="B2" s="4"/>
      <c r="C2" s="504" t="s">
        <v>34</v>
      </c>
      <c r="D2" s="505"/>
      <c r="E2" s="506" t="s">
        <v>0</v>
      </c>
      <c r="F2" s="506"/>
      <c r="G2" s="504" t="s">
        <v>35</v>
      </c>
      <c r="H2" s="505"/>
      <c r="I2" s="502" t="s">
        <v>88</v>
      </c>
      <c r="J2" s="506"/>
      <c r="K2" s="504" t="s">
        <v>40</v>
      </c>
      <c r="L2" s="505"/>
      <c r="M2" s="502" t="s">
        <v>90</v>
      </c>
      <c r="N2" s="503"/>
      <c r="O2" s="540" t="s">
        <v>41</v>
      </c>
      <c r="P2" s="541"/>
      <c r="Q2" s="502" t="s">
        <v>92</v>
      </c>
      <c r="R2" s="506"/>
      <c r="S2" s="5"/>
      <c r="T2" s="5"/>
      <c r="U2" s="5"/>
      <c r="V2" s="5"/>
      <c r="W2" s="5"/>
      <c r="X2" s="5"/>
      <c r="Y2" s="5"/>
      <c r="Z2" s="5"/>
      <c r="AA2" s="5"/>
      <c r="AB2" s="491" t="s">
        <v>92</v>
      </c>
      <c r="AC2" s="491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7"/>
    </row>
    <row r="3" spans="1:87" ht="15.75" customHeight="1" x14ac:dyDescent="0.25">
      <c r="A3" s="10"/>
      <c r="B3" s="10"/>
      <c r="C3" s="280" t="s">
        <v>76</v>
      </c>
      <c r="D3" s="12"/>
      <c r="E3" s="12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1"/>
      <c r="CB3" s="11"/>
      <c r="CC3" s="11"/>
      <c r="CD3" s="11"/>
      <c r="CE3" s="11"/>
      <c r="CF3" s="13"/>
      <c r="CG3" s="13"/>
    </row>
    <row r="4" spans="1:87" ht="15.75" customHeight="1" thickBot="1" x14ac:dyDescent="0.3">
      <c r="A4" s="10"/>
      <c r="B4" s="10"/>
      <c r="C4" s="10"/>
      <c r="D4" s="12"/>
      <c r="E4" s="12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1"/>
      <c r="CB4" s="11"/>
      <c r="CC4" s="11"/>
      <c r="CD4" s="11"/>
      <c r="CE4" s="11"/>
      <c r="CF4" s="13"/>
      <c r="CG4" s="13"/>
    </row>
    <row r="5" spans="1:87" s="2" customFormat="1" ht="15.75" customHeight="1" thickBot="1" x14ac:dyDescent="0.3">
      <c r="A5" s="299"/>
      <c r="B5" s="300"/>
      <c r="C5" s="518" t="s">
        <v>2</v>
      </c>
      <c r="D5" s="518"/>
      <c r="E5" s="518"/>
      <c r="F5" s="519"/>
      <c r="G5" s="515" t="s">
        <v>3</v>
      </c>
      <c r="H5" s="516"/>
      <c r="I5" s="516"/>
      <c r="J5" s="516"/>
      <c r="K5" s="516"/>
      <c r="L5" s="516"/>
      <c r="M5" s="516"/>
      <c r="N5" s="516"/>
      <c r="O5" s="516"/>
      <c r="P5" s="516"/>
      <c r="Q5" s="516"/>
      <c r="R5" s="516"/>
      <c r="S5" s="516"/>
      <c r="T5" s="516"/>
      <c r="U5" s="516"/>
      <c r="V5" s="516"/>
      <c r="W5" s="516"/>
      <c r="X5" s="516"/>
      <c r="Y5" s="516"/>
      <c r="Z5" s="516"/>
      <c r="AA5" s="516"/>
      <c r="AB5" s="516"/>
      <c r="AC5" s="517"/>
      <c r="AD5" s="315"/>
      <c r="AE5" s="511" t="s">
        <v>5</v>
      </c>
      <c r="AF5" s="511"/>
      <c r="AG5" s="511"/>
      <c r="AH5" s="511"/>
      <c r="AI5" s="511"/>
      <c r="AJ5" s="511"/>
      <c r="AK5" s="511"/>
      <c r="AL5" s="511"/>
      <c r="AM5" s="511"/>
      <c r="AN5" s="511"/>
      <c r="AO5" s="511"/>
      <c r="AP5" s="511"/>
      <c r="AQ5" s="511"/>
      <c r="AR5" s="511"/>
      <c r="AS5" s="511"/>
      <c r="AT5" s="511"/>
      <c r="AU5" s="511"/>
      <c r="AV5" s="511"/>
      <c r="AW5" s="511"/>
      <c r="AX5" s="511"/>
      <c r="AY5" s="511"/>
      <c r="AZ5" s="511"/>
      <c r="BA5" s="511"/>
      <c r="BB5" s="511"/>
      <c r="BC5" s="511"/>
      <c r="BD5" s="511"/>
      <c r="BE5" s="511"/>
      <c r="BF5" s="511"/>
      <c r="BG5" s="511"/>
      <c r="BH5" s="511"/>
      <c r="BI5" s="511"/>
      <c r="BJ5" s="511"/>
      <c r="BK5" s="512"/>
      <c r="BL5" s="318"/>
      <c r="BM5" s="530" t="s">
        <v>7</v>
      </c>
      <c r="BN5" s="530"/>
      <c r="BO5" s="530"/>
      <c r="BP5" s="530"/>
      <c r="BQ5" s="530"/>
      <c r="BR5" s="530"/>
      <c r="BS5" s="530"/>
      <c r="BT5" s="530"/>
      <c r="BU5" s="530"/>
      <c r="BV5" s="530"/>
      <c r="BW5" s="94"/>
      <c r="BX5" s="94"/>
      <c r="BY5" s="94"/>
      <c r="BZ5" s="327"/>
      <c r="CA5" s="495" t="s">
        <v>2</v>
      </c>
      <c r="CB5" s="495"/>
      <c r="CC5" s="495"/>
      <c r="CD5" s="495"/>
      <c r="CE5" s="496"/>
    </row>
    <row r="6" spans="1:87" s="2" customFormat="1" ht="15.75" customHeight="1" thickBot="1" x14ac:dyDescent="0.3">
      <c r="A6" s="301"/>
      <c r="B6" s="302"/>
      <c r="C6" s="520"/>
      <c r="D6" s="520"/>
      <c r="E6" s="520"/>
      <c r="F6" s="521"/>
      <c r="G6" s="523" t="s">
        <v>9</v>
      </c>
      <c r="H6" s="522"/>
      <c r="I6" s="522"/>
      <c r="J6" s="522"/>
      <c r="K6" s="522"/>
      <c r="L6" s="524"/>
      <c r="M6" s="513" t="s">
        <v>10</v>
      </c>
      <c r="N6" s="525"/>
      <c r="O6" s="525"/>
      <c r="P6" s="525"/>
      <c r="Q6" s="525"/>
      <c r="R6" s="525"/>
      <c r="S6" s="525"/>
      <c r="T6" s="525"/>
      <c r="U6" s="525"/>
      <c r="V6" s="525"/>
      <c r="W6" s="525"/>
      <c r="X6" s="525"/>
      <c r="Y6" s="525"/>
      <c r="Z6" s="525"/>
      <c r="AA6" s="525"/>
      <c r="AB6" s="525"/>
      <c r="AC6" s="313"/>
      <c r="AD6" s="316"/>
      <c r="AE6" s="522" t="s">
        <v>12</v>
      </c>
      <c r="AF6" s="522"/>
      <c r="AG6" s="522"/>
      <c r="AH6" s="522"/>
      <c r="AI6" s="522"/>
      <c r="AJ6" s="522"/>
      <c r="AK6" s="522"/>
      <c r="AL6" s="522"/>
      <c r="AM6" s="522"/>
      <c r="AN6" s="522"/>
      <c r="AO6" s="522"/>
      <c r="AP6" s="522"/>
      <c r="AQ6" s="522"/>
      <c r="AR6" s="522"/>
      <c r="AS6" s="522"/>
      <c r="AT6" s="522"/>
      <c r="AU6" s="513" t="s">
        <v>13</v>
      </c>
      <c r="AV6" s="514"/>
      <c r="AW6" s="514"/>
      <c r="AX6" s="514"/>
      <c r="AY6" s="514"/>
      <c r="AZ6" s="514"/>
      <c r="BA6" s="514"/>
      <c r="BB6" s="514"/>
      <c r="BC6" s="514"/>
      <c r="BD6" s="514"/>
      <c r="BE6" s="514"/>
      <c r="BF6" s="514"/>
      <c r="BG6" s="514"/>
      <c r="BH6" s="514"/>
      <c r="BI6" s="514"/>
      <c r="BJ6" s="514"/>
      <c r="BK6" s="313"/>
      <c r="BL6" s="319"/>
      <c r="BM6" s="321"/>
      <c r="BN6" s="323"/>
      <c r="BO6" s="500" t="s">
        <v>58</v>
      </c>
      <c r="BP6" s="500"/>
      <c r="BQ6" s="500"/>
      <c r="BR6" s="500"/>
      <c r="BS6" s="500"/>
      <c r="BT6" s="500"/>
      <c r="BU6" s="500"/>
      <c r="BV6" s="500"/>
      <c r="BW6" s="500"/>
      <c r="BX6" s="500"/>
      <c r="BY6" s="325"/>
      <c r="BZ6" s="328"/>
      <c r="CA6" s="497"/>
      <c r="CB6" s="497"/>
      <c r="CC6" s="497"/>
      <c r="CD6" s="497"/>
      <c r="CE6" s="498"/>
    </row>
    <row r="7" spans="1:87" s="2" customFormat="1" ht="45" customHeight="1" thickBot="1" x14ac:dyDescent="0.3">
      <c r="A7" s="303" t="s">
        <v>39</v>
      </c>
      <c r="B7" s="304" t="s">
        <v>1</v>
      </c>
      <c r="C7" s="298" t="s">
        <v>16</v>
      </c>
      <c r="D7" s="283" t="s">
        <v>17</v>
      </c>
      <c r="E7" s="284" t="s">
        <v>18</v>
      </c>
      <c r="F7" s="285" t="s">
        <v>19</v>
      </c>
      <c r="G7" s="281" t="s">
        <v>61</v>
      </c>
      <c r="H7" s="281" t="s">
        <v>66</v>
      </c>
      <c r="I7" s="281" t="s">
        <v>67</v>
      </c>
      <c r="J7" s="281" t="s">
        <v>68</v>
      </c>
      <c r="K7" s="281" t="s">
        <v>110</v>
      </c>
      <c r="L7" s="281" t="s">
        <v>38</v>
      </c>
      <c r="M7" s="282" t="s">
        <v>82</v>
      </c>
      <c r="N7" s="282" t="s">
        <v>80</v>
      </c>
      <c r="O7" s="282" t="s">
        <v>81</v>
      </c>
      <c r="P7" s="282" t="s">
        <v>104</v>
      </c>
      <c r="Q7" s="282" t="s">
        <v>111</v>
      </c>
      <c r="R7" s="282" t="s">
        <v>112</v>
      </c>
      <c r="S7" s="282" t="s">
        <v>113</v>
      </c>
      <c r="T7" s="282" t="s">
        <v>114</v>
      </c>
      <c r="U7" s="282" t="s">
        <v>115</v>
      </c>
      <c r="V7" s="282" t="s">
        <v>116</v>
      </c>
      <c r="W7" s="282" t="s">
        <v>117</v>
      </c>
      <c r="X7" s="282" t="s">
        <v>118</v>
      </c>
      <c r="Y7" s="282" t="s">
        <v>119</v>
      </c>
      <c r="Z7" s="282" t="s">
        <v>120</v>
      </c>
      <c r="AA7" s="282" t="s">
        <v>121</v>
      </c>
      <c r="AB7" s="349" t="s">
        <v>31</v>
      </c>
      <c r="AC7" s="314" t="s">
        <v>11</v>
      </c>
      <c r="AD7" s="317" t="s">
        <v>4</v>
      </c>
      <c r="AE7" s="298" t="s">
        <v>65</v>
      </c>
      <c r="AF7" s="281" t="s">
        <v>125</v>
      </c>
      <c r="AG7" s="281" t="s">
        <v>126</v>
      </c>
      <c r="AH7" s="281" t="s">
        <v>127</v>
      </c>
      <c r="AI7" s="281" t="s">
        <v>128</v>
      </c>
      <c r="AJ7" s="281" t="s">
        <v>129</v>
      </c>
      <c r="AK7" s="281" t="s">
        <v>130</v>
      </c>
      <c r="AL7" s="281" t="s">
        <v>131</v>
      </c>
      <c r="AM7" s="281" t="s">
        <v>132</v>
      </c>
      <c r="AN7" s="281" t="s">
        <v>133</v>
      </c>
      <c r="AO7" s="281" t="s">
        <v>134</v>
      </c>
      <c r="AP7" s="281" t="s">
        <v>135</v>
      </c>
      <c r="AQ7" s="281" t="s">
        <v>136</v>
      </c>
      <c r="AR7" s="281" t="s">
        <v>137</v>
      </c>
      <c r="AS7" s="281" t="s">
        <v>179</v>
      </c>
      <c r="AT7" s="281" t="s">
        <v>32</v>
      </c>
      <c r="AU7" s="286" t="s">
        <v>65</v>
      </c>
      <c r="AV7" s="286" t="s">
        <v>138</v>
      </c>
      <c r="AW7" s="286" t="s">
        <v>139</v>
      </c>
      <c r="AX7" s="286" t="s">
        <v>140</v>
      </c>
      <c r="AY7" s="286" t="s">
        <v>141</v>
      </c>
      <c r="AZ7" s="286" t="s">
        <v>142</v>
      </c>
      <c r="BA7" s="286" t="s">
        <v>143</v>
      </c>
      <c r="BB7" s="286" t="s">
        <v>144</v>
      </c>
      <c r="BC7" s="286" t="s">
        <v>145</v>
      </c>
      <c r="BD7" s="286" t="s">
        <v>146</v>
      </c>
      <c r="BE7" s="286" t="s">
        <v>147</v>
      </c>
      <c r="BF7" s="286" t="s">
        <v>148</v>
      </c>
      <c r="BG7" s="286" t="s">
        <v>149</v>
      </c>
      <c r="BH7" s="286" t="s">
        <v>150</v>
      </c>
      <c r="BI7" s="286" t="s">
        <v>180</v>
      </c>
      <c r="BJ7" s="311" t="s">
        <v>33</v>
      </c>
      <c r="BK7" s="314" t="s">
        <v>14</v>
      </c>
      <c r="BL7" s="320" t="s">
        <v>6</v>
      </c>
      <c r="BM7" s="322" t="s">
        <v>15</v>
      </c>
      <c r="BN7" s="324" t="s">
        <v>36</v>
      </c>
      <c r="BO7" s="350" t="s">
        <v>85</v>
      </c>
      <c r="BP7" s="282" t="s">
        <v>86</v>
      </c>
      <c r="BQ7" s="282" t="s">
        <v>103</v>
      </c>
      <c r="BR7" s="282" t="s">
        <v>151</v>
      </c>
      <c r="BS7" s="282" t="s">
        <v>152</v>
      </c>
      <c r="BT7" s="282" t="s">
        <v>153</v>
      </c>
      <c r="BU7" s="282" t="s">
        <v>154</v>
      </c>
      <c r="BV7" s="322" t="s">
        <v>195</v>
      </c>
      <c r="BW7" s="322" t="s">
        <v>196</v>
      </c>
      <c r="BX7" s="349" t="s">
        <v>158</v>
      </c>
      <c r="BY7" s="326" t="s">
        <v>37</v>
      </c>
      <c r="BZ7" s="329" t="s">
        <v>8</v>
      </c>
      <c r="CA7" s="298" t="s">
        <v>20</v>
      </c>
      <c r="CB7" s="283" t="s">
        <v>21</v>
      </c>
      <c r="CC7" s="285" t="s">
        <v>22</v>
      </c>
      <c r="CD7" s="287" t="s">
        <v>23</v>
      </c>
      <c r="CE7" s="285" t="s">
        <v>24</v>
      </c>
      <c r="CF7" s="288" t="s">
        <v>75</v>
      </c>
      <c r="CG7" s="289" t="s">
        <v>74</v>
      </c>
    </row>
    <row r="8" spans="1:87" ht="15" hidden="1" customHeight="1" x14ac:dyDescent="0.25">
      <c r="A8" s="272" t="s">
        <v>30</v>
      </c>
      <c r="B8" s="99"/>
      <c r="C8" s="199">
        <f>30876-30785</f>
        <v>91</v>
      </c>
      <c r="D8" s="200">
        <v>790183</v>
      </c>
      <c r="E8" s="201">
        <v>30785</v>
      </c>
      <c r="F8" s="290">
        <f t="shared" ref="F8:F71" si="0">E8+D8+C8</f>
        <v>821059</v>
      </c>
      <c r="G8" s="341"/>
      <c r="H8" s="104"/>
      <c r="I8" s="104"/>
      <c r="J8" s="104"/>
      <c r="K8" s="104"/>
      <c r="L8" s="102">
        <f t="shared" ref="L8:L72" si="1">SUM(G8:K8)</f>
        <v>0</v>
      </c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2">
        <f t="shared" ref="AB8:AB72" si="2">SUM(M8:AA8)</f>
        <v>0</v>
      </c>
      <c r="AC8" s="104"/>
      <c r="AD8" s="103">
        <f t="shared" ref="AD8:AD72" si="3">L8+AB8+AC8</f>
        <v>0</v>
      </c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2">
        <f>SUM(AE8:AS8)</f>
        <v>0</v>
      </c>
      <c r="AU8" s="47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2">
        <f t="shared" ref="BJ8:BJ71" si="4">SUM(AU8:BI8)</f>
        <v>0</v>
      </c>
      <c r="BK8" s="104"/>
      <c r="BL8" s="102">
        <f t="shared" ref="BL8:BL71" si="5">AT8+BJ8+BK8</f>
        <v>0</v>
      </c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/>
      <c r="BZ8" s="102">
        <f t="shared" ref="BZ8:BZ71" si="6">BM8+BN8+BY8</f>
        <v>0</v>
      </c>
      <c r="CA8" s="104">
        <f t="shared" ref="CA8:CA72" si="7">C8+L8-AT8+BN8-BM8</f>
        <v>91</v>
      </c>
      <c r="CB8" s="104">
        <f>D8+AB8-BJ8+BM8-BN8-BO8-BP8-BQ8</f>
        <v>790183</v>
      </c>
      <c r="CC8" s="105">
        <f t="shared" ref="CC8:CC71" si="8">CA8+CB8</f>
        <v>790274</v>
      </c>
      <c r="CD8" s="106">
        <f t="shared" ref="CD8:CD72" si="9">E8+AC8-BK8</f>
        <v>30785</v>
      </c>
      <c r="CE8" s="104">
        <f t="shared" ref="CE8:CE71" si="10">CC8+CD8</f>
        <v>821059</v>
      </c>
      <c r="CF8" s="108"/>
      <c r="CG8" s="109"/>
      <c r="CI8" s="63"/>
    </row>
    <row r="9" spans="1:87" ht="15.75" hidden="1" customHeight="1" x14ac:dyDescent="0.25">
      <c r="A9" s="272" t="s">
        <v>162</v>
      </c>
      <c r="B9" s="99">
        <v>41640</v>
      </c>
      <c r="C9" s="110">
        <f t="shared" ref="C9:C39" si="11">CA8</f>
        <v>91</v>
      </c>
      <c r="D9" s="111">
        <f t="shared" ref="D9:D72" si="12">CB8</f>
        <v>790183</v>
      </c>
      <c r="E9" s="112">
        <f t="shared" ref="E9:E72" si="13">CD8</f>
        <v>30785</v>
      </c>
      <c r="F9" s="198">
        <f t="shared" si="0"/>
        <v>821059</v>
      </c>
      <c r="G9" s="446"/>
      <c r="H9" s="104"/>
      <c r="I9" s="104"/>
      <c r="J9" s="104"/>
      <c r="K9" s="104"/>
      <c r="L9" s="102">
        <f t="shared" si="1"/>
        <v>0</v>
      </c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2">
        <f t="shared" si="2"/>
        <v>0</v>
      </c>
      <c r="AC9" s="104"/>
      <c r="AD9" s="103">
        <f t="shared" si="3"/>
        <v>0</v>
      </c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2">
        <f>SUM(AE9:AS9)</f>
        <v>0</v>
      </c>
      <c r="AU9" s="413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2">
        <f t="shared" si="4"/>
        <v>0</v>
      </c>
      <c r="BK9" s="104"/>
      <c r="BL9" s="102">
        <f t="shared" si="5"/>
        <v>0</v>
      </c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2">
        <f t="shared" si="6"/>
        <v>0</v>
      </c>
      <c r="CA9" s="104">
        <f t="shared" si="7"/>
        <v>91</v>
      </c>
      <c r="CB9" s="104">
        <f>D9+AB9-BJ9+BM9-BN9-BO9-BP9-BQ9</f>
        <v>790183</v>
      </c>
      <c r="CC9" s="105">
        <f t="shared" si="8"/>
        <v>790274</v>
      </c>
      <c r="CD9" s="106">
        <f t="shared" si="9"/>
        <v>30785</v>
      </c>
      <c r="CE9" s="107">
        <f t="shared" si="10"/>
        <v>821059</v>
      </c>
      <c r="CF9" s="108"/>
      <c r="CG9" s="109"/>
      <c r="CI9" s="63"/>
    </row>
    <row r="10" spans="1:87" hidden="1" x14ac:dyDescent="0.25">
      <c r="A10" s="272" t="s">
        <v>163</v>
      </c>
      <c r="B10" s="99">
        <f>B9+1</f>
        <v>41641</v>
      </c>
      <c r="C10" s="110">
        <f t="shared" si="11"/>
        <v>91</v>
      </c>
      <c r="D10" s="111">
        <f t="shared" si="12"/>
        <v>790183</v>
      </c>
      <c r="E10" s="112">
        <f t="shared" si="13"/>
        <v>30785</v>
      </c>
      <c r="F10" s="198">
        <f t="shared" si="0"/>
        <v>821059</v>
      </c>
      <c r="G10" s="446"/>
      <c r="H10" s="104"/>
      <c r="I10" s="104"/>
      <c r="J10" s="104"/>
      <c r="K10" s="104"/>
      <c r="L10" s="102">
        <f t="shared" si="1"/>
        <v>0</v>
      </c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2">
        <f t="shared" si="2"/>
        <v>0</v>
      </c>
      <c r="AC10" s="104"/>
      <c r="AD10" s="103">
        <f t="shared" si="3"/>
        <v>0</v>
      </c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2">
        <f t="shared" ref="AT10:AT73" si="14">SUM(AE10:AS10)</f>
        <v>0</v>
      </c>
      <c r="AU10" s="413">
        <v>18000</v>
      </c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2">
        <f t="shared" si="4"/>
        <v>18000</v>
      </c>
      <c r="BK10" s="104"/>
      <c r="BL10" s="102">
        <f t="shared" si="5"/>
        <v>18000</v>
      </c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2">
        <f t="shared" si="6"/>
        <v>0</v>
      </c>
      <c r="CA10" s="104">
        <f t="shared" si="7"/>
        <v>91</v>
      </c>
      <c r="CB10" s="104">
        <f t="shared" ref="CB10:CB73" si="15">D10+AB10-BJ10+BM10-BN10-BO10-BP10-BQ10</f>
        <v>772183</v>
      </c>
      <c r="CC10" s="105">
        <f t="shared" si="8"/>
        <v>772274</v>
      </c>
      <c r="CD10" s="106">
        <f t="shared" si="9"/>
        <v>30785</v>
      </c>
      <c r="CE10" s="107">
        <f t="shared" si="10"/>
        <v>803059</v>
      </c>
      <c r="CF10" s="108"/>
      <c r="CG10" s="109"/>
      <c r="CI10" s="63"/>
    </row>
    <row r="11" spans="1:87" hidden="1" x14ac:dyDescent="0.25">
      <c r="A11" s="272" t="s">
        <v>164</v>
      </c>
      <c r="B11" s="99">
        <f t="shared" ref="B11:B39" si="16">B10+1</f>
        <v>41642</v>
      </c>
      <c r="C11" s="110">
        <f t="shared" si="11"/>
        <v>91</v>
      </c>
      <c r="D11" s="111">
        <f t="shared" si="12"/>
        <v>772183</v>
      </c>
      <c r="E11" s="112">
        <f t="shared" si="13"/>
        <v>30785</v>
      </c>
      <c r="F11" s="198">
        <f t="shared" si="0"/>
        <v>803059</v>
      </c>
      <c r="G11" s="446"/>
      <c r="H11" s="104"/>
      <c r="I11" s="104"/>
      <c r="J11" s="104"/>
      <c r="K11" s="104"/>
      <c r="L11" s="102">
        <f t="shared" si="1"/>
        <v>0</v>
      </c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2">
        <f t="shared" si="2"/>
        <v>0</v>
      </c>
      <c r="AC11" s="104"/>
      <c r="AD11" s="103">
        <f t="shared" si="3"/>
        <v>0</v>
      </c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2">
        <f t="shared" si="14"/>
        <v>0</v>
      </c>
      <c r="AU11" s="413">
        <v>5000</v>
      </c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2">
        <f t="shared" si="4"/>
        <v>5000</v>
      </c>
      <c r="BK11" s="104"/>
      <c r="BL11" s="102">
        <f t="shared" si="5"/>
        <v>5000</v>
      </c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2">
        <f t="shared" si="6"/>
        <v>0</v>
      </c>
      <c r="CA11" s="104">
        <f t="shared" si="7"/>
        <v>91</v>
      </c>
      <c r="CB11" s="104">
        <f t="shared" si="15"/>
        <v>767183</v>
      </c>
      <c r="CC11" s="105">
        <f t="shared" si="8"/>
        <v>767274</v>
      </c>
      <c r="CD11" s="106">
        <f t="shared" si="9"/>
        <v>30785</v>
      </c>
      <c r="CE11" s="107">
        <f t="shared" si="10"/>
        <v>798059</v>
      </c>
      <c r="CF11" s="108"/>
      <c r="CG11" s="109"/>
      <c r="CI11" s="63"/>
    </row>
    <row r="12" spans="1:87" hidden="1" x14ac:dyDescent="0.25">
      <c r="A12" s="272" t="s">
        <v>165</v>
      </c>
      <c r="B12" s="99">
        <f t="shared" si="16"/>
        <v>41643</v>
      </c>
      <c r="C12" s="110">
        <f t="shared" si="11"/>
        <v>91</v>
      </c>
      <c r="D12" s="111">
        <f t="shared" si="12"/>
        <v>767183</v>
      </c>
      <c r="E12" s="112">
        <f t="shared" si="13"/>
        <v>30785</v>
      </c>
      <c r="F12" s="198">
        <f t="shared" si="0"/>
        <v>798059</v>
      </c>
      <c r="G12" s="446"/>
      <c r="H12" s="104"/>
      <c r="I12" s="104"/>
      <c r="J12" s="104"/>
      <c r="K12" s="104"/>
      <c r="L12" s="102">
        <f t="shared" si="1"/>
        <v>0</v>
      </c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2">
        <f t="shared" si="2"/>
        <v>0</v>
      </c>
      <c r="AC12" s="104"/>
      <c r="AD12" s="103">
        <f t="shared" si="3"/>
        <v>0</v>
      </c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2">
        <f t="shared" si="14"/>
        <v>0</v>
      </c>
      <c r="AU12" s="413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2">
        <f t="shared" si="4"/>
        <v>0</v>
      </c>
      <c r="BK12" s="104"/>
      <c r="BL12" s="102">
        <f t="shared" si="5"/>
        <v>0</v>
      </c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2">
        <f t="shared" si="6"/>
        <v>0</v>
      </c>
      <c r="CA12" s="104">
        <f t="shared" si="7"/>
        <v>91</v>
      </c>
      <c r="CB12" s="104">
        <f t="shared" si="15"/>
        <v>767183</v>
      </c>
      <c r="CC12" s="105">
        <f t="shared" si="8"/>
        <v>767274</v>
      </c>
      <c r="CD12" s="106">
        <f t="shared" si="9"/>
        <v>30785</v>
      </c>
      <c r="CE12" s="107">
        <f t="shared" si="10"/>
        <v>798059</v>
      </c>
      <c r="CF12" s="108"/>
      <c r="CG12" s="109"/>
      <c r="CI12" s="63"/>
    </row>
    <row r="13" spans="1:87" hidden="1" x14ac:dyDescent="0.25">
      <c r="A13" s="273" t="s">
        <v>166</v>
      </c>
      <c r="B13" s="274">
        <f t="shared" si="16"/>
        <v>41644</v>
      </c>
      <c r="C13" s="110">
        <f t="shared" si="11"/>
        <v>91</v>
      </c>
      <c r="D13" s="111">
        <f t="shared" si="12"/>
        <v>767183</v>
      </c>
      <c r="E13" s="112">
        <f t="shared" si="13"/>
        <v>30785</v>
      </c>
      <c r="F13" s="198">
        <f t="shared" si="0"/>
        <v>798059</v>
      </c>
      <c r="G13" s="446"/>
      <c r="H13" s="104"/>
      <c r="I13" s="104"/>
      <c r="J13" s="104"/>
      <c r="K13" s="104"/>
      <c r="L13" s="102">
        <f t="shared" si="1"/>
        <v>0</v>
      </c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2">
        <f t="shared" si="2"/>
        <v>0</v>
      </c>
      <c r="AC13" s="104"/>
      <c r="AD13" s="103">
        <f t="shared" si="3"/>
        <v>0</v>
      </c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2">
        <f t="shared" si="14"/>
        <v>0</v>
      </c>
      <c r="AU13" s="413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2">
        <f t="shared" si="4"/>
        <v>0</v>
      </c>
      <c r="BK13" s="104"/>
      <c r="BL13" s="102">
        <f t="shared" si="5"/>
        <v>0</v>
      </c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2">
        <f t="shared" si="6"/>
        <v>0</v>
      </c>
      <c r="CA13" s="104">
        <f t="shared" si="7"/>
        <v>91</v>
      </c>
      <c r="CB13" s="104">
        <f t="shared" si="15"/>
        <v>767183</v>
      </c>
      <c r="CC13" s="105">
        <f t="shared" si="8"/>
        <v>767274</v>
      </c>
      <c r="CD13" s="106">
        <f t="shared" si="9"/>
        <v>30785</v>
      </c>
      <c r="CE13" s="107">
        <f t="shared" si="10"/>
        <v>798059</v>
      </c>
      <c r="CF13" s="108"/>
      <c r="CG13" s="109"/>
      <c r="CI13" s="63"/>
    </row>
    <row r="14" spans="1:87" hidden="1" x14ac:dyDescent="0.25">
      <c r="A14" s="272" t="s">
        <v>167</v>
      </c>
      <c r="B14" s="99">
        <f t="shared" si="16"/>
        <v>41645</v>
      </c>
      <c r="C14" s="110">
        <f t="shared" si="11"/>
        <v>91</v>
      </c>
      <c r="D14" s="111">
        <f t="shared" si="12"/>
        <v>767183</v>
      </c>
      <c r="E14" s="112">
        <f t="shared" si="13"/>
        <v>30785</v>
      </c>
      <c r="F14" s="198">
        <f t="shared" si="0"/>
        <v>798059</v>
      </c>
      <c r="G14" s="446"/>
      <c r="H14" s="104"/>
      <c r="I14" s="104"/>
      <c r="J14" s="104"/>
      <c r="K14" s="104"/>
      <c r="L14" s="102">
        <f t="shared" si="1"/>
        <v>0</v>
      </c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2">
        <f t="shared" si="2"/>
        <v>0</v>
      </c>
      <c r="AC14" s="104"/>
      <c r="AD14" s="103">
        <f t="shared" si="3"/>
        <v>0</v>
      </c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2">
        <f t="shared" si="14"/>
        <v>0</v>
      </c>
      <c r="AU14" s="413">
        <v>30000</v>
      </c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2">
        <f t="shared" si="4"/>
        <v>30000</v>
      </c>
      <c r="BK14" s="104"/>
      <c r="BL14" s="102">
        <f t="shared" si="5"/>
        <v>30000</v>
      </c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2">
        <f t="shared" si="6"/>
        <v>0</v>
      </c>
      <c r="CA14" s="104">
        <f t="shared" si="7"/>
        <v>91</v>
      </c>
      <c r="CB14" s="104">
        <f t="shared" si="15"/>
        <v>737183</v>
      </c>
      <c r="CC14" s="105">
        <f t="shared" si="8"/>
        <v>737274</v>
      </c>
      <c r="CD14" s="106">
        <f t="shared" si="9"/>
        <v>30785</v>
      </c>
      <c r="CE14" s="107">
        <f t="shared" si="10"/>
        <v>768059</v>
      </c>
      <c r="CF14" s="108"/>
      <c r="CG14" s="109"/>
      <c r="CI14" s="63"/>
    </row>
    <row r="15" spans="1:87" hidden="1" x14ac:dyDescent="0.25">
      <c r="A15" s="272" t="s">
        <v>161</v>
      </c>
      <c r="B15" s="99">
        <f t="shared" si="16"/>
        <v>41646</v>
      </c>
      <c r="C15" s="110">
        <f t="shared" si="11"/>
        <v>91</v>
      </c>
      <c r="D15" s="111">
        <f t="shared" si="12"/>
        <v>737183</v>
      </c>
      <c r="E15" s="112">
        <f t="shared" si="13"/>
        <v>30785</v>
      </c>
      <c r="F15" s="198">
        <f t="shared" si="0"/>
        <v>768059</v>
      </c>
      <c r="G15" s="447"/>
      <c r="H15" s="104"/>
      <c r="I15" s="104"/>
      <c r="J15" s="104"/>
      <c r="K15" s="104"/>
      <c r="L15" s="102">
        <f t="shared" si="1"/>
        <v>0</v>
      </c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2">
        <f t="shared" si="2"/>
        <v>0</v>
      </c>
      <c r="AC15" s="104"/>
      <c r="AD15" s="103">
        <f t="shared" si="3"/>
        <v>0</v>
      </c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2">
        <f t="shared" si="14"/>
        <v>0</v>
      </c>
      <c r="AU15" s="413">
        <v>18000</v>
      </c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2">
        <f t="shared" si="4"/>
        <v>18000</v>
      </c>
      <c r="BK15" s="104"/>
      <c r="BL15" s="102">
        <f t="shared" si="5"/>
        <v>18000</v>
      </c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2">
        <f t="shared" si="6"/>
        <v>0</v>
      </c>
      <c r="CA15" s="104">
        <f t="shared" si="7"/>
        <v>91</v>
      </c>
      <c r="CB15" s="104">
        <f t="shared" si="15"/>
        <v>719183</v>
      </c>
      <c r="CC15" s="105">
        <f t="shared" si="8"/>
        <v>719274</v>
      </c>
      <c r="CD15" s="106">
        <f t="shared" si="9"/>
        <v>30785</v>
      </c>
      <c r="CE15" s="107">
        <f t="shared" si="10"/>
        <v>750059</v>
      </c>
      <c r="CF15" s="108"/>
      <c r="CG15" s="109"/>
      <c r="CI15" s="63"/>
    </row>
    <row r="16" spans="1:87" hidden="1" x14ac:dyDescent="0.25">
      <c r="A16" s="272" t="s">
        <v>162</v>
      </c>
      <c r="B16" s="99">
        <f t="shared" si="16"/>
        <v>41647</v>
      </c>
      <c r="C16" s="110">
        <f t="shared" si="11"/>
        <v>91</v>
      </c>
      <c r="D16" s="111">
        <f t="shared" si="12"/>
        <v>719183</v>
      </c>
      <c r="E16" s="112">
        <f t="shared" si="13"/>
        <v>30785</v>
      </c>
      <c r="F16" s="198">
        <f t="shared" si="0"/>
        <v>750059</v>
      </c>
      <c r="G16" s="447"/>
      <c r="H16" s="104"/>
      <c r="I16" s="104"/>
      <c r="J16" s="104"/>
      <c r="K16" s="104"/>
      <c r="L16" s="102">
        <f t="shared" si="1"/>
        <v>0</v>
      </c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2">
        <f t="shared" si="2"/>
        <v>0</v>
      </c>
      <c r="AC16" s="104"/>
      <c r="AD16" s="103">
        <f t="shared" si="3"/>
        <v>0</v>
      </c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2">
        <f t="shared" si="14"/>
        <v>0</v>
      </c>
      <c r="AU16" s="413">
        <v>8000</v>
      </c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2">
        <f t="shared" si="4"/>
        <v>8000</v>
      </c>
      <c r="BK16" s="104"/>
      <c r="BL16" s="102">
        <f t="shared" si="5"/>
        <v>8000</v>
      </c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2">
        <f t="shared" si="6"/>
        <v>0</v>
      </c>
      <c r="CA16" s="104">
        <f t="shared" si="7"/>
        <v>91</v>
      </c>
      <c r="CB16" s="104">
        <f t="shared" si="15"/>
        <v>711183</v>
      </c>
      <c r="CC16" s="105">
        <f t="shared" si="8"/>
        <v>711274</v>
      </c>
      <c r="CD16" s="106">
        <f t="shared" si="9"/>
        <v>30785</v>
      </c>
      <c r="CE16" s="107">
        <f t="shared" si="10"/>
        <v>742059</v>
      </c>
      <c r="CF16" s="108"/>
      <c r="CG16" s="109"/>
      <c r="CI16" s="63"/>
    </row>
    <row r="17" spans="1:87" hidden="1" x14ac:dyDescent="0.25">
      <c r="A17" s="272" t="s">
        <v>163</v>
      </c>
      <c r="B17" s="99">
        <f t="shared" si="16"/>
        <v>41648</v>
      </c>
      <c r="C17" s="110">
        <f t="shared" si="11"/>
        <v>91</v>
      </c>
      <c r="D17" s="111">
        <f t="shared" si="12"/>
        <v>711183</v>
      </c>
      <c r="E17" s="112">
        <f t="shared" si="13"/>
        <v>30785</v>
      </c>
      <c r="F17" s="198">
        <f t="shared" si="0"/>
        <v>742059</v>
      </c>
      <c r="G17" s="447"/>
      <c r="H17" s="104"/>
      <c r="I17" s="104"/>
      <c r="J17" s="104"/>
      <c r="K17" s="104"/>
      <c r="L17" s="102">
        <f t="shared" si="1"/>
        <v>0</v>
      </c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2">
        <f t="shared" si="2"/>
        <v>0</v>
      </c>
      <c r="AC17" s="104"/>
      <c r="AD17" s="103">
        <f t="shared" si="3"/>
        <v>0</v>
      </c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2">
        <f t="shared" si="14"/>
        <v>0</v>
      </c>
      <c r="AU17" s="413">
        <v>35000</v>
      </c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2">
        <f t="shared" si="4"/>
        <v>35000</v>
      </c>
      <c r="BK17" s="104"/>
      <c r="BL17" s="102">
        <f t="shared" si="5"/>
        <v>35000</v>
      </c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2">
        <f t="shared" si="6"/>
        <v>0</v>
      </c>
      <c r="CA17" s="104">
        <f t="shared" si="7"/>
        <v>91</v>
      </c>
      <c r="CB17" s="104">
        <f t="shared" si="15"/>
        <v>676183</v>
      </c>
      <c r="CC17" s="105">
        <f t="shared" si="8"/>
        <v>676274</v>
      </c>
      <c r="CD17" s="106">
        <f t="shared" si="9"/>
        <v>30785</v>
      </c>
      <c r="CE17" s="107">
        <f t="shared" si="10"/>
        <v>707059</v>
      </c>
      <c r="CF17" s="108"/>
      <c r="CG17" s="109"/>
      <c r="CI17" s="63"/>
    </row>
    <row r="18" spans="1:87" hidden="1" x14ac:dyDescent="0.25">
      <c r="A18" s="272" t="s">
        <v>164</v>
      </c>
      <c r="B18" s="99">
        <f t="shared" si="16"/>
        <v>41649</v>
      </c>
      <c r="C18" s="110">
        <f t="shared" si="11"/>
        <v>91</v>
      </c>
      <c r="D18" s="111">
        <f t="shared" si="12"/>
        <v>676183</v>
      </c>
      <c r="E18" s="112">
        <f t="shared" si="13"/>
        <v>30785</v>
      </c>
      <c r="F18" s="198">
        <f t="shared" si="0"/>
        <v>707059</v>
      </c>
      <c r="G18" s="447"/>
      <c r="H18" s="104"/>
      <c r="I18" s="104"/>
      <c r="J18" s="104"/>
      <c r="K18" s="104"/>
      <c r="L18" s="102">
        <f t="shared" si="1"/>
        <v>0</v>
      </c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2">
        <f t="shared" si="2"/>
        <v>0</v>
      </c>
      <c r="AC18" s="104">
        <v>60</v>
      </c>
      <c r="AD18" s="103">
        <f t="shared" si="3"/>
        <v>60</v>
      </c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2">
        <f t="shared" si="14"/>
        <v>0</v>
      </c>
      <c r="AU18" s="413">
        <v>22000</v>
      </c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2">
        <f t="shared" si="4"/>
        <v>22000</v>
      </c>
      <c r="BK18" s="104"/>
      <c r="BL18" s="102">
        <f t="shared" si="5"/>
        <v>22000</v>
      </c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2">
        <f t="shared" si="6"/>
        <v>0</v>
      </c>
      <c r="CA18" s="104">
        <f t="shared" si="7"/>
        <v>91</v>
      </c>
      <c r="CB18" s="104">
        <f t="shared" si="15"/>
        <v>654183</v>
      </c>
      <c r="CC18" s="105">
        <f t="shared" si="8"/>
        <v>654274</v>
      </c>
      <c r="CD18" s="106">
        <f t="shared" si="9"/>
        <v>30845</v>
      </c>
      <c r="CE18" s="107">
        <f t="shared" si="10"/>
        <v>685119</v>
      </c>
      <c r="CF18" s="108"/>
      <c r="CG18" s="109"/>
      <c r="CI18" s="63"/>
    </row>
    <row r="19" spans="1:87" hidden="1" x14ac:dyDescent="0.25">
      <c r="A19" s="272" t="s">
        <v>165</v>
      </c>
      <c r="B19" s="99">
        <f t="shared" si="16"/>
        <v>41650</v>
      </c>
      <c r="C19" s="110">
        <f t="shared" si="11"/>
        <v>91</v>
      </c>
      <c r="D19" s="111">
        <f t="shared" si="12"/>
        <v>654183</v>
      </c>
      <c r="E19" s="112">
        <f t="shared" si="13"/>
        <v>30845</v>
      </c>
      <c r="F19" s="198">
        <f t="shared" si="0"/>
        <v>685119</v>
      </c>
      <c r="G19" s="447"/>
      <c r="H19" s="104"/>
      <c r="I19" s="104"/>
      <c r="J19" s="104"/>
      <c r="K19" s="104"/>
      <c r="L19" s="102">
        <f t="shared" si="1"/>
        <v>0</v>
      </c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2">
        <f t="shared" si="2"/>
        <v>0</v>
      </c>
      <c r="AC19" s="104"/>
      <c r="AD19" s="103">
        <f t="shared" si="3"/>
        <v>0</v>
      </c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2">
        <f t="shared" si="14"/>
        <v>0</v>
      </c>
      <c r="AU19" s="413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2">
        <f t="shared" si="4"/>
        <v>0</v>
      </c>
      <c r="BK19" s="104"/>
      <c r="BL19" s="102">
        <f t="shared" si="5"/>
        <v>0</v>
      </c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2">
        <f t="shared" si="6"/>
        <v>0</v>
      </c>
      <c r="CA19" s="104">
        <f t="shared" si="7"/>
        <v>91</v>
      </c>
      <c r="CB19" s="104">
        <f t="shared" si="15"/>
        <v>654183</v>
      </c>
      <c r="CC19" s="105">
        <f t="shared" si="8"/>
        <v>654274</v>
      </c>
      <c r="CD19" s="106">
        <f t="shared" si="9"/>
        <v>30845</v>
      </c>
      <c r="CE19" s="107">
        <f t="shared" si="10"/>
        <v>685119</v>
      </c>
      <c r="CF19" s="108"/>
      <c r="CG19" s="109"/>
      <c r="CI19" s="63"/>
    </row>
    <row r="20" spans="1:87" hidden="1" x14ac:dyDescent="0.25">
      <c r="A20" s="273" t="s">
        <v>166</v>
      </c>
      <c r="B20" s="274">
        <f t="shared" si="16"/>
        <v>41651</v>
      </c>
      <c r="C20" s="110">
        <f t="shared" si="11"/>
        <v>91</v>
      </c>
      <c r="D20" s="111">
        <f t="shared" si="12"/>
        <v>654183</v>
      </c>
      <c r="E20" s="112">
        <f t="shared" si="13"/>
        <v>30845</v>
      </c>
      <c r="F20" s="198">
        <f t="shared" si="0"/>
        <v>685119</v>
      </c>
      <c r="G20" s="447"/>
      <c r="H20" s="104"/>
      <c r="I20" s="104"/>
      <c r="J20" s="104"/>
      <c r="K20" s="104"/>
      <c r="L20" s="102">
        <f t="shared" si="1"/>
        <v>0</v>
      </c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2">
        <f t="shared" si="2"/>
        <v>0</v>
      </c>
      <c r="AC20" s="104"/>
      <c r="AD20" s="103">
        <f t="shared" si="3"/>
        <v>0</v>
      </c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2">
        <f t="shared" si="14"/>
        <v>0</v>
      </c>
      <c r="AU20" s="413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2">
        <f t="shared" si="4"/>
        <v>0</v>
      </c>
      <c r="BK20" s="104"/>
      <c r="BL20" s="102">
        <f t="shared" si="5"/>
        <v>0</v>
      </c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2">
        <f t="shared" si="6"/>
        <v>0</v>
      </c>
      <c r="CA20" s="104">
        <f t="shared" si="7"/>
        <v>91</v>
      </c>
      <c r="CB20" s="104">
        <f t="shared" si="15"/>
        <v>654183</v>
      </c>
      <c r="CC20" s="105">
        <f t="shared" si="8"/>
        <v>654274</v>
      </c>
      <c r="CD20" s="106">
        <f t="shared" si="9"/>
        <v>30845</v>
      </c>
      <c r="CE20" s="107">
        <f t="shared" si="10"/>
        <v>685119</v>
      </c>
      <c r="CF20" s="108"/>
      <c r="CG20" s="109"/>
      <c r="CI20" s="63"/>
    </row>
    <row r="21" spans="1:87" hidden="1" x14ac:dyDescent="0.25">
      <c r="A21" s="272" t="s">
        <v>167</v>
      </c>
      <c r="B21" s="99">
        <f t="shared" si="16"/>
        <v>41652</v>
      </c>
      <c r="C21" s="110">
        <f t="shared" si="11"/>
        <v>91</v>
      </c>
      <c r="D21" s="111">
        <f t="shared" si="12"/>
        <v>654183</v>
      </c>
      <c r="E21" s="112">
        <f t="shared" si="13"/>
        <v>30845</v>
      </c>
      <c r="F21" s="198">
        <f t="shared" si="0"/>
        <v>685119</v>
      </c>
      <c r="G21" s="447"/>
      <c r="H21" s="104"/>
      <c r="I21" s="104"/>
      <c r="J21" s="104"/>
      <c r="K21" s="104"/>
      <c r="L21" s="102">
        <f t="shared" si="1"/>
        <v>0</v>
      </c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2">
        <f t="shared" si="2"/>
        <v>0</v>
      </c>
      <c r="AC21" s="104"/>
      <c r="AD21" s="103">
        <f t="shared" si="3"/>
        <v>0</v>
      </c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2">
        <f t="shared" si="14"/>
        <v>0</v>
      </c>
      <c r="AU21" s="413">
        <v>25000</v>
      </c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2">
        <f t="shared" si="4"/>
        <v>25000</v>
      </c>
      <c r="BK21" s="104"/>
      <c r="BL21" s="102">
        <f t="shared" si="5"/>
        <v>25000</v>
      </c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2">
        <f t="shared" si="6"/>
        <v>0</v>
      </c>
      <c r="CA21" s="104">
        <f t="shared" si="7"/>
        <v>91</v>
      </c>
      <c r="CB21" s="104">
        <f t="shared" si="15"/>
        <v>629183</v>
      </c>
      <c r="CC21" s="105">
        <f t="shared" si="8"/>
        <v>629274</v>
      </c>
      <c r="CD21" s="106">
        <f t="shared" si="9"/>
        <v>30845</v>
      </c>
      <c r="CE21" s="107">
        <f t="shared" si="10"/>
        <v>660119</v>
      </c>
      <c r="CF21" s="108"/>
      <c r="CG21" s="109"/>
      <c r="CI21" s="63"/>
    </row>
    <row r="22" spans="1:87" hidden="1" x14ac:dyDescent="0.25">
      <c r="A22" s="272" t="s">
        <v>161</v>
      </c>
      <c r="B22" s="99">
        <f t="shared" si="16"/>
        <v>41653</v>
      </c>
      <c r="C22" s="110">
        <f t="shared" si="11"/>
        <v>91</v>
      </c>
      <c r="D22" s="111">
        <f t="shared" si="12"/>
        <v>629183</v>
      </c>
      <c r="E22" s="112">
        <f t="shared" si="13"/>
        <v>30845</v>
      </c>
      <c r="F22" s="198">
        <f t="shared" si="0"/>
        <v>660119</v>
      </c>
      <c r="G22" s="447"/>
      <c r="H22" s="104"/>
      <c r="I22" s="104"/>
      <c r="J22" s="104"/>
      <c r="K22" s="104"/>
      <c r="L22" s="102">
        <f t="shared" si="1"/>
        <v>0</v>
      </c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2">
        <f t="shared" si="2"/>
        <v>0</v>
      </c>
      <c r="AC22" s="104"/>
      <c r="AD22" s="103">
        <f t="shared" si="3"/>
        <v>0</v>
      </c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2">
        <f t="shared" si="14"/>
        <v>0</v>
      </c>
      <c r="AU22" s="413">
        <v>23400</v>
      </c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2">
        <f t="shared" si="4"/>
        <v>23400</v>
      </c>
      <c r="BK22" s="104"/>
      <c r="BL22" s="102">
        <f t="shared" si="5"/>
        <v>23400</v>
      </c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2">
        <f t="shared" si="6"/>
        <v>0</v>
      </c>
      <c r="CA22" s="104">
        <f t="shared" si="7"/>
        <v>91</v>
      </c>
      <c r="CB22" s="104">
        <f t="shared" si="15"/>
        <v>605783</v>
      </c>
      <c r="CC22" s="105">
        <f t="shared" si="8"/>
        <v>605874</v>
      </c>
      <c r="CD22" s="106">
        <f t="shared" si="9"/>
        <v>30845</v>
      </c>
      <c r="CE22" s="107">
        <f t="shared" si="10"/>
        <v>636719</v>
      </c>
      <c r="CF22" s="108"/>
      <c r="CG22" s="109"/>
      <c r="CI22" s="63"/>
    </row>
    <row r="23" spans="1:87" hidden="1" x14ac:dyDescent="0.25">
      <c r="A23" s="272" t="s">
        <v>162</v>
      </c>
      <c r="B23" s="99">
        <f t="shared" si="16"/>
        <v>41654</v>
      </c>
      <c r="C23" s="110">
        <f t="shared" si="11"/>
        <v>91</v>
      </c>
      <c r="D23" s="111">
        <f t="shared" si="12"/>
        <v>605783</v>
      </c>
      <c r="E23" s="112">
        <f t="shared" si="13"/>
        <v>30845</v>
      </c>
      <c r="F23" s="198">
        <f t="shared" si="0"/>
        <v>636719</v>
      </c>
      <c r="G23" s="447"/>
      <c r="H23" s="104"/>
      <c r="I23" s="104"/>
      <c r="J23" s="104"/>
      <c r="K23" s="104"/>
      <c r="L23" s="102">
        <f t="shared" si="1"/>
        <v>0</v>
      </c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2">
        <f t="shared" si="2"/>
        <v>0</v>
      </c>
      <c r="AC23" s="104"/>
      <c r="AD23" s="103">
        <f t="shared" si="3"/>
        <v>0</v>
      </c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2">
        <f t="shared" si="14"/>
        <v>0</v>
      </c>
      <c r="AU23" s="413">
        <v>18000</v>
      </c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2">
        <f t="shared" si="4"/>
        <v>18000</v>
      </c>
      <c r="BK23" s="104"/>
      <c r="BL23" s="102">
        <f t="shared" si="5"/>
        <v>18000</v>
      </c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2">
        <f t="shared" si="6"/>
        <v>0</v>
      </c>
      <c r="CA23" s="104">
        <f>C23+L23-AT23+BN23-BM23</f>
        <v>91</v>
      </c>
      <c r="CB23" s="104">
        <f t="shared" si="15"/>
        <v>587783</v>
      </c>
      <c r="CC23" s="105">
        <f t="shared" si="8"/>
        <v>587874</v>
      </c>
      <c r="CD23" s="106">
        <f t="shared" si="9"/>
        <v>30845</v>
      </c>
      <c r="CE23" s="107">
        <f t="shared" si="10"/>
        <v>618719</v>
      </c>
      <c r="CF23" s="108"/>
      <c r="CG23" s="109"/>
      <c r="CI23" s="63"/>
    </row>
    <row r="24" spans="1:87" hidden="1" x14ac:dyDescent="0.25">
      <c r="A24" s="272" t="s">
        <v>163</v>
      </c>
      <c r="B24" s="99">
        <f t="shared" si="16"/>
        <v>41655</v>
      </c>
      <c r="C24" s="110">
        <f t="shared" si="11"/>
        <v>91</v>
      </c>
      <c r="D24" s="111">
        <f t="shared" si="12"/>
        <v>587783</v>
      </c>
      <c r="E24" s="112">
        <f t="shared" si="13"/>
        <v>30845</v>
      </c>
      <c r="F24" s="198">
        <f t="shared" si="0"/>
        <v>618719</v>
      </c>
      <c r="G24" s="447"/>
      <c r="H24" s="104"/>
      <c r="I24" s="104"/>
      <c r="J24" s="104"/>
      <c r="K24" s="104"/>
      <c r="L24" s="102">
        <f t="shared" si="1"/>
        <v>0</v>
      </c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2">
        <f t="shared" si="2"/>
        <v>0</v>
      </c>
      <c r="AC24" s="104"/>
      <c r="AD24" s="103">
        <f t="shared" si="3"/>
        <v>0</v>
      </c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2">
        <f t="shared" si="14"/>
        <v>0</v>
      </c>
      <c r="AU24" s="413">
        <v>18000</v>
      </c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2">
        <f t="shared" si="4"/>
        <v>18000</v>
      </c>
      <c r="BK24" s="104"/>
      <c r="BL24" s="102">
        <f t="shared" si="5"/>
        <v>18000</v>
      </c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2">
        <f t="shared" si="6"/>
        <v>0</v>
      </c>
      <c r="CA24" s="104">
        <f t="shared" si="7"/>
        <v>91</v>
      </c>
      <c r="CB24" s="104">
        <f t="shared" si="15"/>
        <v>569783</v>
      </c>
      <c r="CC24" s="105">
        <f t="shared" si="8"/>
        <v>569874</v>
      </c>
      <c r="CD24" s="106">
        <f t="shared" si="9"/>
        <v>30845</v>
      </c>
      <c r="CE24" s="107">
        <f t="shared" si="10"/>
        <v>600719</v>
      </c>
      <c r="CF24" s="108"/>
      <c r="CG24" s="109"/>
      <c r="CI24" s="63"/>
    </row>
    <row r="25" spans="1:87" hidden="1" x14ac:dyDescent="0.25">
      <c r="A25" s="272" t="s">
        <v>164</v>
      </c>
      <c r="B25" s="99">
        <f t="shared" si="16"/>
        <v>41656</v>
      </c>
      <c r="C25" s="110">
        <f t="shared" si="11"/>
        <v>91</v>
      </c>
      <c r="D25" s="111">
        <f t="shared" si="12"/>
        <v>569783</v>
      </c>
      <c r="E25" s="112">
        <f t="shared" si="13"/>
        <v>30845</v>
      </c>
      <c r="F25" s="198">
        <f t="shared" si="0"/>
        <v>600719</v>
      </c>
      <c r="G25" s="447"/>
      <c r="H25" s="104"/>
      <c r="I25" s="104"/>
      <c r="J25" s="104"/>
      <c r="K25" s="104"/>
      <c r="L25" s="102">
        <f t="shared" si="1"/>
        <v>0</v>
      </c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2">
        <f t="shared" si="2"/>
        <v>0</v>
      </c>
      <c r="AC25" s="104"/>
      <c r="AD25" s="103">
        <f t="shared" si="3"/>
        <v>0</v>
      </c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2">
        <f t="shared" si="14"/>
        <v>0</v>
      </c>
      <c r="AU25" s="413">
        <v>26000</v>
      </c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2">
        <f t="shared" si="4"/>
        <v>26000</v>
      </c>
      <c r="BK25" s="104"/>
      <c r="BL25" s="102">
        <f t="shared" si="5"/>
        <v>26000</v>
      </c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2">
        <f t="shared" si="6"/>
        <v>0</v>
      </c>
      <c r="CA25" s="104">
        <f t="shared" si="7"/>
        <v>91</v>
      </c>
      <c r="CB25" s="104">
        <f t="shared" si="15"/>
        <v>543783</v>
      </c>
      <c r="CC25" s="105">
        <f t="shared" si="8"/>
        <v>543874</v>
      </c>
      <c r="CD25" s="106">
        <f t="shared" si="9"/>
        <v>30845</v>
      </c>
      <c r="CE25" s="107">
        <f t="shared" si="10"/>
        <v>574719</v>
      </c>
      <c r="CF25" s="108"/>
      <c r="CG25" s="109"/>
      <c r="CI25" s="63"/>
    </row>
    <row r="26" spans="1:87" hidden="1" x14ac:dyDescent="0.25">
      <c r="A26" s="272" t="s">
        <v>165</v>
      </c>
      <c r="B26" s="99">
        <f t="shared" si="16"/>
        <v>41657</v>
      </c>
      <c r="C26" s="110">
        <f t="shared" si="11"/>
        <v>91</v>
      </c>
      <c r="D26" s="111">
        <f t="shared" si="12"/>
        <v>543783</v>
      </c>
      <c r="E26" s="112">
        <f t="shared" si="13"/>
        <v>30845</v>
      </c>
      <c r="F26" s="198">
        <f t="shared" si="0"/>
        <v>574719</v>
      </c>
      <c r="G26" s="447"/>
      <c r="H26" s="104"/>
      <c r="I26" s="104"/>
      <c r="J26" s="104"/>
      <c r="K26" s="104"/>
      <c r="L26" s="102">
        <f t="shared" si="1"/>
        <v>0</v>
      </c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2">
        <f t="shared" si="2"/>
        <v>0</v>
      </c>
      <c r="AC26" s="104"/>
      <c r="AD26" s="103">
        <f t="shared" si="3"/>
        <v>0</v>
      </c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2">
        <f t="shared" si="14"/>
        <v>0</v>
      </c>
      <c r="AU26" s="413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2">
        <f t="shared" si="4"/>
        <v>0</v>
      </c>
      <c r="BK26" s="104"/>
      <c r="BL26" s="102">
        <f t="shared" si="5"/>
        <v>0</v>
      </c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2">
        <f t="shared" si="6"/>
        <v>0</v>
      </c>
      <c r="CA26" s="104">
        <f t="shared" si="7"/>
        <v>91</v>
      </c>
      <c r="CB26" s="104">
        <f t="shared" si="15"/>
        <v>543783</v>
      </c>
      <c r="CC26" s="105">
        <f t="shared" si="8"/>
        <v>543874</v>
      </c>
      <c r="CD26" s="106">
        <f t="shared" si="9"/>
        <v>30845</v>
      </c>
      <c r="CE26" s="107">
        <f t="shared" si="10"/>
        <v>574719</v>
      </c>
      <c r="CF26" s="108"/>
      <c r="CG26" s="109"/>
      <c r="CI26" s="63"/>
    </row>
    <row r="27" spans="1:87" hidden="1" x14ac:dyDescent="0.25">
      <c r="A27" s="273" t="s">
        <v>166</v>
      </c>
      <c r="B27" s="274">
        <f t="shared" si="16"/>
        <v>41658</v>
      </c>
      <c r="C27" s="110">
        <f t="shared" si="11"/>
        <v>91</v>
      </c>
      <c r="D27" s="111">
        <f t="shared" si="12"/>
        <v>543783</v>
      </c>
      <c r="E27" s="112">
        <f t="shared" si="13"/>
        <v>30845</v>
      </c>
      <c r="F27" s="198">
        <f t="shared" si="0"/>
        <v>574719</v>
      </c>
      <c r="G27" s="447"/>
      <c r="H27" s="104"/>
      <c r="I27" s="104"/>
      <c r="J27" s="104"/>
      <c r="K27" s="104"/>
      <c r="L27" s="102">
        <f t="shared" si="1"/>
        <v>0</v>
      </c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2">
        <f t="shared" si="2"/>
        <v>0</v>
      </c>
      <c r="AC27" s="104"/>
      <c r="AD27" s="103">
        <f t="shared" si="3"/>
        <v>0</v>
      </c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2">
        <f t="shared" si="14"/>
        <v>0</v>
      </c>
      <c r="AU27" s="413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2">
        <f t="shared" si="4"/>
        <v>0</v>
      </c>
      <c r="BK27" s="104"/>
      <c r="BL27" s="102">
        <f t="shared" si="5"/>
        <v>0</v>
      </c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2">
        <f t="shared" si="6"/>
        <v>0</v>
      </c>
      <c r="CA27" s="104">
        <f t="shared" si="7"/>
        <v>91</v>
      </c>
      <c r="CB27" s="104">
        <f t="shared" si="15"/>
        <v>543783</v>
      </c>
      <c r="CC27" s="105">
        <f t="shared" si="8"/>
        <v>543874</v>
      </c>
      <c r="CD27" s="106">
        <f t="shared" si="9"/>
        <v>30845</v>
      </c>
      <c r="CE27" s="107">
        <f t="shared" si="10"/>
        <v>574719</v>
      </c>
      <c r="CF27" s="108"/>
      <c r="CG27" s="109"/>
      <c r="CI27" s="63"/>
    </row>
    <row r="28" spans="1:87" hidden="1" x14ac:dyDescent="0.25">
      <c r="A28" s="272" t="s">
        <v>167</v>
      </c>
      <c r="B28" s="99">
        <f t="shared" si="16"/>
        <v>41659</v>
      </c>
      <c r="C28" s="110">
        <f t="shared" si="11"/>
        <v>91</v>
      </c>
      <c r="D28" s="111">
        <f t="shared" si="12"/>
        <v>543783</v>
      </c>
      <c r="E28" s="112">
        <f t="shared" si="13"/>
        <v>30845</v>
      </c>
      <c r="F28" s="198">
        <f t="shared" si="0"/>
        <v>574719</v>
      </c>
      <c r="G28" s="447"/>
      <c r="H28" s="104"/>
      <c r="I28" s="104"/>
      <c r="J28" s="104"/>
      <c r="K28" s="104"/>
      <c r="L28" s="102">
        <f t="shared" si="1"/>
        <v>0</v>
      </c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2">
        <f t="shared" si="2"/>
        <v>0</v>
      </c>
      <c r="AC28" s="104"/>
      <c r="AD28" s="103">
        <f t="shared" si="3"/>
        <v>0</v>
      </c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2">
        <f t="shared" si="14"/>
        <v>0</v>
      </c>
      <c r="AU28" s="413">
        <v>22000</v>
      </c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2">
        <f t="shared" si="4"/>
        <v>22000</v>
      </c>
      <c r="BK28" s="104"/>
      <c r="BL28" s="102">
        <f t="shared" si="5"/>
        <v>22000</v>
      </c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2">
        <f t="shared" si="6"/>
        <v>0</v>
      </c>
      <c r="CA28" s="104">
        <f t="shared" si="7"/>
        <v>91</v>
      </c>
      <c r="CB28" s="104">
        <f t="shared" si="15"/>
        <v>521783</v>
      </c>
      <c r="CC28" s="105">
        <f t="shared" si="8"/>
        <v>521874</v>
      </c>
      <c r="CD28" s="106">
        <f t="shared" si="9"/>
        <v>30845</v>
      </c>
      <c r="CE28" s="107">
        <f t="shared" si="10"/>
        <v>552719</v>
      </c>
      <c r="CF28" s="108"/>
      <c r="CG28" s="109"/>
      <c r="CI28" s="63"/>
    </row>
    <row r="29" spans="1:87" hidden="1" x14ac:dyDescent="0.25">
      <c r="A29" s="272" t="s">
        <v>161</v>
      </c>
      <c r="B29" s="99">
        <f t="shared" si="16"/>
        <v>41660</v>
      </c>
      <c r="C29" s="110">
        <f t="shared" si="11"/>
        <v>91</v>
      </c>
      <c r="D29" s="111">
        <f t="shared" si="12"/>
        <v>521783</v>
      </c>
      <c r="E29" s="112">
        <f t="shared" si="13"/>
        <v>30845</v>
      </c>
      <c r="F29" s="198">
        <f t="shared" si="0"/>
        <v>552719</v>
      </c>
      <c r="G29" s="447"/>
      <c r="H29" s="104"/>
      <c r="I29" s="104"/>
      <c r="J29" s="104"/>
      <c r="K29" s="104"/>
      <c r="L29" s="102">
        <f t="shared" si="1"/>
        <v>0</v>
      </c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2">
        <f t="shared" si="2"/>
        <v>0</v>
      </c>
      <c r="AC29" s="104"/>
      <c r="AD29" s="103">
        <f t="shared" si="3"/>
        <v>0</v>
      </c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2">
        <f t="shared" si="14"/>
        <v>0</v>
      </c>
      <c r="AU29" s="413">
        <v>18000</v>
      </c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2">
        <f t="shared" si="4"/>
        <v>18000</v>
      </c>
      <c r="BK29" s="104"/>
      <c r="BL29" s="102">
        <f t="shared" si="5"/>
        <v>18000</v>
      </c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2">
        <f t="shared" si="6"/>
        <v>0</v>
      </c>
      <c r="CA29" s="104">
        <f t="shared" si="7"/>
        <v>91</v>
      </c>
      <c r="CB29" s="104">
        <f t="shared" si="15"/>
        <v>503783</v>
      </c>
      <c r="CC29" s="105">
        <f t="shared" si="8"/>
        <v>503874</v>
      </c>
      <c r="CD29" s="106">
        <f t="shared" si="9"/>
        <v>30845</v>
      </c>
      <c r="CE29" s="107">
        <f t="shared" si="10"/>
        <v>534719</v>
      </c>
      <c r="CF29" s="108"/>
      <c r="CG29" s="109"/>
      <c r="CI29" s="63"/>
    </row>
    <row r="30" spans="1:87" hidden="1" x14ac:dyDescent="0.25">
      <c r="A30" s="272" t="s">
        <v>162</v>
      </c>
      <c r="B30" s="99">
        <f t="shared" si="16"/>
        <v>41661</v>
      </c>
      <c r="C30" s="110">
        <f t="shared" si="11"/>
        <v>91</v>
      </c>
      <c r="D30" s="111">
        <f t="shared" si="12"/>
        <v>503783</v>
      </c>
      <c r="E30" s="112">
        <f t="shared" si="13"/>
        <v>30845</v>
      </c>
      <c r="F30" s="198">
        <f t="shared" si="0"/>
        <v>534719</v>
      </c>
      <c r="G30" s="447"/>
      <c r="H30" s="104"/>
      <c r="I30" s="104"/>
      <c r="J30" s="104"/>
      <c r="K30" s="104"/>
      <c r="L30" s="102">
        <f t="shared" si="1"/>
        <v>0</v>
      </c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2">
        <f t="shared" si="2"/>
        <v>0</v>
      </c>
      <c r="AC30" s="104"/>
      <c r="AD30" s="103">
        <f t="shared" si="3"/>
        <v>0</v>
      </c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2">
        <f t="shared" si="14"/>
        <v>0</v>
      </c>
      <c r="AU30" s="413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2">
        <f t="shared" si="4"/>
        <v>0</v>
      </c>
      <c r="BK30" s="104"/>
      <c r="BL30" s="102">
        <f t="shared" si="5"/>
        <v>0</v>
      </c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2">
        <f t="shared" si="6"/>
        <v>0</v>
      </c>
      <c r="CA30" s="104">
        <f t="shared" si="7"/>
        <v>91</v>
      </c>
      <c r="CB30" s="104">
        <f t="shared" si="15"/>
        <v>503783</v>
      </c>
      <c r="CC30" s="105">
        <f t="shared" si="8"/>
        <v>503874</v>
      </c>
      <c r="CD30" s="106">
        <f t="shared" si="9"/>
        <v>30845</v>
      </c>
      <c r="CE30" s="107">
        <f t="shared" si="10"/>
        <v>534719</v>
      </c>
      <c r="CF30" s="108"/>
      <c r="CG30" s="109"/>
      <c r="CI30" s="63"/>
    </row>
    <row r="31" spans="1:87" hidden="1" x14ac:dyDescent="0.25">
      <c r="A31" s="272" t="s">
        <v>163</v>
      </c>
      <c r="B31" s="99">
        <f t="shared" si="16"/>
        <v>41662</v>
      </c>
      <c r="C31" s="110">
        <f t="shared" si="11"/>
        <v>91</v>
      </c>
      <c r="D31" s="111">
        <f t="shared" si="12"/>
        <v>503783</v>
      </c>
      <c r="E31" s="112">
        <f t="shared" si="13"/>
        <v>30845</v>
      </c>
      <c r="F31" s="198">
        <f t="shared" si="0"/>
        <v>534719</v>
      </c>
      <c r="G31" s="447"/>
      <c r="H31" s="104"/>
      <c r="I31" s="104"/>
      <c r="J31" s="104"/>
      <c r="K31" s="104"/>
      <c r="L31" s="102">
        <f t="shared" si="1"/>
        <v>0</v>
      </c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2">
        <f t="shared" si="2"/>
        <v>0</v>
      </c>
      <c r="AC31" s="104"/>
      <c r="AD31" s="103">
        <f t="shared" si="3"/>
        <v>0</v>
      </c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2">
        <f t="shared" si="14"/>
        <v>0</v>
      </c>
      <c r="AU31" s="413">
        <v>20000</v>
      </c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2">
        <f t="shared" si="4"/>
        <v>20000</v>
      </c>
      <c r="BK31" s="104"/>
      <c r="BL31" s="102">
        <f t="shared" si="5"/>
        <v>20000</v>
      </c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2">
        <f t="shared" si="6"/>
        <v>0</v>
      </c>
      <c r="CA31" s="104">
        <f t="shared" si="7"/>
        <v>91</v>
      </c>
      <c r="CB31" s="104">
        <f t="shared" si="15"/>
        <v>483783</v>
      </c>
      <c r="CC31" s="105">
        <f t="shared" si="8"/>
        <v>483874</v>
      </c>
      <c r="CD31" s="106">
        <f t="shared" si="9"/>
        <v>30845</v>
      </c>
      <c r="CE31" s="107">
        <f t="shared" si="10"/>
        <v>514719</v>
      </c>
      <c r="CF31" s="108"/>
      <c r="CG31" s="109"/>
      <c r="CI31" s="63"/>
    </row>
    <row r="32" spans="1:87" hidden="1" x14ac:dyDescent="0.25">
      <c r="A32" s="272" t="s">
        <v>164</v>
      </c>
      <c r="B32" s="99">
        <f t="shared" si="16"/>
        <v>41663</v>
      </c>
      <c r="C32" s="110">
        <f t="shared" si="11"/>
        <v>91</v>
      </c>
      <c r="D32" s="111">
        <f t="shared" si="12"/>
        <v>483783</v>
      </c>
      <c r="E32" s="112">
        <f t="shared" si="13"/>
        <v>30845</v>
      </c>
      <c r="F32" s="198">
        <f t="shared" si="0"/>
        <v>514719</v>
      </c>
      <c r="G32" s="447"/>
      <c r="H32" s="104"/>
      <c r="I32" s="104"/>
      <c r="J32" s="104"/>
      <c r="K32" s="104"/>
      <c r="L32" s="102">
        <f t="shared" si="1"/>
        <v>0</v>
      </c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2">
        <f t="shared" si="2"/>
        <v>0</v>
      </c>
      <c r="AC32" s="104"/>
      <c r="AD32" s="103">
        <f t="shared" si="3"/>
        <v>0</v>
      </c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2">
        <f t="shared" si="14"/>
        <v>0</v>
      </c>
      <c r="AU32" s="413">
        <v>22000</v>
      </c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2">
        <f t="shared" si="4"/>
        <v>22000</v>
      </c>
      <c r="BK32" s="104"/>
      <c r="BL32" s="102">
        <f t="shared" si="5"/>
        <v>22000</v>
      </c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2">
        <f t="shared" si="6"/>
        <v>0</v>
      </c>
      <c r="CA32" s="104">
        <f t="shared" si="7"/>
        <v>91</v>
      </c>
      <c r="CB32" s="104">
        <f t="shared" si="15"/>
        <v>461783</v>
      </c>
      <c r="CC32" s="105">
        <f t="shared" si="8"/>
        <v>461874</v>
      </c>
      <c r="CD32" s="106">
        <f t="shared" si="9"/>
        <v>30845</v>
      </c>
      <c r="CE32" s="107">
        <f t="shared" si="10"/>
        <v>492719</v>
      </c>
      <c r="CF32" s="108"/>
      <c r="CG32" s="109"/>
      <c r="CI32" s="63"/>
    </row>
    <row r="33" spans="1:87" hidden="1" x14ac:dyDescent="0.25">
      <c r="A33" s="272" t="s">
        <v>165</v>
      </c>
      <c r="B33" s="99">
        <f t="shared" si="16"/>
        <v>41664</v>
      </c>
      <c r="C33" s="110">
        <f t="shared" si="11"/>
        <v>91</v>
      </c>
      <c r="D33" s="111">
        <f t="shared" si="12"/>
        <v>461783</v>
      </c>
      <c r="E33" s="112">
        <f t="shared" si="13"/>
        <v>30845</v>
      </c>
      <c r="F33" s="198">
        <f t="shared" si="0"/>
        <v>492719</v>
      </c>
      <c r="G33" s="447"/>
      <c r="H33" s="104"/>
      <c r="I33" s="104"/>
      <c r="J33" s="104"/>
      <c r="K33" s="104"/>
      <c r="L33" s="102">
        <f t="shared" si="1"/>
        <v>0</v>
      </c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2">
        <f t="shared" si="2"/>
        <v>0</v>
      </c>
      <c r="AC33" s="104"/>
      <c r="AD33" s="103">
        <f t="shared" si="3"/>
        <v>0</v>
      </c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2">
        <f t="shared" si="14"/>
        <v>0</v>
      </c>
      <c r="AU33" s="413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2">
        <f t="shared" si="4"/>
        <v>0</v>
      </c>
      <c r="BK33" s="104"/>
      <c r="BL33" s="102">
        <f t="shared" si="5"/>
        <v>0</v>
      </c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2">
        <f t="shared" si="6"/>
        <v>0</v>
      </c>
      <c r="CA33" s="104">
        <f t="shared" si="7"/>
        <v>91</v>
      </c>
      <c r="CB33" s="104">
        <f t="shared" si="15"/>
        <v>461783</v>
      </c>
      <c r="CC33" s="105">
        <f t="shared" si="8"/>
        <v>461874</v>
      </c>
      <c r="CD33" s="106">
        <f t="shared" si="9"/>
        <v>30845</v>
      </c>
      <c r="CE33" s="107">
        <f t="shared" si="10"/>
        <v>492719</v>
      </c>
      <c r="CF33" s="108"/>
      <c r="CG33" s="109"/>
      <c r="CI33" s="63"/>
    </row>
    <row r="34" spans="1:87" hidden="1" x14ac:dyDescent="0.25">
      <c r="A34" s="273" t="s">
        <v>166</v>
      </c>
      <c r="B34" s="274">
        <f t="shared" si="16"/>
        <v>41665</v>
      </c>
      <c r="C34" s="110">
        <f t="shared" si="11"/>
        <v>91</v>
      </c>
      <c r="D34" s="111">
        <f t="shared" si="12"/>
        <v>461783</v>
      </c>
      <c r="E34" s="112">
        <f t="shared" si="13"/>
        <v>30845</v>
      </c>
      <c r="F34" s="198">
        <f t="shared" si="0"/>
        <v>492719</v>
      </c>
      <c r="G34" s="447"/>
      <c r="H34" s="104"/>
      <c r="I34" s="104"/>
      <c r="J34" s="104"/>
      <c r="K34" s="104"/>
      <c r="L34" s="102">
        <f t="shared" si="1"/>
        <v>0</v>
      </c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2">
        <f t="shared" si="2"/>
        <v>0</v>
      </c>
      <c r="AC34" s="104"/>
      <c r="AD34" s="103">
        <f t="shared" si="3"/>
        <v>0</v>
      </c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2">
        <f t="shared" si="14"/>
        <v>0</v>
      </c>
      <c r="AU34" s="413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2">
        <f t="shared" si="4"/>
        <v>0</v>
      </c>
      <c r="BK34" s="104"/>
      <c r="BL34" s="102">
        <f t="shared" si="5"/>
        <v>0</v>
      </c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2">
        <f t="shared" si="6"/>
        <v>0</v>
      </c>
      <c r="CA34" s="104">
        <f t="shared" si="7"/>
        <v>91</v>
      </c>
      <c r="CB34" s="104">
        <f t="shared" si="15"/>
        <v>461783</v>
      </c>
      <c r="CC34" s="105">
        <f t="shared" si="8"/>
        <v>461874</v>
      </c>
      <c r="CD34" s="106">
        <f t="shared" si="9"/>
        <v>30845</v>
      </c>
      <c r="CE34" s="107">
        <f t="shared" si="10"/>
        <v>492719</v>
      </c>
      <c r="CF34" s="108"/>
      <c r="CG34" s="109"/>
      <c r="CI34" s="63"/>
    </row>
    <row r="35" spans="1:87" hidden="1" x14ac:dyDescent="0.25">
      <c r="A35" s="272" t="s">
        <v>167</v>
      </c>
      <c r="B35" s="99">
        <f t="shared" si="16"/>
        <v>41666</v>
      </c>
      <c r="C35" s="110">
        <f t="shared" si="11"/>
        <v>91</v>
      </c>
      <c r="D35" s="111">
        <f t="shared" si="12"/>
        <v>461783</v>
      </c>
      <c r="E35" s="112">
        <f t="shared" si="13"/>
        <v>30845</v>
      </c>
      <c r="F35" s="198">
        <f t="shared" si="0"/>
        <v>492719</v>
      </c>
      <c r="G35" s="447"/>
      <c r="H35" s="104"/>
      <c r="I35" s="104"/>
      <c r="J35" s="104"/>
      <c r="K35" s="104"/>
      <c r="L35" s="102">
        <f t="shared" si="1"/>
        <v>0</v>
      </c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2">
        <f t="shared" si="2"/>
        <v>0</v>
      </c>
      <c r="AC35" s="104"/>
      <c r="AD35" s="103">
        <f t="shared" si="3"/>
        <v>0</v>
      </c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2">
        <f t="shared" si="14"/>
        <v>0</v>
      </c>
      <c r="AU35" s="413">
        <v>22000</v>
      </c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2">
        <f t="shared" si="4"/>
        <v>22000</v>
      </c>
      <c r="BK35" s="104"/>
      <c r="BL35" s="102">
        <f t="shared" si="5"/>
        <v>22000</v>
      </c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2">
        <f t="shared" si="6"/>
        <v>0</v>
      </c>
      <c r="CA35" s="104">
        <f t="shared" si="7"/>
        <v>91</v>
      </c>
      <c r="CB35" s="104">
        <f t="shared" si="15"/>
        <v>439783</v>
      </c>
      <c r="CC35" s="105">
        <f t="shared" si="8"/>
        <v>439874</v>
      </c>
      <c r="CD35" s="106">
        <f t="shared" si="9"/>
        <v>30845</v>
      </c>
      <c r="CE35" s="107">
        <f t="shared" si="10"/>
        <v>470719</v>
      </c>
      <c r="CF35" s="108"/>
      <c r="CG35" s="109"/>
      <c r="CI35" s="63"/>
    </row>
    <row r="36" spans="1:87" hidden="1" x14ac:dyDescent="0.25">
      <c r="A36" s="272" t="s">
        <v>161</v>
      </c>
      <c r="B36" s="99">
        <f t="shared" si="16"/>
        <v>41667</v>
      </c>
      <c r="C36" s="110">
        <f t="shared" si="11"/>
        <v>91</v>
      </c>
      <c r="D36" s="111">
        <f t="shared" si="12"/>
        <v>439783</v>
      </c>
      <c r="E36" s="112">
        <f t="shared" si="13"/>
        <v>30845</v>
      </c>
      <c r="F36" s="198">
        <f t="shared" si="0"/>
        <v>470719</v>
      </c>
      <c r="G36" s="447"/>
      <c r="H36" s="104"/>
      <c r="I36" s="104"/>
      <c r="J36" s="104"/>
      <c r="K36" s="104"/>
      <c r="L36" s="102">
        <f t="shared" si="1"/>
        <v>0</v>
      </c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2">
        <f t="shared" si="2"/>
        <v>0</v>
      </c>
      <c r="AC36" s="104"/>
      <c r="AD36" s="103">
        <f t="shared" si="3"/>
        <v>0</v>
      </c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2">
        <f t="shared" si="14"/>
        <v>0</v>
      </c>
      <c r="AU36" s="413">
        <v>42000</v>
      </c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2">
        <f t="shared" si="4"/>
        <v>42000</v>
      </c>
      <c r="BK36" s="104"/>
      <c r="BL36" s="102">
        <f t="shared" si="5"/>
        <v>42000</v>
      </c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2">
        <f t="shared" si="6"/>
        <v>0</v>
      </c>
      <c r="CA36" s="104">
        <f t="shared" si="7"/>
        <v>91</v>
      </c>
      <c r="CB36" s="104">
        <f t="shared" si="15"/>
        <v>397783</v>
      </c>
      <c r="CC36" s="105">
        <f t="shared" si="8"/>
        <v>397874</v>
      </c>
      <c r="CD36" s="106">
        <f t="shared" si="9"/>
        <v>30845</v>
      </c>
      <c r="CE36" s="107">
        <f t="shared" si="10"/>
        <v>428719</v>
      </c>
      <c r="CF36" s="108"/>
      <c r="CG36" s="109"/>
      <c r="CI36" s="63"/>
    </row>
    <row r="37" spans="1:87" hidden="1" x14ac:dyDescent="0.25">
      <c r="A37" s="272" t="s">
        <v>162</v>
      </c>
      <c r="B37" s="99">
        <f t="shared" si="16"/>
        <v>41668</v>
      </c>
      <c r="C37" s="110">
        <f t="shared" si="11"/>
        <v>91</v>
      </c>
      <c r="D37" s="111">
        <f t="shared" si="12"/>
        <v>397783</v>
      </c>
      <c r="E37" s="112">
        <f t="shared" si="13"/>
        <v>30845</v>
      </c>
      <c r="F37" s="198">
        <f t="shared" si="0"/>
        <v>428719</v>
      </c>
      <c r="G37" s="447"/>
      <c r="H37" s="104"/>
      <c r="I37" s="104"/>
      <c r="J37" s="104"/>
      <c r="K37" s="104"/>
      <c r="L37" s="102">
        <f t="shared" si="1"/>
        <v>0</v>
      </c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2">
        <f t="shared" si="2"/>
        <v>0</v>
      </c>
      <c r="AC37" s="104"/>
      <c r="AD37" s="103">
        <f t="shared" si="3"/>
        <v>0</v>
      </c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2">
        <f t="shared" si="14"/>
        <v>0</v>
      </c>
      <c r="AU37" s="413">
        <v>8000</v>
      </c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2">
        <f t="shared" si="4"/>
        <v>8000</v>
      </c>
      <c r="BK37" s="104"/>
      <c r="BL37" s="102">
        <f t="shared" si="5"/>
        <v>8000</v>
      </c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2">
        <f t="shared" si="6"/>
        <v>0</v>
      </c>
      <c r="CA37" s="104">
        <f t="shared" si="7"/>
        <v>91</v>
      </c>
      <c r="CB37" s="104">
        <f t="shared" si="15"/>
        <v>389783</v>
      </c>
      <c r="CC37" s="105">
        <f t="shared" si="8"/>
        <v>389874</v>
      </c>
      <c r="CD37" s="106">
        <f t="shared" si="9"/>
        <v>30845</v>
      </c>
      <c r="CE37" s="107">
        <f t="shared" si="10"/>
        <v>420719</v>
      </c>
      <c r="CF37" s="108"/>
      <c r="CG37" s="109"/>
      <c r="CI37" s="63"/>
    </row>
    <row r="38" spans="1:87" hidden="1" x14ac:dyDescent="0.25">
      <c r="A38" s="272" t="s">
        <v>163</v>
      </c>
      <c r="B38" s="99">
        <f t="shared" si="16"/>
        <v>41669</v>
      </c>
      <c r="C38" s="110">
        <f t="shared" si="11"/>
        <v>91</v>
      </c>
      <c r="D38" s="111">
        <f t="shared" si="12"/>
        <v>389783</v>
      </c>
      <c r="E38" s="112">
        <f t="shared" si="13"/>
        <v>30845</v>
      </c>
      <c r="F38" s="198">
        <f t="shared" si="0"/>
        <v>420719</v>
      </c>
      <c r="G38" s="447"/>
      <c r="H38" s="104"/>
      <c r="I38" s="104"/>
      <c r="J38" s="104"/>
      <c r="K38" s="104"/>
      <c r="L38" s="102">
        <f t="shared" si="1"/>
        <v>0</v>
      </c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2">
        <f t="shared" si="2"/>
        <v>0</v>
      </c>
      <c r="AC38" s="104"/>
      <c r="AD38" s="103">
        <f t="shared" si="3"/>
        <v>0</v>
      </c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2">
        <f t="shared" si="14"/>
        <v>0</v>
      </c>
      <c r="AU38" s="413">
        <v>30000</v>
      </c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2">
        <f t="shared" si="4"/>
        <v>30000</v>
      </c>
      <c r="BK38" s="104"/>
      <c r="BL38" s="102">
        <f t="shared" si="5"/>
        <v>30000</v>
      </c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/>
      <c r="BZ38" s="102">
        <f t="shared" si="6"/>
        <v>0</v>
      </c>
      <c r="CA38" s="104">
        <f t="shared" si="7"/>
        <v>91</v>
      </c>
      <c r="CB38" s="104">
        <f t="shared" si="15"/>
        <v>359783</v>
      </c>
      <c r="CC38" s="105">
        <f t="shared" si="8"/>
        <v>359874</v>
      </c>
      <c r="CD38" s="106">
        <f t="shared" si="9"/>
        <v>30845</v>
      </c>
      <c r="CE38" s="107">
        <f t="shared" si="10"/>
        <v>390719</v>
      </c>
      <c r="CF38" s="108"/>
      <c r="CG38" s="109"/>
      <c r="CI38" s="63"/>
    </row>
    <row r="39" spans="1:87" s="169" customFormat="1" hidden="1" x14ac:dyDescent="0.25">
      <c r="A39" s="272" t="s">
        <v>164</v>
      </c>
      <c r="B39" s="99">
        <f t="shared" si="16"/>
        <v>41670</v>
      </c>
      <c r="C39" s="353">
        <f t="shared" si="11"/>
        <v>91</v>
      </c>
      <c r="D39" s="354">
        <f t="shared" si="12"/>
        <v>359783</v>
      </c>
      <c r="E39" s="355">
        <f t="shared" si="13"/>
        <v>30845</v>
      </c>
      <c r="F39" s="356">
        <f t="shared" si="0"/>
        <v>390719</v>
      </c>
      <c r="G39" s="448"/>
      <c r="H39" s="449"/>
      <c r="I39" s="357"/>
      <c r="J39" s="357"/>
      <c r="K39" s="357"/>
      <c r="L39" s="357">
        <f t="shared" si="1"/>
        <v>0</v>
      </c>
      <c r="M39" s="357"/>
      <c r="N39" s="357"/>
      <c r="O39" s="357"/>
      <c r="P39" s="357"/>
      <c r="Q39" s="357"/>
      <c r="R39" s="357"/>
      <c r="S39" s="357"/>
      <c r="T39" s="357"/>
      <c r="U39" s="357"/>
      <c r="V39" s="357"/>
      <c r="W39" s="357"/>
      <c r="X39" s="357"/>
      <c r="Y39" s="357"/>
      <c r="Z39" s="357"/>
      <c r="AA39" s="357"/>
      <c r="AB39" s="357">
        <f t="shared" si="2"/>
        <v>0</v>
      </c>
      <c r="AC39" s="357"/>
      <c r="AD39" s="358">
        <f t="shared" si="3"/>
        <v>0</v>
      </c>
      <c r="AE39" s="357"/>
      <c r="AF39" s="357"/>
      <c r="AG39" s="357"/>
      <c r="AH39" s="357"/>
      <c r="AI39" s="357"/>
      <c r="AJ39" s="357"/>
      <c r="AK39" s="357"/>
      <c r="AL39" s="357"/>
      <c r="AM39" s="357"/>
      <c r="AN39" s="357"/>
      <c r="AO39" s="357"/>
      <c r="AP39" s="357"/>
      <c r="AQ39" s="357"/>
      <c r="AR39" s="357"/>
      <c r="AS39" s="357"/>
      <c r="AT39" s="357">
        <f t="shared" si="14"/>
        <v>0</v>
      </c>
      <c r="AU39" s="415">
        <v>54000</v>
      </c>
      <c r="AV39" s="357"/>
      <c r="AW39" s="357"/>
      <c r="AX39" s="357"/>
      <c r="AY39" s="357"/>
      <c r="AZ39" s="357"/>
      <c r="BA39" s="357"/>
      <c r="BB39" s="357"/>
      <c r="BC39" s="357"/>
      <c r="BD39" s="357"/>
      <c r="BE39" s="357"/>
      <c r="BF39" s="357"/>
      <c r="BG39" s="357"/>
      <c r="BH39" s="357"/>
      <c r="BI39" s="357"/>
      <c r="BJ39" s="357">
        <f t="shared" si="4"/>
        <v>54000</v>
      </c>
      <c r="BK39" s="357"/>
      <c r="BL39" s="357">
        <f t="shared" si="5"/>
        <v>54000</v>
      </c>
      <c r="BM39" s="357"/>
      <c r="BN39" s="357"/>
      <c r="BO39" s="357"/>
      <c r="BP39" s="357"/>
      <c r="BQ39" s="357"/>
      <c r="BR39" s="357"/>
      <c r="BS39" s="357"/>
      <c r="BT39" s="357"/>
      <c r="BU39" s="357"/>
      <c r="BV39" s="357"/>
      <c r="BW39" s="357"/>
      <c r="BX39" s="357"/>
      <c r="BY39" s="357"/>
      <c r="BZ39" s="357">
        <f t="shared" si="6"/>
        <v>0</v>
      </c>
      <c r="CA39" s="357">
        <f t="shared" si="7"/>
        <v>91</v>
      </c>
      <c r="CB39" s="357">
        <f t="shared" si="15"/>
        <v>305783</v>
      </c>
      <c r="CC39" s="354">
        <f>CA39+CB39</f>
        <v>305874</v>
      </c>
      <c r="CD39" s="355">
        <f t="shared" si="9"/>
        <v>30845</v>
      </c>
      <c r="CE39" s="359">
        <f t="shared" si="10"/>
        <v>336719</v>
      </c>
      <c r="CF39" s="360">
        <f>CG39-CE39</f>
        <v>1543</v>
      </c>
      <c r="CG39" s="361">
        <f>F40</f>
        <v>338262</v>
      </c>
      <c r="CI39" s="170"/>
    </row>
    <row r="40" spans="1:87" hidden="1" x14ac:dyDescent="0.25">
      <c r="A40" s="272" t="s">
        <v>165</v>
      </c>
      <c r="B40" s="99">
        <f>B39+1</f>
        <v>41671</v>
      </c>
      <c r="C40" s="199">
        <v>151</v>
      </c>
      <c r="D40" s="200">
        <v>307266</v>
      </c>
      <c r="E40" s="201">
        <v>30845</v>
      </c>
      <c r="F40" s="198">
        <f t="shared" si="0"/>
        <v>338262</v>
      </c>
      <c r="G40" s="107"/>
      <c r="H40" s="104"/>
      <c r="I40" s="104"/>
      <c r="J40" s="104"/>
      <c r="K40" s="104"/>
      <c r="L40" s="102">
        <f t="shared" si="1"/>
        <v>0</v>
      </c>
      <c r="M40" s="104"/>
      <c r="N40" s="413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2">
        <f t="shared" si="2"/>
        <v>0</v>
      </c>
      <c r="AC40" s="104"/>
      <c r="AD40" s="103">
        <f t="shared" si="3"/>
        <v>0</v>
      </c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2">
        <f t="shared" si="14"/>
        <v>0</v>
      </c>
      <c r="AU40" s="413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2">
        <f t="shared" si="4"/>
        <v>0</v>
      </c>
      <c r="BK40" s="104"/>
      <c r="BL40" s="102">
        <f t="shared" si="5"/>
        <v>0</v>
      </c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2">
        <f t="shared" si="6"/>
        <v>0</v>
      </c>
      <c r="CA40" s="104">
        <f t="shared" si="7"/>
        <v>151</v>
      </c>
      <c r="CB40" s="104">
        <f t="shared" si="15"/>
        <v>307266</v>
      </c>
      <c r="CC40" s="105">
        <f t="shared" si="8"/>
        <v>307417</v>
      </c>
      <c r="CD40" s="106">
        <f t="shared" si="9"/>
        <v>30845</v>
      </c>
      <c r="CE40" s="107">
        <f t="shared" si="10"/>
        <v>338262</v>
      </c>
      <c r="CF40" s="108"/>
      <c r="CG40" s="109"/>
      <c r="CI40" s="63"/>
    </row>
    <row r="41" spans="1:87" hidden="1" x14ac:dyDescent="0.25">
      <c r="A41" s="273" t="s">
        <v>166</v>
      </c>
      <c r="B41" s="274">
        <f>B40+1</f>
        <v>41672</v>
      </c>
      <c r="C41" s="110">
        <f t="shared" ref="C41:C67" si="17">CA40</f>
        <v>151</v>
      </c>
      <c r="D41" s="111">
        <f t="shared" si="12"/>
        <v>307266</v>
      </c>
      <c r="E41" s="112">
        <f t="shared" si="13"/>
        <v>30845</v>
      </c>
      <c r="F41" s="198">
        <f t="shared" si="0"/>
        <v>338262</v>
      </c>
      <c r="G41" s="107"/>
      <c r="H41" s="104"/>
      <c r="I41" s="104"/>
      <c r="J41" s="104"/>
      <c r="K41" s="104"/>
      <c r="L41" s="102">
        <f t="shared" si="1"/>
        <v>0</v>
      </c>
      <c r="M41" s="104"/>
      <c r="N41" s="413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2">
        <f t="shared" si="2"/>
        <v>0</v>
      </c>
      <c r="AC41" s="104"/>
      <c r="AD41" s="103">
        <f t="shared" si="3"/>
        <v>0</v>
      </c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2">
        <f t="shared" si="14"/>
        <v>0</v>
      </c>
      <c r="AU41" s="413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2">
        <f t="shared" si="4"/>
        <v>0</v>
      </c>
      <c r="BK41" s="104"/>
      <c r="BL41" s="102">
        <f t="shared" si="5"/>
        <v>0</v>
      </c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  <c r="BZ41" s="102">
        <f t="shared" si="6"/>
        <v>0</v>
      </c>
      <c r="CA41" s="104">
        <f t="shared" si="7"/>
        <v>151</v>
      </c>
      <c r="CB41" s="104">
        <f t="shared" si="15"/>
        <v>307266</v>
      </c>
      <c r="CC41" s="105">
        <f t="shared" si="8"/>
        <v>307417</v>
      </c>
      <c r="CD41" s="106">
        <f t="shared" si="9"/>
        <v>30845</v>
      </c>
      <c r="CE41" s="107">
        <f t="shared" si="10"/>
        <v>338262</v>
      </c>
      <c r="CF41" s="108"/>
      <c r="CG41" s="109"/>
      <c r="CI41" s="63"/>
    </row>
    <row r="42" spans="1:87" hidden="1" x14ac:dyDescent="0.25">
      <c r="A42" s="272" t="s">
        <v>167</v>
      </c>
      <c r="B42" s="99">
        <f t="shared" ref="B42:B105" si="18">B41+1</f>
        <v>41673</v>
      </c>
      <c r="C42" s="110">
        <f t="shared" si="17"/>
        <v>151</v>
      </c>
      <c r="D42" s="111">
        <f t="shared" si="12"/>
        <v>307266</v>
      </c>
      <c r="E42" s="112">
        <f t="shared" si="13"/>
        <v>30845</v>
      </c>
      <c r="F42" s="113">
        <f t="shared" si="0"/>
        <v>338262</v>
      </c>
      <c r="G42" s="341"/>
      <c r="H42" s="104"/>
      <c r="I42" s="104"/>
      <c r="J42" s="104"/>
      <c r="K42" s="104"/>
      <c r="L42" s="102">
        <f t="shared" si="1"/>
        <v>0</v>
      </c>
      <c r="M42" s="104"/>
      <c r="N42" s="413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2">
        <f t="shared" si="2"/>
        <v>0</v>
      </c>
      <c r="AC42" s="104">
        <v>300</v>
      </c>
      <c r="AD42" s="103">
        <f t="shared" si="3"/>
        <v>300</v>
      </c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2">
        <f t="shared" si="14"/>
        <v>0</v>
      </c>
      <c r="AU42" s="413">
        <v>8000</v>
      </c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2">
        <f t="shared" si="4"/>
        <v>8000</v>
      </c>
      <c r="BK42" s="104"/>
      <c r="BL42" s="102">
        <f t="shared" si="5"/>
        <v>8000</v>
      </c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2">
        <f t="shared" si="6"/>
        <v>0</v>
      </c>
      <c r="CA42" s="104">
        <f t="shared" si="7"/>
        <v>151</v>
      </c>
      <c r="CB42" s="104">
        <f t="shared" si="15"/>
        <v>299266</v>
      </c>
      <c r="CC42" s="105">
        <f t="shared" si="8"/>
        <v>299417</v>
      </c>
      <c r="CD42" s="106">
        <f t="shared" si="9"/>
        <v>31145</v>
      </c>
      <c r="CE42" s="107">
        <f t="shared" si="10"/>
        <v>330562</v>
      </c>
      <c r="CF42" s="108"/>
      <c r="CG42" s="109"/>
      <c r="CI42" s="63"/>
    </row>
    <row r="43" spans="1:87" hidden="1" x14ac:dyDescent="0.25">
      <c r="A43" s="272" t="s">
        <v>161</v>
      </c>
      <c r="B43" s="99">
        <f t="shared" si="18"/>
        <v>41674</v>
      </c>
      <c r="C43" s="110">
        <f t="shared" si="17"/>
        <v>151</v>
      </c>
      <c r="D43" s="111">
        <f t="shared" si="12"/>
        <v>299266</v>
      </c>
      <c r="E43" s="112">
        <f t="shared" si="13"/>
        <v>31145</v>
      </c>
      <c r="F43" s="113">
        <f t="shared" si="0"/>
        <v>330562</v>
      </c>
      <c r="G43" s="341"/>
      <c r="H43" s="104"/>
      <c r="I43" s="104"/>
      <c r="J43" s="104"/>
      <c r="K43" s="104"/>
      <c r="L43" s="102">
        <f t="shared" si="1"/>
        <v>0</v>
      </c>
      <c r="M43" s="104"/>
      <c r="N43" s="413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2">
        <f t="shared" si="2"/>
        <v>0</v>
      </c>
      <c r="AC43" s="104"/>
      <c r="AD43" s="103">
        <f t="shared" si="3"/>
        <v>0</v>
      </c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2">
        <f t="shared" si="14"/>
        <v>0</v>
      </c>
      <c r="AU43" s="413">
        <v>7000</v>
      </c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  <c r="BI43" s="104"/>
      <c r="BJ43" s="102">
        <f t="shared" si="4"/>
        <v>7000</v>
      </c>
      <c r="BK43" s="104"/>
      <c r="BL43" s="102">
        <f t="shared" si="5"/>
        <v>7000</v>
      </c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4"/>
      <c r="BX43" s="104"/>
      <c r="BY43" s="104"/>
      <c r="BZ43" s="102">
        <f t="shared" si="6"/>
        <v>0</v>
      </c>
      <c r="CA43" s="104">
        <f t="shared" si="7"/>
        <v>151</v>
      </c>
      <c r="CB43" s="104">
        <f t="shared" si="15"/>
        <v>292266</v>
      </c>
      <c r="CC43" s="105">
        <f t="shared" si="8"/>
        <v>292417</v>
      </c>
      <c r="CD43" s="106">
        <f t="shared" si="9"/>
        <v>31145</v>
      </c>
      <c r="CE43" s="107">
        <f t="shared" si="10"/>
        <v>323562</v>
      </c>
      <c r="CF43" s="108"/>
      <c r="CG43" s="109"/>
      <c r="CI43" s="63"/>
    </row>
    <row r="44" spans="1:87" hidden="1" x14ac:dyDescent="0.25">
      <c r="A44" s="272" t="s">
        <v>162</v>
      </c>
      <c r="B44" s="99">
        <f t="shared" si="18"/>
        <v>41675</v>
      </c>
      <c r="C44" s="110">
        <f t="shared" si="17"/>
        <v>151</v>
      </c>
      <c r="D44" s="111">
        <f t="shared" si="12"/>
        <v>292266</v>
      </c>
      <c r="E44" s="112">
        <f t="shared" si="13"/>
        <v>31145</v>
      </c>
      <c r="F44" s="113">
        <f t="shared" si="0"/>
        <v>323562</v>
      </c>
      <c r="G44" s="341"/>
      <c r="H44" s="104"/>
      <c r="I44" s="104"/>
      <c r="J44" s="104"/>
      <c r="K44" s="104"/>
      <c r="L44" s="102">
        <f t="shared" si="1"/>
        <v>0</v>
      </c>
      <c r="M44" s="104"/>
      <c r="N44" s="413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2">
        <f t="shared" si="2"/>
        <v>0</v>
      </c>
      <c r="AC44" s="104"/>
      <c r="AD44" s="103">
        <f t="shared" si="3"/>
        <v>0</v>
      </c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2">
        <f t="shared" si="14"/>
        <v>0</v>
      </c>
      <c r="AU44" s="413">
        <v>6000</v>
      </c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2">
        <f t="shared" si="4"/>
        <v>6000</v>
      </c>
      <c r="BK44" s="104"/>
      <c r="BL44" s="102">
        <f t="shared" si="5"/>
        <v>6000</v>
      </c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2">
        <f t="shared" si="6"/>
        <v>0</v>
      </c>
      <c r="CA44" s="104">
        <f t="shared" si="7"/>
        <v>151</v>
      </c>
      <c r="CB44" s="104">
        <f t="shared" si="15"/>
        <v>286266</v>
      </c>
      <c r="CC44" s="105">
        <f t="shared" si="8"/>
        <v>286417</v>
      </c>
      <c r="CD44" s="106">
        <f t="shared" si="9"/>
        <v>31145</v>
      </c>
      <c r="CE44" s="107">
        <f t="shared" si="10"/>
        <v>317562</v>
      </c>
      <c r="CF44" s="108"/>
      <c r="CG44" s="109"/>
      <c r="CI44" s="63"/>
    </row>
    <row r="45" spans="1:87" hidden="1" x14ac:dyDescent="0.25">
      <c r="A45" s="272" t="s">
        <v>163</v>
      </c>
      <c r="B45" s="99">
        <f t="shared" si="18"/>
        <v>41676</v>
      </c>
      <c r="C45" s="110">
        <f t="shared" si="17"/>
        <v>151</v>
      </c>
      <c r="D45" s="111">
        <f t="shared" si="12"/>
        <v>286266</v>
      </c>
      <c r="E45" s="112">
        <f t="shared" si="13"/>
        <v>31145</v>
      </c>
      <c r="F45" s="113">
        <f t="shared" si="0"/>
        <v>317562</v>
      </c>
      <c r="G45" s="341"/>
      <c r="H45" s="104"/>
      <c r="I45" s="104"/>
      <c r="J45" s="104"/>
      <c r="K45" s="104"/>
      <c r="L45" s="102">
        <f t="shared" si="1"/>
        <v>0</v>
      </c>
      <c r="M45" s="104"/>
      <c r="N45" s="413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2">
        <f t="shared" si="2"/>
        <v>0</v>
      </c>
      <c r="AC45" s="104"/>
      <c r="AD45" s="103">
        <f t="shared" si="3"/>
        <v>0</v>
      </c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2">
        <f t="shared" si="14"/>
        <v>0</v>
      </c>
      <c r="AU45" s="413">
        <v>7000</v>
      </c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2">
        <f t="shared" si="4"/>
        <v>7000</v>
      </c>
      <c r="BK45" s="104"/>
      <c r="BL45" s="102">
        <f t="shared" si="5"/>
        <v>7000</v>
      </c>
      <c r="BM45" s="104"/>
      <c r="BN45" s="104"/>
      <c r="BO45" s="104"/>
      <c r="BP45" s="104"/>
      <c r="BQ45" s="104"/>
      <c r="BR45" s="104"/>
      <c r="BS45" s="104"/>
      <c r="BT45" s="104"/>
      <c r="BU45" s="104"/>
      <c r="BV45" s="104"/>
      <c r="BW45" s="104"/>
      <c r="BX45" s="104"/>
      <c r="BY45" s="104"/>
      <c r="BZ45" s="102">
        <f t="shared" si="6"/>
        <v>0</v>
      </c>
      <c r="CA45" s="104">
        <f t="shared" si="7"/>
        <v>151</v>
      </c>
      <c r="CB45" s="104">
        <f t="shared" si="15"/>
        <v>279266</v>
      </c>
      <c r="CC45" s="105">
        <f t="shared" si="8"/>
        <v>279417</v>
      </c>
      <c r="CD45" s="106">
        <f t="shared" si="9"/>
        <v>31145</v>
      </c>
      <c r="CE45" s="107">
        <f t="shared" si="10"/>
        <v>310562</v>
      </c>
      <c r="CF45" s="108"/>
      <c r="CG45" s="109"/>
      <c r="CI45" s="63"/>
    </row>
    <row r="46" spans="1:87" hidden="1" x14ac:dyDescent="0.25">
      <c r="A46" s="272" t="s">
        <v>164</v>
      </c>
      <c r="B46" s="99">
        <f t="shared" si="18"/>
        <v>41677</v>
      </c>
      <c r="C46" s="110">
        <f t="shared" si="17"/>
        <v>151</v>
      </c>
      <c r="D46" s="111">
        <f t="shared" si="12"/>
        <v>279266</v>
      </c>
      <c r="E46" s="112">
        <f t="shared" si="13"/>
        <v>31145</v>
      </c>
      <c r="F46" s="113">
        <f t="shared" si="0"/>
        <v>310562</v>
      </c>
      <c r="G46" s="341">
        <v>100000</v>
      </c>
      <c r="H46" s="104"/>
      <c r="I46" s="104"/>
      <c r="J46" s="104"/>
      <c r="K46" s="104"/>
      <c r="L46" s="102">
        <f t="shared" si="1"/>
        <v>100000</v>
      </c>
      <c r="M46" s="104"/>
      <c r="N46" s="413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2">
        <f t="shared" si="2"/>
        <v>0</v>
      </c>
      <c r="AC46" s="104"/>
      <c r="AD46" s="103">
        <f t="shared" si="3"/>
        <v>100000</v>
      </c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2">
        <f t="shared" si="14"/>
        <v>0</v>
      </c>
      <c r="AU46" s="413">
        <v>23000</v>
      </c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2">
        <f t="shared" si="4"/>
        <v>23000</v>
      </c>
      <c r="BK46" s="104"/>
      <c r="BL46" s="102">
        <f t="shared" si="5"/>
        <v>23000</v>
      </c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2">
        <f t="shared" si="6"/>
        <v>0</v>
      </c>
      <c r="CA46" s="104">
        <f t="shared" si="7"/>
        <v>100151</v>
      </c>
      <c r="CB46" s="104">
        <f t="shared" si="15"/>
        <v>256266</v>
      </c>
      <c r="CC46" s="105">
        <f t="shared" si="8"/>
        <v>356417</v>
      </c>
      <c r="CD46" s="106">
        <f t="shared" si="9"/>
        <v>31145</v>
      </c>
      <c r="CE46" s="107">
        <f t="shared" si="10"/>
        <v>387562</v>
      </c>
      <c r="CF46" s="108"/>
      <c r="CG46" s="109"/>
      <c r="CI46" s="63"/>
    </row>
    <row r="47" spans="1:87" hidden="1" x14ac:dyDescent="0.25">
      <c r="A47" s="272" t="s">
        <v>165</v>
      </c>
      <c r="B47" s="99">
        <f t="shared" si="18"/>
        <v>41678</v>
      </c>
      <c r="C47" s="110">
        <f t="shared" si="17"/>
        <v>100151</v>
      </c>
      <c r="D47" s="111">
        <f t="shared" si="12"/>
        <v>256266</v>
      </c>
      <c r="E47" s="112">
        <f t="shared" si="13"/>
        <v>31145</v>
      </c>
      <c r="F47" s="113">
        <f t="shared" si="0"/>
        <v>387562</v>
      </c>
      <c r="G47" s="341"/>
      <c r="H47" s="104"/>
      <c r="I47" s="104"/>
      <c r="J47" s="104"/>
      <c r="K47" s="104"/>
      <c r="L47" s="102">
        <f t="shared" si="1"/>
        <v>0</v>
      </c>
      <c r="M47" s="104"/>
      <c r="N47" s="413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2">
        <f t="shared" si="2"/>
        <v>0</v>
      </c>
      <c r="AC47" s="104"/>
      <c r="AD47" s="103">
        <f t="shared" si="3"/>
        <v>0</v>
      </c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2">
        <f t="shared" si="14"/>
        <v>0</v>
      </c>
      <c r="AU47" s="413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2">
        <f t="shared" si="4"/>
        <v>0</v>
      </c>
      <c r="BK47" s="104"/>
      <c r="BL47" s="102">
        <f t="shared" si="5"/>
        <v>0</v>
      </c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2">
        <f t="shared" si="6"/>
        <v>0</v>
      </c>
      <c r="CA47" s="104">
        <f t="shared" si="7"/>
        <v>100151</v>
      </c>
      <c r="CB47" s="104">
        <f t="shared" si="15"/>
        <v>256266</v>
      </c>
      <c r="CC47" s="105">
        <f t="shared" si="8"/>
        <v>356417</v>
      </c>
      <c r="CD47" s="106">
        <f t="shared" si="9"/>
        <v>31145</v>
      </c>
      <c r="CE47" s="107">
        <f t="shared" si="10"/>
        <v>387562</v>
      </c>
      <c r="CF47" s="108"/>
      <c r="CG47" s="109"/>
      <c r="CI47" s="63"/>
    </row>
    <row r="48" spans="1:87" hidden="1" x14ac:dyDescent="0.25">
      <c r="A48" s="273" t="s">
        <v>166</v>
      </c>
      <c r="B48" s="274">
        <f t="shared" si="18"/>
        <v>41679</v>
      </c>
      <c r="C48" s="110">
        <f t="shared" si="17"/>
        <v>100151</v>
      </c>
      <c r="D48" s="111">
        <f t="shared" si="12"/>
        <v>256266</v>
      </c>
      <c r="E48" s="112">
        <f t="shared" si="13"/>
        <v>31145</v>
      </c>
      <c r="F48" s="113">
        <f t="shared" si="0"/>
        <v>387562</v>
      </c>
      <c r="G48" s="341"/>
      <c r="H48" s="104"/>
      <c r="I48" s="104"/>
      <c r="J48" s="104"/>
      <c r="K48" s="104"/>
      <c r="L48" s="102">
        <f t="shared" si="1"/>
        <v>0</v>
      </c>
      <c r="M48" s="104"/>
      <c r="N48" s="413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2">
        <f t="shared" si="2"/>
        <v>0</v>
      </c>
      <c r="AC48" s="104"/>
      <c r="AD48" s="103">
        <f t="shared" si="3"/>
        <v>0</v>
      </c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2">
        <f t="shared" si="14"/>
        <v>0</v>
      </c>
      <c r="AU48" s="413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2">
        <f t="shared" si="4"/>
        <v>0</v>
      </c>
      <c r="BK48" s="104"/>
      <c r="BL48" s="102">
        <f t="shared" si="5"/>
        <v>0</v>
      </c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2">
        <f t="shared" si="6"/>
        <v>0</v>
      </c>
      <c r="CA48" s="104">
        <f t="shared" si="7"/>
        <v>100151</v>
      </c>
      <c r="CB48" s="104">
        <f t="shared" si="15"/>
        <v>256266</v>
      </c>
      <c r="CC48" s="105">
        <f t="shared" si="8"/>
        <v>356417</v>
      </c>
      <c r="CD48" s="106">
        <f t="shared" si="9"/>
        <v>31145</v>
      </c>
      <c r="CE48" s="107">
        <f t="shared" si="10"/>
        <v>387562</v>
      </c>
      <c r="CF48" s="108"/>
      <c r="CG48" s="109"/>
      <c r="CI48" s="63"/>
    </row>
    <row r="49" spans="1:87" hidden="1" x14ac:dyDescent="0.25">
      <c r="A49" s="272" t="s">
        <v>167</v>
      </c>
      <c r="B49" s="99">
        <f t="shared" si="18"/>
        <v>41680</v>
      </c>
      <c r="C49" s="110">
        <f t="shared" si="17"/>
        <v>100151</v>
      </c>
      <c r="D49" s="111">
        <f t="shared" si="12"/>
        <v>256266</v>
      </c>
      <c r="E49" s="112">
        <f t="shared" si="13"/>
        <v>31145</v>
      </c>
      <c r="F49" s="113">
        <f t="shared" si="0"/>
        <v>387562</v>
      </c>
      <c r="G49" s="341"/>
      <c r="H49" s="104"/>
      <c r="I49" s="104"/>
      <c r="J49" s="104"/>
      <c r="K49" s="104"/>
      <c r="L49" s="102">
        <f t="shared" si="1"/>
        <v>0</v>
      </c>
      <c r="M49" s="104"/>
      <c r="N49" s="413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2">
        <f t="shared" si="2"/>
        <v>0</v>
      </c>
      <c r="AC49" s="104"/>
      <c r="AD49" s="103">
        <f t="shared" si="3"/>
        <v>0</v>
      </c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2">
        <f t="shared" si="14"/>
        <v>0</v>
      </c>
      <c r="AU49" s="413">
        <v>23000</v>
      </c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2">
        <f t="shared" si="4"/>
        <v>23000</v>
      </c>
      <c r="BK49" s="104"/>
      <c r="BL49" s="102">
        <f t="shared" si="5"/>
        <v>23000</v>
      </c>
      <c r="BM49" s="104"/>
      <c r="BN49" s="104"/>
      <c r="BO49" s="104"/>
      <c r="BP49" s="104"/>
      <c r="BQ49" s="104"/>
      <c r="BR49" s="104"/>
      <c r="BS49" s="104"/>
      <c r="BT49" s="104"/>
      <c r="BU49" s="104"/>
      <c r="BV49" s="104"/>
      <c r="BW49" s="104"/>
      <c r="BX49" s="104"/>
      <c r="BY49" s="104"/>
      <c r="BZ49" s="102">
        <f t="shared" si="6"/>
        <v>0</v>
      </c>
      <c r="CA49" s="104">
        <f t="shared" si="7"/>
        <v>100151</v>
      </c>
      <c r="CB49" s="104">
        <f t="shared" si="15"/>
        <v>233266</v>
      </c>
      <c r="CC49" s="105">
        <f t="shared" si="8"/>
        <v>333417</v>
      </c>
      <c r="CD49" s="106">
        <f t="shared" si="9"/>
        <v>31145</v>
      </c>
      <c r="CE49" s="107">
        <f t="shared" si="10"/>
        <v>364562</v>
      </c>
      <c r="CF49" s="108"/>
      <c r="CG49" s="109"/>
      <c r="CI49" s="63"/>
    </row>
    <row r="50" spans="1:87" hidden="1" x14ac:dyDescent="0.25">
      <c r="A50" s="272" t="s">
        <v>161</v>
      </c>
      <c r="B50" s="99">
        <f t="shared" si="18"/>
        <v>41681</v>
      </c>
      <c r="C50" s="110">
        <f t="shared" si="17"/>
        <v>100151</v>
      </c>
      <c r="D50" s="111">
        <f t="shared" si="12"/>
        <v>233266</v>
      </c>
      <c r="E50" s="112">
        <f t="shared" si="13"/>
        <v>31145</v>
      </c>
      <c r="F50" s="113">
        <f t="shared" si="0"/>
        <v>364562</v>
      </c>
      <c r="G50" s="341"/>
      <c r="H50" s="104"/>
      <c r="I50" s="104"/>
      <c r="J50" s="104"/>
      <c r="K50" s="104"/>
      <c r="L50" s="102">
        <f t="shared" si="1"/>
        <v>0</v>
      </c>
      <c r="M50" s="104"/>
      <c r="N50" s="413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2">
        <f t="shared" si="2"/>
        <v>0</v>
      </c>
      <c r="AC50" s="104"/>
      <c r="AD50" s="103">
        <f t="shared" si="3"/>
        <v>0</v>
      </c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2">
        <f t="shared" si="14"/>
        <v>0</v>
      </c>
      <c r="AU50" s="413">
        <v>8000</v>
      </c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2">
        <f t="shared" si="4"/>
        <v>8000</v>
      </c>
      <c r="BK50" s="104"/>
      <c r="BL50" s="102">
        <f t="shared" si="5"/>
        <v>8000</v>
      </c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2">
        <f t="shared" si="6"/>
        <v>0</v>
      </c>
      <c r="CA50" s="104">
        <f t="shared" si="7"/>
        <v>100151</v>
      </c>
      <c r="CB50" s="104">
        <f t="shared" si="15"/>
        <v>225266</v>
      </c>
      <c r="CC50" s="105">
        <f t="shared" si="8"/>
        <v>325417</v>
      </c>
      <c r="CD50" s="106">
        <f t="shared" si="9"/>
        <v>31145</v>
      </c>
      <c r="CE50" s="107">
        <f t="shared" si="10"/>
        <v>356562</v>
      </c>
      <c r="CF50" s="108"/>
      <c r="CG50" s="109"/>
      <c r="CI50" s="63"/>
    </row>
    <row r="51" spans="1:87" hidden="1" x14ac:dyDescent="0.25">
      <c r="A51" s="272" t="s">
        <v>162</v>
      </c>
      <c r="B51" s="99">
        <f t="shared" si="18"/>
        <v>41682</v>
      </c>
      <c r="C51" s="110">
        <f t="shared" si="17"/>
        <v>100151</v>
      </c>
      <c r="D51" s="111">
        <f t="shared" si="12"/>
        <v>225266</v>
      </c>
      <c r="E51" s="112">
        <f t="shared" si="13"/>
        <v>31145</v>
      </c>
      <c r="F51" s="113">
        <f t="shared" si="0"/>
        <v>356562</v>
      </c>
      <c r="G51" s="341"/>
      <c r="H51" s="104"/>
      <c r="I51" s="104"/>
      <c r="J51" s="104"/>
      <c r="K51" s="104"/>
      <c r="L51" s="102">
        <f t="shared" si="1"/>
        <v>0</v>
      </c>
      <c r="M51" s="104"/>
      <c r="N51" s="413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2">
        <f t="shared" si="2"/>
        <v>0</v>
      </c>
      <c r="AC51" s="104"/>
      <c r="AD51" s="103">
        <f t="shared" si="3"/>
        <v>0</v>
      </c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2">
        <f t="shared" si="14"/>
        <v>0</v>
      </c>
      <c r="AU51" s="413">
        <v>8000</v>
      </c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2">
        <f t="shared" si="4"/>
        <v>8000</v>
      </c>
      <c r="BK51" s="104"/>
      <c r="BL51" s="102">
        <f t="shared" si="5"/>
        <v>8000</v>
      </c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2">
        <f t="shared" si="6"/>
        <v>0</v>
      </c>
      <c r="CA51" s="104">
        <f t="shared" si="7"/>
        <v>100151</v>
      </c>
      <c r="CB51" s="104">
        <f t="shared" si="15"/>
        <v>217266</v>
      </c>
      <c r="CC51" s="105">
        <f t="shared" si="8"/>
        <v>317417</v>
      </c>
      <c r="CD51" s="106">
        <f t="shared" si="9"/>
        <v>31145</v>
      </c>
      <c r="CE51" s="107">
        <f t="shared" si="10"/>
        <v>348562</v>
      </c>
      <c r="CF51" s="108"/>
      <c r="CG51" s="109"/>
      <c r="CI51" s="63"/>
    </row>
    <row r="52" spans="1:87" hidden="1" x14ac:dyDescent="0.25">
      <c r="A52" s="272" t="s">
        <v>163</v>
      </c>
      <c r="B52" s="99">
        <f t="shared" si="18"/>
        <v>41683</v>
      </c>
      <c r="C52" s="110">
        <f t="shared" si="17"/>
        <v>100151</v>
      </c>
      <c r="D52" s="111">
        <f t="shared" si="12"/>
        <v>217266</v>
      </c>
      <c r="E52" s="112">
        <f t="shared" si="13"/>
        <v>31145</v>
      </c>
      <c r="F52" s="113">
        <f t="shared" si="0"/>
        <v>348562</v>
      </c>
      <c r="G52" s="341"/>
      <c r="H52" s="104"/>
      <c r="I52" s="104"/>
      <c r="J52" s="104"/>
      <c r="K52" s="104"/>
      <c r="L52" s="102">
        <f t="shared" si="1"/>
        <v>0</v>
      </c>
      <c r="M52" s="104"/>
      <c r="N52" s="413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2">
        <f t="shared" si="2"/>
        <v>0</v>
      </c>
      <c r="AC52" s="104"/>
      <c r="AD52" s="103">
        <f t="shared" si="3"/>
        <v>0</v>
      </c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2">
        <f t="shared" si="14"/>
        <v>0</v>
      </c>
      <c r="AU52" s="413">
        <v>20000</v>
      </c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2">
        <f t="shared" si="4"/>
        <v>20000</v>
      </c>
      <c r="BK52" s="104"/>
      <c r="BL52" s="102">
        <f t="shared" si="5"/>
        <v>20000</v>
      </c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2">
        <f t="shared" si="6"/>
        <v>0</v>
      </c>
      <c r="CA52" s="104">
        <f t="shared" si="7"/>
        <v>100151</v>
      </c>
      <c r="CB52" s="104">
        <f t="shared" si="15"/>
        <v>197266</v>
      </c>
      <c r="CC52" s="105">
        <f t="shared" si="8"/>
        <v>297417</v>
      </c>
      <c r="CD52" s="106">
        <f t="shared" si="9"/>
        <v>31145</v>
      </c>
      <c r="CE52" s="107">
        <f t="shared" si="10"/>
        <v>328562</v>
      </c>
      <c r="CF52" s="108"/>
      <c r="CG52" s="109"/>
      <c r="CI52" s="63"/>
    </row>
    <row r="53" spans="1:87" hidden="1" x14ac:dyDescent="0.25">
      <c r="A53" s="272" t="s">
        <v>164</v>
      </c>
      <c r="B53" s="99">
        <f t="shared" si="18"/>
        <v>41684</v>
      </c>
      <c r="C53" s="110">
        <f t="shared" si="17"/>
        <v>100151</v>
      </c>
      <c r="D53" s="111">
        <f t="shared" si="12"/>
        <v>197266</v>
      </c>
      <c r="E53" s="112">
        <f t="shared" si="13"/>
        <v>31145</v>
      </c>
      <c r="F53" s="113">
        <f t="shared" si="0"/>
        <v>328562</v>
      </c>
      <c r="G53" s="341">
        <v>100000</v>
      </c>
      <c r="H53" s="104"/>
      <c r="I53" s="104"/>
      <c r="J53" s="104"/>
      <c r="K53" s="104"/>
      <c r="L53" s="102">
        <f t="shared" si="1"/>
        <v>100000</v>
      </c>
      <c r="M53" s="104"/>
      <c r="N53" s="413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2">
        <f t="shared" si="2"/>
        <v>0</v>
      </c>
      <c r="AC53" s="104"/>
      <c r="AD53" s="103">
        <f t="shared" si="3"/>
        <v>100000</v>
      </c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2">
        <f t="shared" si="14"/>
        <v>0</v>
      </c>
      <c r="AU53" s="413">
        <v>8000</v>
      </c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2">
        <f t="shared" si="4"/>
        <v>8000</v>
      </c>
      <c r="BK53" s="104"/>
      <c r="BL53" s="102">
        <f t="shared" si="5"/>
        <v>8000</v>
      </c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/>
      <c r="BZ53" s="102">
        <f t="shared" si="6"/>
        <v>0</v>
      </c>
      <c r="CA53" s="104">
        <f t="shared" si="7"/>
        <v>200151</v>
      </c>
      <c r="CB53" s="104">
        <f t="shared" si="15"/>
        <v>189266</v>
      </c>
      <c r="CC53" s="105">
        <f t="shared" si="8"/>
        <v>389417</v>
      </c>
      <c r="CD53" s="106">
        <f t="shared" si="9"/>
        <v>31145</v>
      </c>
      <c r="CE53" s="107">
        <f t="shared" si="10"/>
        <v>420562</v>
      </c>
      <c r="CF53" s="108"/>
      <c r="CG53" s="109"/>
      <c r="CI53" s="63"/>
    </row>
    <row r="54" spans="1:87" hidden="1" x14ac:dyDescent="0.25">
      <c r="A54" s="272" t="s">
        <v>165</v>
      </c>
      <c r="B54" s="99">
        <f t="shared" si="18"/>
        <v>41685</v>
      </c>
      <c r="C54" s="110">
        <f t="shared" si="17"/>
        <v>200151</v>
      </c>
      <c r="D54" s="111">
        <f t="shared" si="12"/>
        <v>189266</v>
      </c>
      <c r="E54" s="112">
        <f t="shared" si="13"/>
        <v>31145</v>
      </c>
      <c r="F54" s="113">
        <f t="shared" si="0"/>
        <v>420562</v>
      </c>
      <c r="G54" s="341"/>
      <c r="H54" s="104"/>
      <c r="I54" s="104"/>
      <c r="J54" s="104"/>
      <c r="K54" s="104"/>
      <c r="L54" s="102">
        <f t="shared" si="1"/>
        <v>0</v>
      </c>
      <c r="M54" s="104"/>
      <c r="N54" s="413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2">
        <f t="shared" si="2"/>
        <v>0</v>
      </c>
      <c r="AC54" s="104"/>
      <c r="AD54" s="103">
        <f t="shared" si="3"/>
        <v>0</v>
      </c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2">
        <f t="shared" si="14"/>
        <v>0</v>
      </c>
      <c r="AU54" s="413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2">
        <f t="shared" si="4"/>
        <v>0</v>
      </c>
      <c r="BK54" s="104"/>
      <c r="BL54" s="102">
        <f t="shared" si="5"/>
        <v>0</v>
      </c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/>
      <c r="BZ54" s="102">
        <f t="shared" si="6"/>
        <v>0</v>
      </c>
      <c r="CA54" s="104">
        <f t="shared" si="7"/>
        <v>200151</v>
      </c>
      <c r="CB54" s="104">
        <f t="shared" si="15"/>
        <v>189266</v>
      </c>
      <c r="CC54" s="105">
        <f t="shared" si="8"/>
        <v>389417</v>
      </c>
      <c r="CD54" s="106">
        <f t="shared" si="9"/>
        <v>31145</v>
      </c>
      <c r="CE54" s="107">
        <f t="shared" si="10"/>
        <v>420562</v>
      </c>
      <c r="CF54" s="108"/>
      <c r="CG54" s="109"/>
      <c r="CI54" s="63"/>
    </row>
    <row r="55" spans="1:87" hidden="1" x14ac:dyDescent="0.25">
      <c r="A55" s="273" t="s">
        <v>166</v>
      </c>
      <c r="B55" s="274">
        <f t="shared" si="18"/>
        <v>41686</v>
      </c>
      <c r="C55" s="110">
        <f t="shared" si="17"/>
        <v>200151</v>
      </c>
      <c r="D55" s="111">
        <f t="shared" si="12"/>
        <v>189266</v>
      </c>
      <c r="E55" s="112">
        <f t="shared" si="13"/>
        <v>31145</v>
      </c>
      <c r="F55" s="113">
        <f t="shared" si="0"/>
        <v>420562</v>
      </c>
      <c r="G55" s="341"/>
      <c r="H55" s="104"/>
      <c r="I55" s="104"/>
      <c r="J55" s="104"/>
      <c r="K55" s="104"/>
      <c r="L55" s="102">
        <f t="shared" si="1"/>
        <v>0</v>
      </c>
      <c r="M55" s="104"/>
      <c r="N55" s="413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2">
        <f t="shared" si="2"/>
        <v>0</v>
      </c>
      <c r="AC55" s="104"/>
      <c r="AD55" s="103">
        <f t="shared" si="3"/>
        <v>0</v>
      </c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2">
        <f t="shared" si="14"/>
        <v>0</v>
      </c>
      <c r="AU55" s="413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2">
        <f t="shared" si="4"/>
        <v>0</v>
      </c>
      <c r="BK55" s="104"/>
      <c r="BL55" s="102">
        <f t="shared" si="5"/>
        <v>0</v>
      </c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/>
      <c r="BZ55" s="102">
        <f t="shared" si="6"/>
        <v>0</v>
      </c>
      <c r="CA55" s="104">
        <f t="shared" si="7"/>
        <v>200151</v>
      </c>
      <c r="CB55" s="104">
        <f t="shared" si="15"/>
        <v>189266</v>
      </c>
      <c r="CC55" s="105">
        <f t="shared" si="8"/>
        <v>389417</v>
      </c>
      <c r="CD55" s="106">
        <f t="shared" si="9"/>
        <v>31145</v>
      </c>
      <c r="CE55" s="107">
        <f t="shared" si="10"/>
        <v>420562</v>
      </c>
      <c r="CF55" s="108"/>
      <c r="CG55" s="109"/>
      <c r="CI55" s="63"/>
    </row>
    <row r="56" spans="1:87" hidden="1" x14ac:dyDescent="0.25">
      <c r="A56" s="272" t="s">
        <v>167</v>
      </c>
      <c r="B56" s="99">
        <f t="shared" si="18"/>
        <v>41687</v>
      </c>
      <c r="C56" s="110">
        <f t="shared" si="17"/>
        <v>200151</v>
      </c>
      <c r="D56" s="111">
        <f t="shared" si="12"/>
        <v>189266</v>
      </c>
      <c r="E56" s="112">
        <f t="shared" si="13"/>
        <v>31145</v>
      </c>
      <c r="F56" s="113">
        <f t="shared" si="0"/>
        <v>420562</v>
      </c>
      <c r="G56" s="341"/>
      <c r="H56" s="104"/>
      <c r="I56" s="104"/>
      <c r="J56" s="104"/>
      <c r="K56" s="104"/>
      <c r="L56" s="102">
        <f t="shared" si="1"/>
        <v>0</v>
      </c>
      <c r="M56" s="104"/>
      <c r="N56" s="413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2">
        <f t="shared" si="2"/>
        <v>0</v>
      </c>
      <c r="AC56" s="104">
        <v>550</v>
      </c>
      <c r="AD56" s="103">
        <f t="shared" si="3"/>
        <v>550</v>
      </c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2">
        <f t="shared" si="14"/>
        <v>0</v>
      </c>
      <c r="AU56" s="413">
        <v>5000</v>
      </c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2">
        <f t="shared" si="4"/>
        <v>5000</v>
      </c>
      <c r="BK56" s="104"/>
      <c r="BL56" s="102">
        <f t="shared" si="5"/>
        <v>5000</v>
      </c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/>
      <c r="BZ56" s="102">
        <f t="shared" si="6"/>
        <v>0</v>
      </c>
      <c r="CA56" s="104">
        <f t="shared" si="7"/>
        <v>200151</v>
      </c>
      <c r="CB56" s="104">
        <f t="shared" si="15"/>
        <v>184266</v>
      </c>
      <c r="CC56" s="105">
        <f t="shared" si="8"/>
        <v>384417</v>
      </c>
      <c r="CD56" s="106">
        <f t="shared" si="9"/>
        <v>31695</v>
      </c>
      <c r="CE56" s="107">
        <f t="shared" si="10"/>
        <v>416112</v>
      </c>
      <c r="CF56" s="108"/>
      <c r="CG56" s="109"/>
      <c r="CI56" s="63"/>
    </row>
    <row r="57" spans="1:87" hidden="1" x14ac:dyDescent="0.25">
      <c r="A57" s="272" t="s">
        <v>161</v>
      </c>
      <c r="B57" s="99">
        <f t="shared" si="18"/>
        <v>41688</v>
      </c>
      <c r="C57" s="110">
        <f t="shared" si="17"/>
        <v>200151</v>
      </c>
      <c r="D57" s="111">
        <f t="shared" si="12"/>
        <v>184266</v>
      </c>
      <c r="E57" s="112">
        <f t="shared" si="13"/>
        <v>31695</v>
      </c>
      <c r="F57" s="113">
        <f t="shared" si="0"/>
        <v>416112</v>
      </c>
      <c r="G57" s="341"/>
      <c r="H57" s="104"/>
      <c r="I57" s="104"/>
      <c r="J57" s="104"/>
      <c r="K57" s="104"/>
      <c r="L57" s="102">
        <f t="shared" si="1"/>
        <v>0</v>
      </c>
      <c r="M57" s="104"/>
      <c r="N57" s="413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2">
        <f t="shared" si="2"/>
        <v>0</v>
      </c>
      <c r="AC57" s="104"/>
      <c r="AD57" s="103">
        <f t="shared" si="3"/>
        <v>0</v>
      </c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2">
        <f t="shared" si="14"/>
        <v>0</v>
      </c>
      <c r="AU57" s="413">
        <v>5000</v>
      </c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2">
        <f t="shared" si="4"/>
        <v>5000</v>
      </c>
      <c r="BK57" s="104"/>
      <c r="BL57" s="102">
        <f t="shared" si="5"/>
        <v>5000</v>
      </c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2">
        <f t="shared" si="6"/>
        <v>0</v>
      </c>
      <c r="CA57" s="104">
        <f t="shared" si="7"/>
        <v>200151</v>
      </c>
      <c r="CB57" s="104">
        <f t="shared" si="15"/>
        <v>179266</v>
      </c>
      <c r="CC57" s="105">
        <f t="shared" si="8"/>
        <v>379417</v>
      </c>
      <c r="CD57" s="106">
        <f t="shared" si="9"/>
        <v>31695</v>
      </c>
      <c r="CE57" s="107">
        <f t="shared" si="10"/>
        <v>411112</v>
      </c>
      <c r="CF57" s="108"/>
      <c r="CG57" s="109"/>
      <c r="CI57" s="63"/>
    </row>
    <row r="58" spans="1:87" hidden="1" x14ac:dyDescent="0.25">
      <c r="A58" s="272" t="s">
        <v>162</v>
      </c>
      <c r="B58" s="99">
        <f t="shared" si="18"/>
        <v>41689</v>
      </c>
      <c r="C58" s="110">
        <f t="shared" si="17"/>
        <v>200151</v>
      </c>
      <c r="D58" s="111">
        <f t="shared" si="12"/>
        <v>179266</v>
      </c>
      <c r="E58" s="112">
        <f t="shared" si="13"/>
        <v>31695</v>
      </c>
      <c r="F58" s="113">
        <f t="shared" si="0"/>
        <v>411112</v>
      </c>
      <c r="G58" s="341"/>
      <c r="H58" s="104"/>
      <c r="I58" s="104"/>
      <c r="J58" s="104"/>
      <c r="K58" s="104"/>
      <c r="L58" s="102">
        <f t="shared" si="1"/>
        <v>0</v>
      </c>
      <c r="M58" s="104"/>
      <c r="N58" s="413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2">
        <f t="shared" si="2"/>
        <v>0</v>
      </c>
      <c r="AC58" s="104"/>
      <c r="AD58" s="103">
        <f t="shared" si="3"/>
        <v>0</v>
      </c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2">
        <f t="shared" si="14"/>
        <v>0</v>
      </c>
      <c r="AU58" s="413">
        <v>18000</v>
      </c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2">
        <f t="shared" si="4"/>
        <v>18000</v>
      </c>
      <c r="BK58" s="104"/>
      <c r="BL58" s="102">
        <f t="shared" si="5"/>
        <v>18000</v>
      </c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/>
      <c r="BZ58" s="102">
        <f t="shared" si="6"/>
        <v>0</v>
      </c>
      <c r="CA58" s="104">
        <f t="shared" si="7"/>
        <v>200151</v>
      </c>
      <c r="CB58" s="104">
        <f t="shared" si="15"/>
        <v>161266</v>
      </c>
      <c r="CC58" s="105">
        <f t="shared" si="8"/>
        <v>361417</v>
      </c>
      <c r="CD58" s="106">
        <f t="shared" si="9"/>
        <v>31695</v>
      </c>
      <c r="CE58" s="107">
        <f t="shared" si="10"/>
        <v>393112</v>
      </c>
      <c r="CF58" s="108"/>
      <c r="CG58" s="109"/>
      <c r="CI58" s="63"/>
    </row>
    <row r="59" spans="1:87" hidden="1" x14ac:dyDescent="0.25">
      <c r="A59" s="272" t="s">
        <v>163</v>
      </c>
      <c r="B59" s="99">
        <f t="shared" si="18"/>
        <v>41690</v>
      </c>
      <c r="C59" s="110">
        <f t="shared" si="17"/>
        <v>200151</v>
      </c>
      <c r="D59" s="111">
        <f t="shared" si="12"/>
        <v>161266</v>
      </c>
      <c r="E59" s="112">
        <f t="shared" si="13"/>
        <v>31695</v>
      </c>
      <c r="F59" s="113">
        <f t="shared" si="0"/>
        <v>393112</v>
      </c>
      <c r="G59" s="341"/>
      <c r="H59" s="104"/>
      <c r="I59" s="104"/>
      <c r="J59" s="104"/>
      <c r="K59" s="104"/>
      <c r="L59" s="102">
        <f t="shared" si="1"/>
        <v>0</v>
      </c>
      <c r="M59" s="104"/>
      <c r="N59" s="413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2">
        <f t="shared" si="2"/>
        <v>0</v>
      </c>
      <c r="AC59" s="104"/>
      <c r="AD59" s="103">
        <f t="shared" si="3"/>
        <v>0</v>
      </c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2">
        <f t="shared" si="14"/>
        <v>0</v>
      </c>
      <c r="AU59" s="413">
        <v>8000</v>
      </c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2">
        <f t="shared" si="4"/>
        <v>8000</v>
      </c>
      <c r="BK59" s="104"/>
      <c r="BL59" s="102">
        <f t="shared" si="5"/>
        <v>8000</v>
      </c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4"/>
      <c r="BY59" s="104"/>
      <c r="BZ59" s="102">
        <f t="shared" si="6"/>
        <v>0</v>
      </c>
      <c r="CA59" s="104">
        <f t="shared" si="7"/>
        <v>200151</v>
      </c>
      <c r="CB59" s="104">
        <f t="shared" si="15"/>
        <v>153266</v>
      </c>
      <c r="CC59" s="105">
        <f t="shared" si="8"/>
        <v>353417</v>
      </c>
      <c r="CD59" s="106">
        <f t="shared" si="9"/>
        <v>31695</v>
      </c>
      <c r="CE59" s="107">
        <f t="shared" si="10"/>
        <v>385112</v>
      </c>
      <c r="CF59" s="108"/>
      <c r="CG59" s="109"/>
      <c r="CI59" s="63"/>
    </row>
    <row r="60" spans="1:87" hidden="1" x14ac:dyDescent="0.25">
      <c r="A60" s="272" t="s">
        <v>164</v>
      </c>
      <c r="B60" s="99">
        <f t="shared" si="18"/>
        <v>41691</v>
      </c>
      <c r="C60" s="110">
        <f t="shared" si="17"/>
        <v>200151</v>
      </c>
      <c r="D60" s="111">
        <f t="shared" si="12"/>
        <v>153266</v>
      </c>
      <c r="E60" s="112">
        <f t="shared" si="13"/>
        <v>31695</v>
      </c>
      <c r="F60" s="113">
        <f t="shared" si="0"/>
        <v>385112</v>
      </c>
      <c r="G60" s="341">
        <v>100000</v>
      </c>
      <c r="H60" s="104"/>
      <c r="I60" s="104"/>
      <c r="J60" s="104"/>
      <c r="K60" s="104"/>
      <c r="L60" s="102">
        <f t="shared" si="1"/>
        <v>100000</v>
      </c>
      <c r="M60" s="104"/>
      <c r="N60" s="413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2">
        <f t="shared" si="2"/>
        <v>0</v>
      </c>
      <c r="AC60" s="104"/>
      <c r="AD60" s="103">
        <f t="shared" si="3"/>
        <v>100000</v>
      </c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2">
        <f t="shared" si="14"/>
        <v>0</v>
      </c>
      <c r="AU60" s="413">
        <v>30000</v>
      </c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2">
        <f t="shared" si="4"/>
        <v>30000</v>
      </c>
      <c r="BK60" s="104"/>
      <c r="BL60" s="102">
        <f t="shared" si="5"/>
        <v>30000</v>
      </c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/>
      <c r="BZ60" s="102">
        <f t="shared" si="6"/>
        <v>0</v>
      </c>
      <c r="CA60" s="104">
        <f t="shared" si="7"/>
        <v>300151</v>
      </c>
      <c r="CB60" s="104">
        <f t="shared" si="15"/>
        <v>123266</v>
      </c>
      <c r="CC60" s="105">
        <f t="shared" si="8"/>
        <v>423417</v>
      </c>
      <c r="CD60" s="106">
        <f t="shared" si="9"/>
        <v>31695</v>
      </c>
      <c r="CE60" s="107">
        <f t="shared" si="10"/>
        <v>455112</v>
      </c>
      <c r="CF60" s="108"/>
      <c r="CG60" s="109"/>
      <c r="CI60" s="63"/>
    </row>
    <row r="61" spans="1:87" hidden="1" x14ac:dyDescent="0.25">
      <c r="A61" s="272" t="s">
        <v>165</v>
      </c>
      <c r="B61" s="99">
        <f t="shared" si="18"/>
        <v>41692</v>
      </c>
      <c r="C61" s="110">
        <f t="shared" si="17"/>
        <v>300151</v>
      </c>
      <c r="D61" s="111">
        <f t="shared" si="12"/>
        <v>123266</v>
      </c>
      <c r="E61" s="112">
        <f t="shared" si="13"/>
        <v>31695</v>
      </c>
      <c r="F61" s="113">
        <f t="shared" si="0"/>
        <v>455112</v>
      </c>
      <c r="G61" s="341"/>
      <c r="H61" s="104"/>
      <c r="I61" s="104"/>
      <c r="J61" s="104"/>
      <c r="K61" s="104"/>
      <c r="L61" s="102">
        <f t="shared" si="1"/>
        <v>0</v>
      </c>
      <c r="M61" s="104"/>
      <c r="N61" s="413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2">
        <f t="shared" si="2"/>
        <v>0</v>
      </c>
      <c r="AC61" s="104"/>
      <c r="AD61" s="103">
        <f t="shared" si="3"/>
        <v>0</v>
      </c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2">
        <f t="shared" si="14"/>
        <v>0</v>
      </c>
      <c r="AU61" s="413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2">
        <f t="shared" si="4"/>
        <v>0</v>
      </c>
      <c r="BK61" s="104"/>
      <c r="BL61" s="102">
        <f t="shared" si="5"/>
        <v>0</v>
      </c>
      <c r="BM61" s="104"/>
      <c r="BN61" s="104"/>
      <c r="BO61" s="104"/>
      <c r="BP61" s="104"/>
      <c r="BQ61" s="104"/>
      <c r="BR61" s="104"/>
      <c r="BS61" s="104"/>
      <c r="BT61" s="104"/>
      <c r="BU61" s="104"/>
      <c r="BV61" s="104"/>
      <c r="BW61" s="104"/>
      <c r="BX61" s="104"/>
      <c r="BY61" s="104"/>
      <c r="BZ61" s="102">
        <f t="shared" si="6"/>
        <v>0</v>
      </c>
      <c r="CA61" s="104">
        <f t="shared" si="7"/>
        <v>300151</v>
      </c>
      <c r="CB61" s="104">
        <f t="shared" si="15"/>
        <v>123266</v>
      </c>
      <c r="CC61" s="105">
        <f t="shared" si="8"/>
        <v>423417</v>
      </c>
      <c r="CD61" s="106">
        <f t="shared" si="9"/>
        <v>31695</v>
      </c>
      <c r="CE61" s="107">
        <f t="shared" si="10"/>
        <v>455112</v>
      </c>
      <c r="CF61" s="108"/>
      <c r="CG61" s="109"/>
      <c r="CI61" s="63"/>
    </row>
    <row r="62" spans="1:87" hidden="1" x14ac:dyDescent="0.25">
      <c r="A62" s="273" t="s">
        <v>166</v>
      </c>
      <c r="B62" s="274">
        <f t="shared" si="18"/>
        <v>41693</v>
      </c>
      <c r="C62" s="110">
        <f t="shared" si="17"/>
        <v>300151</v>
      </c>
      <c r="D62" s="111">
        <f t="shared" si="12"/>
        <v>123266</v>
      </c>
      <c r="E62" s="112">
        <f t="shared" si="13"/>
        <v>31695</v>
      </c>
      <c r="F62" s="113">
        <f t="shared" si="0"/>
        <v>455112</v>
      </c>
      <c r="G62" s="341"/>
      <c r="H62" s="104"/>
      <c r="I62" s="104"/>
      <c r="J62" s="104"/>
      <c r="K62" s="104"/>
      <c r="L62" s="102">
        <f t="shared" si="1"/>
        <v>0</v>
      </c>
      <c r="M62" s="104"/>
      <c r="N62" s="413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2">
        <f t="shared" si="2"/>
        <v>0</v>
      </c>
      <c r="AC62" s="104"/>
      <c r="AD62" s="103">
        <f t="shared" si="3"/>
        <v>0</v>
      </c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2">
        <f t="shared" si="14"/>
        <v>0</v>
      </c>
      <c r="AU62" s="413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2">
        <f t="shared" si="4"/>
        <v>0</v>
      </c>
      <c r="BK62" s="104"/>
      <c r="BL62" s="102">
        <f t="shared" si="5"/>
        <v>0</v>
      </c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2">
        <f t="shared" si="6"/>
        <v>0</v>
      </c>
      <c r="CA62" s="104">
        <f t="shared" si="7"/>
        <v>300151</v>
      </c>
      <c r="CB62" s="104">
        <f t="shared" si="15"/>
        <v>123266</v>
      </c>
      <c r="CC62" s="105">
        <f t="shared" si="8"/>
        <v>423417</v>
      </c>
      <c r="CD62" s="106">
        <f t="shared" si="9"/>
        <v>31695</v>
      </c>
      <c r="CE62" s="107">
        <f t="shared" si="10"/>
        <v>455112</v>
      </c>
      <c r="CF62" s="108"/>
      <c r="CG62" s="109"/>
      <c r="CI62" s="63"/>
    </row>
    <row r="63" spans="1:87" hidden="1" x14ac:dyDescent="0.25">
      <c r="A63" s="272" t="s">
        <v>167</v>
      </c>
      <c r="B63" s="99">
        <f t="shared" si="18"/>
        <v>41694</v>
      </c>
      <c r="C63" s="110">
        <f t="shared" si="17"/>
        <v>300151</v>
      </c>
      <c r="D63" s="111">
        <f t="shared" si="12"/>
        <v>123266</v>
      </c>
      <c r="E63" s="112">
        <f t="shared" si="13"/>
        <v>31695</v>
      </c>
      <c r="F63" s="113">
        <f t="shared" si="0"/>
        <v>455112</v>
      </c>
      <c r="G63" s="341"/>
      <c r="H63" s="104"/>
      <c r="I63" s="104"/>
      <c r="J63" s="104"/>
      <c r="K63" s="104"/>
      <c r="L63" s="102">
        <f t="shared" si="1"/>
        <v>0</v>
      </c>
      <c r="M63" s="104"/>
      <c r="N63" s="413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2">
        <f t="shared" si="2"/>
        <v>0</v>
      </c>
      <c r="AC63" s="104"/>
      <c r="AD63" s="103">
        <f t="shared" si="3"/>
        <v>0</v>
      </c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2">
        <f t="shared" si="14"/>
        <v>0</v>
      </c>
      <c r="AU63" s="413">
        <v>18000</v>
      </c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2">
        <f t="shared" si="4"/>
        <v>18000</v>
      </c>
      <c r="BK63" s="104"/>
      <c r="BL63" s="102">
        <f t="shared" si="5"/>
        <v>18000</v>
      </c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4"/>
      <c r="BX63" s="104"/>
      <c r="BY63" s="104"/>
      <c r="BZ63" s="102">
        <f t="shared" si="6"/>
        <v>0</v>
      </c>
      <c r="CA63" s="104">
        <f t="shared" si="7"/>
        <v>300151</v>
      </c>
      <c r="CB63" s="104">
        <f t="shared" si="15"/>
        <v>105266</v>
      </c>
      <c r="CC63" s="105">
        <f t="shared" si="8"/>
        <v>405417</v>
      </c>
      <c r="CD63" s="106">
        <f t="shared" si="9"/>
        <v>31695</v>
      </c>
      <c r="CE63" s="107">
        <f t="shared" si="10"/>
        <v>437112</v>
      </c>
      <c r="CF63" s="108"/>
      <c r="CG63" s="109"/>
      <c r="CI63" s="63"/>
    </row>
    <row r="64" spans="1:87" hidden="1" x14ac:dyDescent="0.25">
      <c r="A64" s="272" t="s">
        <v>161</v>
      </c>
      <c r="B64" s="99">
        <f t="shared" si="18"/>
        <v>41695</v>
      </c>
      <c r="C64" s="110">
        <f t="shared" si="17"/>
        <v>300151</v>
      </c>
      <c r="D64" s="111">
        <f t="shared" si="12"/>
        <v>105266</v>
      </c>
      <c r="E64" s="112">
        <f t="shared" si="13"/>
        <v>31695</v>
      </c>
      <c r="F64" s="113">
        <f t="shared" si="0"/>
        <v>437112</v>
      </c>
      <c r="G64" s="341"/>
      <c r="H64" s="104"/>
      <c r="I64" s="104"/>
      <c r="J64" s="104"/>
      <c r="K64" s="104"/>
      <c r="L64" s="102">
        <f t="shared" si="1"/>
        <v>0</v>
      </c>
      <c r="M64" s="104"/>
      <c r="N64" s="413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2">
        <f t="shared" si="2"/>
        <v>0</v>
      </c>
      <c r="AC64" s="104"/>
      <c r="AD64" s="103">
        <f t="shared" si="3"/>
        <v>0</v>
      </c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2">
        <f t="shared" si="14"/>
        <v>0</v>
      </c>
      <c r="AU64" s="413">
        <v>10000</v>
      </c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2">
        <f t="shared" si="4"/>
        <v>10000</v>
      </c>
      <c r="BK64" s="104"/>
      <c r="BL64" s="102">
        <f t="shared" si="5"/>
        <v>10000</v>
      </c>
      <c r="BM64" s="104"/>
      <c r="BN64" s="104"/>
      <c r="BO64" s="104"/>
      <c r="BP64" s="104"/>
      <c r="BQ64" s="104"/>
      <c r="BR64" s="104"/>
      <c r="BS64" s="104"/>
      <c r="BT64" s="104"/>
      <c r="BU64" s="104"/>
      <c r="BV64" s="104"/>
      <c r="BW64" s="104"/>
      <c r="BX64" s="104"/>
      <c r="BY64" s="104"/>
      <c r="BZ64" s="102">
        <f t="shared" si="6"/>
        <v>0</v>
      </c>
      <c r="CA64" s="104">
        <f t="shared" si="7"/>
        <v>300151</v>
      </c>
      <c r="CB64" s="104">
        <f t="shared" si="15"/>
        <v>95266</v>
      </c>
      <c r="CC64" s="105">
        <f t="shared" si="8"/>
        <v>395417</v>
      </c>
      <c r="CD64" s="106">
        <f t="shared" si="9"/>
        <v>31695</v>
      </c>
      <c r="CE64" s="107">
        <f t="shared" si="10"/>
        <v>427112</v>
      </c>
      <c r="CF64" s="108"/>
      <c r="CG64" s="109"/>
      <c r="CI64" s="63"/>
    </row>
    <row r="65" spans="1:87" hidden="1" x14ac:dyDescent="0.25">
      <c r="A65" s="272" t="s">
        <v>162</v>
      </c>
      <c r="B65" s="99">
        <f t="shared" si="18"/>
        <v>41696</v>
      </c>
      <c r="C65" s="110">
        <f t="shared" si="17"/>
        <v>300151</v>
      </c>
      <c r="D65" s="111">
        <f t="shared" si="12"/>
        <v>95266</v>
      </c>
      <c r="E65" s="112">
        <f t="shared" si="13"/>
        <v>31695</v>
      </c>
      <c r="F65" s="113">
        <f t="shared" si="0"/>
        <v>427112</v>
      </c>
      <c r="G65" s="341">
        <v>100000</v>
      </c>
      <c r="H65" s="104"/>
      <c r="I65" s="104"/>
      <c r="J65" s="104"/>
      <c r="K65" s="104"/>
      <c r="L65" s="102">
        <f t="shared" si="1"/>
        <v>100000</v>
      </c>
      <c r="M65" s="104"/>
      <c r="N65" s="413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2">
        <f t="shared" si="2"/>
        <v>0</v>
      </c>
      <c r="AC65" s="104">
        <v>320</v>
      </c>
      <c r="AD65" s="103">
        <f t="shared" si="3"/>
        <v>100320</v>
      </c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2">
        <f t="shared" si="14"/>
        <v>0</v>
      </c>
      <c r="AU65" s="413">
        <v>15000</v>
      </c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2">
        <f t="shared" si="4"/>
        <v>15000</v>
      </c>
      <c r="BK65" s="104"/>
      <c r="BL65" s="102">
        <f t="shared" si="5"/>
        <v>15000</v>
      </c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4"/>
      <c r="BX65" s="104"/>
      <c r="BY65" s="104"/>
      <c r="BZ65" s="102">
        <f t="shared" si="6"/>
        <v>0</v>
      </c>
      <c r="CA65" s="104">
        <f t="shared" si="7"/>
        <v>400151</v>
      </c>
      <c r="CB65" s="104">
        <f t="shared" si="15"/>
        <v>80266</v>
      </c>
      <c r="CC65" s="105">
        <f t="shared" si="8"/>
        <v>480417</v>
      </c>
      <c r="CD65" s="106">
        <f t="shared" si="9"/>
        <v>32015</v>
      </c>
      <c r="CE65" s="107">
        <f t="shared" si="10"/>
        <v>512432</v>
      </c>
      <c r="CF65" s="108"/>
      <c r="CG65" s="109"/>
      <c r="CI65" s="63"/>
    </row>
    <row r="66" spans="1:87" hidden="1" x14ac:dyDescent="0.25">
      <c r="A66" s="272" t="s">
        <v>163</v>
      </c>
      <c r="B66" s="99">
        <f t="shared" si="18"/>
        <v>41697</v>
      </c>
      <c r="C66" s="110">
        <f t="shared" si="17"/>
        <v>400151</v>
      </c>
      <c r="D66" s="111">
        <f t="shared" si="12"/>
        <v>80266</v>
      </c>
      <c r="E66" s="112">
        <f t="shared" si="13"/>
        <v>32015</v>
      </c>
      <c r="F66" s="113">
        <f t="shared" si="0"/>
        <v>512432</v>
      </c>
      <c r="G66" s="341"/>
      <c r="H66" s="104"/>
      <c r="I66" s="104"/>
      <c r="J66" s="104"/>
      <c r="K66" s="104"/>
      <c r="L66" s="102">
        <f t="shared" si="1"/>
        <v>0</v>
      </c>
      <c r="M66" s="104"/>
      <c r="N66" s="413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2">
        <f t="shared" si="2"/>
        <v>0</v>
      </c>
      <c r="AC66" s="104"/>
      <c r="AD66" s="103">
        <f t="shared" si="3"/>
        <v>0</v>
      </c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04"/>
      <c r="AT66" s="102">
        <f t="shared" si="14"/>
        <v>0</v>
      </c>
      <c r="AU66" s="413">
        <v>25000</v>
      </c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2">
        <f t="shared" si="4"/>
        <v>25000</v>
      </c>
      <c r="BK66" s="104"/>
      <c r="BL66" s="102">
        <f t="shared" si="5"/>
        <v>25000</v>
      </c>
      <c r="BM66" s="104"/>
      <c r="BN66" s="104"/>
      <c r="BO66" s="104"/>
      <c r="BP66" s="104"/>
      <c r="BQ66" s="104"/>
      <c r="BR66" s="104"/>
      <c r="BS66" s="104"/>
      <c r="BT66" s="104"/>
      <c r="BU66" s="104"/>
      <c r="BV66" s="104"/>
      <c r="BW66" s="104"/>
      <c r="BX66" s="104"/>
      <c r="BY66" s="104"/>
      <c r="BZ66" s="102">
        <f t="shared" si="6"/>
        <v>0</v>
      </c>
      <c r="CA66" s="104">
        <f t="shared" si="7"/>
        <v>400151</v>
      </c>
      <c r="CB66" s="104">
        <f t="shared" si="15"/>
        <v>55266</v>
      </c>
      <c r="CC66" s="105">
        <f t="shared" si="8"/>
        <v>455417</v>
      </c>
      <c r="CD66" s="106">
        <f t="shared" si="9"/>
        <v>32015</v>
      </c>
      <c r="CE66" s="107">
        <f t="shared" si="10"/>
        <v>487432</v>
      </c>
      <c r="CF66" s="108"/>
      <c r="CG66" s="109"/>
      <c r="CI66" s="63"/>
    </row>
    <row r="67" spans="1:87" s="169" customFormat="1" hidden="1" x14ac:dyDescent="0.25">
      <c r="A67" s="272" t="s">
        <v>164</v>
      </c>
      <c r="B67" s="99">
        <f t="shared" si="18"/>
        <v>41698</v>
      </c>
      <c r="C67" s="353">
        <f t="shared" si="17"/>
        <v>400151</v>
      </c>
      <c r="D67" s="354">
        <f t="shared" si="12"/>
        <v>55266</v>
      </c>
      <c r="E67" s="355">
        <f t="shared" si="13"/>
        <v>32015</v>
      </c>
      <c r="F67" s="362">
        <f t="shared" si="0"/>
        <v>487432</v>
      </c>
      <c r="G67" s="414"/>
      <c r="H67" s="357"/>
      <c r="I67" s="357"/>
      <c r="J67" s="357"/>
      <c r="K67" s="357"/>
      <c r="L67" s="357">
        <f t="shared" si="1"/>
        <v>0</v>
      </c>
      <c r="M67" s="357"/>
      <c r="N67" s="415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>
        <f t="shared" si="2"/>
        <v>0</v>
      </c>
      <c r="AC67" s="357"/>
      <c r="AD67" s="358">
        <f t="shared" si="3"/>
        <v>0</v>
      </c>
      <c r="AE67" s="357"/>
      <c r="AF67" s="357"/>
      <c r="AG67" s="357"/>
      <c r="AH67" s="357"/>
      <c r="AI67" s="357"/>
      <c r="AJ67" s="357"/>
      <c r="AK67" s="357"/>
      <c r="AL67" s="357"/>
      <c r="AM67" s="357"/>
      <c r="AN67" s="357"/>
      <c r="AO67" s="357"/>
      <c r="AP67" s="357"/>
      <c r="AQ67" s="357"/>
      <c r="AR67" s="357"/>
      <c r="AS67" s="357"/>
      <c r="AT67" s="357">
        <f t="shared" si="14"/>
        <v>0</v>
      </c>
      <c r="AU67" s="415">
        <v>50000</v>
      </c>
      <c r="AV67" s="357"/>
      <c r="AW67" s="357"/>
      <c r="AX67" s="357"/>
      <c r="AY67" s="357"/>
      <c r="AZ67" s="357"/>
      <c r="BA67" s="357"/>
      <c r="BB67" s="357"/>
      <c r="BC67" s="357"/>
      <c r="BD67" s="357"/>
      <c r="BE67" s="357"/>
      <c r="BF67" s="357"/>
      <c r="BG67" s="357"/>
      <c r="BH67" s="357"/>
      <c r="BI67" s="357"/>
      <c r="BJ67" s="357">
        <f t="shared" si="4"/>
        <v>50000</v>
      </c>
      <c r="BK67" s="357"/>
      <c r="BL67" s="357">
        <f t="shared" si="5"/>
        <v>50000</v>
      </c>
      <c r="BM67" s="357"/>
      <c r="BN67" s="357"/>
      <c r="BO67" s="357"/>
      <c r="BP67" s="357"/>
      <c r="BQ67" s="357"/>
      <c r="BR67" s="357"/>
      <c r="BS67" s="357"/>
      <c r="BT67" s="357"/>
      <c r="BU67" s="357"/>
      <c r="BV67" s="357"/>
      <c r="BW67" s="357"/>
      <c r="BX67" s="357"/>
      <c r="BY67" s="357"/>
      <c r="BZ67" s="357">
        <f t="shared" si="6"/>
        <v>0</v>
      </c>
      <c r="CA67" s="357">
        <f t="shared" si="7"/>
        <v>400151</v>
      </c>
      <c r="CB67" s="357">
        <f t="shared" si="15"/>
        <v>5266</v>
      </c>
      <c r="CC67" s="354">
        <f t="shared" si="8"/>
        <v>405417</v>
      </c>
      <c r="CD67" s="355">
        <f t="shared" si="9"/>
        <v>32015</v>
      </c>
      <c r="CE67" s="359">
        <f t="shared" si="10"/>
        <v>437432</v>
      </c>
      <c r="CF67" s="360">
        <f>CG67-CE67</f>
        <v>865</v>
      </c>
      <c r="CG67" s="361">
        <f>F68</f>
        <v>438297</v>
      </c>
      <c r="CI67" s="170"/>
    </row>
    <row r="68" spans="1:87" hidden="1" x14ac:dyDescent="0.25">
      <c r="A68" s="272" t="s">
        <v>165</v>
      </c>
      <c r="B68" s="99">
        <f>B67+1</f>
        <v>41699</v>
      </c>
      <c r="C68" s="199">
        <v>400451</v>
      </c>
      <c r="D68" s="200">
        <v>5831</v>
      </c>
      <c r="E68" s="201">
        <v>32015</v>
      </c>
      <c r="F68" s="113">
        <f t="shared" si="0"/>
        <v>438297</v>
      </c>
      <c r="G68" s="341"/>
      <c r="H68" s="104"/>
      <c r="I68" s="104"/>
      <c r="J68" s="104"/>
      <c r="K68" s="104"/>
      <c r="L68" s="102">
        <f t="shared" si="1"/>
        <v>0</v>
      </c>
      <c r="M68" s="104"/>
      <c r="N68" s="413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2">
        <f t="shared" si="2"/>
        <v>0</v>
      </c>
      <c r="AC68" s="413"/>
      <c r="AD68" s="103">
        <f t="shared" si="3"/>
        <v>0</v>
      </c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2">
        <f t="shared" si="14"/>
        <v>0</v>
      </c>
      <c r="AU68" s="413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2">
        <f t="shared" si="4"/>
        <v>0</v>
      </c>
      <c r="BK68" s="104"/>
      <c r="BL68" s="102">
        <f t="shared" si="5"/>
        <v>0</v>
      </c>
      <c r="BM68" s="104"/>
      <c r="BN68" s="104"/>
      <c r="BO68" s="104"/>
      <c r="BP68" s="104"/>
      <c r="BQ68" s="104"/>
      <c r="BR68" s="104"/>
      <c r="BS68" s="104"/>
      <c r="BT68" s="104"/>
      <c r="BU68" s="104"/>
      <c r="BV68" s="104"/>
      <c r="BW68" s="104"/>
      <c r="BX68" s="104"/>
      <c r="BY68" s="104"/>
      <c r="BZ68" s="102">
        <f t="shared" si="6"/>
        <v>0</v>
      </c>
      <c r="CA68" s="104">
        <f t="shared" si="7"/>
        <v>400451</v>
      </c>
      <c r="CB68" s="104">
        <f t="shared" si="15"/>
        <v>5831</v>
      </c>
      <c r="CC68" s="105">
        <f t="shared" si="8"/>
        <v>406282</v>
      </c>
      <c r="CD68" s="106">
        <f t="shared" si="9"/>
        <v>32015</v>
      </c>
      <c r="CE68" s="107">
        <f t="shared" si="10"/>
        <v>438297</v>
      </c>
      <c r="CF68" s="108"/>
      <c r="CG68" s="109"/>
      <c r="CI68" s="63"/>
    </row>
    <row r="69" spans="1:87" hidden="1" x14ac:dyDescent="0.25">
      <c r="A69" s="273" t="s">
        <v>166</v>
      </c>
      <c r="B69" s="274">
        <f t="shared" si="18"/>
        <v>41700</v>
      </c>
      <c r="C69" s="110">
        <f>CA68</f>
        <v>400451</v>
      </c>
      <c r="D69" s="111">
        <f t="shared" si="12"/>
        <v>5831</v>
      </c>
      <c r="E69" s="112">
        <f t="shared" si="13"/>
        <v>32015</v>
      </c>
      <c r="F69" s="113">
        <f t="shared" si="0"/>
        <v>438297</v>
      </c>
      <c r="G69" s="341"/>
      <c r="H69" s="104"/>
      <c r="I69" s="104"/>
      <c r="J69" s="104"/>
      <c r="K69" s="104"/>
      <c r="L69" s="102">
        <f t="shared" si="1"/>
        <v>0</v>
      </c>
      <c r="M69" s="104"/>
      <c r="N69" s="413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2">
        <f t="shared" si="2"/>
        <v>0</v>
      </c>
      <c r="AC69" s="413"/>
      <c r="AD69" s="103">
        <f t="shared" si="3"/>
        <v>0</v>
      </c>
      <c r="AE69" s="104"/>
      <c r="AF69" s="104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  <c r="AR69" s="104"/>
      <c r="AS69" s="104"/>
      <c r="AT69" s="102">
        <f t="shared" si="14"/>
        <v>0</v>
      </c>
      <c r="AU69" s="413"/>
      <c r="AV69" s="104"/>
      <c r="AW69" s="104"/>
      <c r="AX69" s="104"/>
      <c r="AY69" s="104"/>
      <c r="AZ69" s="104"/>
      <c r="BA69" s="104"/>
      <c r="BB69" s="104"/>
      <c r="BC69" s="104"/>
      <c r="BD69" s="104"/>
      <c r="BE69" s="104"/>
      <c r="BF69" s="104"/>
      <c r="BG69" s="104"/>
      <c r="BH69" s="104"/>
      <c r="BI69" s="104"/>
      <c r="BJ69" s="102">
        <f t="shared" si="4"/>
        <v>0</v>
      </c>
      <c r="BK69" s="104"/>
      <c r="BL69" s="102">
        <f t="shared" si="5"/>
        <v>0</v>
      </c>
      <c r="BM69" s="104"/>
      <c r="BN69" s="104"/>
      <c r="BO69" s="104"/>
      <c r="BP69" s="104"/>
      <c r="BQ69" s="104"/>
      <c r="BR69" s="104"/>
      <c r="BS69" s="104"/>
      <c r="BT69" s="104"/>
      <c r="BU69" s="104"/>
      <c r="BV69" s="104"/>
      <c r="BW69" s="104"/>
      <c r="BX69" s="104"/>
      <c r="BY69" s="104"/>
      <c r="BZ69" s="102">
        <f t="shared" si="6"/>
        <v>0</v>
      </c>
      <c r="CA69" s="104">
        <f t="shared" si="7"/>
        <v>400451</v>
      </c>
      <c r="CB69" s="104">
        <f t="shared" si="15"/>
        <v>5831</v>
      </c>
      <c r="CC69" s="105">
        <f t="shared" si="8"/>
        <v>406282</v>
      </c>
      <c r="CD69" s="106">
        <f t="shared" si="9"/>
        <v>32015</v>
      </c>
      <c r="CE69" s="107">
        <f t="shared" si="10"/>
        <v>438297</v>
      </c>
      <c r="CF69" s="108"/>
      <c r="CG69" s="109"/>
      <c r="CI69" s="63"/>
    </row>
    <row r="70" spans="1:87" hidden="1" x14ac:dyDescent="0.25">
      <c r="A70" s="272" t="s">
        <v>167</v>
      </c>
      <c r="B70" s="99">
        <f t="shared" si="18"/>
        <v>41701</v>
      </c>
      <c r="C70" s="110">
        <f>CA69</f>
        <v>400451</v>
      </c>
      <c r="D70" s="111">
        <f t="shared" si="12"/>
        <v>5831</v>
      </c>
      <c r="E70" s="112">
        <f t="shared" si="13"/>
        <v>32015</v>
      </c>
      <c r="F70" s="113">
        <f t="shared" si="0"/>
        <v>438297</v>
      </c>
      <c r="G70" s="341"/>
      <c r="H70" s="104"/>
      <c r="I70" s="104"/>
      <c r="J70" s="104"/>
      <c r="K70" s="104"/>
      <c r="L70" s="102">
        <f t="shared" si="1"/>
        <v>0</v>
      </c>
      <c r="M70" s="104"/>
      <c r="N70" s="413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2">
        <f t="shared" si="2"/>
        <v>0</v>
      </c>
      <c r="AC70" s="413"/>
      <c r="AD70" s="103">
        <f t="shared" si="3"/>
        <v>0</v>
      </c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2">
        <f t="shared" si="14"/>
        <v>0</v>
      </c>
      <c r="AU70" s="413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  <c r="BH70" s="104"/>
      <c r="BI70" s="104"/>
      <c r="BJ70" s="102">
        <f t="shared" si="4"/>
        <v>0</v>
      </c>
      <c r="BK70" s="104"/>
      <c r="BL70" s="102">
        <f t="shared" si="5"/>
        <v>0</v>
      </c>
      <c r="BM70" s="104"/>
      <c r="BN70" s="104"/>
      <c r="BO70" s="104"/>
      <c r="BP70" s="104"/>
      <c r="BQ70" s="104"/>
      <c r="BR70" s="104"/>
      <c r="BS70" s="104"/>
      <c r="BT70" s="104"/>
      <c r="BU70" s="104"/>
      <c r="BV70" s="104"/>
      <c r="BW70" s="104"/>
      <c r="BX70" s="104"/>
      <c r="BY70" s="104"/>
      <c r="BZ70" s="102">
        <f t="shared" si="6"/>
        <v>0</v>
      </c>
      <c r="CA70" s="104">
        <f t="shared" si="7"/>
        <v>400451</v>
      </c>
      <c r="CB70" s="104">
        <f t="shared" si="15"/>
        <v>5831</v>
      </c>
      <c r="CC70" s="105">
        <f t="shared" si="8"/>
        <v>406282</v>
      </c>
      <c r="CD70" s="106">
        <f t="shared" si="9"/>
        <v>32015</v>
      </c>
      <c r="CE70" s="107">
        <f t="shared" si="10"/>
        <v>438297</v>
      </c>
      <c r="CF70" s="108"/>
      <c r="CG70" s="109"/>
      <c r="CI70" s="63"/>
    </row>
    <row r="71" spans="1:87" hidden="1" x14ac:dyDescent="0.25">
      <c r="A71" s="272" t="s">
        <v>161</v>
      </c>
      <c r="B71" s="99">
        <f t="shared" si="18"/>
        <v>41702</v>
      </c>
      <c r="C71" s="110">
        <f>CA70</f>
        <v>400451</v>
      </c>
      <c r="D71" s="111">
        <f t="shared" si="12"/>
        <v>5831</v>
      </c>
      <c r="E71" s="112">
        <f t="shared" si="13"/>
        <v>32015</v>
      </c>
      <c r="F71" s="113">
        <f t="shared" si="0"/>
        <v>438297</v>
      </c>
      <c r="G71" s="341"/>
      <c r="H71" s="104"/>
      <c r="I71" s="104"/>
      <c r="J71" s="104"/>
      <c r="K71" s="104"/>
      <c r="L71" s="102">
        <f t="shared" si="1"/>
        <v>0</v>
      </c>
      <c r="M71" s="104"/>
      <c r="N71" s="413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2">
        <f t="shared" si="2"/>
        <v>0</v>
      </c>
      <c r="AC71" s="413"/>
      <c r="AD71" s="103">
        <f t="shared" si="3"/>
        <v>0</v>
      </c>
      <c r="AE71" s="104"/>
      <c r="AF71" s="104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102">
        <f t="shared" si="14"/>
        <v>0</v>
      </c>
      <c r="AU71" s="413"/>
      <c r="AV71" s="104"/>
      <c r="AW71" s="104"/>
      <c r="AX71" s="104"/>
      <c r="AY71" s="104"/>
      <c r="AZ71" s="104"/>
      <c r="BA71" s="104"/>
      <c r="BB71" s="104"/>
      <c r="BC71" s="104"/>
      <c r="BD71" s="104"/>
      <c r="BE71" s="104"/>
      <c r="BF71" s="104"/>
      <c r="BG71" s="104"/>
      <c r="BH71" s="104"/>
      <c r="BI71" s="104"/>
      <c r="BJ71" s="102">
        <f t="shared" si="4"/>
        <v>0</v>
      </c>
      <c r="BK71" s="104"/>
      <c r="BL71" s="102">
        <f t="shared" si="5"/>
        <v>0</v>
      </c>
      <c r="BM71" s="104"/>
      <c r="BN71" s="104"/>
      <c r="BO71" s="104"/>
      <c r="BP71" s="104"/>
      <c r="BQ71" s="104"/>
      <c r="BR71" s="104"/>
      <c r="BS71" s="104"/>
      <c r="BT71" s="104"/>
      <c r="BU71" s="104"/>
      <c r="BV71" s="104"/>
      <c r="BW71" s="104"/>
      <c r="BX71" s="104"/>
      <c r="BY71" s="104"/>
      <c r="BZ71" s="102">
        <f t="shared" si="6"/>
        <v>0</v>
      </c>
      <c r="CA71" s="104">
        <f t="shared" si="7"/>
        <v>400451</v>
      </c>
      <c r="CB71" s="104">
        <f t="shared" si="15"/>
        <v>5831</v>
      </c>
      <c r="CC71" s="105">
        <f t="shared" si="8"/>
        <v>406282</v>
      </c>
      <c r="CD71" s="106">
        <f t="shared" si="9"/>
        <v>32015</v>
      </c>
      <c r="CE71" s="107">
        <f t="shared" si="10"/>
        <v>438297</v>
      </c>
      <c r="CF71" s="108"/>
      <c r="CG71" s="109"/>
      <c r="CI71" s="63"/>
    </row>
    <row r="72" spans="1:87" hidden="1" x14ac:dyDescent="0.25">
      <c r="A72" s="272" t="s">
        <v>162</v>
      </c>
      <c r="B72" s="99">
        <f t="shared" si="18"/>
        <v>41703</v>
      </c>
      <c r="C72" s="110">
        <f>CA71</f>
        <v>400451</v>
      </c>
      <c r="D72" s="111">
        <f t="shared" si="12"/>
        <v>5831</v>
      </c>
      <c r="E72" s="112">
        <f t="shared" si="13"/>
        <v>32015</v>
      </c>
      <c r="F72" s="113">
        <f t="shared" ref="F72:F135" si="19">E72+D72+C72</f>
        <v>438297</v>
      </c>
      <c r="G72" s="341"/>
      <c r="H72" s="104"/>
      <c r="I72" s="104"/>
      <c r="J72" s="104"/>
      <c r="K72" s="104"/>
      <c r="L72" s="102">
        <f t="shared" si="1"/>
        <v>0</v>
      </c>
      <c r="M72" s="104"/>
      <c r="N72" s="413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2">
        <f t="shared" si="2"/>
        <v>0</v>
      </c>
      <c r="AC72" s="413"/>
      <c r="AD72" s="103">
        <f t="shared" si="3"/>
        <v>0</v>
      </c>
      <c r="AE72" s="104">
        <v>8000</v>
      </c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/>
      <c r="AT72" s="102">
        <f t="shared" si="14"/>
        <v>8000</v>
      </c>
      <c r="AU72" s="413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  <c r="BI72" s="104"/>
      <c r="BJ72" s="102">
        <f t="shared" ref="BJ72:BJ135" si="20">SUM(AU72:BI72)</f>
        <v>0</v>
      </c>
      <c r="BK72" s="104"/>
      <c r="BL72" s="102">
        <f t="shared" ref="BL72:BL135" si="21">AT72+BJ72+BK72</f>
        <v>8000</v>
      </c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2">
        <f t="shared" ref="BZ72:BZ135" si="22">BM72+BN72+BY72</f>
        <v>0</v>
      </c>
      <c r="CA72" s="104">
        <f t="shared" si="7"/>
        <v>392451</v>
      </c>
      <c r="CB72" s="104">
        <f t="shared" si="15"/>
        <v>5831</v>
      </c>
      <c r="CC72" s="105">
        <f t="shared" ref="CC72:CC135" si="23">CA72+CB72</f>
        <v>398282</v>
      </c>
      <c r="CD72" s="106">
        <f t="shared" si="9"/>
        <v>32015</v>
      </c>
      <c r="CE72" s="107">
        <f t="shared" ref="CE72:CE135" si="24">CC72+CD72</f>
        <v>430297</v>
      </c>
      <c r="CF72" s="108"/>
      <c r="CG72" s="109"/>
      <c r="CI72" s="63"/>
    </row>
    <row r="73" spans="1:87" hidden="1" x14ac:dyDescent="0.25">
      <c r="A73" s="272" t="s">
        <v>163</v>
      </c>
      <c r="B73" s="99">
        <f t="shared" si="18"/>
        <v>41704</v>
      </c>
      <c r="C73" s="110">
        <f>CA72</f>
        <v>392451</v>
      </c>
      <c r="D73" s="111">
        <f>CB72</f>
        <v>5831</v>
      </c>
      <c r="E73" s="112">
        <f t="shared" ref="E73:E136" si="25">CD72</f>
        <v>32015</v>
      </c>
      <c r="F73" s="113">
        <f t="shared" si="19"/>
        <v>430297</v>
      </c>
      <c r="G73" s="341"/>
      <c r="H73" s="104"/>
      <c r="I73" s="104"/>
      <c r="J73" s="104"/>
      <c r="K73" s="104"/>
      <c r="L73" s="102">
        <f t="shared" ref="L73:L136" si="26">SUM(G73:K73)</f>
        <v>0</v>
      </c>
      <c r="M73" s="104"/>
      <c r="N73" s="413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2">
        <f t="shared" ref="AB73:AB136" si="27">SUM(M73:AA73)</f>
        <v>0</v>
      </c>
      <c r="AC73" s="413"/>
      <c r="AD73" s="103">
        <f t="shared" ref="AD73:AD136" si="28">L73+AB73+AC73</f>
        <v>0</v>
      </c>
      <c r="AE73" s="104">
        <v>5000</v>
      </c>
      <c r="AF73" s="104">
        <v>6000</v>
      </c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2">
        <f t="shared" si="14"/>
        <v>11000</v>
      </c>
      <c r="AU73" s="413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2">
        <f t="shared" si="20"/>
        <v>0</v>
      </c>
      <c r="BK73" s="104"/>
      <c r="BL73" s="102">
        <f t="shared" si="21"/>
        <v>11000</v>
      </c>
      <c r="BM73" s="104"/>
      <c r="BN73" s="104"/>
      <c r="BO73" s="104"/>
      <c r="BP73" s="104"/>
      <c r="BQ73" s="104"/>
      <c r="BR73" s="104"/>
      <c r="BS73" s="104"/>
      <c r="BT73" s="104"/>
      <c r="BU73" s="104"/>
      <c r="BV73" s="104"/>
      <c r="BW73" s="104"/>
      <c r="BX73" s="104"/>
      <c r="BY73" s="104"/>
      <c r="BZ73" s="102">
        <f t="shared" si="22"/>
        <v>0</v>
      </c>
      <c r="CA73" s="104">
        <f t="shared" ref="CA73:CA136" si="29">C73+L73-AT73+BN73-BM73</f>
        <v>381451</v>
      </c>
      <c r="CB73" s="104">
        <f t="shared" si="15"/>
        <v>5831</v>
      </c>
      <c r="CC73" s="105">
        <f t="shared" si="23"/>
        <v>387282</v>
      </c>
      <c r="CD73" s="106">
        <f t="shared" ref="CD73:CD136" si="30">E73+AC73-BK73</f>
        <v>32015</v>
      </c>
      <c r="CE73" s="107">
        <f t="shared" si="24"/>
        <v>419297</v>
      </c>
      <c r="CF73" s="108"/>
      <c r="CG73" s="109"/>
      <c r="CI73" s="63"/>
    </row>
    <row r="74" spans="1:87" hidden="1" x14ac:dyDescent="0.25">
      <c r="A74" s="272" t="s">
        <v>164</v>
      </c>
      <c r="B74" s="99">
        <f t="shared" si="18"/>
        <v>41705</v>
      </c>
      <c r="C74" s="110">
        <f t="shared" ref="C74:D137" si="31">CA73</f>
        <v>381451</v>
      </c>
      <c r="D74" s="111">
        <f t="shared" si="31"/>
        <v>5831</v>
      </c>
      <c r="E74" s="112">
        <f t="shared" si="25"/>
        <v>32015</v>
      </c>
      <c r="F74" s="113">
        <f t="shared" si="19"/>
        <v>419297</v>
      </c>
      <c r="G74" s="341">
        <v>200000</v>
      </c>
      <c r="H74" s="104"/>
      <c r="I74" s="104"/>
      <c r="J74" s="104"/>
      <c r="K74" s="104"/>
      <c r="L74" s="102">
        <f t="shared" si="26"/>
        <v>200000</v>
      </c>
      <c r="M74" s="104"/>
      <c r="N74" s="413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2">
        <f t="shared" si="27"/>
        <v>0</v>
      </c>
      <c r="AC74" s="413"/>
      <c r="AD74" s="103">
        <f t="shared" si="28"/>
        <v>200000</v>
      </c>
      <c r="AE74" s="104">
        <v>27000</v>
      </c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2">
        <f t="shared" ref="AT74:AT137" si="32">SUM(AE74:AS74)</f>
        <v>27000</v>
      </c>
      <c r="AU74" s="413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2">
        <f t="shared" si="20"/>
        <v>0</v>
      </c>
      <c r="BK74" s="104"/>
      <c r="BL74" s="102">
        <f t="shared" si="21"/>
        <v>27000</v>
      </c>
      <c r="BM74" s="104"/>
      <c r="BN74" s="104"/>
      <c r="BO74" s="104"/>
      <c r="BP74" s="104"/>
      <c r="BQ74" s="104"/>
      <c r="BR74" s="104"/>
      <c r="BS74" s="104"/>
      <c r="BT74" s="104"/>
      <c r="BU74" s="104"/>
      <c r="BV74" s="104"/>
      <c r="BW74" s="104"/>
      <c r="BX74" s="104"/>
      <c r="BY74" s="104"/>
      <c r="BZ74" s="102">
        <f t="shared" si="22"/>
        <v>0</v>
      </c>
      <c r="CA74" s="104">
        <f t="shared" si="29"/>
        <v>554451</v>
      </c>
      <c r="CB74" s="104">
        <f t="shared" ref="CB74:CB137" si="33">D74+AB74-BJ74+BM74-BN74-BO74-BP74-BQ74</f>
        <v>5831</v>
      </c>
      <c r="CC74" s="105">
        <f t="shared" si="23"/>
        <v>560282</v>
      </c>
      <c r="CD74" s="106">
        <f t="shared" si="30"/>
        <v>32015</v>
      </c>
      <c r="CE74" s="107">
        <f t="shared" si="24"/>
        <v>592297</v>
      </c>
      <c r="CF74" s="108"/>
      <c r="CG74" s="109"/>
      <c r="CI74" s="63"/>
    </row>
    <row r="75" spans="1:87" hidden="1" x14ac:dyDescent="0.25">
      <c r="A75" s="272" t="s">
        <v>165</v>
      </c>
      <c r="B75" s="99">
        <f t="shared" si="18"/>
        <v>41706</v>
      </c>
      <c r="C75" s="110">
        <f t="shared" si="31"/>
        <v>554451</v>
      </c>
      <c r="D75" s="111">
        <f t="shared" si="31"/>
        <v>5831</v>
      </c>
      <c r="E75" s="112">
        <f t="shared" si="25"/>
        <v>32015</v>
      </c>
      <c r="F75" s="113">
        <f t="shared" si="19"/>
        <v>592297</v>
      </c>
      <c r="G75" s="341"/>
      <c r="H75" s="104"/>
      <c r="I75" s="104"/>
      <c r="J75" s="104"/>
      <c r="K75" s="104"/>
      <c r="L75" s="102">
        <f t="shared" si="26"/>
        <v>0</v>
      </c>
      <c r="M75" s="104"/>
      <c r="N75" s="413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2">
        <f t="shared" si="27"/>
        <v>0</v>
      </c>
      <c r="AC75" s="413"/>
      <c r="AD75" s="103">
        <f t="shared" si="28"/>
        <v>0</v>
      </c>
      <c r="AE75" s="104">
        <v>15000</v>
      </c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2">
        <f t="shared" si="32"/>
        <v>15000</v>
      </c>
      <c r="AU75" s="413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2">
        <f t="shared" si="20"/>
        <v>0</v>
      </c>
      <c r="BK75" s="104"/>
      <c r="BL75" s="102">
        <f t="shared" si="21"/>
        <v>15000</v>
      </c>
      <c r="BM75" s="104"/>
      <c r="BN75" s="104"/>
      <c r="BO75" s="104"/>
      <c r="BP75" s="104"/>
      <c r="BQ75" s="104"/>
      <c r="BR75" s="104"/>
      <c r="BS75" s="104"/>
      <c r="BT75" s="104"/>
      <c r="BU75" s="104"/>
      <c r="BV75" s="104"/>
      <c r="BW75" s="104"/>
      <c r="BX75" s="104"/>
      <c r="BY75" s="104"/>
      <c r="BZ75" s="102">
        <f t="shared" si="22"/>
        <v>0</v>
      </c>
      <c r="CA75" s="104">
        <f t="shared" si="29"/>
        <v>539451</v>
      </c>
      <c r="CB75" s="104">
        <f t="shared" si="33"/>
        <v>5831</v>
      </c>
      <c r="CC75" s="105">
        <f t="shared" si="23"/>
        <v>545282</v>
      </c>
      <c r="CD75" s="106">
        <f t="shared" si="30"/>
        <v>32015</v>
      </c>
      <c r="CE75" s="107">
        <f t="shared" si="24"/>
        <v>577297</v>
      </c>
      <c r="CF75" s="108"/>
      <c r="CG75" s="109"/>
      <c r="CI75" s="63"/>
    </row>
    <row r="76" spans="1:87" hidden="1" x14ac:dyDescent="0.25">
      <c r="A76" s="273" t="s">
        <v>166</v>
      </c>
      <c r="B76" s="274">
        <f t="shared" si="18"/>
        <v>41707</v>
      </c>
      <c r="C76" s="110">
        <f t="shared" si="31"/>
        <v>539451</v>
      </c>
      <c r="D76" s="111">
        <f t="shared" si="31"/>
        <v>5831</v>
      </c>
      <c r="E76" s="112">
        <f t="shared" si="25"/>
        <v>32015</v>
      </c>
      <c r="F76" s="113">
        <f t="shared" si="19"/>
        <v>577297</v>
      </c>
      <c r="G76" s="341"/>
      <c r="H76" s="104"/>
      <c r="I76" s="104"/>
      <c r="J76" s="104"/>
      <c r="K76" s="104"/>
      <c r="L76" s="102">
        <f t="shared" si="26"/>
        <v>0</v>
      </c>
      <c r="M76" s="104"/>
      <c r="N76" s="413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2">
        <f t="shared" si="27"/>
        <v>0</v>
      </c>
      <c r="AC76" s="413"/>
      <c r="AD76" s="103">
        <f t="shared" si="28"/>
        <v>0</v>
      </c>
      <c r="AE76" s="104"/>
      <c r="AF76" s="104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  <c r="AT76" s="102">
        <f t="shared" si="32"/>
        <v>0</v>
      </c>
      <c r="AU76" s="413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104"/>
      <c r="BI76" s="104"/>
      <c r="BJ76" s="102">
        <f t="shared" si="20"/>
        <v>0</v>
      </c>
      <c r="BK76" s="104"/>
      <c r="BL76" s="102">
        <f t="shared" si="21"/>
        <v>0</v>
      </c>
      <c r="BM76" s="104"/>
      <c r="BN76" s="104"/>
      <c r="BO76" s="104"/>
      <c r="BP76" s="104"/>
      <c r="BQ76" s="104"/>
      <c r="BR76" s="104"/>
      <c r="BS76" s="104"/>
      <c r="BT76" s="104"/>
      <c r="BU76" s="104"/>
      <c r="BV76" s="104"/>
      <c r="BW76" s="104"/>
      <c r="BX76" s="104"/>
      <c r="BY76" s="104"/>
      <c r="BZ76" s="102">
        <f t="shared" si="22"/>
        <v>0</v>
      </c>
      <c r="CA76" s="104">
        <f t="shared" si="29"/>
        <v>539451</v>
      </c>
      <c r="CB76" s="104">
        <f t="shared" si="33"/>
        <v>5831</v>
      </c>
      <c r="CC76" s="105">
        <f t="shared" si="23"/>
        <v>545282</v>
      </c>
      <c r="CD76" s="106">
        <f t="shared" si="30"/>
        <v>32015</v>
      </c>
      <c r="CE76" s="107">
        <f t="shared" si="24"/>
        <v>577297</v>
      </c>
      <c r="CF76" s="108"/>
      <c r="CG76" s="109"/>
      <c r="CI76" s="63"/>
    </row>
    <row r="77" spans="1:87" hidden="1" x14ac:dyDescent="0.25">
      <c r="A77" s="272" t="s">
        <v>167</v>
      </c>
      <c r="B77" s="99">
        <f t="shared" si="18"/>
        <v>41708</v>
      </c>
      <c r="C77" s="110">
        <f t="shared" si="31"/>
        <v>539451</v>
      </c>
      <c r="D77" s="111">
        <f t="shared" si="31"/>
        <v>5831</v>
      </c>
      <c r="E77" s="112">
        <f t="shared" si="25"/>
        <v>32015</v>
      </c>
      <c r="F77" s="113">
        <f t="shared" si="19"/>
        <v>577297</v>
      </c>
      <c r="G77" s="341"/>
      <c r="H77" s="104"/>
      <c r="I77" s="104"/>
      <c r="J77" s="104"/>
      <c r="K77" s="104"/>
      <c r="L77" s="102">
        <f t="shared" si="26"/>
        <v>0</v>
      </c>
      <c r="M77" s="104"/>
      <c r="N77" s="413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2">
        <f t="shared" si="27"/>
        <v>0</v>
      </c>
      <c r="AC77" s="413"/>
      <c r="AD77" s="103">
        <f t="shared" si="28"/>
        <v>0</v>
      </c>
      <c r="AE77" s="104">
        <v>10000</v>
      </c>
      <c r="AF77" s="104">
        <v>1990</v>
      </c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2">
        <f t="shared" si="32"/>
        <v>11990</v>
      </c>
      <c r="AU77" s="413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2">
        <f t="shared" si="20"/>
        <v>0</v>
      </c>
      <c r="BK77" s="104"/>
      <c r="BL77" s="102">
        <f t="shared" si="21"/>
        <v>11990</v>
      </c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2">
        <f t="shared" si="22"/>
        <v>0</v>
      </c>
      <c r="CA77" s="104">
        <f t="shared" si="29"/>
        <v>527461</v>
      </c>
      <c r="CB77" s="104">
        <f t="shared" si="33"/>
        <v>5831</v>
      </c>
      <c r="CC77" s="105">
        <f t="shared" si="23"/>
        <v>533292</v>
      </c>
      <c r="CD77" s="106">
        <f t="shared" si="30"/>
        <v>32015</v>
      </c>
      <c r="CE77" s="107">
        <f t="shared" si="24"/>
        <v>565307</v>
      </c>
      <c r="CF77" s="108"/>
      <c r="CG77" s="109"/>
      <c r="CI77" s="63"/>
    </row>
    <row r="78" spans="1:87" hidden="1" x14ac:dyDescent="0.25">
      <c r="A78" s="272" t="s">
        <v>161</v>
      </c>
      <c r="B78" s="99">
        <f t="shared" si="18"/>
        <v>41709</v>
      </c>
      <c r="C78" s="110">
        <f t="shared" si="31"/>
        <v>527461</v>
      </c>
      <c r="D78" s="111">
        <f t="shared" si="31"/>
        <v>5831</v>
      </c>
      <c r="E78" s="112">
        <f t="shared" si="25"/>
        <v>32015</v>
      </c>
      <c r="F78" s="113">
        <f t="shared" si="19"/>
        <v>565307</v>
      </c>
      <c r="G78" s="341"/>
      <c r="H78" s="104"/>
      <c r="I78" s="104"/>
      <c r="J78" s="104"/>
      <c r="K78" s="104"/>
      <c r="L78" s="102">
        <f t="shared" si="26"/>
        <v>0</v>
      </c>
      <c r="M78" s="104"/>
      <c r="N78" s="413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2">
        <f t="shared" si="27"/>
        <v>0</v>
      </c>
      <c r="AC78" s="413"/>
      <c r="AD78" s="103">
        <f t="shared" si="28"/>
        <v>0</v>
      </c>
      <c r="AE78" s="104">
        <v>33000</v>
      </c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2">
        <f t="shared" si="32"/>
        <v>33000</v>
      </c>
      <c r="AU78" s="413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2">
        <f t="shared" si="20"/>
        <v>0</v>
      </c>
      <c r="BK78" s="104"/>
      <c r="BL78" s="102">
        <f t="shared" si="21"/>
        <v>33000</v>
      </c>
      <c r="BM78" s="104"/>
      <c r="BN78" s="104"/>
      <c r="BO78" s="104"/>
      <c r="BP78" s="104"/>
      <c r="BQ78" s="104"/>
      <c r="BR78" s="104"/>
      <c r="BS78" s="104"/>
      <c r="BT78" s="104"/>
      <c r="BU78" s="104"/>
      <c r="BV78" s="104"/>
      <c r="BW78" s="104"/>
      <c r="BX78" s="104"/>
      <c r="BY78" s="104"/>
      <c r="BZ78" s="102">
        <f t="shared" si="22"/>
        <v>0</v>
      </c>
      <c r="CA78" s="104">
        <f t="shared" si="29"/>
        <v>494461</v>
      </c>
      <c r="CB78" s="104">
        <f t="shared" si="33"/>
        <v>5831</v>
      </c>
      <c r="CC78" s="105">
        <f t="shared" si="23"/>
        <v>500292</v>
      </c>
      <c r="CD78" s="106">
        <f t="shared" si="30"/>
        <v>32015</v>
      </c>
      <c r="CE78" s="107">
        <f t="shared" si="24"/>
        <v>532307</v>
      </c>
      <c r="CF78" s="108"/>
      <c r="CG78" s="109"/>
      <c r="CI78" s="63"/>
    </row>
    <row r="79" spans="1:87" hidden="1" x14ac:dyDescent="0.25">
      <c r="A79" s="272" t="s">
        <v>162</v>
      </c>
      <c r="B79" s="99">
        <f t="shared" si="18"/>
        <v>41710</v>
      </c>
      <c r="C79" s="110">
        <f t="shared" si="31"/>
        <v>494461</v>
      </c>
      <c r="D79" s="111">
        <f t="shared" si="31"/>
        <v>5831</v>
      </c>
      <c r="E79" s="112">
        <f t="shared" si="25"/>
        <v>32015</v>
      </c>
      <c r="F79" s="113">
        <f t="shared" si="19"/>
        <v>532307</v>
      </c>
      <c r="G79" s="341"/>
      <c r="H79" s="104"/>
      <c r="I79" s="104"/>
      <c r="J79" s="104"/>
      <c r="K79" s="104"/>
      <c r="L79" s="102">
        <f t="shared" si="26"/>
        <v>0</v>
      </c>
      <c r="M79" s="104"/>
      <c r="N79" s="413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2">
        <f t="shared" si="27"/>
        <v>0</v>
      </c>
      <c r="AC79" s="413"/>
      <c r="AD79" s="103">
        <f t="shared" si="28"/>
        <v>0</v>
      </c>
      <c r="AE79" s="104">
        <v>27000</v>
      </c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2">
        <f t="shared" si="32"/>
        <v>27000</v>
      </c>
      <c r="AU79" s="413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2">
        <f t="shared" si="20"/>
        <v>0</v>
      </c>
      <c r="BK79" s="104"/>
      <c r="BL79" s="102">
        <f t="shared" si="21"/>
        <v>27000</v>
      </c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/>
      <c r="BY79" s="104"/>
      <c r="BZ79" s="102">
        <f t="shared" si="22"/>
        <v>0</v>
      </c>
      <c r="CA79" s="104">
        <f t="shared" si="29"/>
        <v>467461</v>
      </c>
      <c r="CB79" s="104">
        <f t="shared" si="33"/>
        <v>5831</v>
      </c>
      <c r="CC79" s="105">
        <f t="shared" si="23"/>
        <v>473292</v>
      </c>
      <c r="CD79" s="106">
        <f t="shared" si="30"/>
        <v>32015</v>
      </c>
      <c r="CE79" s="107">
        <f t="shared" si="24"/>
        <v>505307</v>
      </c>
      <c r="CF79" s="108"/>
      <c r="CG79" s="109"/>
      <c r="CI79" s="63"/>
    </row>
    <row r="80" spans="1:87" hidden="1" x14ac:dyDescent="0.25">
      <c r="A80" s="272" t="s">
        <v>163</v>
      </c>
      <c r="B80" s="99">
        <f t="shared" si="18"/>
        <v>41711</v>
      </c>
      <c r="C80" s="110">
        <f t="shared" si="31"/>
        <v>467461</v>
      </c>
      <c r="D80" s="111">
        <f t="shared" si="31"/>
        <v>5831</v>
      </c>
      <c r="E80" s="112">
        <f t="shared" si="25"/>
        <v>32015</v>
      </c>
      <c r="F80" s="113">
        <f t="shared" si="19"/>
        <v>505307</v>
      </c>
      <c r="G80" s="341"/>
      <c r="H80" s="104"/>
      <c r="I80" s="104"/>
      <c r="J80" s="104"/>
      <c r="K80" s="104"/>
      <c r="L80" s="102">
        <f t="shared" si="26"/>
        <v>0</v>
      </c>
      <c r="M80" s="104"/>
      <c r="N80" s="413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2">
        <f t="shared" si="27"/>
        <v>0</v>
      </c>
      <c r="AC80" s="413"/>
      <c r="AD80" s="103">
        <f t="shared" si="28"/>
        <v>0</v>
      </c>
      <c r="AE80" s="104">
        <v>8000</v>
      </c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2">
        <f t="shared" si="32"/>
        <v>8000</v>
      </c>
      <c r="AU80" s="413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04"/>
      <c r="BI80" s="104"/>
      <c r="BJ80" s="102">
        <f t="shared" si="20"/>
        <v>0</v>
      </c>
      <c r="BK80" s="104"/>
      <c r="BL80" s="102">
        <f t="shared" si="21"/>
        <v>8000</v>
      </c>
      <c r="BM80" s="104"/>
      <c r="BN80" s="104"/>
      <c r="BO80" s="104"/>
      <c r="BP80" s="104"/>
      <c r="BQ80" s="104"/>
      <c r="BR80" s="104"/>
      <c r="BS80" s="104"/>
      <c r="BT80" s="104"/>
      <c r="BU80" s="104"/>
      <c r="BV80" s="104"/>
      <c r="BW80" s="104"/>
      <c r="BX80" s="104"/>
      <c r="BY80" s="104"/>
      <c r="BZ80" s="102">
        <f t="shared" si="22"/>
        <v>0</v>
      </c>
      <c r="CA80" s="104">
        <f t="shared" si="29"/>
        <v>459461</v>
      </c>
      <c r="CB80" s="104">
        <f t="shared" si="33"/>
        <v>5831</v>
      </c>
      <c r="CC80" s="105">
        <f t="shared" si="23"/>
        <v>465292</v>
      </c>
      <c r="CD80" s="106">
        <f t="shared" si="30"/>
        <v>32015</v>
      </c>
      <c r="CE80" s="107">
        <f t="shared" si="24"/>
        <v>497307</v>
      </c>
      <c r="CF80" s="108"/>
      <c r="CG80" s="109"/>
      <c r="CI80" s="63"/>
    </row>
    <row r="81" spans="1:87" hidden="1" x14ac:dyDescent="0.25">
      <c r="A81" s="272" t="s">
        <v>164</v>
      </c>
      <c r="B81" s="99">
        <f t="shared" si="18"/>
        <v>41712</v>
      </c>
      <c r="C81" s="110">
        <f t="shared" si="31"/>
        <v>459461</v>
      </c>
      <c r="D81" s="111">
        <f t="shared" si="31"/>
        <v>5831</v>
      </c>
      <c r="E81" s="112">
        <f t="shared" si="25"/>
        <v>32015</v>
      </c>
      <c r="F81" s="113">
        <f t="shared" si="19"/>
        <v>497307</v>
      </c>
      <c r="G81" s="341">
        <v>200000</v>
      </c>
      <c r="H81" s="104"/>
      <c r="I81" s="104"/>
      <c r="J81" s="104"/>
      <c r="K81" s="104"/>
      <c r="L81" s="102">
        <f t="shared" si="26"/>
        <v>200000</v>
      </c>
      <c r="M81" s="104"/>
      <c r="N81" s="413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2">
        <f t="shared" si="27"/>
        <v>0</v>
      </c>
      <c r="AC81" s="413"/>
      <c r="AD81" s="103">
        <f t="shared" si="28"/>
        <v>200000</v>
      </c>
      <c r="AE81" s="104">
        <v>18000</v>
      </c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2">
        <f t="shared" si="32"/>
        <v>18000</v>
      </c>
      <c r="AU81" s="413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2">
        <f t="shared" si="20"/>
        <v>0</v>
      </c>
      <c r="BK81" s="104"/>
      <c r="BL81" s="102">
        <f t="shared" si="21"/>
        <v>18000</v>
      </c>
      <c r="BM81" s="104"/>
      <c r="BN81" s="104"/>
      <c r="BO81" s="104"/>
      <c r="BP81" s="104"/>
      <c r="BQ81" s="104"/>
      <c r="BR81" s="104"/>
      <c r="BS81" s="104"/>
      <c r="BT81" s="104"/>
      <c r="BU81" s="104"/>
      <c r="BV81" s="104"/>
      <c r="BW81" s="104"/>
      <c r="BX81" s="104"/>
      <c r="BY81" s="104"/>
      <c r="BZ81" s="102">
        <f t="shared" si="22"/>
        <v>0</v>
      </c>
      <c r="CA81" s="104">
        <f t="shared" si="29"/>
        <v>641461</v>
      </c>
      <c r="CB81" s="104">
        <f t="shared" si="33"/>
        <v>5831</v>
      </c>
      <c r="CC81" s="105">
        <f t="shared" si="23"/>
        <v>647292</v>
      </c>
      <c r="CD81" s="106">
        <f t="shared" si="30"/>
        <v>32015</v>
      </c>
      <c r="CE81" s="107">
        <f t="shared" si="24"/>
        <v>679307</v>
      </c>
      <c r="CF81" s="108"/>
      <c r="CG81" s="109"/>
      <c r="CI81" s="63"/>
    </row>
    <row r="82" spans="1:87" hidden="1" x14ac:dyDescent="0.25">
      <c r="A82" s="272" t="s">
        <v>165</v>
      </c>
      <c r="B82" s="99">
        <f t="shared" si="18"/>
        <v>41713</v>
      </c>
      <c r="C82" s="110">
        <f t="shared" si="31"/>
        <v>641461</v>
      </c>
      <c r="D82" s="111">
        <f t="shared" si="31"/>
        <v>5831</v>
      </c>
      <c r="E82" s="112">
        <f t="shared" si="25"/>
        <v>32015</v>
      </c>
      <c r="F82" s="113">
        <f t="shared" si="19"/>
        <v>679307</v>
      </c>
      <c r="G82" s="341"/>
      <c r="H82" s="104"/>
      <c r="I82" s="104"/>
      <c r="J82" s="104"/>
      <c r="K82" s="104"/>
      <c r="L82" s="102">
        <f t="shared" si="26"/>
        <v>0</v>
      </c>
      <c r="M82" s="104"/>
      <c r="N82" s="413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2">
        <f t="shared" si="27"/>
        <v>0</v>
      </c>
      <c r="AC82" s="413"/>
      <c r="AD82" s="103">
        <f t="shared" si="28"/>
        <v>0</v>
      </c>
      <c r="AE82" s="104"/>
      <c r="AF82" s="104"/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  <c r="AT82" s="102">
        <f t="shared" si="32"/>
        <v>0</v>
      </c>
      <c r="AU82" s="413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2">
        <f t="shared" si="20"/>
        <v>0</v>
      </c>
      <c r="BK82" s="104"/>
      <c r="BL82" s="102">
        <f t="shared" si="21"/>
        <v>0</v>
      </c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2">
        <f t="shared" si="22"/>
        <v>0</v>
      </c>
      <c r="CA82" s="104">
        <f t="shared" si="29"/>
        <v>641461</v>
      </c>
      <c r="CB82" s="104">
        <f t="shared" si="33"/>
        <v>5831</v>
      </c>
      <c r="CC82" s="105">
        <f t="shared" si="23"/>
        <v>647292</v>
      </c>
      <c r="CD82" s="106">
        <f t="shared" si="30"/>
        <v>32015</v>
      </c>
      <c r="CE82" s="107">
        <f t="shared" si="24"/>
        <v>679307</v>
      </c>
      <c r="CF82" s="108"/>
      <c r="CG82" s="109"/>
      <c r="CI82" s="63"/>
    </row>
    <row r="83" spans="1:87" hidden="1" x14ac:dyDescent="0.25">
      <c r="A83" s="273" t="s">
        <v>166</v>
      </c>
      <c r="B83" s="274">
        <f t="shared" si="18"/>
        <v>41714</v>
      </c>
      <c r="C83" s="110">
        <f t="shared" si="31"/>
        <v>641461</v>
      </c>
      <c r="D83" s="111">
        <f t="shared" si="31"/>
        <v>5831</v>
      </c>
      <c r="E83" s="112">
        <f t="shared" si="25"/>
        <v>32015</v>
      </c>
      <c r="F83" s="113">
        <f t="shared" si="19"/>
        <v>679307</v>
      </c>
      <c r="G83" s="341"/>
      <c r="H83" s="104"/>
      <c r="I83" s="104"/>
      <c r="J83" s="104"/>
      <c r="K83" s="104"/>
      <c r="L83" s="102">
        <f t="shared" si="26"/>
        <v>0</v>
      </c>
      <c r="M83" s="104"/>
      <c r="N83" s="413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2">
        <f t="shared" si="27"/>
        <v>0</v>
      </c>
      <c r="AC83" s="413"/>
      <c r="AD83" s="103">
        <f t="shared" si="28"/>
        <v>0</v>
      </c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2">
        <f t="shared" si="32"/>
        <v>0</v>
      </c>
      <c r="AU83" s="413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2">
        <f t="shared" si="20"/>
        <v>0</v>
      </c>
      <c r="BK83" s="104"/>
      <c r="BL83" s="102">
        <f t="shared" si="21"/>
        <v>0</v>
      </c>
      <c r="BM83" s="104"/>
      <c r="BN83" s="104"/>
      <c r="BO83" s="104"/>
      <c r="BP83" s="104"/>
      <c r="BQ83" s="104"/>
      <c r="BR83" s="104"/>
      <c r="BS83" s="104"/>
      <c r="BT83" s="104"/>
      <c r="BU83" s="104"/>
      <c r="BV83" s="104"/>
      <c r="BW83" s="104"/>
      <c r="BX83" s="104"/>
      <c r="BY83" s="104"/>
      <c r="BZ83" s="102">
        <f t="shared" si="22"/>
        <v>0</v>
      </c>
      <c r="CA83" s="104">
        <f t="shared" si="29"/>
        <v>641461</v>
      </c>
      <c r="CB83" s="104">
        <f t="shared" si="33"/>
        <v>5831</v>
      </c>
      <c r="CC83" s="105">
        <f t="shared" si="23"/>
        <v>647292</v>
      </c>
      <c r="CD83" s="106">
        <f t="shared" si="30"/>
        <v>32015</v>
      </c>
      <c r="CE83" s="107">
        <f t="shared" si="24"/>
        <v>679307</v>
      </c>
      <c r="CF83" s="108"/>
      <c r="CG83" s="109"/>
      <c r="CI83" s="63"/>
    </row>
    <row r="84" spans="1:87" hidden="1" x14ac:dyDescent="0.25">
      <c r="A84" s="272" t="s">
        <v>167</v>
      </c>
      <c r="B84" s="99">
        <f t="shared" si="18"/>
        <v>41715</v>
      </c>
      <c r="C84" s="110">
        <f t="shared" si="31"/>
        <v>641461</v>
      </c>
      <c r="D84" s="111">
        <f t="shared" si="31"/>
        <v>5831</v>
      </c>
      <c r="E84" s="112">
        <f t="shared" si="25"/>
        <v>32015</v>
      </c>
      <c r="F84" s="113">
        <f t="shared" si="19"/>
        <v>679307</v>
      </c>
      <c r="G84" s="341"/>
      <c r="H84" s="104"/>
      <c r="I84" s="104"/>
      <c r="J84" s="104"/>
      <c r="K84" s="104"/>
      <c r="L84" s="102">
        <f t="shared" si="26"/>
        <v>0</v>
      </c>
      <c r="M84" s="104"/>
      <c r="N84" s="413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2">
        <f t="shared" si="27"/>
        <v>0</v>
      </c>
      <c r="AC84" s="413"/>
      <c r="AD84" s="103">
        <f t="shared" si="28"/>
        <v>0</v>
      </c>
      <c r="AE84" s="104">
        <v>12000</v>
      </c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02">
        <f t="shared" si="32"/>
        <v>12000</v>
      </c>
      <c r="AU84" s="413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2">
        <f t="shared" si="20"/>
        <v>0</v>
      </c>
      <c r="BK84" s="104"/>
      <c r="BL84" s="102">
        <f t="shared" si="21"/>
        <v>12000</v>
      </c>
      <c r="BM84" s="104"/>
      <c r="BN84" s="104"/>
      <c r="BO84" s="104"/>
      <c r="BP84" s="104"/>
      <c r="BQ84" s="104"/>
      <c r="BR84" s="104"/>
      <c r="BS84" s="104"/>
      <c r="BT84" s="104"/>
      <c r="BU84" s="104"/>
      <c r="BV84" s="104"/>
      <c r="BW84" s="104"/>
      <c r="BX84" s="104"/>
      <c r="BY84" s="104"/>
      <c r="BZ84" s="102">
        <f t="shared" si="22"/>
        <v>0</v>
      </c>
      <c r="CA84" s="104">
        <f t="shared" si="29"/>
        <v>629461</v>
      </c>
      <c r="CB84" s="104">
        <f t="shared" si="33"/>
        <v>5831</v>
      </c>
      <c r="CC84" s="105">
        <f t="shared" si="23"/>
        <v>635292</v>
      </c>
      <c r="CD84" s="106">
        <f t="shared" si="30"/>
        <v>32015</v>
      </c>
      <c r="CE84" s="107">
        <f t="shared" si="24"/>
        <v>667307</v>
      </c>
      <c r="CF84" s="108"/>
      <c r="CG84" s="109"/>
      <c r="CI84" s="63"/>
    </row>
    <row r="85" spans="1:87" hidden="1" x14ac:dyDescent="0.25">
      <c r="A85" s="272" t="s">
        <v>161</v>
      </c>
      <c r="B85" s="99">
        <f t="shared" si="18"/>
        <v>41716</v>
      </c>
      <c r="C85" s="110">
        <f t="shared" si="31"/>
        <v>629461</v>
      </c>
      <c r="D85" s="111">
        <f t="shared" si="31"/>
        <v>5831</v>
      </c>
      <c r="E85" s="112">
        <f t="shared" si="25"/>
        <v>32015</v>
      </c>
      <c r="F85" s="113">
        <f t="shared" si="19"/>
        <v>667307</v>
      </c>
      <c r="G85" s="341"/>
      <c r="H85" s="104"/>
      <c r="I85" s="104"/>
      <c r="J85" s="104"/>
      <c r="K85" s="104"/>
      <c r="L85" s="102">
        <f t="shared" si="26"/>
        <v>0</v>
      </c>
      <c r="M85" s="104"/>
      <c r="N85" s="413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2">
        <f t="shared" si="27"/>
        <v>0</v>
      </c>
      <c r="AC85" s="413"/>
      <c r="AD85" s="103">
        <f t="shared" si="28"/>
        <v>0</v>
      </c>
      <c r="AE85" s="104">
        <v>18000</v>
      </c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2">
        <f t="shared" si="32"/>
        <v>18000</v>
      </c>
      <c r="AU85" s="413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2">
        <f t="shared" si="20"/>
        <v>0</v>
      </c>
      <c r="BK85" s="104"/>
      <c r="BL85" s="102">
        <f t="shared" si="21"/>
        <v>18000</v>
      </c>
      <c r="BM85" s="104"/>
      <c r="BN85" s="104"/>
      <c r="BO85" s="104"/>
      <c r="BP85" s="104"/>
      <c r="BQ85" s="104"/>
      <c r="BR85" s="104"/>
      <c r="BS85" s="104"/>
      <c r="BT85" s="104"/>
      <c r="BU85" s="104"/>
      <c r="BV85" s="104"/>
      <c r="BW85" s="104"/>
      <c r="BX85" s="104"/>
      <c r="BY85" s="104"/>
      <c r="BZ85" s="102">
        <f t="shared" si="22"/>
        <v>0</v>
      </c>
      <c r="CA85" s="104">
        <f t="shared" si="29"/>
        <v>611461</v>
      </c>
      <c r="CB85" s="104">
        <f t="shared" si="33"/>
        <v>5831</v>
      </c>
      <c r="CC85" s="105">
        <f t="shared" si="23"/>
        <v>617292</v>
      </c>
      <c r="CD85" s="106">
        <f t="shared" si="30"/>
        <v>32015</v>
      </c>
      <c r="CE85" s="107">
        <f t="shared" si="24"/>
        <v>649307</v>
      </c>
      <c r="CF85" s="108"/>
      <c r="CG85" s="109"/>
      <c r="CI85" s="63"/>
    </row>
    <row r="86" spans="1:87" hidden="1" x14ac:dyDescent="0.25">
      <c r="A86" s="272" t="s">
        <v>162</v>
      </c>
      <c r="B86" s="99">
        <f t="shared" si="18"/>
        <v>41717</v>
      </c>
      <c r="C86" s="110">
        <f t="shared" si="31"/>
        <v>611461</v>
      </c>
      <c r="D86" s="111">
        <f t="shared" si="31"/>
        <v>5831</v>
      </c>
      <c r="E86" s="112">
        <f t="shared" si="25"/>
        <v>32015</v>
      </c>
      <c r="F86" s="113">
        <f t="shared" si="19"/>
        <v>649307</v>
      </c>
      <c r="G86" s="341">
        <v>464538</v>
      </c>
      <c r="H86" s="104"/>
      <c r="I86" s="104"/>
      <c r="J86" s="104"/>
      <c r="K86" s="104"/>
      <c r="L86" s="102">
        <f t="shared" si="26"/>
        <v>464538</v>
      </c>
      <c r="M86" s="104"/>
      <c r="N86" s="413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2">
        <f t="shared" si="27"/>
        <v>0</v>
      </c>
      <c r="AC86" s="413"/>
      <c r="AD86" s="103">
        <f t="shared" si="28"/>
        <v>464538</v>
      </c>
      <c r="AE86" s="104">
        <v>12000</v>
      </c>
      <c r="AF86" s="104">
        <v>15800</v>
      </c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  <c r="AR86" s="104"/>
      <c r="AS86" s="104"/>
      <c r="AT86" s="102">
        <f t="shared" si="32"/>
        <v>27800</v>
      </c>
      <c r="AU86" s="413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04"/>
      <c r="BI86" s="104"/>
      <c r="BJ86" s="102">
        <f t="shared" si="20"/>
        <v>0</v>
      </c>
      <c r="BK86" s="104"/>
      <c r="BL86" s="102">
        <f t="shared" si="21"/>
        <v>27800</v>
      </c>
      <c r="BM86" s="104"/>
      <c r="BN86" s="104"/>
      <c r="BO86" s="104"/>
      <c r="BP86" s="104"/>
      <c r="BQ86" s="104"/>
      <c r="BR86" s="104"/>
      <c r="BS86" s="104"/>
      <c r="BT86" s="104"/>
      <c r="BU86" s="104"/>
      <c r="BV86" s="104"/>
      <c r="BW86" s="104"/>
      <c r="BX86" s="104"/>
      <c r="BY86" s="104"/>
      <c r="BZ86" s="102">
        <f t="shared" si="22"/>
        <v>0</v>
      </c>
      <c r="CA86" s="104">
        <f t="shared" si="29"/>
        <v>1048199</v>
      </c>
      <c r="CB86" s="104">
        <f t="shared" si="33"/>
        <v>5831</v>
      </c>
      <c r="CC86" s="105">
        <f t="shared" si="23"/>
        <v>1054030</v>
      </c>
      <c r="CD86" s="106">
        <f t="shared" si="30"/>
        <v>32015</v>
      </c>
      <c r="CE86" s="107">
        <f t="shared" si="24"/>
        <v>1086045</v>
      </c>
      <c r="CF86" s="108"/>
      <c r="CG86" s="109"/>
      <c r="CI86" s="63"/>
    </row>
    <row r="87" spans="1:87" hidden="1" x14ac:dyDescent="0.25">
      <c r="A87" s="272" t="s">
        <v>163</v>
      </c>
      <c r="B87" s="99">
        <f t="shared" si="18"/>
        <v>41718</v>
      </c>
      <c r="C87" s="110">
        <f t="shared" si="31"/>
        <v>1048199</v>
      </c>
      <c r="D87" s="111">
        <f t="shared" si="31"/>
        <v>5831</v>
      </c>
      <c r="E87" s="112">
        <f t="shared" si="25"/>
        <v>32015</v>
      </c>
      <c r="F87" s="113">
        <f t="shared" si="19"/>
        <v>1086045</v>
      </c>
      <c r="G87" s="341"/>
      <c r="H87" s="104"/>
      <c r="I87" s="104"/>
      <c r="J87" s="104"/>
      <c r="K87" s="104"/>
      <c r="L87" s="102">
        <f t="shared" si="26"/>
        <v>0</v>
      </c>
      <c r="M87" s="104"/>
      <c r="N87" s="413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2">
        <f t="shared" si="27"/>
        <v>0</v>
      </c>
      <c r="AC87" s="413"/>
      <c r="AD87" s="103">
        <f t="shared" si="28"/>
        <v>0</v>
      </c>
      <c r="AE87" s="104">
        <v>5000</v>
      </c>
      <c r="AF87" s="104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  <c r="AT87" s="102">
        <f t="shared" si="32"/>
        <v>5000</v>
      </c>
      <c r="AU87" s="413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  <c r="BI87" s="104"/>
      <c r="BJ87" s="102">
        <f t="shared" si="20"/>
        <v>0</v>
      </c>
      <c r="BK87" s="104"/>
      <c r="BL87" s="102">
        <f t="shared" si="21"/>
        <v>5000</v>
      </c>
      <c r="BM87" s="104"/>
      <c r="BN87" s="104"/>
      <c r="BO87" s="104"/>
      <c r="BP87" s="104"/>
      <c r="BQ87" s="104"/>
      <c r="BR87" s="104"/>
      <c r="BS87" s="104"/>
      <c r="BT87" s="104"/>
      <c r="BU87" s="104"/>
      <c r="BV87" s="104"/>
      <c r="BW87" s="104"/>
      <c r="BX87" s="104"/>
      <c r="BY87" s="104"/>
      <c r="BZ87" s="102">
        <f t="shared" si="22"/>
        <v>0</v>
      </c>
      <c r="CA87" s="104">
        <f t="shared" si="29"/>
        <v>1043199</v>
      </c>
      <c r="CB87" s="104">
        <f t="shared" si="33"/>
        <v>5831</v>
      </c>
      <c r="CC87" s="105">
        <f t="shared" si="23"/>
        <v>1049030</v>
      </c>
      <c r="CD87" s="106">
        <f t="shared" si="30"/>
        <v>32015</v>
      </c>
      <c r="CE87" s="107">
        <f t="shared" si="24"/>
        <v>1081045</v>
      </c>
      <c r="CF87" s="108"/>
      <c r="CG87" s="109"/>
      <c r="CI87" s="63"/>
    </row>
    <row r="88" spans="1:87" hidden="1" x14ac:dyDescent="0.25">
      <c r="A88" s="272" t="s">
        <v>164</v>
      </c>
      <c r="B88" s="99">
        <f t="shared" si="18"/>
        <v>41719</v>
      </c>
      <c r="C88" s="110">
        <f t="shared" si="31"/>
        <v>1043199</v>
      </c>
      <c r="D88" s="111">
        <f t="shared" si="31"/>
        <v>5831</v>
      </c>
      <c r="E88" s="112">
        <f t="shared" si="25"/>
        <v>32015</v>
      </c>
      <c r="F88" s="113">
        <f t="shared" si="19"/>
        <v>1081045</v>
      </c>
      <c r="G88" s="341"/>
      <c r="H88" s="104"/>
      <c r="I88" s="104"/>
      <c r="J88" s="104"/>
      <c r="K88" s="104"/>
      <c r="L88" s="102">
        <f t="shared" si="26"/>
        <v>0</v>
      </c>
      <c r="M88" s="104"/>
      <c r="N88" s="413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2">
        <f t="shared" si="27"/>
        <v>0</v>
      </c>
      <c r="AC88" s="413"/>
      <c r="AD88" s="103">
        <f t="shared" si="28"/>
        <v>0</v>
      </c>
      <c r="AE88" s="104">
        <v>33000</v>
      </c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  <c r="AT88" s="102">
        <f t="shared" si="32"/>
        <v>33000</v>
      </c>
      <c r="AU88" s="413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  <c r="BH88" s="104"/>
      <c r="BI88" s="104"/>
      <c r="BJ88" s="102">
        <f t="shared" si="20"/>
        <v>0</v>
      </c>
      <c r="BK88" s="104"/>
      <c r="BL88" s="102">
        <f t="shared" si="21"/>
        <v>33000</v>
      </c>
      <c r="BM88" s="104"/>
      <c r="BN88" s="104"/>
      <c r="BO88" s="104"/>
      <c r="BP88" s="104"/>
      <c r="BQ88" s="104"/>
      <c r="BR88" s="104"/>
      <c r="BS88" s="104"/>
      <c r="BT88" s="104"/>
      <c r="BU88" s="104"/>
      <c r="BV88" s="104"/>
      <c r="BW88" s="104"/>
      <c r="BX88" s="104"/>
      <c r="BY88" s="104"/>
      <c r="BZ88" s="102">
        <f t="shared" si="22"/>
        <v>0</v>
      </c>
      <c r="CA88" s="104">
        <f t="shared" si="29"/>
        <v>1010199</v>
      </c>
      <c r="CB88" s="104">
        <f t="shared" si="33"/>
        <v>5831</v>
      </c>
      <c r="CC88" s="105">
        <f t="shared" si="23"/>
        <v>1016030</v>
      </c>
      <c r="CD88" s="106">
        <f t="shared" si="30"/>
        <v>32015</v>
      </c>
      <c r="CE88" s="107">
        <f t="shared" si="24"/>
        <v>1048045</v>
      </c>
      <c r="CF88" s="108"/>
      <c r="CG88" s="109"/>
      <c r="CI88" s="63"/>
    </row>
    <row r="89" spans="1:87" hidden="1" x14ac:dyDescent="0.25">
      <c r="A89" s="272" t="s">
        <v>165</v>
      </c>
      <c r="B89" s="99">
        <f t="shared" si="18"/>
        <v>41720</v>
      </c>
      <c r="C89" s="110">
        <f t="shared" si="31"/>
        <v>1010199</v>
      </c>
      <c r="D89" s="111">
        <f t="shared" si="31"/>
        <v>5831</v>
      </c>
      <c r="E89" s="112">
        <f t="shared" si="25"/>
        <v>32015</v>
      </c>
      <c r="F89" s="113">
        <f t="shared" si="19"/>
        <v>1048045</v>
      </c>
      <c r="G89" s="341"/>
      <c r="H89" s="104"/>
      <c r="I89" s="104"/>
      <c r="J89" s="104"/>
      <c r="K89" s="104"/>
      <c r="L89" s="102">
        <f t="shared" si="26"/>
        <v>0</v>
      </c>
      <c r="M89" s="104"/>
      <c r="N89" s="413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2">
        <f t="shared" si="27"/>
        <v>0</v>
      </c>
      <c r="AC89" s="413"/>
      <c r="AD89" s="103">
        <f t="shared" si="28"/>
        <v>0</v>
      </c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2">
        <f t="shared" si="32"/>
        <v>0</v>
      </c>
      <c r="AU89" s="413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  <c r="BI89" s="104"/>
      <c r="BJ89" s="102">
        <f t="shared" si="20"/>
        <v>0</v>
      </c>
      <c r="BK89" s="104"/>
      <c r="BL89" s="102">
        <f t="shared" si="21"/>
        <v>0</v>
      </c>
      <c r="BM89" s="104"/>
      <c r="BN89" s="104"/>
      <c r="BO89" s="104"/>
      <c r="BP89" s="104"/>
      <c r="BQ89" s="104"/>
      <c r="BR89" s="104"/>
      <c r="BS89" s="104"/>
      <c r="BT89" s="104"/>
      <c r="BU89" s="104"/>
      <c r="BV89" s="104"/>
      <c r="BW89" s="104"/>
      <c r="BX89" s="104"/>
      <c r="BY89" s="104"/>
      <c r="BZ89" s="102">
        <f t="shared" si="22"/>
        <v>0</v>
      </c>
      <c r="CA89" s="104">
        <f t="shared" si="29"/>
        <v>1010199</v>
      </c>
      <c r="CB89" s="104">
        <f t="shared" si="33"/>
        <v>5831</v>
      </c>
      <c r="CC89" s="105">
        <f t="shared" si="23"/>
        <v>1016030</v>
      </c>
      <c r="CD89" s="106">
        <f t="shared" si="30"/>
        <v>32015</v>
      </c>
      <c r="CE89" s="107">
        <f t="shared" si="24"/>
        <v>1048045</v>
      </c>
      <c r="CF89" s="108"/>
      <c r="CG89" s="109"/>
      <c r="CI89" s="63"/>
    </row>
    <row r="90" spans="1:87" hidden="1" x14ac:dyDescent="0.25">
      <c r="A90" s="273" t="s">
        <v>166</v>
      </c>
      <c r="B90" s="274">
        <f t="shared" si="18"/>
        <v>41721</v>
      </c>
      <c r="C90" s="110">
        <f t="shared" si="31"/>
        <v>1010199</v>
      </c>
      <c r="D90" s="111">
        <f t="shared" si="31"/>
        <v>5831</v>
      </c>
      <c r="E90" s="112">
        <f t="shared" si="25"/>
        <v>32015</v>
      </c>
      <c r="F90" s="113">
        <f t="shared" si="19"/>
        <v>1048045</v>
      </c>
      <c r="G90" s="341"/>
      <c r="H90" s="104"/>
      <c r="I90" s="104"/>
      <c r="J90" s="104"/>
      <c r="K90" s="104"/>
      <c r="L90" s="102">
        <f t="shared" si="26"/>
        <v>0</v>
      </c>
      <c r="M90" s="104"/>
      <c r="N90" s="413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2">
        <f t="shared" si="27"/>
        <v>0</v>
      </c>
      <c r="AC90" s="413"/>
      <c r="AD90" s="103">
        <f t="shared" si="28"/>
        <v>0</v>
      </c>
      <c r="AE90" s="104"/>
      <c r="AF90" s="104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  <c r="AR90" s="104"/>
      <c r="AS90" s="104"/>
      <c r="AT90" s="102">
        <f t="shared" si="32"/>
        <v>0</v>
      </c>
      <c r="AU90" s="413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04"/>
      <c r="BI90" s="104"/>
      <c r="BJ90" s="102">
        <f t="shared" si="20"/>
        <v>0</v>
      </c>
      <c r="BK90" s="104"/>
      <c r="BL90" s="102">
        <f t="shared" si="21"/>
        <v>0</v>
      </c>
      <c r="BM90" s="104"/>
      <c r="BN90" s="104"/>
      <c r="BO90" s="104"/>
      <c r="BP90" s="104"/>
      <c r="BQ90" s="104"/>
      <c r="BR90" s="104"/>
      <c r="BS90" s="104"/>
      <c r="BT90" s="104"/>
      <c r="BU90" s="104"/>
      <c r="BV90" s="104"/>
      <c r="BW90" s="104"/>
      <c r="BX90" s="104"/>
      <c r="BY90" s="104"/>
      <c r="BZ90" s="102">
        <f t="shared" si="22"/>
        <v>0</v>
      </c>
      <c r="CA90" s="104">
        <f t="shared" si="29"/>
        <v>1010199</v>
      </c>
      <c r="CB90" s="104">
        <f t="shared" si="33"/>
        <v>5831</v>
      </c>
      <c r="CC90" s="105">
        <f t="shared" si="23"/>
        <v>1016030</v>
      </c>
      <c r="CD90" s="106">
        <f t="shared" si="30"/>
        <v>32015</v>
      </c>
      <c r="CE90" s="107">
        <f t="shared" si="24"/>
        <v>1048045</v>
      </c>
      <c r="CF90" s="108"/>
      <c r="CG90" s="109"/>
      <c r="CI90" s="63"/>
    </row>
    <row r="91" spans="1:87" hidden="1" x14ac:dyDescent="0.25">
      <c r="A91" s="272" t="s">
        <v>167</v>
      </c>
      <c r="B91" s="99">
        <f t="shared" si="18"/>
        <v>41722</v>
      </c>
      <c r="C91" s="110">
        <f t="shared" si="31"/>
        <v>1010199</v>
      </c>
      <c r="D91" s="111">
        <f t="shared" si="31"/>
        <v>5831</v>
      </c>
      <c r="E91" s="112">
        <f t="shared" si="25"/>
        <v>32015</v>
      </c>
      <c r="F91" s="113">
        <f t="shared" si="19"/>
        <v>1048045</v>
      </c>
      <c r="G91" s="341"/>
      <c r="H91" s="104"/>
      <c r="I91" s="104"/>
      <c r="J91" s="104"/>
      <c r="K91" s="104"/>
      <c r="L91" s="102">
        <f t="shared" si="26"/>
        <v>0</v>
      </c>
      <c r="M91" s="104"/>
      <c r="N91" s="413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2">
        <f t="shared" si="27"/>
        <v>0</v>
      </c>
      <c r="AC91" s="413"/>
      <c r="AD91" s="103">
        <f t="shared" si="28"/>
        <v>0</v>
      </c>
      <c r="AE91" s="104">
        <v>15000</v>
      </c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2">
        <f t="shared" si="32"/>
        <v>15000</v>
      </c>
      <c r="AU91" s="413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2">
        <f t="shared" si="20"/>
        <v>0</v>
      </c>
      <c r="BK91" s="104"/>
      <c r="BL91" s="102">
        <f t="shared" si="21"/>
        <v>15000</v>
      </c>
      <c r="BM91" s="104"/>
      <c r="BN91" s="104"/>
      <c r="BO91" s="104"/>
      <c r="BP91" s="104"/>
      <c r="BQ91" s="104"/>
      <c r="BR91" s="104"/>
      <c r="BS91" s="104"/>
      <c r="BT91" s="104"/>
      <c r="BU91" s="104"/>
      <c r="BV91" s="104"/>
      <c r="BW91" s="104"/>
      <c r="BX91" s="104"/>
      <c r="BY91" s="104"/>
      <c r="BZ91" s="102">
        <f t="shared" si="22"/>
        <v>0</v>
      </c>
      <c r="CA91" s="104">
        <f t="shared" si="29"/>
        <v>995199</v>
      </c>
      <c r="CB91" s="104">
        <f t="shared" si="33"/>
        <v>5831</v>
      </c>
      <c r="CC91" s="105">
        <f t="shared" si="23"/>
        <v>1001030</v>
      </c>
      <c r="CD91" s="106">
        <f t="shared" si="30"/>
        <v>32015</v>
      </c>
      <c r="CE91" s="107">
        <f t="shared" si="24"/>
        <v>1033045</v>
      </c>
      <c r="CF91" s="108"/>
      <c r="CG91" s="109"/>
      <c r="CI91" s="63"/>
    </row>
    <row r="92" spans="1:87" hidden="1" x14ac:dyDescent="0.25">
      <c r="A92" s="272" t="s">
        <v>161</v>
      </c>
      <c r="B92" s="99">
        <f t="shared" si="18"/>
        <v>41723</v>
      </c>
      <c r="C92" s="110">
        <f t="shared" si="31"/>
        <v>995199</v>
      </c>
      <c r="D92" s="111">
        <f t="shared" si="31"/>
        <v>5831</v>
      </c>
      <c r="E92" s="112">
        <f t="shared" si="25"/>
        <v>32015</v>
      </c>
      <c r="F92" s="113">
        <f t="shared" si="19"/>
        <v>1033045</v>
      </c>
      <c r="G92" s="341"/>
      <c r="H92" s="104"/>
      <c r="I92" s="104"/>
      <c r="J92" s="104"/>
      <c r="K92" s="104"/>
      <c r="L92" s="102">
        <f t="shared" si="26"/>
        <v>0</v>
      </c>
      <c r="M92" s="104"/>
      <c r="N92" s="413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2">
        <f t="shared" si="27"/>
        <v>0</v>
      </c>
      <c r="AC92" s="413"/>
      <c r="AD92" s="103">
        <f t="shared" si="28"/>
        <v>0</v>
      </c>
      <c r="AE92" s="104">
        <v>5000</v>
      </c>
      <c r="AF92" s="104"/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  <c r="AR92" s="104"/>
      <c r="AS92" s="104"/>
      <c r="AT92" s="102">
        <f t="shared" si="32"/>
        <v>5000</v>
      </c>
      <c r="AU92" s="413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  <c r="BI92" s="104"/>
      <c r="BJ92" s="102">
        <f t="shared" si="20"/>
        <v>0</v>
      </c>
      <c r="BK92" s="104"/>
      <c r="BL92" s="102">
        <f t="shared" si="21"/>
        <v>5000</v>
      </c>
      <c r="BM92" s="104"/>
      <c r="BN92" s="104"/>
      <c r="BO92" s="104"/>
      <c r="BP92" s="104"/>
      <c r="BQ92" s="104"/>
      <c r="BR92" s="104"/>
      <c r="BS92" s="104"/>
      <c r="BT92" s="104"/>
      <c r="BU92" s="104"/>
      <c r="BV92" s="104"/>
      <c r="BW92" s="104"/>
      <c r="BX92" s="104"/>
      <c r="BY92" s="104"/>
      <c r="BZ92" s="102">
        <f t="shared" si="22"/>
        <v>0</v>
      </c>
      <c r="CA92" s="104">
        <f t="shared" si="29"/>
        <v>990199</v>
      </c>
      <c r="CB92" s="104">
        <f t="shared" si="33"/>
        <v>5831</v>
      </c>
      <c r="CC92" s="105">
        <f t="shared" si="23"/>
        <v>996030</v>
      </c>
      <c r="CD92" s="106">
        <f t="shared" si="30"/>
        <v>32015</v>
      </c>
      <c r="CE92" s="107">
        <f t="shared" si="24"/>
        <v>1028045</v>
      </c>
      <c r="CF92" s="108"/>
      <c r="CG92" s="109"/>
      <c r="CI92" s="63"/>
    </row>
    <row r="93" spans="1:87" hidden="1" x14ac:dyDescent="0.25">
      <c r="A93" s="272" t="s">
        <v>162</v>
      </c>
      <c r="B93" s="99">
        <f t="shared" si="18"/>
        <v>41724</v>
      </c>
      <c r="C93" s="110">
        <f t="shared" si="31"/>
        <v>990199</v>
      </c>
      <c r="D93" s="111">
        <f t="shared" si="31"/>
        <v>5831</v>
      </c>
      <c r="E93" s="112">
        <f t="shared" si="25"/>
        <v>32015</v>
      </c>
      <c r="F93" s="113">
        <f t="shared" si="19"/>
        <v>1028045</v>
      </c>
      <c r="G93" s="341"/>
      <c r="H93" s="104"/>
      <c r="I93" s="104"/>
      <c r="J93" s="104"/>
      <c r="K93" s="104"/>
      <c r="L93" s="102">
        <f t="shared" si="26"/>
        <v>0</v>
      </c>
      <c r="M93" s="104"/>
      <c r="N93" s="413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2">
        <f t="shared" si="27"/>
        <v>0</v>
      </c>
      <c r="AC93" s="413"/>
      <c r="AD93" s="103">
        <f t="shared" si="28"/>
        <v>0</v>
      </c>
      <c r="AE93" s="104">
        <v>15000</v>
      </c>
      <c r="AF93" s="104"/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  <c r="AR93" s="104"/>
      <c r="AS93" s="104"/>
      <c r="AT93" s="102">
        <f t="shared" si="32"/>
        <v>15000</v>
      </c>
      <c r="AU93" s="413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  <c r="BI93" s="104"/>
      <c r="BJ93" s="102">
        <f t="shared" si="20"/>
        <v>0</v>
      </c>
      <c r="BK93" s="104"/>
      <c r="BL93" s="102">
        <f t="shared" si="21"/>
        <v>15000</v>
      </c>
      <c r="BM93" s="104"/>
      <c r="BN93" s="104"/>
      <c r="BO93" s="104"/>
      <c r="BP93" s="104"/>
      <c r="BQ93" s="104"/>
      <c r="BR93" s="104"/>
      <c r="BS93" s="104"/>
      <c r="BT93" s="104"/>
      <c r="BU93" s="104"/>
      <c r="BV93" s="104"/>
      <c r="BW93" s="104"/>
      <c r="BX93" s="104"/>
      <c r="BY93" s="104"/>
      <c r="BZ93" s="102">
        <f t="shared" si="22"/>
        <v>0</v>
      </c>
      <c r="CA93" s="104">
        <f t="shared" si="29"/>
        <v>975199</v>
      </c>
      <c r="CB93" s="104">
        <f t="shared" si="33"/>
        <v>5831</v>
      </c>
      <c r="CC93" s="105">
        <f t="shared" si="23"/>
        <v>981030</v>
      </c>
      <c r="CD93" s="106">
        <f t="shared" si="30"/>
        <v>32015</v>
      </c>
      <c r="CE93" s="107">
        <f t="shared" si="24"/>
        <v>1013045</v>
      </c>
      <c r="CF93" s="108"/>
      <c r="CG93" s="109"/>
      <c r="CI93" s="63"/>
    </row>
    <row r="94" spans="1:87" hidden="1" x14ac:dyDescent="0.25">
      <c r="A94" s="272" t="s">
        <v>163</v>
      </c>
      <c r="B94" s="99">
        <f t="shared" si="18"/>
        <v>41725</v>
      </c>
      <c r="C94" s="110">
        <f t="shared" si="31"/>
        <v>975199</v>
      </c>
      <c r="D94" s="111">
        <f t="shared" si="31"/>
        <v>5831</v>
      </c>
      <c r="E94" s="112">
        <f t="shared" si="25"/>
        <v>32015</v>
      </c>
      <c r="F94" s="113">
        <f t="shared" si="19"/>
        <v>1013045</v>
      </c>
      <c r="G94" s="341"/>
      <c r="H94" s="104"/>
      <c r="I94" s="104"/>
      <c r="J94" s="104"/>
      <c r="K94" s="104"/>
      <c r="L94" s="102">
        <f t="shared" si="26"/>
        <v>0</v>
      </c>
      <c r="M94" s="104"/>
      <c r="N94" s="413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2">
        <f t="shared" si="27"/>
        <v>0</v>
      </c>
      <c r="AC94" s="413"/>
      <c r="AD94" s="103">
        <f t="shared" si="28"/>
        <v>0</v>
      </c>
      <c r="AE94" s="104">
        <v>21000</v>
      </c>
      <c r="AF94" s="104"/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  <c r="AR94" s="104"/>
      <c r="AS94" s="104"/>
      <c r="AT94" s="102">
        <f t="shared" si="32"/>
        <v>21000</v>
      </c>
      <c r="AU94" s="413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2">
        <f t="shared" si="20"/>
        <v>0</v>
      </c>
      <c r="BK94" s="104"/>
      <c r="BL94" s="102">
        <f t="shared" si="21"/>
        <v>21000</v>
      </c>
      <c r="BM94" s="104"/>
      <c r="BN94" s="104"/>
      <c r="BO94" s="104"/>
      <c r="BP94" s="104"/>
      <c r="BQ94" s="104"/>
      <c r="BR94" s="104"/>
      <c r="BS94" s="104"/>
      <c r="BT94" s="104"/>
      <c r="BU94" s="104"/>
      <c r="BV94" s="104"/>
      <c r="BW94" s="104"/>
      <c r="BX94" s="104"/>
      <c r="BY94" s="104"/>
      <c r="BZ94" s="102">
        <f t="shared" si="22"/>
        <v>0</v>
      </c>
      <c r="CA94" s="104">
        <f t="shared" si="29"/>
        <v>954199</v>
      </c>
      <c r="CB94" s="104">
        <f t="shared" si="33"/>
        <v>5831</v>
      </c>
      <c r="CC94" s="105">
        <f t="shared" si="23"/>
        <v>960030</v>
      </c>
      <c r="CD94" s="106">
        <f t="shared" si="30"/>
        <v>32015</v>
      </c>
      <c r="CE94" s="107">
        <f t="shared" si="24"/>
        <v>992045</v>
      </c>
      <c r="CF94" s="108"/>
      <c r="CG94" s="109"/>
      <c r="CI94" s="63"/>
    </row>
    <row r="95" spans="1:87" hidden="1" x14ac:dyDescent="0.25">
      <c r="A95" s="272" t="s">
        <v>164</v>
      </c>
      <c r="B95" s="99">
        <f t="shared" si="18"/>
        <v>41726</v>
      </c>
      <c r="C95" s="110">
        <f t="shared" si="31"/>
        <v>954199</v>
      </c>
      <c r="D95" s="111">
        <f t="shared" si="31"/>
        <v>5831</v>
      </c>
      <c r="E95" s="112">
        <f t="shared" si="25"/>
        <v>32015</v>
      </c>
      <c r="F95" s="113">
        <f t="shared" si="19"/>
        <v>992045</v>
      </c>
      <c r="G95" s="341"/>
      <c r="H95" s="104"/>
      <c r="I95" s="104"/>
      <c r="J95" s="104"/>
      <c r="K95" s="104"/>
      <c r="L95" s="102">
        <f t="shared" si="26"/>
        <v>0</v>
      </c>
      <c r="M95" s="104"/>
      <c r="N95" s="413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2">
        <f t="shared" si="27"/>
        <v>0</v>
      </c>
      <c r="AC95" s="413"/>
      <c r="AD95" s="103">
        <f t="shared" si="28"/>
        <v>0</v>
      </c>
      <c r="AE95" s="104">
        <v>25000</v>
      </c>
      <c r="AF95" s="104"/>
      <c r="AG95" s="104"/>
      <c r="AH95" s="104"/>
      <c r="AI95" s="104"/>
      <c r="AJ95" s="104"/>
      <c r="AK95" s="104"/>
      <c r="AL95" s="104"/>
      <c r="AM95" s="104"/>
      <c r="AN95" s="104"/>
      <c r="AO95" s="104"/>
      <c r="AP95" s="104"/>
      <c r="AQ95" s="104"/>
      <c r="AR95" s="104"/>
      <c r="AS95" s="104"/>
      <c r="AT95" s="102">
        <f t="shared" si="32"/>
        <v>25000</v>
      </c>
      <c r="AU95" s="413"/>
      <c r="AV95" s="104"/>
      <c r="AW95" s="104"/>
      <c r="AX95" s="104"/>
      <c r="AY95" s="104"/>
      <c r="AZ95" s="104"/>
      <c r="BA95" s="104"/>
      <c r="BB95" s="104"/>
      <c r="BC95" s="104"/>
      <c r="BD95" s="104"/>
      <c r="BE95" s="104"/>
      <c r="BF95" s="104"/>
      <c r="BG95" s="104"/>
      <c r="BH95" s="104"/>
      <c r="BI95" s="104"/>
      <c r="BJ95" s="102">
        <f t="shared" si="20"/>
        <v>0</v>
      </c>
      <c r="BK95" s="104"/>
      <c r="BL95" s="102">
        <f t="shared" si="21"/>
        <v>25000</v>
      </c>
      <c r="BM95" s="104"/>
      <c r="BN95" s="104"/>
      <c r="BO95" s="104"/>
      <c r="BP95" s="104"/>
      <c r="BQ95" s="104"/>
      <c r="BR95" s="104"/>
      <c r="BS95" s="104"/>
      <c r="BT95" s="104"/>
      <c r="BU95" s="104"/>
      <c r="BV95" s="104"/>
      <c r="BW95" s="104"/>
      <c r="BX95" s="104"/>
      <c r="BY95" s="104"/>
      <c r="BZ95" s="102">
        <f t="shared" si="22"/>
        <v>0</v>
      </c>
      <c r="CA95" s="104">
        <f t="shared" si="29"/>
        <v>929199</v>
      </c>
      <c r="CB95" s="104">
        <f t="shared" si="33"/>
        <v>5831</v>
      </c>
      <c r="CC95" s="105">
        <f t="shared" si="23"/>
        <v>935030</v>
      </c>
      <c r="CD95" s="106">
        <f t="shared" si="30"/>
        <v>32015</v>
      </c>
      <c r="CE95" s="107">
        <f t="shared" si="24"/>
        <v>967045</v>
      </c>
      <c r="CF95" s="108"/>
      <c r="CG95" s="109"/>
      <c r="CI95" s="63"/>
    </row>
    <row r="96" spans="1:87" hidden="1" x14ac:dyDescent="0.25">
      <c r="A96" s="272" t="s">
        <v>165</v>
      </c>
      <c r="B96" s="99">
        <f t="shared" si="18"/>
        <v>41727</v>
      </c>
      <c r="C96" s="110">
        <f t="shared" si="31"/>
        <v>929199</v>
      </c>
      <c r="D96" s="111">
        <f t="shared" si="31"/>
        <v>5831</v>
      </c>
      <c r="E96" s="112">
        <f t="shared" si="25"/>
        <v>32015</v>
      </c>
      <c r="F96" s="113">
        <f t="shared" si="19"/>
        <v>967045</v>
      </c>
      <c r="G96" s="341"/>
      <c r="H96" s="104"/>
      <c r="I96" s="104"/>
      <c r="J96" s="104"/>
      <c r="K96" s="104"/>
      <c r="L96" s="102">
        <f t="shared" si="26"/>
        <v>0</v>
      </c>
      <c r="M96" s="104"/>
      <c r="N96" s="413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2">
        <f t="shared" si="27"/>
        <v>0</v>
      </c>
      <c r="AC96" s="413"/>
      <c r="AD96" s="103">
        <f t="shared" si="28"/>
        <v>0</v>
      </c>
      <c r="AE96" s="104"/>
      <c r="AF96" s="104"/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  <c r="AR96" s="104"/>
      <c r="AS96" s="104"/>
      <c r="AT96" s="102">
        <f t="shared" si="32"/>
        <v>0</v>
      </c>
      <c r="AU96" s="413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2">
        <f t="shared" si="20"/>
        <v>0</v>
      </c>
      <c r="BK96" s="104"/>
      <c r="BL96" s="102">
        <f t="shared" si="21"/>
        <v>0</v>
      </c>
      <c r="BM96" s="104"/>
      <c r="BN96" s="104"/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/>
      <c r="BZ96" s="102">
        <f t="shared" si="22"/>
        <v>0</v>
      </c>
      <c r="CA96" s="104">
        <f t="shared" si="29"/>
        <v>929199</v>
      </c>
      <c r="CB96" s="104">
        <f t="shared" si="33"/>
        <v>5831</v>
      </c>
      <c r="CC96" s="105">
        <f t="shared" si="23"/>
        <v>935030</v>
      </c>
      <c r="CD96" s="106">
        <f t="shared" si="30"/>
        <v>32015</v>
      </c>
      <c r="CE96" s="107">
        <f t="shared" si="24"/>
        <v>967045</v>
      </c>
      <c r="CF96" s="108"/>
      <c r="CG96" s="109"/>
      <c r="CI96" s="63"/>
    </row>
    <row r="97" spans="1:87" hidden="1" x14ac:dyDescent="0.25">
      <c r="A97" s="273" t="s">
        <v>166</v>
      </c>
      <c r="B97" s="274">
        <f t="shared" si="18"/>
        <v>41728</v>
      </c>
      <c r="C97" s="110">
        <f t="shared" si="31"/>
        <v>929199</v>
      </c>
      <c r="D97" s="111">
        <f t="shared" si="31"/>
        <v>5831</v>
      </c>
      <c r="E97" s="112">
        <f t="shared" si="25"/>
        <v>32015</v>
      </c>
      <c r="F97" s="113">
        <f t="shared" si="19"/>
        <v>967045</v>
      </c>
      <c r="G97" s="341"/>
      <c r="H97" s="104"/>
      <c r="I97" s="104"/>
      <c r="J97" s="104"/>
      <c r="K97" s="104"/>
      <c r="L97" s="102">
        <f t="shared" si="26"/>
        <v>0</v>
      </c>
      <c r="M97" s="104"/>
      <c r="N97" s="413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2">
        <f t="shared" si="27"/>
        <v>0</v>
      </c>
      <c r="AC97" s="413"/>
      <c r="AD97" s="103">
        <f t="shared" si="28"/>
        <v>0</v>
      </c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  <c r="AR97" s="104"/>
      <c r="AS97" s="104"/>
      <c r="AT97" s="102">
        <f t="shared" si="32"/>
        <v>0</v>
      </c>
      <c r="AU97" s="413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2">
        <f t="shared" si="20"/>
        <v>0</v>
      </c>
      <c r="BK97" s="104"/>
      <c r="BL97" s="102">
        <f t="shared" si="21"/>
        <v>0</v>
      </c>
      <c r="BM97" s="104"/>
      <c r="BN97" s="104"/>
      <c r="BO97" s="104"/>
      <c r="BP97" s="104"/>
      <c r="BQ97" s="104"/>
      <c r="BR97" s="104"/>
      <c r="BS97" s="104"/>
      <c r="BT97" s="104"/>
      <c r="BU97" s="104"/>
      <c r="BV97" s="104"/>
      <c r="BW97" s="104"/>
      <c r="BX97" s="104"/>
      <c r="BY97" s="104"/>
      <c r="BZ97" s="102">
        <f t="shared" si="22"/>
        <v>0</v>
      </c>
      <c r="CA97" s="104">
        <f t="shared" si="29"/>
        <v>929199</v>
      </c>
      <c r="CB97" s="104">
        <f t="shared" si="33"/>
        <v>5831</v>
      </c>
      <c r="CC97" s="105">
        <f t="shared" si="23"/>
        <v>935030</v>
      </c>
      <c r="CD97" s="106">
        <f>E97+AC97-BK97</f>
        <v>32015</v>
      </c>
      <c r="CE97" s="363">
        <f t="shared" si="24"/>
        <v>967045</v>
      </c>
      <c r="CF97" s="364"/>
      <c r="CG97" s="364"/>
      <c r="CI97" s="63"/>
    </row>
    <row r="98" spans="1:87" s="169" customFormat="1" hidden="1" x14ac:dyDescent="0.25">
      <c r="A98" s="272" t="s">
        <v>167</v>
      </c>
      <c r="B98" s="99">
        <f t="shared" si="18"/>
        <v>41729</v>
      </c>
      <c r="C98" s="353">
        <f t="shared" si="31"/>
        <v>929199</v>
      </c>
      <c r="D98" s="354">
        <f t="shared" si="31"/>
        <v>5831</v>
      </c>
      <c r="E98" s="355">
        <f t="shared" si="25"/>
        <v>32015</v>
      </c>
      <c r="F98" s="362">
        <f t="shared" si="19"/>
        <v>967045</v>
      </c>
      <c r="G98" s="414">
        <v>435462</v>
      </c>
      <c r="H98" s="357"/>
      <c r="I98" s="357"/>
      <c r="J98" s="357"/>
      <c r="K98" s="357"/>
      <c r="L98" s="357">
        <f t="shared" si="26"/>
        <v>435462</v>
      </c>
      <c r="M98" s="357"/>
      <c r="N98" s="415"/>
      <c r="O98" s="357"/>
      <c r="P98" s="357"/>
      <c r="Q98" s="357"/>
      <c r="R98" s="357"/>
      <c r="S98" s="357"/>
      <c r="T98" s="357"/>
      <c r="U98" s="357"/>
      <c r="V98" s="357"/>
      <c r="W98" s="357"/>
      <c r="X98" s="357"/>
      <c r="Y98" s="357"/>
      <c r="Z98" s="357"/>
      <c r="AA98" s="357"/>
      <c r="AB98" s="357">
        <f t="shared" si="27"/>
        <v>0</v>
      </c>
      <c r="AC98" s="415"/>
      <c r="AD98" s="358">
        <f t="shared" si="28"/>
        <v>435462</v>
      </c>
      <c r="AE98" s="357">
        <v>25000</v>
      </c>
      <c r="AF98" s="357"/>
      <c r="AG98" s="357"/>
      <c r="AH98" s="357"/>
      <c r="AI98" s="357"/>
      <c r="AJ98" s="357"/>
      <c r="AK98" s="357"/>
      <c r="AL98" s="357"/>
      <c r="AM98" s="357"/>
      <c r="AN98" s="357"/>
      <c r="AO98" s="357"/>
      <c r="AP98" s="357"/>
      <c r="AQ98" s="357"/>
      <c r="AR98" s="357"/>
      <c r="AS98" s="357"/>
      <c r="AT98" s="357">
        <f t="shared" si="32"/>
        <v>25000</v>
      </c>
      <c r="AU98" s="415"/>
      <c r="AV98" s="357"/>
      <c r="AW98" s="357"/>
      <c r="AX98" s="357"/>
      <c r="AY98" s="357"/>
      <c r="AZ98" s="357"/>
      <c r="BA98" s="357"/>
      <c r="BB98" s="357"/>
      <c r="BC98" s="357"/>
      <c r="BD98" s="357"/>
      <c r="BE98" s="357"/>
      <c r="BF98" s="357"/>
      <c r="BG98" s="357"/>
      <c r="BH98" s="357"/>
      <c r="BI98" s="357"/>
      <c r="BJ98" s="357">
        <f t="shared" si="20"/>
        <v>0</v>
      </c>
      <c r="BK98" s="357"/>
      <c r="BL98" s="357">
        <f t="shared" si="21"/>
        <v>25000</v>
      </c>
      <c r="BM98" s="357"/>
      <c r="BN98" s="357"/>
      <c r="BO98" s="357"/>
      <c r="BP98" s="357"/>
      <c r="BQ98" s="357"/>
      <c r="BR98" s="357"/>
      <c r="BS98" s="357"/>
      <c r="BT98" s="357"/>
      <c r="BU98" s="357"/>
      <c r="BV98" s="357"/>
      <c r="BW98" s="357"/>
      <c r="BX98" s="357"/>
      <c r="BY98" s="357"/>
      <c r="BZ98" s="357">
        <f t="shared" si="22"/>
        <v>0</v>
      </c>
      <c r="CA98" s="357">
        <f t="shared" si="29"/>
        <v>1339661</v>
      </c>
      <c r="CB98" s="357">
        <f t="shared" si="33"/>
        <v>5831</v>
      </c>
      <c r="CC98" s="354">
        <f t="shared" si="23"/>
        <v>1345492</v>
      </c>
      <c r="CD98" s="355">
        <f t="shared" si="30"/>
        <v>32015</v>
      </c>
      <c r="CE98" s="359">
        <f t="shared" si="24"/>
        <v>1377507</v>
      </c>
      <c r="CF98" s="344">
        <f>CG98-CE98</f>
        <v>1050</v>
      </c>
      <c r="CG98" s="344">
        <f>F99</f>
        <v>1378557</v>
      </c>
      <c r="CI98" s="170"/>
    </row>
    <row r="99" spans="1:87" hidden="1" x14ac:dyDescent="0.25">
      <c r="A99" s="272" t="s">
        <v>161</v>
      </c>
      <c r="B99" s="99">
        <f t="shared" si="18"/>
        <v>41730</v>
      </c>
      <c r="C99" s="199">
        <v>1340707</v>
      </c>
      <c r="D99" s="200">
        <v>5835</v>
      </c>
      <c r="E99" s="201">
        <v>32015</v>
      </c>
      <c r="F99" s="198">
        <f t="shared" si="19"/>
        <v>1378557</v>
      </c>
      <c r="G99" s="413"/>
      <c r="H99" s="104"/>
      <c r="I99" s="104"/>
      <c r="J99" s="104"/>
      <c r="K99" s="104"/>
      <c r="L99" s="102">
        <f t="shared" si="26"/>
        <v>0</v>
      </c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2">
        <f t="shared" si="27"/>
        <v>0</v>
      </c>
      <c r="AC99" s="413"/>
      <c r="AD99" s="103">
        <f t="shared" si="28"/>
        <v>0</v>
      </c>
      <c r="AE99" s="104">
        <v>8000</v>
      </c>
      <c r="AF99" s="104"/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  <c r="AR99" s="104"/>
      <c r="AS99" s="104"/>
      <c r="AT99" s="102">
        <f t="shared" si="32"/>
        <v>8000</v>
      </c>
      <c r="AU99" s="413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  <c r="BI99" s="104"/>
      <c r="BJ99" s="102">
        <f t="shared" si="20"/>
        <v>0</v>
      </c>
      <c r="BK99" s="104"/>
      <c r="BL99" s="102">
        <f t="shared" si="21"/>
        <v>8000</v>
      </c>
      <c r="BM99" s="413"/>
      <c r="BN99" s="413"/>
      <c r="BO99" s="104"/>
      <c r="BP99" s="104"/>
      <c r="BQ99" s="104"/>
      <c r="BR99" s="104"/>
      <c r="BS99" s="104"/>
      <c r="BT99" s="104"/>
      <c r="BU99" s="104"/>
      <c r="BV99" s="104"/>
      <c r="BW99" s="104"/>
      <c r="BX99" s="104"/>
      <c r="BY99" s="104"/>
      <c r="BZ99" s="102">
        <f t="shared" si="22"/>
        <v>0</v>
      </c>
      <c r="CA99" s="104">
        <f t="shared" si="29"/>
        <v>1332707</v>
      </c>
      <c r="CB99" s="104">
        <f t="shared" si="33"/>
        <v>5835</v>
      </c>
      <c r="CC99" s="105">
        <f t="shared" si="23"/>
        <v>1338542</v>
      </c>
      <c r="CD99" s="106">
        <f t="shared" si="30"/>
        <v>32015</v>
      </c>
      <c r="CE99" s="107">
        <f t="shared" si="24"/>
        <v>1370557</v>
      </c>
      <c r="CF99" s="108"/>
      <c r="CG99" s="109"/>
      <c r="CI99" s="63"/>
    </row>
    <row r="100" spans="1:87" hidden="1" x14ac:dyDescent="0.25">
      <c r="A100" s="272" t="s">
        <v>162</v>
      </c>
      <c r="B100" s="99">
        <f t="shared" si="18"/>
        <v>41731</v>
      </c>
      <c r="C100" s="110">
        <f t="shared" si="31"/>
        <v>1332707</v>
      </c>
      <c r="D100" s="111">
        <f t="shared" si="31"/>
        <v>5835</v>
      </c>
      <c r="E100" s="112">
        <f t="shared" si="25"/>
        <v>32015</v>
      </c>
      <c r="F100" s="198">
        <f t="shared" si="19"/>
        <v>1370557</v>
      </c>
      <c r="G100" s="413"/>
      <c r="H100" s="104"/>
      <c r="I100" s="104"/>
      <c r="J100" s="104"/>
      <c r="K100" s="104"/>
      <c r="L100" s="102">
        <f t="shared" si="26"/>
        <v>0</v>
      </c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2">
        <f t="shared" si="27"/>
        <v>0</v>
      </c>
      <c r="AC100" s="413"/>
      <c r="AD100" s="103">
        <f t="shared" si="28"/>
        <v>0</v>
      </c>
      <c r="AE100" s="104">
        <v>10000</v>
      </c>
      <c r="AF100" s="104"/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  <c r="AR100" s="104"/>
      <c r="AS100" s="104"/>
      <c r="AT100" s="102">
        <f t="shared" si="32"/>
        <v>10000</v>
      </c>
      <c r="AU100" s="413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  <c r="BI100" s="104"/>
      <c r="BJ100" s="102">
        <f t="shared" si="20"/>
        <v>0</v>
      </c>
      <c r="BK100" s="104"/>
      <c r="BL100" s="102">
        <f t="shared" si="21"/>
        <v>10000</v>
      </c>
      <c r="BM100" s="413"/>
      <c r="BN100" s="413"/>
      <c r="BO100" s="104"/>
      <c r="BP100" s="104"/>
      <c r="BQ100" s="104"/>
      <c r="BR100" s="104"/>
      <c r="BS100" s="104"/>
      <c r="BT100" s="104"/>
      <c r="BU100" s="104"/>
      <c r="BV100" s="104"/>
      <c r="BW100" s="104"/>
      <c r="BX100" s="104"/>
      <c r="BY100" s="104"/>
      <c r="BZ100" s="102">
        <f t="shared" si="22"/>
        <v>0</v>
      </c>
      <c r="CA100" s="104">
        <f t="shared" si="29"/>
        <v>1322707</v>
      </c>
      <c r="CB100" s="104">
        <f t="shared" si="33"/>
        <v>5835</v>
      </c>
      <c r="CC100" s="105">
        <f t="shared" si="23"/>
        <v>1328542</v>
      </c>
      <c r="CD100" s="106">
        <f t="shared" si="30"/>
        <v>32015</v>
      </c>
      <c r="CE100" s="107">
        <f t="shared" si="24"/>
        <v>1360557</v>
      </c>
      <c r="CF100" s="108"/>
      <c r="CG100" s="109"/>
      <c r="CI100" s="63"/>
    </row>
    <row r="101" spans="1:87" hidden="1" x14ac:dyDescent="0.25">
      <c r="A101" s="272" t="s">
        <v>163</v>
      </c>
      <c r="B101" s="99">
        <f t="shared" si="18"/>
        <v>41732</v>
      </c>
      <c r="C101" s="110">
        <f t="shared" si="31"/>
        <v>1322707</v>
      </c>
      <c r="D101" s="111">
        <f t="shared" si="31"/>
        <v>5835</v>
      </c>
      <c r="E101" s="112">
        <f t="shared" si="25"/>
        <v>32015</v>
      </c>
      <c r="F101" s="198">
        <f t="shared" si="19"/>
        <v>1360557</v>
      </c>
      <c r="G101" s="413"/>
      <c r="H101" s="104"/>
      <c r="I101" s="104"/>
      <c r="J101" s="104"/>
      <c r="K101" s="104"/>
      <c r="L101" s="102">
        <f t="shared" si="26"/>
        <v>0</v>
      </c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2">
        <f t="shared" si="27"/>
        <v>0</v>
      </c>
      <c r="AC101" s="413"/>
      <c r="AD101" s="103">
        <f t="shared" si="28"/>
        <v>0</v>
      </c>
      <c r="AE101" s="104">
        <v>5000</v>
      </c>
      <c r="AF101" s="104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02">
        <f t="shared" si="32"/>
        <v>5000</v>
      </c>
      <c r="AU101" s="413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2">
        <f t="shared" si="20"/>
        <v>0</v>
      </c>
      <c r="BK101" s="104"/>
      <c r="BL101" s="102">
        <f t="shared" si="21"/>
        <v>5000</v>
      </c>
      <c r="BM101" s="413"/>
      <c r="BN101" s="413"/>
      <c r="BO101" s="104"/>
      <c r="BP101" s="104"/>
      <c r="BQ101" s="104"/>
      <c r="BR101" s="104"/>
      <c r="BS101" s="104"/>
      <c r="BT101" s="104"/>
      <c r="BU101" s="104"/>
      <c r="BV101" s="104"/>
      <c r="BW101" s="104"/>
      <c r="BX101" s="104"/>
      <c r="BY101" s="104"/>
      <c r="BZ101" s="102">
        <f t="shared" si="22"/>
        <v>0</v>
      </c>
      <c r="CA101" s="104">
        <f t="shared" si="29"/>
        <v>1317707</v>
      </c>
      <c r="CB101" s="104">
        <f t="shared" si="33"/>
        <v>5835</v>
      </c>
      <c r="CC101" s="105">
        <f t="shared" si="23"/>
        <v>1323542</v>
      </c>
      <c r="CD101" s="106">
        <f t="shared" si="30"/>
        <v>32015</v>
      </c>
      <c r="CE101" s="107">
        <f t="shared" si="24"/>
        <v>1355557</v>
      </c>
      <c r="CF101" s="108"/>
      <c r="CG101" s="109"/>
      <c r="CI101" s="63"/>
    </row>
    <row r="102" spans="1:87" hidden="1" x14ac:dyDescent="0.25">
      <c r="A102" s="272" t="s">
        <v>164</v>
      </c>
      <c r="B102" s="99">
        <f t="shared" si="18"/>
        <v>41733</v>
      </c>
      <c r="C102" s="110">
        <f t="shared" si="31"/>
        <v>1317707</v>
      </c>
      <c r="D102" s="111">
        <f t="shared" si="31"/>
        <v>5835</v>
      </c>
      <c r="E102" s="112">
        <f t="shared" si="25"/>
        <v>32015</v>
      </c>
      <c r="F102" s="198">
        <f t="shared" si="19"/>
        <v>1355557</v>
      </c>
      <c r="G102" s="413"/>
      <c r="H102" s="104"/>
      <c r="I102" s="104"/>
      <c r="J102" s="104"/>
      <c r="K102" s="104"/>
      <c r="L102" s="102">
        <f t="shared" si="26"/>
        <v>0</v>
      </c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2">
        <f t="shared" si="27"/>
        <v>0</v>
      </c>
      <c r="AC102" s="413">
        <v>500</v>
      </c>
      <c r="AD102" s="103">
        <f t="shared" si="28"/>
        <v>500</v>
      </c>
      <c r="AE102" s="104">
        <v>27000</v>
      </c>
      <c r="AF102" s="104"/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  <c r="AR102" s="104"/>
      <c r="AS102" s="104"/>
      <c r="AT102" s="102">
        <f t="shared" si="32"/>
        <v>27000</v>
      </c>
      <c r="AU102" s="413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2">
        <f t="shared" si="20"/>
        <v>0</v>
      </c>
      <c r="BK102" s="104"/>
      <c r="BL102" s="102">
        <f t="shared" si="21"/>
        <v>27000</v>
      </c>
      <c r="BM102" s="413"/>
      <c r="BN102" s="413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2">
        <f t="shared" si="22"/>
        <v>0</v>
      </c>
      <c r="CA102" s="104">
        <f t="shared" si="29"/>
        <v>1290707</v>
      </c>
      <c r="CB102" s="104">
        <f t="shared" si="33"/>
        <v>5835</v>
      </c>
      <c r="CC102" s="105">
        <f t="shared" si="23"/>
        <v>1296542</v>
      </c>
      <c r="CD102" s="106">
        <f t="shared" si="30"/>
        <v>32515</v>
      </c>
      <c r="CE102" s="107">
        <f t="shared" si="24"/>
        <v>1329057</v>
      </c>
      <c r="CF102" s="108"/>
      <c r="CG102" s="109"/>
      <c r="CI102" s="63"/>
    </row>
    <row r="103" spans="1:87" hidden="1" x14ac:dyDescent="0.25">
      <c r="A103" s="272" t="s">
        <v>165</v>
      </c>
      <c r="B103" s="99">
        <f t="shared" si="18"/>
        <v>41734</v>
      </c>
      <c r="C103" s="110">
        <f t="shared" si="31"/>
        <v>1290707</v>
      </c>
      <c r="D103" s="111">
        <f t="shared" si="31"/>
        <v>5835</v>
      </c>
      <c r="E103" s="112">
        <f t="shared" si="25"/>
        <v>32515</v>
      </c>
      <c r="F103" s="198">
        <f t="shared" si="19"/>
        <v>1329057</v>
      </c>
      <c r="G103" s="413"/>
      <c r="H103" s="104"/>
      <c r="I103" s="104"/>
      <c r="J103" s="104"/>
      <c r="K103" s="104"/>
      <c r="L103" s="102">
        <f t="shared" si="26"/>
        <v>0</v>
      </c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2">
        <f t="shared" si="27"/>
        <v>0</v>
      </c>
      <c r="AC103" s="413"/>
      <c r="AD103" s="103">
        <f t="shared" si="28"/>
        <v>0</v>
      </c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02">
        <f t="shared" si="32"/>
        <v>0</v>
      </c>
      <c r="AU103" s="413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2">
        <f t="shared" si="20"/>
        <v>0</v>
      </c>
      <c r="BK103" s="104"/>
      <c r="BL103" s="102">
        <f t="shared" si="21"/>
        <v>0</v>
      </c>
      <c r="BM103" s="413"/>
      <c r="BN103" s="413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/>
      <c r="BZ103" s="102">
        <f t="shared" si="22"/>
        <v>0</v>
      </c>
      <c r="CA103" s="104">
        <f t="shared" si="29"/>
        <v>1290707</v>
      </c>
      <c r="CB103" s="104">
        <f t="shared" si="33"/>
        <v>5835</v>
      </c>
      <c r="CC103" s="105">
        <f t="shared" si="23"/>
        <v>1296542</v>
      </c>
      <c r="CD103" s="106">
        <f t="shared" si="30"/>
        <v>32515</v>
      </c>
      <c r="CE103" s="107">
        <f t="shared" si="24"/>
        <v>1329057</v>
      </c>
      <c r="CF103" s="108"/>
      <c r="CG103" s="109"/>
      <c r="CI103" s="63"/>
    </row>
    <row r="104" spans="1:87" hidden="1" x14ac:dyDescent="0.25">
      <c r="A104" s="273" t="s">
        <v>166</v>
      </c>
      <c r="B104" s="274">
        <f t="shared" si="18"/>
        <v>41735</v>
      </c>
      <c r="C104" s="110">
        <f t="shared" si="31"/>
        <v>1290707</v>
      </c>
      <c r="D104" s="111">
        <f t="shared" si="31"/>
        <v>5835</v>
      </c>
      <c r="E104" s="112">
        <f t="shared" si="25"/>
        <v>32515</v>
      </c>
      <c r="F104" s="198">
        <f t="shared" si="19"/>
        <v>1329057</v>
      </c>
      <c r="G104" s="413"/>
      <c r="H104" s="104"/>
      <c r="I104" s="104"/>
      <c r="J104" s="104"/>
      <c r="K104" s="104"/>
      <c r="L104" s="102">
        <f t="shared" si="26"/>
        <v>0</v>
      </c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2">
        <f t="shared" si="27"/>
        <v>0</v>
      </c>
      <c r="AC104" s="413"/>
      <c r="AD104" s="103">
        <f t="shared" si="28"/>
        <v>0</v>
      </c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  <c r="AR104" s="104"/>
      <c r="AS104" s="104"/>
      <c r="AT104" s="102">
        <f t="shared" si="32"/>
        <v>0</v>
      </c>
      <c r="AU104" s="413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  <c r="BH104" s="104"/>
      <c r="BI104" s="104"/>
      <c r="BJ104" s="102">
        <f t="shared" si="20"/>
        <v>0</v>
      </c>
      <c r="BK104" s="104"/>
      <c r="BL104" s="102">
        <f t="shared" si="21"/>
        <v>0</v>
      </c>
      <c r="BM104" s="413"/>
      <c r="BN104" s="413"/>
      <c r="BO104" s="104"/>
      <c r="BP104" s="104"/>
      <c r="BQ104" s="104"/>
      <c r="BR104" s="104"/>
      <c r="BS104" s="104"/>
      <c r="BT104" s="104"/>
      <c r="BU104" s="104"/>
      <c r="BV104" s="104"/>
      <c r="BW104" s="104"/>
      <c r="BX104" s="104"/>
      <c r="BY104" s="104"/>
      <c r="BZ104" s="102">
        <f t="shared" si="22"/>
        <v>0</v>
      </c>
      <c r="CA104" s="104">
        <f t="shared" si="29"/>
        <v>1290707</v>
      </c>
      <c r="CB104" s="104">
        <f t="shared" si="33"/>
        <v>5835</v>
      </c>
      <c r="CC104" s="105">
        <f t="shared" si="23"/>
        <v>1296542</v>
      </c>
      <c r="CD104" s="106">
        <f t="shared" si="30"/>
        <v>32515</v>
      </c>
      <c r="CE104" s="107">
        <f t="shared" si="24"/>
        <v>1329057</v>
      </c>
      <c r="CF104" s="108"/>
      <c r="CG104" s="109"/>
      <c r="CI104" s="63"/>
    </row>
    <row r="105" spans="1:87" hidden="1" x14ac:dyDescent="0.25">
      <c r="A105" s="272" t="s">
        <v>167</v>
      </c>
      <c r="B105" s="99">
        <f t="shared" si="18"/>
        <v>41736</v>
      </c>
      <c r="C105" s="110">
        <f t="shared" si="31"/>
        <v>1290707</v>
      </c>
      <c r="D105" s="111">
        <f t="shared" si="31"/>
        <v>5835</v>
      </c>
      <c r="E105" s="112">
        <f t="shared" si="25"/>
        <v>32515</v>
      </c>
      <c r="F105" s="198">
        <f t="shared" si="19"/>
        <v>1329057</v>
      </c>
      <c r="G105" s="413"/>
      <c r="H105" s="104"/>
      <c r="I105" s="104"/>
      <c r="J105" s="104"/>
      <c r="K105" s="104"/>
      <c r="L105" s="102">
        <f t="shared" si="26"/>
        <v>0</v>
      </c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2">
        <f t="shared" si="27"/>
        <v>0</v>
      </c>
      <c r="AC105" s="413"/>
      <c r="AD105" s="103">
        <f t="shared" si="28"/>
        <v>0</v>
      </c>
      <c r="AE105" s="104">
        <v>29000</v>
      </c>
      <c r="AF105" s="104"/>
      <c r="AG105" s="104"/>
      <c r="AH105" s="104"/>
      <c r="AI105" s="104"/>
      <c r="AJ105" s="104"/>
      <c r="AK105" s="104"/>
      <c r="AL105" s="104"/>
      <c r="AM105" s="104"/>
      <c r="AN105" s="104"/>
      <c r="AO105" s="104"/>
      <c r="AP105" s="104"/>
      <c r="AQ105" s="104"/>
      <c r="AR105" s="104"/>
      <c r="AS105" s="104"/>
      <c r="AT105" s="102">
        <f t="shared" si="32"/>
        <v>29000</v>
      </c>
      <c r="AU105" s="413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04"/>
      <c r="BI105" s="104"/>
      <c r="BJ105" s="102">
        <f t="shared" si="20"/>
        <v>0</v>
      </c>
      <c r="BK105" s="104"/>
      <c r="BL105" s="102">
        <f t="shared" si="21"/>
        <v>29000</v>
      </c>
      <c r="BM105" s="413"/>
      <c r="BN105" s="413"/>
      <c r="BO105" s="104"/>
      <c r="BP105" s="104"/>
      <c r="BQ105" s="104"/>
      <c r="BR105" s="104"/>
      <c r="BS105" s="104"/>
      <c r="BT105" s="104"/>
      <c r="BU105" s="104"/>
      <c r="BV105" s="104"/>
      <c r="BW105" s="104"/>
      <c r="BX105" s="104"/>
      <c r="BY105" s="104"/>
      <c r="BZ105" s="102">
        <f t="shared" si="22"/>
        <v>0</v>
      </c>
      <c r="CA105" s="104">
        <f t="shared" si="29"/>
        <v>1261707</v>
      </c>
      <c r="CB105" s="104">
        <f t="shared" si="33"/>
        <v>5835</v>
      </c>
      <c r="CC105" s="105">
        <f t="shared" si="23"/>
        <v>1267542</v>
      </c>
      <c r="CD105" s="106">
        <f t="shared" si="30"/>
        <v>32515</v>
      </c>
      <c r="CE105" s="107">
        <f t="shared" si="24"/>
        <v>1300057</v>
      </c>
      <c r="CF105" s="108"/>
      <c r="CG105" s="109"/>
      <c r="CI105" s="63"/>
    </row>
    <row r="106" spans="1:87" hidden="1" x14ac:dyDescent="0.25">
      <c r="A106" s="272" t="s">
        <v>161</v>
      </c>
      <c r="B106" s="99">
        <f t="shared" ref="B106:B169" si="34">B105+1</f>
        <v>41737</v>
      </c>
      <c r="C106" s="110">
        <f t="shared" si="31"/>
        <v>1261707</v>
      </c>
      <c r="D106" s="111">
        <f t="shared" si="31"/>
        <v>5835</v>
      </c>
      <c r="E106" s="112">
        <f t="shared" si="25"/>
        <v>32515</v>
      </c>
      <c r="F106" s="198">
        <f t="shared" si="19"/>
        <v>1300057</v>
      </c>
      <c r="G106" s="413"/>
      <c r="H106" s="104"/>
      <c r="I106" s="104"/>
      <c r="J106" s="104"/>
      <c r="K106" s="104"/>
      <c r="L106" s="102">
        <f t="shared" si="26"/>
        <v>0</v>
      </c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2">
        <f t="shared" si="27"/>
        <v>0</v>
      </c>
      <c r="AC106" s="413"/>
      <c r="AD106" s="103">
        <f t="shared" si="28"/>
        <v>0</v>
      </c>
      <c r="AE106" s="104">
        <v>23000</v>
      </c>
      <c r="AF106" s="104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  <c r="AR106" s="104"/>
      <c r="AS106" s="104"/>
      <c r="AT106" s="102">
        <f t="shared" si="32"/>
        <v>23000</v>
      </c>
      <c r="AU106" s="413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  <c r="BI106" s="104"/>
      <c r="BJ106" s="102">
        <f t="shared" si="20"/>
        <v>0</v>
      </c>
      <c r="BK106" s="104"/>
      <c r="BL106" s="102">
        <f t="shared" si="21"/>
        <v>23000</v>
      </c>
      <c r="BM106" s="413"/>
      <c r="BN106" s="413"/>
      <c r="BO106" s="104"/>
      <c r="BP106" s="104"/>
      <c r="BQ106" s="104"/>
      <c r="BR106" s="104"/>
      <c r="BS106" s="104"/>
      <c r="BT106" s="104"/>
      <c r="BU106" s="104"/>
      <c r="BV106" s="104"/>
      <c r="BW106" s="104"/>
      <c r="BX106" s="104"/>
      <c r="BY106" s="104"/>
      <c r="BZ106" s="102">
        <f t="shared" si="22"/>
        <v>0</v>
      </c>
      <c r="CA106" s="104">
        <f t="shared" si="29"/>
        <v>1238707</v>
      </c>
      <c r="CB106" s="104">
        <f t="shared" si="33"/>
        <v>5835</v>
      </c>
      <c r="CC106" s="105">
        <f t="shared" si="23"/>
        <v>1244542</v>
      </c>
      <c r="CD106" s="106">
        <f t="shared" si="30"/>
        <v>32515</v>
      </c>
      <c r="CE106" s="107">
        <f t="shared" si="24"/>
        <v>1277057</v>
      </c>
      <c r="CF106" s="108"/>
      <c r="CG106" s="109"/>
      <c r="CI106" s="63"/>
    </row>
    <row r="107" spans="1:87" hidden="1" x14ac:dyDescent="0.25">
      <c r="A107" s="272" t="s">
        <v>162</v>
      </c>
      <c r="B107" s="99">
        <f t="shared" si="34"/>
        <v>41738</v>
      </c>
      <c r="C107" s="110">
        <f t="shared" si="31"/>
        <v>1238707</v>
      </c>
      <c r="D107" s="111">
        <f t="shared" si="31"/>
        <v>5835</v>
      </c>
      <c r="E107" s="112">
        <f t="shared" si="25"/>
        <v>32515</v>
      </c>
      <c r="F107" s="198">
        <f t="shared" si="19"/>
        <v>1277057</v>
      </c>
      <c r="G107" s="413"/>
      <c r="H107" s="104"/>
      <c r="I107" s="104"/>
      <c r="J107" s="104"/>
      <c r="K107" s="104"/>
      <c r="L107" s="102">
        <f t="shared" si="26"/>
        <v>0</v>
      </c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2">
        <f t="shared" si="27"/>
        <v>0</v>
      </c>
      <c r="AC107" s="413">
        <v>310</v>
      </c>
      <c r="AD107" s="103">
        <f t="shared" si="28"/>
        <v>310</v>
      </c>
      <c r="AE107" s="104">
        <v>15000</v>
      </c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2">
        <f t="shared" si="32"/>
        <v>15000</v>
      </c>
      <c r="AU107" s="413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2">
        <f t="shared" si="20"/>
        <v>0</v>
      </c>
      <c r="BK107" s="104"/>
      <c r="BL107" s="102">
        <f t="shared" si="21"/>
        <v>15000</v>
      </c>
      <c r="BM107" s="413"/>
      <c r="BN107" s="413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2">
        <f t="shared" si="22"/>
        <v>0</v>
      </c>
      <c r="CA107" s="104">
        <f t="shared" si="29"/>
        <v>1223707</v>
      </c>
      <c r="CB107" s="104">
        <f t="shared" si="33"/>
        <v>5835</v>
      </c>
      <c r="CC107" s="105">
        <f t="shared" si="23"/>
        <v>1229542</v>
      </c>
      <c r="CD107" s="106">
        <f t="shared" si="30"/>
        <v>32825</v>
      </c>
      <c r="CE107" s="107">
        <f t="shared" si="24"/>
        <v>1262367</v>
      </c>
      <c r="CF107" s="108"/>
      <c r="CG107" s="109"/>
      <c r="CI107" s="63"/>
    </row>
    <row r="108" spans="1:87" hidden="1" x14ac:dyDescent="0.25">
      <c r="A108" s="272" t="s">
        <v>163</v>
      </c>
      <c r="B108" s="99">
        <f t="shared" si="34"/>
        <v>41739</v>
      </c>
      <c r="C108" s="110">
        <f t="shared" si="31"/>
        <v>1223707</v>
      </c>
      <c r="D108" s="111">
        <f t="shared" si="31"/>
        <v>5835</v>
      </c>
      <c r="E108" s="112">
        <f t="shared" si="25"/>
        <v>32825</v>
      </c>
      <c r="F108" s="198">
        <f t="shared" si="19"/>
        <v>1262367</v>
      </c>
      <c r="G108" s="413"/>
      <c r="H108" s="104"/>
      <c r="I108" s="104"/>
      <c r="J108" s="104"/>
      <c r="K108" s="104"/>
      <c r="L108" s="102">
        <f t="shared" si="26"/>
        <v>0</v>
      </c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2">
        <f t="shared" si="27"/>
        <v>0</v>
      </c>
      <c r="AC108" s="413"/>
      <c r="AD108" s="103">
        <f t="shared" si="28"/>
        <v>0</v>
      </c>
      <c r="AE108" s="104">
        <v>5000</v>
      </c>
      <c r="AF108" s="104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  <c r="AR108" s="104"/>
      <c r="AS108" s="104"/>
      <c r="AT108" s="102">
        <f t="shared" si="32"/>
        <v>5000</v>
      </c>
      <c r="AU108" s="413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  <c r="BI108" s="104"/>
      <c r="BJ108" s="102">
        <f t="shared" si="20"/>
        <v>0</v>
      </c>
      <c r="BK108" s="104"/>
      <c r="BL108" s="102">
        <f t="shared" si="21"/>
        <v>5000</v>
      </c>
      <c r="BM108" s="413"/>
      <c r="BN108" s="413"/>
      <c r="BO108" s="104"/>
      <c r="BP108" s="104"/>
      <c r="BQ108" s="104"/>
      <c r="BR108" s="104"/>
      <c r="BS108" s="104"/>
      <c r="BT108" s="104"/>
      <c r="BU108" s="104"/>
      <c r="BV108" s="104"/>
      <c r="BW108" s="104"/>
      <c r="BX108" s="104"/>
      <c r="BY108" s="104"/>
      <c r="BZ108" s="102">
        <f t="shared" si="22"/>
        <v>0</v>
      </c>
      <c r="CA108" s="104">
        <f t="shared" si="29"/>
        <v>1218707</v>
      </c>
      <c r="CB108" s="104">
        <f t="shared" si="33"/>
        <v>5835</v>
      </c>
      <c r="CC108" s="105">
        <f t="shared" si="23"/>
        <v>1224542</v>
      </c>
      <c r="CD108" s="106">
        <f t="shared" si="30"/>
        <v>32825</v>
      </c>
      <c r="CE108" s="107">
        <f t="shared" si="24"/>
        <v>1257367</v>
      </c>
      <c r="CF108" s="108"/>
      <c r="CG108" s="109"/>
      <c r="CI108" s="63"/>
    </row>
    <row r="109" spans="1:87" hidden="1" x14ac:dyDescent="0.25">
      <c r="A109" s="272" t="s">
        <v>164</v>
      </c>
      <c r="B109" s="99">
        <f t="shared" si="34"/>
        <v>41740</v>
      </c>
      <c r="C109" s="110">
        <f t="shared" si="31"/>
        <v>1218707</v>
      </c>
      <c r="D109" s="111">
        <f t="shared" si="31"/>
        <v>5835</v>
      </c>
      <c r="E109" s="112">
        <f t="shared" si="25"/>
        <v>32825</v>
      </c>
      <c r="F109" s="198">
        <f t="shared" si="19"/>
        <v>1257367</v>
      </c>
      <c r="G109" s="413"/>
      <c r="H109" s="104"/>
      <c r="I109" s="104"/>
      <c r="J109" s="104"/>
      <c r="K109" s="104"/>
      <c r="L109" s="102">
        <f t="shared" si="26"/>
        <v>0</v>
      </c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2">
        <f t="shared" si="27"/>
        <v>0</v>
      </c>
      <c r="AC109" s="413"/>
      <c r="AD109" s="103">
        <f t="shared" si="28"/>
        <v>0</v>
      </c>
      <c r="AE109" s="104">
        <v>31000</v>
      </c>
      <c r="AF109" s="104"/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  <c r="AR109" s="104"/>
      <c r="AS109" s="104"/>
      <c r="AT109" s="102">
        <f t="shared" si="32"/>
        <v>31000</v>
      </c>
      <c r="AU109" s="413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2">
        <f t="shared" si="20"/>
        <v>0</v>
      </c>
      <c r="BK109" s="104"/>
      <c r="BL109" s="102">
        <f t="shared" si="21"/>
        <v>31000</v>
      </c>
      <c r="BM109" s="413"/>
      <c r="BN109" s="413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/>
      <c r="BZ109" s="102">
        <f t="shared" si="22"/>
        <v>0</v>
      </c>
      <c r="CA109" s="104">
        <f t="shared" si="29"/>
        <v>1187707</v>
      </c>
      <c r="CB109" s="104">
        <f t="shared" si="33"/>
        <v>5835</v>
      </c>
      <c r="CC109" s="105">
        <f t="shared" si="23"/>
        <v>1193542</v>
      </c>
      <c r="CD109" s="106">
        <f t="shared" si="30"/>
        <v>32825</v>
      </c>
      <c r="CE109" s="107">
        <f t="shared" si="24"/>
        <v>1226367</v>
      </c>
      <c r="CF109" s="108"/>
      <c r="CG109" s="109"/>
      <c r="CI109" s="63"/>
    </row>
    <row r="110" spans="1:87" hidden="1" x14ac:dyDescent="0.25">
      <c r="A110" s="272" t="s">
        <v>165</v>
      </c>
      <c r="B110" s="99">
        <f t="shared" si="34"/>
        <v>41741</v>
      </c>
      <c r="C110" s="110">
        <f t="shared" si="31"/>
        <v>1187707</v>
      </c>
      <c r="D110" s="111">
        <f t="shared" si="31"/>
        <v>5835</v>
      </c>
      <c r="E110" s="112">
        <f t="shared" si="25"/>
        <v>32825</v>
      </c>
      <c r="F110" s="198">
        <f t="shared" si="19"/>
        <v>1226367</v>
      </c>
      <c r="G110" s="413">
        <v>250000</v>
      </c>
      <c r="H110" s="104"/>
      <c r="I110" s="104"/>
      <c r="J110" s="104"/>
      <c r="K110" s="104"/>
      <c r="L110" s="102">
        <f t="shared" si="26"/>
        <v>250000</v>
      </c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2">
        <f t="shared" si="27"/>
        <v>0</v>
      </c>
      <c r="AC110" s="413"/>
      <c r="AD110" s="103">
        <f t="shared" si="28"/>
        <v>250000</v>
      </c>
      <c r="AE110" s="104"/>
      <c r="AF110" s="104"/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4"/>
      <c r="AQ110" s="104"/>
      <c r="AR110" s="104"/>
      <c r="AS110" s="104"/>
      <c r="AT110" s="102">
        <f t="shared" si="32"/>
        <v>0</v>
      </c>
      <c r="AU110" s="413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/>
      <c r="BF110" s="104"/>
      <c r="BG110" s="104"/>
      <c r="BH110" s="104"/>
      <c r="BI110" s="104"/>
      <c r="BJ110" s="102">
        <f t="shared" si="20"/>
        <v>0</v>
      </c>
      <c r="BK110" s="104"/>
      <c r="BL110" s="102">
        <f t="shared" si="21"/>
        <v>0</v>
      </c>
      <c r="BM110" s="413"/>
      <c r="BN110" s="413"/>
      <c r="BO110" s="104"/>
      <c r="BP110" s="104"/>
      <c r="BQ110" s="104"/>
      <c r="BR110" s="104"/>
      <c r="BS110" s="104"/>
      <c r="BT110" s="104"/>
      <c r="BU110" s="104"/>
      <c r="BV110" s="104"/>
      <c r="BW110" s="104"/>
      <c r="BX110" s="104"/>
      <c r="BY110" s="104"/>
      <c r="BZ110" s="102">
        <f t="shared" si="22"/>
        <v>0</v>
      </c>
      <c r="CA110" s="104">
        <f t="shared" si="29"/>
        <v>1437707</v>
      </c>
      <c r="CB110" s="104">
        <f t="shared" si="33"/>
        <v>5835</v>
      </c>
      <c r="CC110" s="105">
        <f t="shared" si="23"/>
        <v>1443542</v>
      </c>
      <c r="CD110" s="106">
        <f t="shared" si="30"/>
        <v>32825</v>
      </c>
      <c r="CE110" s="107">
        <f t="shared" si="24"/>
        <v>1476367</v>
      </c>
      <c r="CF110" s="108"/>
      <c r="CG110" s="109"/>
      <c r="CI110" s="63"/>
    </row>
    <row r="111" spans="1:87" hidden="1" x14ac:dyDescent="0.25">
      <c r="A111" s="273" t="s">
        <v>166</v>
      </c>
      <c r="B111" s="274">
        <f t="shared" si="34"/>
        <v>41742</v>
      </c>
      <c r="C111" s="110">
        <f t="shared" si="31"/>
        <v>1437707</v>
      </c>
      <c r="D111" s="111">
        <f t="shared" si="31"/>
        <v>5835</v>
      </c>
      <c r="E111" s="112">
        <f t="shared" si="25"/>
        <v>32825</v>
      </c>
      <c r="F111" s="198">
        <f t="shared" si="19"/>
        <v>1476367</v>
      </c>
      <c r="G111" s="413"/>
      <c r="H111" s="104"/>
      <c r="I111" s="104"/>
      <c r="J111" s="104"/>
      <c r="K111" s="104"/>
      <c r="L111" s="102">
        <f t="shared" si="26"/>
        <v>0</v>
      </c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2">
        <f t="shared" si="27"/>
        <v>0</v>
      </c>
      <c r="AC111" s="413"/>
      <c r="AD111" s="103">
        <f t="shared" si="28"/>
        <v>0</v>
      </c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  <c r="AR111" s="104"/>
      <c r="AS111" s="104"/>
      <c r="AT111" s="102">
        <f t="shared" si="32"/>
        <v>0</v>
      </c>
      <c r="AU111" s="413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2">
        <f t="shared" si="20"/>
        <v>0</v>
      </c>
      <c r="BK111" s="104"/>
      <c r="BL111" s="102">
        <f t="shared" si="21"/>
        <v>0</v>
      </c>
      <c r="BM111" s="413"/>
      <c r="BN111" s="413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/>
      <c r="BZ111" s="102">
        <f t="shared" si="22"/>
        <v>0</v>
      </c>
      <c r="CA111" s="104">
        <f t="shared" si="29"/>
        <v>1437707</v>
      </c>
      <c r="CB111" s="104">
        <f t="shared" si="33"/>
        <v>5835</v>
      </c>
      <c r="CC111" s="105">
        <f t="shared" si="23"/>
        <v>1443542</v>
      </c>
      <c r="CD111" s="106">
        <f t="shared" si="30"/>
        <v>32825</v>
      </c>
      <c r="CE111" s="107">
        <f t="shared" si="24"/>
        <v>1476367</v>
      </c>
      <c r="CF111" s="108"/>
      <c r="CG111" s="109"/>
      <c r="CI111" s="63"/>
    </row>
    <row r="112" spans="1:87" hidden="1" x14ac:dyDescent="0.25">
      <c r="A112" s="272" t="s">
        <v>167</v>
      </c>
      <c r="B112" s="99">
        <f t="shared" si="34"/>
        <v>41743</v>
      </c>
      <c r="C112" s="110">
        <f t="shared" si="31"/>
        <v>1437707</v>
      </c>
      <c r="D112" s="111">
        <f t="shared" si="31"/>
        <v>5835</v>
      </c>
      <c r="E112" s="112">
        <f t="shared" si="25"/>
        <v>32825</v>
      </c>
      <c r="F112" s="198">
        <f t="shared" si="19"/>
        <v>1476367</v>
      </c>
      <c r="G112" s="413"/>
      <c r="H112" s="104"/>
      <c r="I112" s="104"/>
      <c r="J112" s="104"/>
      <c r="K112" s="104"/>
      <c r="L112" s="102">
        <f t="shared" si="26"/>
        <v>0</v>
      </c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2">
        <f t="shared" si="27"/>
        <v>0</v>
      </c>
      <c r="AC112" s="413"/>
      <c r="AD112" s="103">
        <f t="shared" si="28"/>
        <v>0</v>
      </c>
      <c r="AE112" s="104">
        <v>27000</v>
      </c>
      <c r="AF112" s="104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2">
        <f t="shared" si="32"/>
        <v>27000</v>
      </c>
      <c r="AU112" s="413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2">
        <f t="shared" si="20"/>
        <v>0</v>
      </c>
      <c r="BK112" s="104"/>
      <c r="BL112" s="102">
        <f t="shared" si="21"/>
        <v>27000</v>
      </c>
      <c r="BM112" s="413"/>
      <c r="BN112" s="413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2">
        <f t="shared" si="22"/>
        <v>0</v>
      </c>
      <c r="CA112" s="104">
        <f t="shared" si="29"/>
        <v>1410707</v>
      </c>
      <c r="CB112" s="104">
        <f t="shared" si="33"/>
        <v>5835</v>
      </c>
      <c r="CC112" s="105">
        <f t="shared" si="23"/>
        <v>1416542</v>
      </c>
      <c r="CD112" s="106">
        <f t="shared" si="30"/>
        <v>32825</v>
      </c>
      <c r="CE112" s="107">
        <f t="shared" si="24"/>
        <v>1449367</v>
      </c>
      <c r="CF112" s="108"/>
      <c r="CG112" s="109"/>
      <c r="CI112" s="63"/>
    </row>
    <row r="113" spans="1:87" hidden="1" x14ac:dyDescent="0.25">
      <c r="A113" s="272" t="s">
        <v>161</v>
      </c>
      <c r="B113" s="99">
        <f t="shared" si="34"/>
        <v>41744</v>
      </c>
      <c r="C113" s="110">
        <f t="shared" si="31"/>
        <v>1410707</v>
      </c>
      <c r="D113" s="111">
        <f t="shared" si="31"/>
        <v>5835</v>
      </c>
      <c r="E113" s="112">
        <f t="shared" si="25"/>
        <v>32825</v>
      </c>
      <c r="F113" s="198">
        <f t="shared" si="19"/>
        <v>1449367</v>
      </c>
      <c r="G113" s="413"/>
      <c r="H113" s="104"/>
      <c r="I113" s="104"/>
      <c r="J113" s="104"/>
      <c r="K113" s="104"/>
      <c r="L113" s="102">
        <f t="shared" si="26"/>
        <v>0</v>
      </c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2">
        <f t="shared" si="27"/>
        <v>0</v>
      </c>
      <c r="AC113" s="413"/>
      <c r="AD113" s="103">
        <f t="shared" si="28"/>
        <v>0</v>
      </c>
      <c r="AE113" s="104">
        <v>8000</v>
      </c>
      <c r="AF113" s="104"/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  <c r="AR113" s="104"/>
      <c r="AS113" s="104"/>
      <c r="AT113" s="102">
        <f t="shared" si="32"/>
        <v>8000</v>
      </c>
      <c r="AU113" s="413"/>
      <c r="AV113" s="104"/>
      <c r="AW113" s="104"/>
      <c r="AX113" s="104"/>
      <c r="AY113" s="104"/>
      <c r="AZ113" s="104"/>
      <c r="BA113" s="104"/>
      <c r="BB113" s="104"/>
      <c r="BC113" s="104"/>
      <c r="BD113" s="104"/>
      <c r="BE113" s="104"/>
      <c r="BF113" s="104"/>
      <c r="BG113" s="104"/>
      <c r="BH113" s="104"/>
      <c r="BI113" s="104"/>
      <c r="BJ113" s="102">
        <f t="shared" si="20"/>
        <v>0</v>
      </c>
      <c r="BK113" s="104"/>
      <c r="BL113" s="102">
        <f t="shared" si="21"/>
        <v>8000</v>
      </c>
      <c r="BM113" s="413"/>
      <c r="BN113" s="413"/>
      <c r="BO113" s="104"/>
      <c r="BP113" s="104"/>
      <c r="BQ113" s="104"/>
      <c r="BR113" s="104"/>
      <c r="BS113" s="104"/>
      <c r="BT113" s="104"/>
      <c r="BU113" s="104"/>
      <c r="BV113" s="104"/>
      <c r="BW113" s="104"/>
      <c r="BX113" s="104"/>
      <c r="BY113" s="104"/>
      <c r="BZ113" s="102">
        <f t="shared" si="22"/>
        <v>0</v>
      </c>
      <c r="CA113" s="104">
        <f t="shared" si="29"/>
        <v>1402707</v>
      </c>
      <c r="CB113" s="104">
        <f t="shared" si="33"/>
        <v>5835</v>
      </c>
      <c r="CC113" s="105">
        <f t="shared" si="23"/>
        <v>1408542</v>
      </c>
      <c r="CD113" s="106">
        <f t="shared" si="30"/>
        <v>32825</v>
      </c>
      <c r="CE113" s="107">
        <f t="shared" si="24"/>
        <v>1441367</v>
      </c>
      <c r="CF113" s="108"/>
      <c r="CG113" s="109"/>
      <c r="CI113" s="63"/>
    </row>
    <row r="114" spans="1:87" hidden="1" x14ac:dyDescent="0.25">
      <c r="A114" s="272" t="s">
        <v>162</v>
      </c>
      <c r="B114" s="99">
        <f t="shared" si="34"/>
        <v>41745</v>
      </c>
      <c r="C114" s="110">
        <f t="shared" si="31"/>
        <v>1402707</v>
      </c>
      <c r="D114" s="111">
        <f t="shared" si="31"/>
        <v>5835</v>
      </c>
      <c r="E114" s="112">
        <f t="shared" si="25"/>
        <v>32825</v>
      </c>
      <c r="F114" s="198">
        <f t="shared" si="19"/>
        <v>1441367</v>
      </c>
      <c r="G114" s="413"/>
      <c r="H114" s="104"/>
      <c r="I114" s="104"/>
      <c r="J114" s="104"/>
      <c r="K114" s="104"/>
      <c r="L114" s="102">
        <f t="shared" si="26"/>
        <v>0</v>
      </c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2">
        <f t="shared" si="27"/>
        <v>0</v>
      </c>
      <c r="AC114" s="413"/>
      <c r="AD114" s="103">
        <f t="shared" si="28"/>
        <v>0</v>
      </c>
      <c r="AE114" s="104">
        <v>8000</v>
      </c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  <c r="AR114" s="104"/>
      <c r="AS114" s="104"/>
      <c r="AT114" s="102">
        <f t="shared" si="32"/>
        <v>8000</v>
      </c>
      <c r="AU114" s="413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2">
        <f t="shared" si="20"/>
        <v>0</v>
      </c>
      <c r="BK114" s="104"/>
      <c r="BL114" s="102">
        <f t="shared" si="21"/>
        <v>8000</v>
      </c>
      <c r="BM114" s="413"/>
      <c r="BN114" s="413"/>
      <c r="BO114" s="104"/>
      <c r="BP114" s="104"/>
      <c r="BQ114" s="104"/>
      <c r="BR114" s="104"/>
      <c r="BS114" s="104"/>
      <c r="BT114" s="104"/>
      <c r="BU114" s="104"/>
      <c r="BV114" s="104"/>
      <c r="BW114" s="104"/>
      <c r="BX114" s="104"/>
      <c r="BY114" s="104"/>
      <c r="BZ114" s="102">
        <f t="shared" si="22"/>
        <v>0</v>
      </c>
      <c r="CA114" s="104">
        <f t="shared" si="29"/>
        <v>1394707</v>
      </c>
      <c r="CB114" s="104">
        <f t="shared" si="33"/>
        <v>5835</v>
      </c>
      <c r="CC114" s="105">
        <f t="shared" si="23"/>
        <v>1400542</v>
      </c>
      <c r="CD114" s="106">
        <f t="shared" si="30"/>
        <v>32825</v>
      </c>
      <c r="CE114" s="107">
        <f t="shared" si="24"/>
        <v>1433367</v>
      </c>
      <c r="CF114" s="108"/>
      <c r="CG114" s="109"/>
      <c r="CI114" s="63"/>
    </row>
    <row r="115" spans="1:87" hidden="1" x14ac:dyDescent="0.25">
      <c r="A115" s="272" t="s">
        <v>163</v>
      </c>
      <c r="B115" s="99">
        <f t="shared" si="34"/>
        <v>41746</v>
      </c>
      <c r="C115" s="110">
        <f t="shared" si="31"/>
        <v>1394707</v>
      </c>
      <c r="D115" s="111">
        <f t="shared" si="31"/>
        <v>5835</v>
      </c>
      <c r="E115" s="112">
        <f t="shared" si="25"/>
        <v>32825</v>
      </c>
      <c r="F115" s="198">
        <f t="shared" si="19"/>
        <v>1433367</v>
      </c>
      <c r="G115" s="413"/>
      <c r="H115" s="104"/>
      <c r="I115" s="104"/>
      <c r="J115" s="104"/>
      <c r="K115" s="104"/>
      <c r="L115" s="102">
        <f t="shared" si="26"/>
        <v>0</v>
      </c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2">
        <f t="shared" si="27"/>
        <v>0</v>
      </c>
      <c r="AC115" s="413"/>
      <c r="AD115" s="103">
        <f t="shared" si="28"/>
        <v>0</v>
      </c>
      <c r="AE115" s="104">
        <v>10000</v>
      </c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2">
        <f t="shared" si="32"/>
        <v>10000</v>
      </c>
      <c r="AU115" s="413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2">
        <f t="shared" si="20"/>
        <v>0</v>
      </c>
      <c r="BK115" s="104"/>
      <c r="BL115" s="102">
        <f t="shared" si="21"/>
        <v>10000</v>
      </c>
      <c r="BM115" s="413"/>
      <c r="BN115" s="413"/>
      <c r="BO115" s="104"/>
      <c r="BP115" s="104"/>
      <c r="BQ115" s="104"/>
      <c r="BR115" s="104"/>
      <c r="BS115" s="104"/>
      <c r="BT115" s="104"/>
      <c r="BU115" s="104"/>
      <c r="BV115" s="104"/>
      <c r="BW115" s="104"/>
      <c r="BX115" s="104"/>
      <c r="BY115" s="104"/>
      <c r="BZ115" s="102">
        <f t="shared" si="22"/>
        <v>0</v>
      </c>
      <c r="CA115" s="104">
        <f t="shared" si="29"/>
        <v>1384707</v>
      </c>
      <c r="CB115" s="104">
        <f t="shared" si="33"/>
        <v>5835</v>
      </c>
      <c r="CC115" s="105">
        <f t="shared" si="23"/>
        <v>1390542</v>
      </c>
      <c r="CD115" s="106">
        <f t="shared" si="30"/>
        <v>32825</v>
      </c>
      <c r="CE115" s="107">
        <f t="shared" si="24"/>
        <v>1423367</v>
      </c>
      <c r="CF115" s="108"/>
      <c r="CG115" s="109"/>
      <c r="CI115" s="63"/>
    </row>
    <row r="116" spans="1:87" hidden="1" x14ac:dyDescent="0.25">
      <c r="A116" s="272" t="s">
        <v>164</v>
      </c>
      <c r="B116" s="99">
        <f t="shared" si="34"/>
        <v>41747</v>
      </c>
      <c r="C116" s="110">
        <f t="shared" si="31"/>
        <v>1384707</v>
      </c>
      <c r="D116" s="111">
        <f t="shared" si="31"/>
        <v>5835</v>
      </c>
      <c r="E116" s="112">
        <f t="shared" si="25"/>
        <v>32825</v>
      </c>
      <c r="F116" s="198">
        <f t="shared" si="19"/>
        <v>1423367</v>
      </c>
      <c r="G116" s="413"/>
      <c r="H116" s="104"/>
      <c r="I116" s="104"/>
      <c r="J116" s="104"/>
      <c r="K116" s="104"/>
      <c r="L116" s="102">
        <f t="shared" si="26"/>
        <v>0</v>
      </c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2">
        <f t="shared" si="27"/>
        <v>0</v>
      </c>
      <c r="AC116" s="413"/>
      <c r="AD116" s="103">
        <f t="shared" si="28"/>
        <v>0</v>
      </c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2">
        <f t="shared" si="32"/>
        <v>0</v>
      </c>
      <c r="AU116" s="413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  <c r="BI116" s="104"/>
      <c r="BJ116" s="102">
        <f t="shared" si="20"/>
        <v>0</v>
      </c>
      <c r="BK116" s="104"/>
      <c r="BL116" s="102">
        <f t="shared" si="21"/>
        <v>0</v>
      </c>
      <c r="BM116" s="413"/>
      <c r="BN116" s="413"/>
      <c r="BO116" s="104"/>
      <c r="BP116" s="104"/>
      <c r="BQ116" s="104"/>
      <c r="BR116" s="104"/>
      <c r="BS116" s="104"/>
      <c r="BT116" s="104"/>
      <c r="BU116" s="104"/>
      <c r="BV116" s="104"/>
      <c r="BW116" s="104"/>
      <c r="BX116" s="104"/>
      <c r="BY116" s="104"/>
      <c r="BZ116" s="102">
        <f t="shared" si="22"/>
        <v>0</v>
      </c>
      <c r="CA116" s="104">
        <f t="shared" si="29"/>
        <v>1384707</v>
      </c>
      <c r="CB116" s="104">
        <f t="shared" si="33"/>
        <v>5835</v>
      </c>
      <c r="CC116" s="105">
        <f t="shared" si="23"/>
        <v>1390542</v>
      </c>
      <c r="CD116" s="106">
        <f t="shared" si="30"/>
        <v>32825</v>
      </c>
      <c r="CE116" s="107">
        <f t="shared" si="24"/>
        <v>1423367</v>
      </c>
      <c r="CF116" s="108"/>
      <c r="CG116" s="109"/>
      <c r="CI116" s="63"/>
    </row>
    <row r="117" spans="1:87" hidden="1" x14ac:dyDescent="0.25">
      <c r="A117" s="272" t="s">
        <v>165</v>
      </c>
      <c r="B117" s="99">
        <f t="shared" si="34"/>
        <v>41748</v>
      </c>
      <c r="C117" s="110">
        <f t="shared" si="31"/>
        <v>1384707</v>
      </c>
      <c r="D117" s="111">
        <f t="shared" si="31"/>
        <v>5835</v>
      </c>
      <c r="E117" s="112">
        <f t="shared" si="25"/>
        <v>32825</v>
      </c>
      <c r="F117" s="198">
        <f t="shared" si="19"/>
        <v>1423367</v>
      </c>
      <c r="G117" s="413">
        <v>250000</v>
      </c>
      <c r="H117" s="104"/>
      <c r="I117" s="104"/>
      <c r="J117" s="104"/>
      <c r="K117" s="104"/>
      <c r="L117" s="102">
        <f t="shared" si="26"/>
        <v>250000</v>
      </c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2">
        <f t="shared" si="27"/>
        <v>0</v>
      </c>
      <c r="AC117" s="413"/>
      <c r="AD117" s="103">
        <f t="shared" si="28"/>
        <v>250000</v>
      </c>
      <c r="AE117" s="104"/>
      <c r="AF117" s="104"/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  <c r="AR117" s="104"/>
      <c r="AS117" s="104"/>
      <c r="AT117" s="102">
        <f t="shared" si="32"/>
        <v>0</v>
      </c>
      <c r="AU117" s="413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2">
        <f t="shared" si="20"/>
        <v>0</v>
      </c>
      <c r="BK117" s="104"/>
      <c r="BL117" s="102">
        <f t="shared" si="21"/>
        <v>0</v>
      </c>
      <c r="BM117" s="413"/>
      <c r="BN117" s="413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2">
        <f t="shared" si="22"/>
        <v>0</v>
      </c>
      <c r="CA117" s="104">
        <f t="shared" si="29"/>
        <v>1634707</v>
      </c>
      <c r="CB117" s="104">
        <f t="shared" si="33"/>
        <v>5835</v>
      </c>
      <c r="CC117" s="105">
        <f t="shared" si="23"/>
        <v>1640542</v>
      </c>
      <c r="CD117" s="106">
        <f t="shared" si="30"/>
        <v>32825</v>
      </c>
      <c r="CE117" s="107">
        <f t="shared" si="24"/>
        <v>1673367</v>
      </c>
      <c r="CF117" s="108"/>
      <c r="CG117" s="109"/>
      <c r="CI117" s="63"/>
    </row>
    <row r="118" spans="1:87" hidden="1" x14ac:dyDescent="0.25">
      <c r="A118" s="273" t="s">
        <v>166</v>
      </c>
      <c r="B118" s="274">
        <f t="shared" si="34"/>
        <v>41749</v>
      </c>
      <c r="C118" s="110">
        <f t="shared" si="31"/>
        <v>1634707</v>
      </c>
      <c r="D118" s="111">
        <f t="shared" si="31"/>
        <v>5835</v>
      </c>
      <c r="E118" s="112">
        <f t="shared" si="25"/>
        <v>32825</v>
      </c>
      <c r="F118" s="198">
        <f t="shared" si="19"/>
        <v>1673367</v>
      </c>
      <c r="G118" s="413"/>
      <c r="H118" s="104"/>
      <c r="I118" s="104"/>
      <c r="J118" s="104"/>
      <c r="K118" s="104"/>
      <c r="L118" s="102">
        <f t="shared" si="26"/>
        <v>0</v>
      </c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2">
        <f t="shared" si="27"/>
        <v>0</v>
      </c>
      <c r="AC118" s="413"/>
      <c r="AD118" s="103">
        <f t="shared" si="28"/>
        <v>0</v>
      </c>
      <c r="AE118" s="104"/>
      <c r="AF118" s="104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2">
        <f t="shared" si="32"/>
        <v>0</v>
      </c>
      <c r="AU118" s="413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2">
        <f t="shared" si="20"/>
        <v>0</v>
      </c>
      <c r="BK118" s="104"/>
      <c r="BL118" s="102">
        <f t="shared" si="21"/>
        <v>0</v>
      </c>
      <c r="BM118" s="413"/>
      <c r="BN118" s="413"/>
      <c r="BO118" s="104"/>
      <c r="BP118" s="104"/>
      <c r="BQ118" s="104"/>
      <c r="BR118" s="104"/>
      <c r="BS118" s="104"/>
      <c r="BT118" s="104"/>
      <c r="BU118" s="104"/>
      <c r="BV118" s="104"/>
      <c r="BW118" s="104"/>
      <c r="BX118" s="104"/>
      <c r="BY118" s="104"/>
      <c r="BZ118" s="102">
        <f t="shared" si="22"/>
        <v>0</v>
      </c>
      <c r="CA118" s="104">
        <f t="shared" si="29"/>
        <v>1634707</v>
      </c>
      <c r="CB118" s="104">
        <f t="shared" si="33"/>
        <v>5835</v>
      </c>
      <c r="CC118" s="105">
        <f t="shared" si="23"/>
        <v>1640542</v>
      </c>
      <c r="CD118" s="106">
        <f t="shared" si="30"/>
        <v>32825</v>
      </c>
      <c r="CE118" s="107">
        <f t="shared" si="24"/>
        <v>1673367</v>
      </c>
      <c r="CF118" s="108"/>
      <c r="CG118" s="109"/>
      <c r="CI118" s="63"/>
    </row>
    <row r="119" spans="1:87" hidden="1" x14ac:dyDescent="0.25">
      <c r="A119" s="272" t="s">
        <v>167</v>
      </c>
      <c r="B119" s="99">
        <f t="shared" si="34"/>
        <v>41750</v>
      </c>
      <c r="C119" s="110">
        <f t="shared" si="31"/>
        <v>1634707</v>
      </c>
      <c r="D119" s="111">
        <f t="shared" si="31"/>
        <v>5835</v>
      </c>
      <c r="E119" s="112">
        <f t="shared" si="25"/>
        <v>32825</v>
      </c>
      <c r="F119" s="198">
        <f t="shared" si="19"/>
        <v>1673367</v>
      </c>
      <c r="G119" s="413"/>
      <c r="H119" s="104"/>
      <c r="I119" s="104"/>
      <c r="J119" s="104"/>
      <c r="K119" s="104"/>
      <c r="L119" s="102">
        <f t="shared" si="26"/>
        <v>0</v>
      </c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2">
        <f t="shared" si="27"/>
        <v>0</v>
      </c>
      <c r="AC119" s="413"/>
      <c r="AD119" s="103">
        <f t="shared" si="28"/>
        <v>0</v>
      </c>
      <c r="AE119" s="104">
        <v>23000</v>
      </c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2">
        <f t="shared" si="32"/>
        <v>23000</v>
      </c>
      <c r="AU119" s="413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2">
        <f t="shared" si="20"/>
        <v>0</v>
      </c>
      <c r="BK119" s="104"/>
      <c r="BL119" s="102">
        <f t="shared" si="21"/>
        <v>23000</v>
      </c>
      <c r="BM119" s="413"/>
      <c r="BN119" s="413"/>
      <c r="BO119" s="104"/>
      <c r="BP119" s="104"/>
      <c r="BQ119" s="104"/>
      <c r="BR119" s="104"/>
      <c r="BS119" s="104"/>
      <c r="BT119" s="104"/>
      <c r="BU119" s="104"/>
      <c r="BV119" s="104"/>
      <c r="BW119" s="104"/>
      <c r="BX119" s="104"/>
      <c r="BY119" s="104"/>
      <c r="BZ119" s="102">
        <f t="shared" si="22"/>
        <v>0</v>
      </c>
      <c r="CA119" s="104">
        <f t="shared" si="29"/>
        <v>1611707</v>
      </c>
      <c r="CB119" s="104">
        <f t="shared" si="33"/>
        <v>5835</v>
      </c>
      <c r="CC119" s="105">
        <f t="shared" si="23"/>
        <v>1617542</v>
      </c>
      <c r="CD119" s="106">
        <f t="shared" si="30"/>
        <v>32825</v>
      </c>
      <c r="CE119" s="107">
        <f t="shared" si="24"/>
        <v>1650367</v>
      </c>
      <c r="CF119" s="108"/>
      <c r="CG119" s="109"/>
      <c r="CI119" s="63"/>
    </row>
    <row r="120" spans="1:87" hidden="1" x14ac:dyDescent="0.25">
      <c r="A120" s="272" t="s">
        <v>161</v>
      </c>
      <c r="B120" s="99">
        <f t="shared" si="34"/>
        <v>41751</v>
      </c>
      <c r="C120" s="110">
        <f t="shared" si="31"/>
        <v>1611707</v>
      </c>
      <c r="D120" s="111">
        <f t="shared" si="31"/>
        <v>5835</v>
      </c>
      <c r="E120" s="112">
        <f t="shared" si="25"/>
        <v>32825</v>
      </c>
      <c r="F120" s="198">
        <f t="shared" si="19"/>
        <v>1650367</v>
      </c>
      <c r="G120" s="413"/>
      <c r="H120" s="104"/>
      <c r="I120" s="104"/>
      <c r="J120" s="104"/>
      <c r="K120" s="104"/>
      <c r="L120" s="102">
        <f t="shared" si="26"/>
        <v>0</v>
      </c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2">
        <f t="shared" si="27"/>
        <v>0</v>
      </c>
      <c r="AC120" s="413"/>
      <c r="AD120" s="103">
        <f t="shared" si="28"/>
        <v>0</v>
      </c>
      <c r="AE120" s="104">
        <v>12000</v>
      </c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2">
        <f t="shared" si="32"/>
        <v>12000</v>
      </c>
      <c r="AU120" s="413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2">
        <f t="shared" si="20"/>
        <v>0</v>
      </c>
      <c r="BK120" s="104"/>
      <c r="BL120" s="102">
        <f t="shared" si="21"/>
        <v>12000</v>
      </c>
      <c r="BM120" s="413"/>
      <c r="BN120" s="413"/>
      <c r="BO120" s="104"/>
      <c r="BP120" s="104"/>
      <c r="BQ120" s="104"/>
      <c r="BR120" s="104"/>
      <c r="BS120" s="104"/>
      <c r="BT120" s="104"/>
      <c r="BU120" s="104"/>
      <c r="BV120" s="104"/>
      <c r="BW120" s="104"/>
      <c r="BX120" s="104"/>
      <c r="BY120" s="104"/>
      <c r="BZ120" s="102">
        <f t="shared" si="22"/>
        <v>0</v>
      </c>
      <c r="CA120" s="104">
        <f t="shared" si="29"/>
        <v>1599707</v>
      </c>
      <c r="CB120" s="104">
        <f t="shared" si="33"/>
        <v>5835</v>
      </c>
      <c r="CC120" s="105">
        <f t="shared" si="23"/>
        <v>1605542</v>
      </c>
      <c r="CD120" s="106">
        <f t="shared" si="30"/>
        <v>32825</v>
      </c>
      <c r="CE120" s="107">
        <f t="shared" si="24"/>
        <v>1638367</v>
      </c>
      <c r="CF120" s="108"/>
      <c r="CG120" s="109"/>
      <c r="CI120" s="63"/>
    </row>
    <row r="121" spans="1:87" hidden="1" x14ac:dyDescent="0.25">
      <c r="A121" s="272" t="s">
        <v>162</v>
      </c>
      <c r="B121" s="99">
        <f t="shared" si="34"/>
        <v>41752</v>
      </c>
      <c r="C121" s="110">
        <f t="shared" si="31"/>
        <v>1599707</v>
      </c>
      <c r="D121" s="111">
        <f t="shared" si="31"/>
        <v>5835</v>
      </c>
      <c r="E121" s="112">
        <f t="shared" si="25"/>
        <v>32825</v>
      </c>
      <c r="F121" s="198">
        <f t="shared" si="19"/>
        <v>1638367</v>
      </c>
      <c r="G121" s="413"/>
      <c r="H121" s="104"/>
      <c r="I121" s="104"/>
      <c r="J121" s="104"/>
      <c r="K121" s="104"/>
      <c r="L121" s="102">
        <f t="shared" si="26"/>
        <v>0</v>
      </c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2">
        <f t="shared" si="27"/>
        <v>0</v>
      </c>
      <c r="AC121" s="413"/>
      <c r="AD121" s="103">
        <f t="shared" si="28"/>
        <v>0</v>
      </c>
      <c r="AE121" s="104">
        <v>22000</v>
      </c>
      <c r="AF121" s="104"/>
      <c r="AG121" s="104"/>
      <c r="AH121" s="104"/>
      <c r="AI121" s="104"/>
      <c r="AJ121" s="104"/>
      <c r="AK121" s="104"/>
      <c r="AL121" s="104"/>
      <c r="AM121" s="104"/>
      <c r="AN121" s="104"/>
      <c r="AO121" s="104"/>
      <c r="AP121" s="104"/>
      <c r="AQ121" s="104"/>
      <c r="AR121" s="104"/>
      <c r="AS121" s="104"/>
      <c r="AT121" s="102">
        <f t="shared" si="32"/>
        <v>22000</v>
      </c>
      <c r="AU121" s="413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2">
        <f t="shared" si="20"/>
        <v>0</v>
      </c>
      <c r="BK121" s="104"/>
      <c r="BL121" s="102">
        <f t="shared" si="21"/>
        <v>22000</v>
      </c>
      <c r="BM121" s="413"/>
      <c r="BN121" s="413"/>
      <c r="BO121" s="104"/>
      <c r="BP121" s="104"/>
      <c r="BQ121" s="104"/>
      <c r="BR121" s="104"/>
      <c r="BS121" s="104"/>
      <c r="BT121" s="104"/>
      <c r="BU121" s="104"/>
      <c r="BV121" s="104"/>
      <c r="BW121" s="104"/>
      <c r="BX121" s="104"/>
      <c r="BY121" s="104"/>
      <c r="BZ121" s="102">
        <f t="shared" si="22"/>
        <v>0</v>
      </c>
      <c r="CA121" s="104">
        <f t="shared" si="29"/>
        <v>1577707</v>
      </c>
      <c r="CB121" s="104">
        <f t="shared" si="33"/>
        <v>5835</v>
      </c>
      <c r="CC121" s="105">
        <f t="shared" si="23"/>
        <v>1583542</v>
      </c>
      <c r="CD121" s="106">
        <f t="shared" si="30"/>
        <v>32825</v>
      </c>
      <c r="CE121" s="107">
        <f t="shared" si="24"/>
        <v>1616367</v>
      </c>
      <c r="CF121" s="108"/>
      <c r="CG121" s="109"/>
      <c r="CI121" s="63"/>
    </row>
    <row r="122" spans="1:87" hidden="1" x14ac:dyDescent="0.25">
      <c r="A122" s="272" t="s">
        <v>163</v>
      </c>
      <c r="B122" s="99">
        <f t="shared" si="34"/>
        <v>41753</v>
      </c>
      <c r="C122" s="110">
        <f t="shared" si="31"/>
        <v>1577707</v>
      </c>
      <c r="D122" s="111">
        <f t="shared" si="31"/>
        <v>5835</v>
      </c>
      <c r="E122" s="112">
        <f t="shared" si="25"/>
        <v>32825</v>
      </c>
      <c r="F122" s="198">
        <f t="shared" si="19"/>
        <v>1616367</v>
      </c>
      <c r="G122" s="413"/>
      <c r="H122" s="104"/>
      <c r="I122" s="104"/>
      <c r="J122" s="104"/>
      <c r="K122" s="104"/>
      <c r="L122" s="102">
        <f t="shared" si="26"/>
        <v>0</v>
      </c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2">
        <f t="shared" si="27"/>
        <v>0</v>
      </c>
      <c r="AC122" s="413"/>
      <c r="AD122" s="103">
        <f t="shared" si="28"/>
        <v>0</v>
      </c>
      <c r="AE122" s="104">
        <v>18000</v>
      </c>
      <c r="AF122" s="104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2">
        <f t="shared" si="32"/>
        <v>18000</v>
      </c>
      <c r="AU122" s="413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2">
        <f t="shared" si="20"/>
        <v>0</v>
      </c>
      <c r="BK122" s="104"/>
      <c r="BL122" s="102">
        <f t="shared" si="21"/>
        <v>18000</v>
      </c>
      <c r="BM122" s="413"/>
      <c r="BN122" s="413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2">
        <f t="shared" si="22"/>
        <v>0</v>
      </c>
      <c r="CA122" s="104">
        <f t="shared" si="29"/>
        <v>1559707</v>
      </c>
      <c r="CB122" s="104">
        <f t="shared" si="33"/>
        <v>5835</v>
      </c>
      <c r="CC122" s="105">
        <f t="shared" si="23"/>
        <v>1565542</v>
      </c>
      <c r="CD122" s="106">
        <f t="shared" si="30"/>
        <v>32825</v>
      </c>
      <c r="CE122" s="107">
        <f t="shared" si="24"/>
        <v>1598367</v>
      </c>
      <c r="CF122" s="108"/>
      <c r="CG122" s="109"/>
      <c r="CI122" s="63"/>
    </row>
    <row r="123" spans="1:87" hidden="1" x14ac:dyDescent="0.25">
      <c r="A123" s="272" t="s">
        <v>164</v>
      </c>
      <c r="B123" s="99">
        <f t="shared" si="34"/>
        <v>41754</v>
      </c>
      <c r="C123" s="110">
        <f t="shared" si="31"/>
        <v>1559707</v>
      </c>
      <c r="D123" s="111">
        <f t="shared" si="31"/>
        <v>5835</v>
      </c>
      <c r="E123" s="112">
        <f t="shared" si="25"/>
        <v>32825</v>
      </c>
      <c r="F123" s="198">
        <f t="shared" si="19"/>
        <v>1598367</v>
      </c>
      <c r="G123" s="413"/>
      <c r="H123" s="104"/>
      <c r="I123" s="104"/>
      <c r="J123" s="104"/>
      <c r="K123" s="104"/>
      <c r="L123" s="102">
        <f t="shared" si="26"/>
        <v>0</v>
      </c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2">
        <f t="shared" si="27"/>
        <v>0</v>
      </c>
      <c r="AC123" s="413"/>
      <c r="AD123" s="103">
        <f t="shared" si="28"/>
        <v>0</v>
      </c>
      <c r="AE123" s="104">
        <v>10000</v>
      </c>
      <c r="AF123" s="104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  <c r="AR123" s="104"/>
      <c r="AS123" s="104"/>
      <c r="AT123" s="102">
        <f t="shared" si="32"/>
        <v>10000</v>
      </c>
      <c r="AU123" s="413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2">
        <f t="shared" si="20"/>
        <v>0</v>
      </c>
      <c r="BK123" s="104"/>
      <c r="BL123" s="102">
        <f t="shared" si="21"/>
        <v>10000</v>
      </c>
      <c r="BM123" s="413"/>
      <c r="BN123" s="413"/>
      <c r="BO123" s="104"/>
      <c r="BP123" s="104"/>
      <c r="BQ123" s="104"/>
      <c r="BR123" s="104"/>
      <c r="BS123" s="104"/>
      <c r="BT123" s="104"/>
      <c r="BU123" s="104"/>
      <c r="BV123" s="104"/>
      <c r="BW123" s="104"/>
      <c r="BX123" s="104"/>
      <c r="BY123" s="104"/>
      <c r="BZ123" s="102">
        <f t="shared" si="22"/>
        <v>0</v>
      </c>
      <c r="CA123" s="104">
        <f t="shared" si="29"/>
        <v>1549707</v>
      </c>
      <c r="CB123" s="104">
        <f t="shared" si="33"/>
        <v>5835</v>
      </c>
      <c r="CC123" s="105">
        <f t="shared" si="23"/>
        <v>1555542</v>
      </c>
      <c r="CD123" s="106">
        <f t="shared" si="30"/>
        <v>32825</v>
      </c>
      <c r="CE123" s="107">
        <f t="shared" si="24"/>
        <v>1588367</v>
      </c>
      <c r="CF123" s="108"/>
      <c r="CG123" s="109"/>
      <c r="CI123" s="63"/>
    </row>
    <row r="124" spans="1:87" hidden="1" x14ac:dyDescent="0.25">
      <c r="A124" s="272" t="s">
        <v>165</v>
      </c>
      <c r="B124" s="99">
        <f t="shared" si="34"/>
        <v>41755</v>
      </c>
      <c r="C124" s="110">
        <f t="shared" si="31"/>
        <v>1549707</v>
      </c>
      <c r="D124" s="111">
        <f t="shared" si="31"/>
        <v>5835</v>
      </c>
      <c r="E124" s="112">
        <f t="shared" si="25"/>
        <v>32825</v>
      </c>
      <c r="F124" s="198">
        <f t="shared" si="19"/>
        <v>1588367</v>
      </c>
      <c r="G124" s="413"/>
      <c r="H124" s="104"/>
      <c r="I124" s="104"/>
      <c r="J124" s="104"/>
      <c r="K124" s="104"/>
      <c r="L124" s="102">
        <f t="shared" si="26"/>
        <v>0</v>
      </c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2">
        <f t="shared" si="27"/>
        <v>0</v>
      </c>
      <c r="AC124" s="413"/>
      <c r="AD124" s="103">
        <f t="shared" si="28"/>
        <v>0</v>
      </c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  <c r="AR124" s="104"/>
      <c r="AS124" s="104"/>
      <c r="AT124" s="102">
        <f t="shared" si="32"/>
        <v>0</v>
      </c>
      <c r="AU124" s="413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BJ124" s="102">
        <f t="shared" si="20"/>
        <v>0</v>
      </c>
      <c r="BK124" s="104"/>
      <c r="BL124" s="102">
        <f t="shared" si="21"/>
        <v>0</v>
      </c>
      <c r="BM124" s="413"/>
      <c r="BN124" s="413"/>
      <c r="BO124" s="104"/>
      <c r="BP124" s="104"/>
      <c r="BQ124" s="104"/>
      <c r="BR124" s="104"/>
      <c r="BS124" s="104"/>
      <c r="BT124" s="104"/>
      <c r="BU124" s="104"/>
      <c r="BV124" s="104"/>
      <c r="BW124" s="104"/>
      <c r="BX124" s="104"/>
      <c r="BY124" s="104"/>
      <c r="BZ124" s="102">
        <f t="shared" si="22"/>
        <v>0</v>
      </c>
      <c r="CA124" s="104">
        <f t="shared" si="29"/>
        <v>1549707</v>
      </c>
      <c r="CB124" s="104">
        <f t="shared" si="33"/>
        <v>5835</v>
      </c>
      <c r="CC124" s="105">
        <f t="shared" si="23"/>
        <v>1555542</v>
      </c>
      <c r="CD124" s="106">
        <f t="shared" si="30"/>
        <v>32825</v>
      </c>
      <c r="CE124" s="107">
        <f t="shared" si="24"/>
        <v>1588367</v>
      </c>
      <c r="CF124" s="108"/>
      <c r="CG124" s="109"/>
      <c r="CI124" s="63"/>
    </row>
    <row r="125" spans="1:87" hidden="1" x14ac:dyDescent="0.25">
      <c r="A125" s="273" t="s">
        <v>166</v>
      </c>
      <c r="B125" s="274">
        <f t="shared" si="34"/>
        <v>41756</v>
      </c>
      <c r="C125" s="110">
        <f t="shared" si="31"/>
        <v>1549707</v>
      </c>
      <c r="D125" s="111">
        <f t="shared" si="31"/>
        <v>5835</v>
      </c>
      <c r="E125" s="112">
        <f t="shared" si="25"/>
        <v>32825</v>
      </c>
      <c r="F125" s="198">
        <f t="shared" si="19"/>
        <v>1588367</v>
      </c>
      <c r="G125" s="413"/>
      <c r="H125" s="104"/>
      <c r="I125" s="104"/>
      <c r="J125" s="104"/>
      <c r="K125" s="104"/>
      <c r="L125" s="102">
        <f t="shared" si="26"/>
        <v>0</v>
      </c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2">
        <f t="shared" si="27"/>
        <v>0</v>
      </c>
      <c r="AC125" s="413"/>
      <c r="AD125" s="103">
        <f t="shared" si="28"/>
        <v>0</v>
      </c>
      <c r="AE125" s="104"/>
      <c r="AF125" s="104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  <c r="AR125" s="104"/>
      <c r="AS125" s="104"/>
      <c r="AT125" s="102">
        <f t="shared" si="32"/>
        <v>0</v>
      </c>
      <c r="AU125" s="413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  <c r="BI125" s="104"/>
      <c r="BJ125" s="102">
        <f t="shared" si="20"/>
        <v>0</v>
      </c>
      <c r="BK125" s="104"/>
      <c r="BL125" s="102">
        <f t="shared" si="21"/>
        <v>0</v>
      </c>
      <c r="BM125" s="413"/>
      <c r="BN125" s="413"/>
      <c r="BO125" s="104"/>
      <c r="BP125" s="104"/>
      <c r="BQ125" s="104"/>
      <c r="BR125" s="104"/>
      <c r="BS125" s="104"/>
      <c r="BT125" s="104"/>
      <c r="BU125" s="104"/>
      <c r="BV125" s="104"/>
      <c r="BW125" s="104"/>
      <c r="BX125" s="104"/>
      <c r="BY125" s="104"/>
      <c r="BZ125" s="102">
        <f t="shared" si="22"/>
        <v>0</v>
      </c>
      <c r="CA125" s="104">
        <f t="shared" si="29"/>
        <v>1549707</v>
      </c>
      <c r="CB125" s="104">
        <f t="shared" si="33"/>
        <v>5835</v>
      </c>
      <c r="CC125" s="105">
        <f t="shared" si="23"/>
        <v>1555542</v>
      </c>
      <c r="CD125" s="106">
        <f t="shared" si="30"/>
        <v>32825</v>
      </c>
      <c r="CE125" s="107">
        <f t="shared" si="24"/>
        <v>1588367</v>
      </c>
      <c r="CF125" s="108"/>
      <c r="CG125" s="109"/>
      <c r="CI125" s="63"/>
    </row>
    <row r="126" spans="1:87" hidden="1" x14ac:dyDescent="0.25">
      <c r="A126" s="272" t="s">
        <v>167</v>
      </c>
      <c r="B126" s="99">
        <f t="shared" si="34"/>
        <v>41757</v>
      </c>
      <c r="C126" s="110">
        <f t="shared" si="31"/>
        <v>1549707</v>
      </c>
      <c r="D126" s="111">
        <f t="shared" si="31"/>
        <v>5835</v>
      </c>
      <c r="E126" s="112">
        <f t="shared" si="25"/>
        <v>32825</v>
      </c>
      <c r="F126" s="198">
        <f t="shared" si="19"/>
        <v>1588367</v>
      </c>
      <c r="G126" s="413"/>
      <c r="H126" s="104"/>
      <c r="I126" s="104"/>
      <c r="J126" s="104"/>
      <c r="K126" s="104"/>
      <c r="L126" s="102">
        <f t="shared" si="26"/>
        <v>0</v>
      </c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2">
        <f t="shared" si="27"/>
        <v>0</v>
      </c>
      <c r="AC126" s="413"/>
      <c r="AD126" s="103">
        <f t="shared" si="28"/>
        <v>0</v>
      </c>
      <c r="AE126" s="104">
        <v>8000</v>
      </c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2">
        <f t="shared" si="32"/>
        <v>8000</v>
      </c>
      <c r="AU126" s="413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  <c r="BI126" s="104"/>
      <c r="BJ126" s="102">
        <f t="shared" si="20"/>
        <v>0</v>
      </c>
      <c r="BK126" s="104"/>
      <c r="BL126" s="102">
        <f t="shared" si="21"/>
        <v>8000</v>
      </c>
      <c r="BM126" s="413"/>
      <c r="BN126" s="413"/>
      <c r="BO126" s="104"/>
      <c r="BP126" s="104"/>
      <c r="BQ126" s="104"/>
      <c r="BR126" s="104"/>
      <c r="BS126" s="104"/>
      <c r="BT126" s="104"/>
      <c r="BU126" s="104"/>
      <c r="BV126" s="104"/>
      <c r="BW126" s="104"/>
      <c r="BX126" s="104"/>
      <c r="BY126" s="104"/>
      <c r="BZ126" s="102">
        <f t="shared" si="22"/>
        <v>0</v>
      </c>
      <c r="CA126" s="104">
        <f t="shared" si="29"/>
        <v>1541707</v>
      </c>
      <c r="CB126" s="104">
        <f t="shared" si="33"/>
        <v>5835</v>
      </c>
      <c r="CC126" s="105">
        <f t="shared" si="23"/>
        <v>1547542</v>
      </c>
      <c r="CD126" s="106">
        <f t="shared" si="30"/>
        <v>32825</v>
      </c>
      <c r="CE126" s="107">
        <f t="shared" si="24"/>
        <v>1580367</v>
      </c>
      <c r="CF126" s="108"/>
      <c r="CG126" s="109"/>
      <c r="CI126" s="63"/>
    </row>
    <row r="127" spans="1:87" hidden="1" x14ac:dyDescent="0.25">
      <c r="A127" s="272" t="s">
        <v>161</v>
      </c>
      <c r="B127" s="99">
        <f t="shared" si="34"/>
        <v>41758</v>
      </c>
      <c r="C127" s="110">
        <f t="shared" si="31"/>
        <v>1541707</v>
      </c>
      <c r="D127" s="111">
        <f t="shared" si="31"/>
        <v>5835</v>
      </c>
      <c r="E127" s="112">
        <f t="shared" si="25"/>
        <v>32825</v>
      </c>
      <c r="F127" s="198">
        <f t="shared" si="19"/>
        <v>1580367</v>
      </c>
      <c r="G127" s="413"/>
      <c r="H127" s="104"/>
      <c r="I127" s="104"/>
      <c r="J127" s="104"/>
      <c r="K127" s="104"/>
      <c r="L127" s="102">
        <f t="shared" si="26"/>
        <v>0</v>
      </c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2">
        <f t="shared" si="27"/>
        <v>0</v>
      </c>
      <c r="AC127" s="413"/>
      <c r="AD127" s="103">
        <f t="shared" si="28"/>
        <v>0</v>
      </c>
      <c r="AE127" s="104">
        <v>20000</v>
      </c>
      <c r="AF127" s="104"/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  <c r="AR127" s="104"/>
      <c r="AS127" s="104"/>
      <c r="AT127" s="102">
        <f t="shared" si="32"/>
        <v>20000</v>
      </c>
      <c r="AU127" s="413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2">
        <f t="shared" si="20"/>
        <v>0</v>
      </c>
      <c r="BK127" s="104"/>
      <c r="BL127" s="102">
        <f t="shared" si="21"/>
        <v>20000</v>
      </c>
      <c r="BM127" s="413"/>
      <c r="BN127" s="413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2">
        <f t="shared" si="22"/>
        <v>0</v>
      </c>
      <c r="CA127" s="104">
        <f t="shared" si="29"/>
        <v>1521707</v>
      </c>
      <c r="CB127" s="104">
        <f t="shared" si="33"/>
        <v>5835</v>
      </c>
      <c r="CC127" s="105">
        <f t="shared" si="23"/>
        <v>1527542</v>
      </c>
      <c r="CD127" s="106">
        <f t="shared" si="30"/>
        <v>32825</v>
      </c>
      <c r="CE127" s="107">
        <f t="shared" si="24"/>
        <v>1560367</v>
      </c>
      <c r="CF127" s="108"/>
      <c r="CG127" s="109"/>
      <c r="CI127" s="63"/>
    </row>
    <row r="128" spans="1:87" s="169" customFormat="1" hidden="1" x14ac:dyDescent="0.25">
      <c r="A128" s="272" t="s">
        <v>162</v>
      </c>
      <c r="B128" s="99">
        <f t="shared" si="34"/>
        <v>41759</v>
      </c>
      <c r="C128" s="353">
        <f t="shared" si="31"/>
        <v>1521707</v>
      </c>
      <c r="D128" s="354">
        <f t="shared" si="31"/>
        <v>5835</v>
      </c>
      <c r="E128" s="355">
        <f t="shared" si="25"/>
        <v>32825</v>
      </c>
      <c r="F128" s="365">
        <f t="shared" si="19"/>
        <v>1560367</v>
      </c>
      <c r="G128" s="415"/>
      <c r="H128" s="357"/>
      <c r="I128" s="357"/>
      <c r="J128" s="357"/>
      <c r="K128" s="357"/>
      <c r="L128" s="357">
        <f t="shared" si="26"/>
        <v>0</v>
      </c>
      <c r="M128" s="357"/>
      <c r="N128" s="357"/>
      <c r="O128" s="357"/>
      <c r="P128" s="357"/>
      <c r="Q128" s="357"/>
      <c r="R128" s="357"/>
      <c r="S128" s="357"/>
      <c r="T128" s="357"/>
      <c r="U128" s="357"/>
      <c r="V128" s="357"/>
      <c r="W128" s="357"/>
      <c r="X128" s="357"/>
      <c r="Y128" s="357"/>
      <c r="Z128" s="357"/>
      <c r="AA128" s="357"/>
      <c r="AB128" s="357">
        <f t="shared" si="27"/>
        <v>0</v>
      </c>
      <c r="AC128" s="415"/>
      <c r="AD128" s="358">
        <f t="shared" si="28"/>
        <v>0</v>
      </c>
      <c r="AE128" s="357">
        <v>48000</v>
      </c>
      <c r="AF128" s="357"/>
      <c r="AG128" s="357"/>
      <c r="AH128" s="357"/>
      <c r="AI128" s="357"/>
      <c r="AJ128" s="357"/>
      <c r="AK128" s="357"/>
      <c r="AL128" s="357"/>
      <c r="AM128" s="357"/>
      <c r="AN128" s="357"/>
      <c r="AO128" s="357"/>
      <c r="AP128" s="357"/>
      <c r="AQ128" s="357"/>
      <c r="AR128" s="357"/>
      <c r="AS128" s="357"/>
      <c r="AT128" s="357">
        <f t="shared" si="32"/>
        <v>48000</v>
      </c>
      <c r="AU128" s="415"/>
      <c r="AV128" s="357"/>
      <c r="AW128" s="357"/>
      <c r="AX128" s="357"/>
      <c r="AY128" s="357"/>
      <c r="AZ128" s="357"/>
      <c r="BA128" s="357"/>
      <c r="BB128" s="357"/>
      <c r="BC128" s="357"/>
      <c r="BD128" s="357"/>
      <c r="BE128" s="357"/>
      <c r="BF128" s="357"/>
      <c r="BG128" s="357"/>
      <c r="BH128" s="357"/>
      <c r="BI128" s="357"/>
      <c r="BJ128" s="357">
        <f t="shared" si="20"/>
        <v>0</v>
      </c>
      <c r="BK128" s="357"/>
      <c r="BL128" s="357">
        <f t="shared" si="21"/>
        <v>48000</v>
      </c>
      <c r="BM128" s="415"/>
      <c r="BN128" s="415"/>
      <c r="BO128" s="357"/>
      <c r="BP128" s="357"/>
      <c r="BQ128" s="357"/>
      <c r="BR128" s="357"/>
      <c r="BS128" s="357"/>
      <c r="BT128" s="357"/>
      <c r="BU128" s="357"/>
      <c r="BV128" s="357"/>
      <c r="BW128" s="357"/>
      <c r="BX128" s="357"/>
      <c r="BY128" s="357"/>
      <c r="BZ128" s="357">
        <f t="shared" si="22"/>
        <v>0</v>
      </c>
      <c r="CA128" s="357">
        <f t="shared" si="29"/>
        <v>1473707</v>
      </c>
      <c r="CB128" s="354">
        <f t="shared" si="33"/>
        <v>5835</v>
      </c>
      <c r="CC128" s="354">
        <f t="shared" si="23"/>
        <v>1479542</v>
      </c>
      <c r="CD128" s="355">
        <f t="shared" si="30"/>
        <v>32825</v>
      </c>
      <c r="CE128" s="359">
        <f t="shared" si="24"/>
        <v>1512367</v>
      </c>
      <c r="CF128" s="360">
        <f>CG128-CE128</f>
        <v>838</v>
      </c>
      <c r="CG128" s="361">
        <f>F129</f>
        <v>1513205</v>
      </c>
      <c r="CI128" s="170"/>
    </row>
    <row r="129" spans="1:88" hidden="1" x14ac:dyDescent="0.25">
      <c r="A129" s="272" t="s">
        <v>163</v>
      </c>
      <c r="B129" s="99">
        <f t="shared" si="34"/>
        <v>41760</v>
      </c>
      <c r="C129" s="199">
        <v>1474542</v>
      </c>
      <c r="D129" s="200">
        <v>5838</v>
      </c>
      <c r="E129" s="201">
        <v>32825</v>
      </c>
      <c r="F129" s="113">
        <f t="shared" si="19"/>
        <v>1513205</v>
      </c>
      <c r="G129" s="341"/>
      <c r="H129" s="104"/>
      <c r="I129" s="104"/>
      <c r="J129" s="104"/>
      <c r="K129" s="104"/>
      <c r="L129" s="102">
        <f t="shared" si="26"/>
        <v>0</v>
      </c>
      <c r="M129" s="104"/>
      <c r="N129" s="413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2">
        <f t="shared" si="27"/>
        <v>0</v>
      </c>
      <c r="AC129" s="413"/>
      <c r="AD129" s="103">
        <f t="shared" si="28"/>
        <v>0</v>
      </c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2">
        <f t="shared" si="32"/>
        <v>0</v>
      </c>
      <c r="AU129" s="413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2">
        <f t="shared" si="20"/>
        <v>0</v>
      </c>
      <c r="BK129" s="104"/>
      <c r="BL129" s="102">
        <f t="shared" si="21"/>
        <v>0</v>
      </c>
      <c r="BM129" s="104"/>
      <c r="BN129" s="104"/>
      <c r="BO129" s="104"/>
      <c r="BP129" s="104"/>
      <c r="BQ129" s="104"/>
      <c r="BR129" s="104"/>
      <c r="BS129" s="104"/>
      <c r="BT129" s="104"/>
      <c r="BU129" s="104"/>
      <c r="BV129" s="104"/>
      <c r="BW129" s="104"/>
      <c r="BX129" s="104"/>
      <c r="BY129" s="104"/>
      <c r="BZ129" s="102">
        <f t="shared" si="22"/>
        <v>0</v>
      </c>
      <c r="CA129" s="104">
        <f t="shared" si="29"/>
        <v>1474542</v>
      </c>
      <c r="CB129" s="104">
        <f t="shared" si="33"/>
        <v>5838</v>
      </c>
      <c r="CC129" s="105">
        <f t="shared" si="23"/>
        <v>1480380</v>
      </c>
      <c r="CD129" s="106">
        <f t="shared" si="30"/>
        <v>32825</v>
      </c>
      <c r="CE129" s="107">
        <f t="shared" si="24"/>
        <v>1513205</v>
      </c>
      <c r="CF129" s="108"/>
      <c r="CG129" s="109"/>
      <c r="CI129" s="63"/>
    </row>
    <row r="130" spans="1:88" hidden="1" x14ac:dyDescent="0.25">
      <c r="A130" s="272" t="s">
        <v>164</v>
      </c>
      <c r="B130" s="99">
        <f t="shared" si="34"/>
        <v>41761</v>
      </c>
      <c r="C130" s="110">
        <f t="shared" si="31"/>
        <v>1474542</v>
      </c>
      <c r="D130" s="111">
        <f t="shared" si="31"/>
        <v>5838</v>
      </c>
      <c r="E130" s="112">
        <f t="shared" si="25"/>
        <v>32825</v>
      </c>
      <c r="F130" s="113">
        <f t="shared" si="19"/>
        <v>1513205</v>
      </c>
      <c r="G130" s="341">
        <v>200000</v>
      </c>
      <c r="H130" s="104"/>
      <c r="I130" s="104"/>
      <c r="J130" s="104"/>
      <c r="K130" s="104"/>
      <c r="L130" s="102">
        <f t="shared" si="26"/>
        <v>200000</v>
      </c>
      <c r="M130" s="104"/>
      <c r="N130" s="413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2">
        <f t="shared" si="27"/>
        <v>0</v>
      </c>
      <c r="AC130" s="413"/>
      <c r="AD130" s="103">
        <f t="shared" si="28"/>
        <v>200000</v>
      </c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2">
        <f t="shared" si="32"/>
        <v>0</v>
      </c>
      <c r="AU130" s="413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2">
        <f t="shared" si="20"/>
        <v>0</v>
      </c>
      <c r="BK130" s="104"/>
      <c r="BL130" s="102">
        <f t="shared" si="21"/>
        <v>0</v>
      </c>
      <c r="BM130" s="104"/>
      <c r="BN130" s="104"/>
      <c r="BO130" s="104"/>
      <c r="BP130" s="104"/>
      <c r="BQ130" s="104"/>
      <c r="BR130" s="104"/>
      <c r="BS130" s="104"/>
      <c r="BT130" s="104"/>
      <c r="BU130" s="104"/>
      <c r="BV130" s="104"/>
      <c r="BW130" s="104"/>
      <c r="BX130" s="104"/>
      <c r="BY130" s="104"/>
      <c r="BZ130" s="102">
        <f t="shared" si="22"/>
        <v>0</v>
      </c>
      <c r="CA130" s="104">
        <f t="shared" si="29"/>
        <v>1674542</v>
      </c>
      <c r="CB130" s="104">
        <f t="shared" si="33"/>
        <v>5838</v>
      </c>
      <c r="CC130" s="105">
        <f t="shared" si="23"/>
        <v>1680380</v>
      </c>
      <c r="CD130" s="106">
        <f t="shared" si="30"/>
        <v>32825</v>
      </c>
      <c r="CE130" s="107">
        <f t="shared" si="24"/>
        <v>1713205</v>
      </c>
      <c r="CF130" s="108"/>
      <c r="CG130" s="109"/>
    </row>
    <row r="131" spans="1:88" hidden="1" x14ac:dyDescent="0.25">
      <c r="A131" s="272" t="s">
        <v>165</v>
      </c>
      <c r="B131" s="99">
        <f t="shared" si="34"/>
        <v>41762</v>
      </c>
      <c r="C131" s="110">
        <f t="shared" si="31"/>
        <v>1674542</v>
      </c>
      <c r="D131" s="111">
        <f t="shared" si="31"/>
        <v>5838</v>
      </c>
      <c r="E131" s="112">
        <f t="shared" si="25"/>
        <v>32825</v>
      </c>
      <c r="F131" s="113">
        <f t="shared" si="19"/>
        <v>1713205</v>
      </c>
      <c r="G131" s="341"/>
      <c r="H131" s="104"/>
      <c r="I131" s="104"/>
      <c r="J131" s="104"/>
      <c r="K131" s="104"/>
      <c r="L131" s="102">
        <f t="shared" si="26"/>
        <v>0</v>
      </c>
      <c r="M131" s="104"/>
      <c r="N131" s="413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2">
        <f t="shared" si="27"/>
        <v>0</v>
      </c>
      <c r="AC131" s="413"/>
      <c r="AD131" s="103">
        <f t="shared" si="28"/>
        <v>0</v>
      </c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2">
        <f t="shared" si="32"/>
        <v>0</v>
      </c>
      <c r="AU131" s="413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2">
        <f t="shared" si="20"/>
        <v>0</v>
      </c>
      <c r="BK131" s="104"/>
      <c r="BL131" s="102">
        <f t="shared" si="21"/>
        <v>0</v>
      </c>
      <c r="BM131" s="104"/>
      <c r="BN131" s="104"/>
      <c r="BO131" s="104"/>
      <c r="BP131" s="104"/>
      <c r="BQ131" s="104"/>
      <c r="BR131" s="104"/>
      <c r="BS131" s="104"/>
      <c r="BT131" s="104"/>
      <c r="BU131" s="104"/>
      <c r="BV131" s="104"/>
      <c r="BW131" s="104"/>
      <c r="BX131" s="104"/>
      <c r="BY131" s="104"/>
      <c r="BZ131" s="102">
        <f t="shared" si="22"/>
        <v>0</v>
      </c>
      <c r="CA131" s="104">
        <f t="shared" si="29"/>
        <v>1674542</v>
      </c>
      <c r="CB131" s="104">
        <f t="shared" si="33"/>
        <v>5838</v>
      </c>
      <c r="CC131" s="105">
        <f t="shared" si="23"/>
        <v>1680380</v>
      </c>
      <c r="CD131" s="106">
        <f t="shared" si="30"/>
        <v>32825</v>
      </c>
      <c r="CE131" s="107">
        <f t="shared" si="24"/>
        <v>1713205</v>
      </c>
      <c r="CF131" s="108"/>
      <c r="CG131" s="109"/>
    </row>
    <row r="132" spans="1:88" hidden="1" x14ac:dyDescent="0.25">
      <c r="A132" s="273" t="s">
        <v>166</v>
      </c>
      <c r="B132" s="274">
        <f t="shared" si="34"/>
        <v>41763</v>
      </c>
      <c r="C132" s="110">
        <f t="shared" si="31"/>
        <v>1674542</v>
      </c>
      <c r="D132" s="111">
        <f t="shared" si="31"/>
        <v>5838</v>
      </c>
      <c r="E132" s="112">
        <f t="shared" si="25"/>
        <v>32825</v>
      </c>
      <c r="F132" s="113">
        <f t="shared" si="19"/>
        <v>1713205</v>
      </c>
      <c r="G132" s="341"/>
      <c r="H132" s="104"/>
      <c r="I132" s="104"/>
      <c r="J132" s="104"/>
      <c r="K132" s="104"/>
      <c r="L132" s="102">
        <f t="shared" si="26"/>
        <v>0</v>
      </c>
      <c r="M132" s="104"/>
      <c r="N132" s="413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2">
        <f t="shared" si="27"/>
        <v>0</v>
      </c>
      <c r="AC132" s="413"/>
      <c r="AD132" s="103">
        <f t="shared" si="28"/>
        <v>0</v>
      </c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2">
        <f t="shared" si="32"/>
        <v>0</v>
      </c>
      <c r="AU132" s="413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2">
        <f t="shared" si="20"/>
        <v>0</v>
      </c>
      <c r="BK132" s="104"/>
      <c r="BL132" s="102">
        <f t="shared" si="21"/>
        <v>0</v>
      </c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2">
        <f t="shared" si="22"/>
        <v>0</v>
      </c>
      <c r="CA132" s="104">
        <f t="shared" si="29"/>
        <v>1674542</v>
      </c>
      <c r="CB132" s="104">
        <f t="shared" si="33"/>
        <v>5838</v>
      </c>
      <c r="CC132" s="105">
        <f t="shared" si="23"/>
        <v>1680380</v>
      </c>
      <c r="CD132" s="106">
        <f t="shared" si="30"/>
        <v>32825</v>
      </c>
      <c r="CE132" s="107">
        <f t="shared" si="24"/>
        <v>1713205</v>
      </c>
      <c r="CF132" s="120"/>
      <c r="CG132" s="121"/>
    </row>
    <row r="133" spans="1:88" hidden="1" x14ac:dyDescent="0.25">
      <c r="A133" s="272" t="s">
        <v>167</v>
      </c>
      <c r="B133" s="99">
        <f t="shared" si="34"/>
        <v>41764</v>
      </c>
      <c r="C133" s="110">
        <f t="shared" si="31"/>
        <v>1674542</v>
      </c>
      <c r="D133" s="111">
        <f t="shared" si="31"/>
        <v>5838</v>
      </c>
      <c r="E133" s="112">
        <f t="shared" si="25"/>
        <v>32825</v>
      </c>
      <c r="F133" s="113">
        <f t="shared" si="19"/>
        <v>1713205</v>
      </c>
      <c r="G133" s="341"/>
      <c r="H133" s="104"/>
      <c r="I133" s="104"/>
      <c r="J133" s="104"/>
      <c r="K133" s="104"/>
      <c r="L133" s="102">
        <f t="shared" si="26"/>
        <v>0</v>
      </c>
      <c r="M133" s="104"/>
      <c r="N133" s="413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2">
        <f t="shared" si="27"/>
        <v>0</v>
      </c>
      <c r="AC133" s="413"/>
      <c r="AD133" s="103">
        <f t="shared" si="28"/>
        <v>0</v>
      </c>
      <c r="AE133" s="104">
        <v>5000</v>
      </c>
      <c r="AF133" s="104"/>
      <c r="AG133" s="104"/>
      <c r="AH133" s="104"/>
      <c r="AI133" s="104"/>
      <c r="AJ133" s="104"/>
      <c r="AK133" s="104"/>
      <c r="AL133" s="104"/>
      <c r="AM133" s="104"/>
      <c r="AN133" s="104"/>
      <c r="AO133" s="104"/>
      <c r="AP133" s="104"/>
      <c r="AQ133" s="104"/>
      <c r="AR133" s="104"/>
      <c r="AS133" s="104"/>
      <c r="AT133" s="102">
        <f t="shared" si="32"/>
        <v>5000</v>
      </c>
      <c r="AU133" s="413"/>
      <c r="AV133" s="104"/>
      <c r="AW133" s="104"/>
      <c r="AX133" s="104"/>
      <c r="AY133" s="104"/>
      <c r="AZ133" s="104"/>
      <c r="BA133" s="104"/>
      <c r="BB133" s="104"/>
      <c r="BC133" s="104"/>
      <c r="BD133" s="104"/>
      <c r="BE133" s="104"/>
      <c r="BF133" s="104"/>
      <c r="BG133" s="104"/>
      <c r="BH133" s="104"/>
      <c r="BI133" s="104"/>
      <c r="BJ133" s="102">
        <f t="shared" si="20"/>
        <v>0</v>
      </c>
      <c r="BK133" s="104"/>
      <c r="BL133" s="102">
        <f t="shared" si="21"/>
        <v>5000</v>
      </c>
      <c r="BM133" s="104"/>
      <c r="BN133" s="104"/>
      <c r="BO133" s="104"/>
      <c r="BP133" s="104"/>
      <c r="BQ133" s="104"/>
      <c r="BR133" s="104"/>
      <c r="BS133" s="104"/>
      <c r="BT133" s="104"/>
      <c r="BU133" s="104"/>
      <c r="BV133" s="104"/>
      <c r="BW133" s="104"/>
      <c r="BX133" s="104"/>
      <c r="BY133" s="104"/>
      <c r="BZ133" s="102">
        <f t="shared" si="22"/>
        <v>0</v>
      </c>
      <c r="CA133" s="104">
        <f t="shared" si="29"/>
        <v>1669542</v>
      </c>
      <c r="CB133" s="104">
        <f t="shared" si="33"/>
        <v>5838</v>
      </c>
      <c r="CC133" s="105">
        <f t="shared" si="23"/>
        <v>1675380</v>
      </c>
      <c r="CD133" s="106">
        <f t="shared" si="30"/>
        <v>32825</v>
      </c>
      <c r="CE133" s="107">
        <f t="shared" si="24"/>
        <v>1708205</v>
      </c>
      <c r="CF133" s="120"/>
      <c r="CG133" s="109"/>
    </row>
    <row r="134" spans="1:88" hidden="1" x14ac:dyDescent="0.25">
      <c r="A134" s="272" t="s">
        <v>161</v>
      </c>
      <c r="B134" s="99">
        <f t="shared" si="34"/>
        <v>41765</v>
      </c>
      <c r="C134" s="110">
        <f t="shared" si="31"/>
        <v>1669542</v>
      </c>
      <c r="D134" s="111">
        <f t="shared" si="31"/>
        <v>5838</v>
      </c>
      <c r="E134" s="112">
        <f t="shared" si="25"/>
        <v>32825</v>
      </c>
      <c r="F134" s="113">
        <f t="shared" si="19"/>
        <v>1708205</v>
      </c>
      <c r="G134" s="341"/>
      <c r="H134" s="104"/>
      <c r="I134" s="104"/>
      <c r="J134" s="104"/>
      <c r="K134" s="104"/>
      <c r="L134" s="102">
        <f t="shared" si="26"/>
        <v>0</v>
      </c>
      <c r="M134" s="104"/>
      <c r="N134" s="413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2">
        <f t="shared" si="27"/>
        <v>0</v>
      </c>
      <c r="AC134" s="413"/>
      <c r="AD134" s="103">
        <f t="shared" si="28"/>
        <v>0</v>
      </c>
      <c r="AE134" s="104">
        <v>5000</v>
      </c>
      <c r="AF134" s="104"/>
      <c r="AG134" s="104"/>
      <c r="AH134" s="104"/>
      <c r="AI134" s="104"/>
      <c r="AJ134" s="104"/>
      <c r="AK134" s="104"/>
      <c r="AL134" s="104"/>
      <c r="AM134" s="104"/>
      <c r="AN134" s="104"/>
      <c r="AO134" s="104"/>
      <c r="AP134" s="104"/>
      <c r="AQ134" s="104"/>
      <c r="AR134" s="104"/>
      <c r="AS134" s="104"/>
      <c r="AT134" s="102">
        <f t="shared" si="32"/>
        <v>5000</v>
      </c>
      <c r="AU134" s="413"/>
      <c r="AV134" s="104"/>
      <c r="AW134" s="104"/>
      <c r="AX134" s="104"/>
      <c r="AY134" s="104"/>
      <c r="AZ134" s="104"/>
      <c r="BA134" s="104"/>
      <c r="BB134" s="104"/>
      <c r="BC134" s="104"/>
      <c r="BD134" s="104"/>
      <c r="BE134" s="104"/>
      <c r="BF134" s="104"/>
      <c r="BG134" s="104"/>
      <c r="BH134" s="104"/>
      <c r="BI134" s="104"/>
      <c r="BJ134" s="102">
        <f t="shared" si="20"/>
        <v>0</v>
      </c>
      <c r="BK134" s="104"/>
      <c r="BL134" s="102">
        <f t="shared" si="21"/>
        <v>5000</v>
      </c>
      <c r="BM134" s="104"/>
      <c r="BN134" s="104"/>
      <c r="BO134" s="104"/>
      <c r="BP134" s="104"/>
      <c r="BQ134" s="104"/>
      <c r="BR134" s="104"/>
      <c r="BS134" s="104"/>
      <c r="BT134" s="104"/>
      <c r="BU134" s="104"/>
      <c r="BV134" s="104"/>
      <c r="BW134" s="104"/>
      <c r="BX134" s="104"/>
      <c r="BY134" s="104"/>
      <c r="BZ134" s="102">
        <f t="shared" si="22"/>
        <v>0</v>
      </c>
      <c r="CA134" s="104">
        <f t="shared" si="29"/>
        <v>1664542</v>
      </c>
      <c r="CB134" s="104">
        <f t="shared" si="33"/>
        <v>5838</v>
      </c>
      <c r="CC134" s="105">
        <f t="shared" si="23"/>
        <v>1670380</v>
      </c>
      <c r="CD134" s="106">
        <f t="shared" si="30"/>
        <v>32825</v>
      </c>
      <c r="CE134" s="107">
        <f t="shared" si="24"/>
        <v>1703205</v>
      </c>
      <c r="CF134" s="122"/>
      <c r="CG134" s="123"/>
    </row>
    <row r="135" spans="1:88" hidden="1" x14ac:dyDescent="0.25">
      <c r="A135" s="272" t="s">
        <v>162</v>
      </c>
      <c r="B135" s="99">
        <f t="shared" si="34"/>
        <v>41766</v>
      </c>
      <c r="C135" s="110">
        <f t="shared" si="31"/>
        <v>1664542</v>
      </c>
      <c r="D135" s="111">
        <f t="shared" si="31"/>
        <v>5838</v>
      </c>
      <c r="E135" s="112">
        <f t="shared" si="25"/>
        <v>32825</v>
      </c>
      <c r="F135" s="113">
        <f t="shared" si="19"/>
        <v>1703205</v>
      </c>
      <c r="G135" s="341"/>
      <c r="H135" s="104"/>
      <c r="I135" s="104"/>
      <c r="J135" s="104"/>
      <c r="K135" s="104"/>
      <c r="L135" s="102">
        <f t="shared" si="26"/>
        <v>0</v>
      </c>
      <c r="M135" s="104"/>
      <c r="N135" s="413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2">
        <f t="shared" si="27"/>
        <v>0</v>
      </c>
      <c r="AC135" s="413"/>
      <c r="AD135" s="103">
        <f t="shared" si="28"/>
        <v>0</v>
      </c>
      <c r="AE135" s="104">
        <v>30000</v>
      </c>
      <c r="AF135" s="104"/>
      <c r="AG135" s="104"/>
      <c r="AH135" s="104"/>
      <c r="AI135" s="104"/>
      <c r="AJ135" s="104"/>
      <c r="AK135" s="104"/>
      <c r="AL135" s="104"/>
      <c r="AM135" s="104"/>
      <c r="AN135" s="104"/>
      <c r="AO135" s="104"/>
      <c r="AP135" s="104"/>
      <c r="AQ135" s="104"/>
      <c r="AR135" s="104"/>
      <c r="AS135" s="104"/>
      <c r="AT135" s="102">
        <f t="shared" si="32"/>
        <v>30000</v>
      </c>
      <c r="AU135" s="413"/>
      <c r="AV135" s="104"/>
      <c r="AW135" s="104"/>
      <c r="AX135" s="104"/>
      <c r="AY135" s="104"/>
      <c r="AZ135" s="104"/>
      <c r="BA135" s="104"/>
      <c r="BB135" s="104"/>
      <c r="BC135" s="104"/>
      <c r="BD135" s="104"/>
      <c r="BE135" s="104"/>
      <c r="BF135" s="104"/>
      <c r="BG135" s="104"/>
      <c r="BH135" s="104"/>
      <c r="BI135" s="104"/>
      <c r="BJ135" s="102">
        <f t="shared" si="20"/>
        <v>0</v>
      </c>
      <c r="BK135" s="104"/>
      <c r="BL135" s="102">
        <f t="shared" si="21"/>
        <v>30000</v>
      </c>
      <c r="BM135" s="104"/>
      <c r="BN135" s="104"/>
      <c r="BO135" s="104"/>
      <c r="BP135" s="104"/>
      <c r="BQ135" s="104"/>
      <c r="BR135" s="104"/>
      <c r="BS135" s="104"/>
      <c r="BT135" s="104"/>
      <c r="BU135" s="104"/>
      <c r="BV135" s="104"/>
      <c r="BW135" s="104"/>
      <c r="BX135" s="104"/>
      <c r="BY135" s="104"/>
      <c r="BZ135" s="102">
        <f t="shared" si="22"/>
        <v>0</v>
      </c>
      <c r="CA135" s="104">
        <f t="shared" si="29"/>
        <v>1634542</v>
      </c>
      <c r="CB135" s="104">
        <f t="shared" si="33"/>
        <v>5838</v>
      </c>
      <c r="CC135" s="105">
        <f t="shared" si="23"/>
        <v>1640380</v>
      </c>
      <c r="CD135" s="106">
        <f t="shared" si="30"/>
        <v>32825</v>
      </c>
      <c r="CE135" s="107">
        <f t="shared" si="24"/>
        <v>1673205</v>
      </c>
      <c r="CF135" s="122"/>
      <c r="CG135" s="123"/>
    </row>
    <row r="136" spans="1:88" hidden="1" x14ac:dyDescent="0.25">
      <c r="A136" s="272" t="s">
        <v>163</v>
      </c>
      <c r="B136" s="99">
        <f t="shared" si="34"/>
        <v>41767</v>
      </c>
      <c r="C136" s="110">
        <f t="shared" si="31"/>
        <v>1634542</v>
      </c>
      <c r="D136" s="111">
        <f t="shared" si="31"/>
        <v>5838</v>
      </c>
      <c r="E136" s="112">
        <f t="shared" si="25"/>
        <v>32825</v>
      </c>
      <c r="F136" s="113">
        <f t="shared" ref="F136:F199" si="35">E136+D136+C136</f>
        <v>1673205</v>
      </c>
      <c r="G136" s="341"/>
      <c r="H136" s="104"/>
      <c r="I136" s="104"/>
      <c r="J136" s="104"/>
      <c r="K136" s="104"/>
      <c r="L136" s="102">
        <f t="shared" si="26"/>
        <v>0</v>
      </c>
      <c r="M136" s="104"/>
      <c r="N136" s="413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2">
        <f t="shared" si="27"/>
        <v>0</v>
      </c>
      <c r="AC136" s="413"/>
      <c r="AD136" s="103">
        <f t="shared" si="28"/>
        <v>0</v>
      </c>
      <c r="AE136" s="104">
        <v>20000</v>
      </c>
      <c r="AF136" s="104"/>
      <c r="AG136" s="104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  <c r="AR136" s="104"/>
      <c r="AS136" s="104"/>
      <c r="AT136" s="102">
        <f t="shared" si="32"/>
        <v>20000</v>
      </c>
      <c r="AU136" s="413"/>
      <c r="AV136" s="104"/>
      <c r="AW136" s="104"/>
      <c r="AX136" s="104"/>
      <c r="AY136" s="104"/>
      <c r="AZ136" s="104"/>
      <c r="BA136" s="104"/>
      <c r="BB136" s="104"/>
      <c r="BC136" s="104"/>
      <c r="BD136" s="104"/>
      <c r="BE136" s="104"/>
      <c r="BF136" s="104"/>
      <c r="BG136" s="104"/>
      <c r="BH136" s="104"/>
      <c r="BI136" s="104"/>
      <c r="BJ136" s="102">
        <f t="shared" ref="BJ136:BJ199" si="36">SUM(AU136:BI136)</f>
        <v>0</v>
      </c>
      <c r="BK136" s="104"/>
      <c r="BL136" s="102">
        <f t="shared" ref="BL136:BL199" si="37">AT136+BJ136+BK136</f>
        <v>20000</v>
      </c>
      <c r="BM136" s="104"/>
      <c r="BN136" s="104"/>
      <c r="BO136" s="104"/>
      <c r="BP136" s="104"/>
      <c r="BQ136" s="104"/>
      <c r="BR136" s="104"/>
      <c r="BS136" s="104"/>
      <c r="BT136" s="104"/>
      <c r="BU136" s="104"/>
      <c r="BV136" s="104"/>
      <c r="BW136" s="104"/>
      <c r="BX136" s="104"/>
      <c r="BY136" s="104"/>
      <c r="BZ136" s="102">
        <f t="shared" ref="BZ136:BZ199" si="38">BM136+BN136+BY136</f>
        <v>0</v>
      </c>
      <c r="CA136" s="104">
        <f t="shared" si="29"/>
        <v>1614542</v>
      </c>
      <c r="CB136" s="104">
        <f t="shared" si="33"/>
        <v>5838</v>
      </c>
      <c r="CC136" s="105">
        <f t="shared" ref="CC136:CC199" si="39">CA136+CB136</f>
        <v>1620380</v>
      </c>
      <c r="CD136" s="106">
        <f t="shared" si="30"/>
        <v>32825</v>
      </c>
      <c r="CE136" s="107">
        <f t="shared" ref="CE136:CE199" si="40">CC136+CD136</f>
        <v>1653205</v>
      </c>
      <c r="CF136" s="120"/>
      <c r="CG136" s="109"/>
    </row>
    <row r="137" spans="1:88" s="18" customFormat="1" hidden="1" x14ac:dyDescent="0.25">
      <c r="A137" s="272" t="s">
        <v>164</v>
      </c>
      <c r="B137" s="99">
        <f t="shared" si="34"/>
        <v>41768</v>
      </c>
      <c r="C137" s="110">
        <f t="shared" si="31"/>
        <v>1614542</v>
      </c>
      <c r="D137" s="111">
        <f t="shared" si="31"/>
        <v>5838</v>
      </c>
      <c r="E137" s="112">
        <f t="shared" ref="E137:E200" si="41">CD136</f>
        <v>32825</v>
      </c>
      <c r="F137" s="113">
        <f t="shared" si="35"/>
        <v>1653205</v>
      </c>
      <c r="G137" s="341"/>
      <c r="H137" s="104"/>
      <c r="I137" s="104"/>
      <c r="J137" s="104"/>
      <c r="K137" s="104"/>
      <c r="L137" s="102">
        <f t="shared" ref="L137:L200" si="42">SUM(G137:K137)</f>
        <v>0</v>
      </c>
      <c r="M137" s="104"/>
      <c r="N137" s="413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2">
        <f t="shared" ref="AB137:AB200" si="43">SUM(M137:AA137)</f>
        <v>0</v>
      </c>
      <c r="AC137" s="413"/>
      <c r="AD137" s="103">
        <f t="shared" ref="AD137:AD200" si="44">L137+AB137+AC137</f>
        <v>0</v>
      </c>
      <c r="AE137" s="104">
        <v>15000</v>
      </c>
      <c r="AF137" s="104"/>
      <c r="AG137" s="104"/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  <c r="AR137" s="104"/>
      <c r="AS137" s="104"/>
      <c r="AT137" s="102">
        <f t="shared" si="32"/>
        <v>15000</v>
      </c>
      <c r="AU137" s="413"/>
      <c r="AV137" s="104"/>
      <c r="AW137" s="104"/>
      <c r="AX137" s="104"/>
      <c r="AY137" s="104"/>
      <c r="AZ137" s="104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2">
        <f t="shared" si="36"/>
        <v>0</v>
      </c>
      <c r="BK137" s="104"/>
      <c r="BL137" s="102">
        <f t="shared" si="37"/>
        <v>15000</v>
      </c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2">
        <f t="shared" si="38"/>
        <v>0</v>
      </c>
      <c r="CA137" s="104">
        <f t="shared" ref="CA137:CA200" si="45">C137+L137-AT137+BN137-BM137</f>
        <v>1599542</v>
      </c>
      <c r="CB137" s="104">
        <f t="shared" si="33"/>
        <v>5838</v>
      </c>
      <c r="CC137" s="105">
        <f t="shared" si="39"/>
        <v>1605380</v>
      </c>
      <c r="CD137" s="106">
        <f t="shared" ref="CD137:CD200" si="46">E137+AC137-BK137</f>
        <v>32825</v>
      </c>
      <c r="CE137" s="107">
        <f t="shared" si="40"/>
        <v>1638205</v>
      </c>
      <c r="CF137" s="120"/>
      <c r="CG137" s="109"/>
      <c r="CH137" s="13"/>
    </row>
    <row r="138" spans="1:88" s="18" customFormat="1" ht="12.75" hidden="1" x14ac:dyDescent="0.2">
      <c r="A138" s="272" t="s">
        <v>165</v>
      </c>
      <c r="B138" s="99">
        <f t="shared" si="34"/>
        <v>41769</v>
      </c>
      <c r="C138" s="110">
        <f t="shared" ref="C138:D201" si="47">CA137</f>
        <v>1599542</v>
      </c>
      <c r="D138" s="111">
        <f t="shared" si="47"/>
        <v>5838</v>
      </c>
      <c r="E138" s="112">
        <f t="shared" si="41"/>
        <v>32825</v>
      </c>
      <c r="F138" s="113">
        <f t="shared" si="35"/>
        <v>1638205</v>
      </c>
      <c r="G138" s="341"/>
      <c r="H138" s="104"/>
      <c r="I138" s="104"/>
      <c r="J138" s="104"/>
      <c r="K138" s="104"/>
      <c r="L138" s="102">
        <f t="shared" si="42"/>
        <v>0</v>
      </c>
      <c r="M138" s="104"/>
      <c r="N138" s="413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2">
        <f t="shared" si="43"/>
        <v>0</v>
      </c>
      <c r="AC138" s="413"/>
      <c r="AD138" s="103">
        <f t="shared" si="44"/>
        <v>0</v>
      </c>
      <c r="AE138" s="104"/>
      <c r="AF138" s="104"/>
      <c r="AG138" s="104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  <c r="AR138" s="104"/>
      <c r="AS138" s="104"/>
      <c r="AT138" s="102">
        <f t="shared" ref="AT138:AT201" si="48">SUM(AE138:AS138)</f>
        <v>0</v>
      </c>
      <c r="AU138" s="413"/>
      <c r="AV138" s="104"/>
      <c r="AW138" s="104"/>
      <c r="AX138" s="104"/>
      <c r="AY138" s="104"/>
      <c r="AZ138" s="104"/>
      <c r="BA138" s="104"/>
      <c r="BB138" s="104"/>
      <c r="BC138" s="104"/>
      <c r="BD138" s="104"/>
      <c r="BE138" s="104"/>
      <c r="BF138" s="104"/>
      <c r="BG138" s="104"/>
      <c r="BH138" s="104"/>
      <c r="BI138" s="104"/>
      <c r="BJ138" s="102">
        <f t="shared" si="36"/>
        <v>0</v>
      </c>
      <c r="BK138" s="104"/>
      <c r="BL138" s="102">
        <f t="shared" si="37"/>
        <v>0</v>
      </c>
      <c r="BM138" s="104"/>
      <c r="BN138" s="104"/>
      <c r="BO138" s="104"/>
      <c r="BP138" s="104"/>
      <c r="BQ138" s="104"/>
      <c r="BR138" s="104"/>
      <c r="BS138" s="104"/>
      <c r="BT138" s="104"/>
      <c r="BU138" s="104"/>
      <c r="BV138" s="104"/>
      <c r="BW138" s="104"/>
      <c r="BX138" s="104"/>
      <c r="BY138" s="104"/>
      <c r="BZ138" s="102">
        <f t="shared" si="38"/>
        <v>0</v>
      </c>
      <c r="CA138" s="104">
        <f t="shared" si="45"/>
        <v>1599542</v>
      </c>
      <c r="CB138" s="104">
        <f t="shared" ref="CB138:CB201" si="49">D138+AB138-BJ138+BM138-BN138-BO138-BP138-BQ138</f>
        <v>5838</v>
      </c>
      <c r="CC138" s="105">
        <f t="shared" si="39"/>
        <v>1605380</v>
      </c>
      <c r="CD138" s="106">
        <f t="shared" si="46"/>
        <v>32825</v>
      </c>
      <c r="CE138" s="107">
        <f t="shared" si="40"/>
        <v>1638205</v>
      </c>
      <c r="CF138" s="120"/>
      <c r="CG138" s="109"/>
      <c r="CH138" s="64"/>
      <c r="CI138" s="64"/>
      <c r="CJ138" s="21"/>
    </row>
    <row r="139" spans="1:88" s="18" customFormat="1" hidden="1" x14ac:dyDescent="0.25">
      <c r="A139" s="273" t="s">
        <v>166</v>
      </c>
      <c r="B139" s="274">
        <f t="shared" si="34"/>
        <v>41770</v>
      </c>
      <c r="C139" s="110">
        <f t="shared" si="47"/>
        <v>1599542</v>
      </c>
      <c r="D139" s="111">
        <f t="shared" si="47"/>
        <v>5838</v>
      </c>
      <c r="E139" s="112">
        <f t="shared" si="41"/>
        <v>32825</v>
      </c>
      <c r="F139" s="113">
        <f t="shared" si="35"/>
        <v>1638205</v>
      </c>
      <c r="G139" s="341"/>
      <c r="H139" s="104"/>
      <c r="I139" s="104"/>
      <c r="J139" s="104"/>
      <c r="K139" s="104"/>
      <c r="L139" s="102">
        <f t="shared" si="42"/>
        <v>0</v>
      </c>
      <c r="M139" s="104"/>
      <c r="N139" s="413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2">
        <f t="shared" si="43"/>
        <v>0</v>
      </c>
      <c r="AC139" s="413"/>
      <c r="AD139" s="103">
        <f t="shared" si="44"/>
        <v>0</v>
      </c>
      <c r="AE139" s="104"/>
      <c r="AF139" s="104"/>
      <c r="AG139" s="104"/>
      <c r="AH139" s="104"/>
      <c r="AI139" s="104"/>
      <c r="AJ139" s="104"/>
      <c r="AK139" s="104"/>
      <c r="AL139" s="104"/>
      <c r="AM139" s="104"/>
      <c r="AN139" s="104"/>
      <c r="AO139" s="104"/>
      <c r="AP139" s="104"/>
      <c r="AQ139" s="104"/>
      <c r="AR139" s="104"/>
      <c r="AS139" s="104"/>
      <c r="AT139" s="102">
        <f t="shared" si="48"/>
        <v>0</v>
      </c>
      <c r="AU139" s="413"/>
      <c r="AV139" s="104"/>
      <c r="AW139" s="104"/>
      <c r="AX139" s="104"/>
      <c r="AY139" s="104"/>
      <c r="AZ139" s="104"/>
      <c r="BA139" s="104"/>
      <c r="BB139" s="104"/>
      <c r="BC139" s="104"/>
      <c r="BD139" s="104"/>
      <c r="BE139" s="104"/>
      <c r="BF139" s="104"/>
      <c r="BG139" s="104"/>
      <c r="BH139" s="104"/>
      <c r="BI139" s="104"/>
      <c r="BJ139" s="102">
        <f t="shared" si="36"/>
        <v>0</v>
      </c>
      <c r="BK139" s="104"/>
      <c r="BL139" s="102">
        <f t="shared" si="37"/>
        <v>0</v>
      </c>
      <c r="BM139" s="104"/>
      <c r="BN139" s="104"/>
      <c r="BO139" s="104"/>
      <c r="BP139" s="104"/>
      <c r="BQ139" s="104"/>
      <c r="BR139" s="104"/>
      <c r="BS139" s="104"/>
      <c r="BT139" s="104"/>
      <c r="BU139" s="104"/>
      <c r="BV139" s="104"/>
      <c r="BW139" s="104"/>
      <c r="BX139" s="104"/>
      <c r="BY139" s="104"/>
      <c r="BZ139" s="102">
        <f t="shared" si="38"/>
        <v>0</v>
      </c>
      <c r="CA139" s="104">
        <f t="shared" si="45"/>
        <v>1599542</v>
      </c>
      <c r="CB139" s="104">
        <f t="shared" si="49"/>
        <v>5838</v>
      </c>
      <c r="CC139" s="105">
        <f t="shared" si="39"/>
        <v>1605380</v>
      </c>
      <c r="CD139" s="106">
        <f t="shared" si="46"/>
        <v>32825</v>
      </c>
      <c r="CE139" s="107">
        <f t="shared" si="40"/>
        <v>1638205</v>
      </c>
      <c r="CF139" s="120"/>
      <c r="CG139" s="109"/>
      <c r="CH139" s="13"/>
    </row>
    <row r="140" spans="1:88" hidden="1" x14ac:dyDescent="0.25">
      <c r="A140" s="272" t="s">
        <v>167</v>
      </c>
      <c r="B140" s="99">
        <f t="shared" si="34"/>
        <v>41771</v>
      </c>
      <c r="C140" s="110">
        <f t="shared" si="47"/>
        <v>1599542</v>
      </c>
      <c r="D140" s="111">
        <f t="shared" si="47"/>
        <v>5838</v>
      </c>
      <c r="E140" s="112">
        <f t="shared" si="41"/>
        <v>32825</v>
      </c>
      <c r="F140" s="113">
        <f t="shared" si="35"/>
        <v>1638205</v>
      </c>
      <c r="G140" s="341"/>
      <c r="H140" s="104"/>
      <c r="I140" s="104"/>
      <c r="J140" s="104"/>
      <c r="K140" s="104"/>
      <c r="L140" s="102">
        <f t="shared" si="42"/>
        <v>0</v>
      </c>
      <c r="M140" s="104"/>
      <c r="N140" s="413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2">
        <f t="shared" si="43"/>
        <v>0</v>
      </c>
      <c r="AC140" s="413"/>
      <c r="AD140" s="103">
        <f t="shared" si="44"/>
        <v>0</v>
      </c>
      <c r="AE140" s="104">
        <v>27000</v>
      </c>
      <c r="AF140" s="104"/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  <c r="AR140" s="104"/>
      <c r="AS140" s="104"/>
      <c r="AT140" s="102">
        <f t="shared" si="48"/>
        <v>27000</v>
      </c>
      <c r="AU140" s="413"/>
      <c r="AV140" s="104"/>
      <c r="AW140" s="104"/>
      <c r="AX140" s="104"/>
      <c r="AY140" s="104"/>
      <c r="AZ140" s="104"/>
      <c r="BA140" s="104"/>
      <c r="BB140" s="104"/>
      <c r="BC140" s="104"/>
      <c r="BD140" s="104"/>
      <c r="BE140" s="104"/>
      <c r="BF140" s="104"/>
      <c r="BG140" s="104"/>
      <c r="BH140" s="104"/>
      <c r="BI140" s="104"/>
      <c r="BJ140" s="102">
        <f t="shared" si="36"/>
        <v>0</v>
      </c>
      <c r="BK140" s="104"/>
      <c r="BL140" s="102">
        <f t="shared" si="37"/>
        <v>27000</v>
      </c>
      <c r="BM140" s="104"/>
      <c r="BN140" s="104"/>
      <c r="BO140" s="104"/>
      <c r="BP140" s="104"/>
      <c r="BQ140" s="104"/>
      <c r="BR140" s="104"/>
      <c r="BS140" s="104"/>
      <c r="BT140" s="104"/>
      <c r="BU140" s="104"/>
      <c r="BV140" s="104"/>
      <c r="BW140" s="104"/>
      <c r="BX140" s="104"/>
      <c r="BY140" s="104"/>
      <c r="BZ140" s="102">
        <f t="shared" si="38"/>
        <v>0</v>
      </c>
      <c r="CA140" s="104">
        <f t="shared" si="45"/>
        <v>1572542</v>
      </c>
      <c r="CB140" s="104">
        <f t="shared" si="49"/>
        <v>5838</v>
      </c>
      <c r="CC140" s="105">
        <f t="shared" si="39"/>
        <v>1578380</v>
      </c>
      <c r="CD140" s="106">
        <f t="shared" si="46"/>
        <v>32825</v>
      </c>
      <c r="CE140" s="107">
        <f t="shared" si="40"/>
        <v>1611205</v>
      </c>
      <c r="CF140" s="120"/>
      <c r="CG140" s="109"/>
    </row>
    <row r="141" spans="1:88" hidden="1" x14ac:dyDescent="0.25">
      <c r="A141" s="272" t="s">
        <v>161</v>
      </c>
      <c r="B141" s="99">
        <f t="shared" si="34"/>
        <v>41772</v>
      </c>
      <c r="C141" s="110">
        <f t="shared" si="47"/>
        <v>1572542</v>
      </c>
      <c r="D141" s="111">
        <f t="shared" si="47"/>
        <v>5838</v>
      </c>
      <c r="E141" s="112">
        <f t="shared" si="41"/>
        <v>32825</v>
      </c>
      <c r="F141" s="113">
        <f t="shared" si="35"/>
        <v>1611205</v>
      </c>
      <c r="G141" s="341"/>
      <c r="H141" s="104"/>
      <c r="I141" s="104"/>
      <c r="J141" s="104"/>
      <c r="K141" s="104"/>
      <c r="L141" s="102">
        <f t="shared" si="42"/>
        <v>0</v>
      </c>
      <c r="M141" s="104"/>
      <c r="N141" s="413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2">
        <f t="shared" si="43"/>
        <v>0</v>
      </c>
      <c r="AC141" s="413"/>
      <c r="AD141" s="103">
        <f t="shared" si="44"/>
        <v>0</v>
      </c>
      <c r="AE141" s="104">
        <v>8000</v>
      </c>
      <c r="AF141" s="104"/>
      <c r="AG141" s="104"/>
      <c r="AH141" s="104"/>
      <c r="AI141" s="104"/>
      <c r="AJ141" s="104"/>
      <c r="AK141" s="104"/>
      <c r="AL141" s="104"/>
      <c r="AM141" s="104"/>
      <c r="AN141" s="104"/>
      <c r="AO141" s="104"/>
      <c r="AP141" s="104"/>
      <c r="AQ141" s="104"/>
      <c r="AR141" s="104"/>
      <c r="AS141" s="104"/>
      <c r="AT141" s="102">
        <f t="shared" si="48"/>
        <v>8000</v>
      </c>
      <c r="AU141" s="413"/>
      <c r="AV141" s="104"/>
      <c r="AW141" s="104"/>
      <c r="AX141" s="104"/>
      <c r="AY141" s="104"/>
      <c r="AZ141" s="104"/>
      <c r="BA141" s="104"/>
      <c r="BB141" s="104"/>
      <c r="BC141" s="104"/>
      <c r="BD141" s="104"/>
      <c r="BE141" s="104"/>
      <c r="BF141" s="104"/>
      <c r="BG141" s="104"/>
      <c r="BH141" s="104"/>
      <c r="BI141" s="104"/>
      <c r="BJ141" s="102">
        <f t="shared" si="36"/>
        <v>0</v>
      </c>
      <c r="BK141" s="104"/>
      <c r="BL141" s="102">
        <f t="shared" si="37"/>
        <v>8000</v>
      </c>
      <c r="BM141" s="104"/>
      <c r="BN141" s="104"/>
      <c r="BO141" s="104"/>
      <c r="BP141" s="104"/>
      <c r="BQ141" s="104"/>
      <c r="BR141" s="104"/>
      <c r="BS141" s="104"/>
      <c r="BT141" s="104"/>
      <c r="BU141" s="104"/>
      <c r="BV141" s="104"/>
      <c r="BW141" s="104"/>
      <c r="BX141" s="104"/>
      <c r="BY141" s="104"/>
      <c r="BZ141" s="102">
        <f t="shared" si="38"/>
        <v>0</v>
      </c>
      <c r="CA141" s="104">
        <f t="shared" si="45"/>
        <v>1564542</v>
      </c>
      <c r="CB141" s="104">
        <f t="shared" si="49"/>
        <v>5838</v>
      </c>
      <c r="CC141" s="105">
        <f t="shared" si="39"/>
        <v>1570380</v>
      </c>
      <c r="CD141" s="106">
        <f t="shared" si="46"/>
        <v>32825</v>
      </c>
      <c r="CE141" s="107">
        <f t="shared" si="40"/>
        <v>1603205</v>
      </c>
      <c r="CF141" s="120"/>
      <c r="CG141" s="109"/>
    </row>
    <row r="142" spans="1:88" hidden="1" x14ac:dyDescent="0.25">
      <c r="A142" s="272" t="s">
        <v>162</v>
      </c>
      <c r="B142" s="99">
        <f t="shared" si="34"/>
        <v>41773</v>
      </c>
      <c r="C142" s="110">
        <f t="shared" si="47"/>
        <v>1564542</v>
      </c>
      <c r="D142" s="111">
        <f t="shared" si="47"/>
        <v>5838</v>
      </c>
      <c r="E142" s="112">
        <f t="shared" si="41"/>
        <v>32825</v>
      </c>
      <c r="F142" s="113">
        <f t="shared" si="35"/>
        <v>1603205</v>
      </c>
      <c r="G142" s="341"/>
      <c r="H142" s="104"/>
      <c r="I142" s="104"/>
      <c r="J142" s="104"/>
      <c r="K142" s="104"/>
      <c r="L142" s="102">
        <f t="shared" si="42"/>
        <v>0</v>
      </c>
      <c r="M142" s="104"/>
      <c r="N142" s="413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2">
        <f t="shared" si="43"/>
        <v>0</v>
      </c>
      <c r="AC142" s="413"/>
      <c r="AD142" s="103">
        <f t="shared" si="44"/>
        <v>0</v>
      </c>
      <c r="AE142" s="104">
        <v>8000</v>
      </c>
      <c r="AF142" s="104"/>
      <c r="AG142" s="104"/>
      <c r="AH142" s="104"/>
      <c r="AI142" s="104"/>
      <c r="AJ142" s="104"/>
      <c r="AK142" s="104"/>
      <c r="AL142" s="104"/>
      <c r="AM142" s="104"/>
      <c r="AN142" s="104"/>
      <c r="AO142" s="104"/>
      <c r="AP142" s="104"/>
      <c r="AQ142" s="104"/>
      <c r="AR142" s="104"/>
      <c r="AS142" s="104"/>
      <c r="AT142" s="102">
        <f t="shared" si="48"/>
        <v>8000</v>
      </c>
      <c r="AU142" s="413"/>
      <c r="AV142" s="104"/>
      <c r="AW142" s="104"/>
      <c r="AX142" s="104"/>
      <c r="AY142" s="104"/>
      <c r="AZ142" s="104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2">
        <f t="shared" si="36"/>
        <v>0</v>
      </c>
      <c r="BK142" s="104"/>
      <c r="BL142" s="102">
        <f t="shared" si="37"/>
        <v>8000</v>
      </c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2">
        <f t="shared" si="38"/>
        <v>0</v>
      </c>
      <c r="CA142" s="104">
        <f t="shared" si="45"/>
        <v>1556542</v>
      </c>
      <c r="CB142" s="104">
        <f t="shared" si="49"/>
        <v>5838</v>
      </c>
      <c r="CC142" s="105">
        <f t="shared" si="39"/>
        <v>1562380</v>
      </c>
      <c r="CD142" s="106">
        <f t="shared" si="46"/>
        <v>32825</v>
      </c>
      <c r="CE142" s="107">
        <f t="shared" si="40"/>
        <v>1595205</v>
      </c>
      <c r="CF142" s="124"/>
      <c r="CG142" s="109"/>
    </row>
    <row r="143" spans="1:88" hidden="1" x14ac:dyDescent="0.25">
      <c r="A143" s="272" t="s">
        <v>163</v>
      </c>
      <c r="B143" s="99">
        <f t="shared" si="34"/>
        <v>41774</v>
      </c>
      <c r="C143" s="110">
        <f t="shared" si="47"/>
        <v>1556542</v>
      </c>
      <c r="D143" s="111">
        <f t="shared" si="47"/>
        <v>5838</v>
      </c>
      <c r="E143" s="112">
        <f t="shared" si="41"/>
        <v>32825</v>
      </c>
      <c r="F143" s="113">
        <f t="shared" si="35"/>
        <v>1595205</v>
      </c>
      <c r="G143" s="341"/>
      <c r="H143" s="104"/>
      <c r="I143" s="104"/>
      <c r="J143" s="104"/>
      <c r="K143" s="104"/>
      <c r="L143" s="102">
        <f t="shared" si="42"/>
        <v>0</v>
      </c>
      <c r="M143" s="104"/>
      <c r="N143" s="413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2">
        <f t="shared" si="43"/>
        <v>0</v>
      </c>
      <c r="AC143" s="413"/>
      <c r="AD143" s="103">
        <f t="shared" si="44"/>
        <v>0</v>
      </c>
      <c r="AE143" s="104">
        <v>13000</v>
      </c>
      <c r="AF143" s="104"/>
      <c r="AG143" s="104"/>
      <c r="AH143" s="104"/>
      <c r="AI143" s="104"/>
      <c r="AJ143" s="104"/>
      <c r="AK143" s="104"/>
      <c r="AL143" s="104"/>
      <c r="AM143" s="104"/>
      <c r="AN143" s="104"/>
      <c r="AO143" s="104"/>
      <c r="AP143" s="104"/>
      <c r="AQ143" s="104"/>
      <c r="AR143" s="104"/>
      <c r="AS143" s="104"/>
      <c r="AT143" s="102">
        <f t="shared" si="48"/>
        <v>13000</v>
      </c>
      <c r="AU143" s="413"/>
      <c r="AV143" s="104"/>
      <c r="AW143" s="104"/>
      <c r="AX143" s="104"/>
      <c r="AY143" s="104"/>
      <c r="AZ143" s="104"/>
      <c r="BA143" s="104"/>
      <c r="BB143" s="104"/>
      <c r="BC143" s="104"/>
      <c r="BD143" s="104"/>
      <c r="BE143" s="104"/>
      <c r="BF143" s="104"/>
      <c r="BG143" s="104"/>
      <c r="BH143" s="104"/>
      <c r="BI143" s="104"/>
      <c r="BJ143" s="102">
        <f t="shared" si="36"/>
        <v>0</v>
      </c>
      <c r="BK143" s="104"/>
      <c r="BL143" s="102">
        <f t="shared" si="37"/>
        <v>13000</v>
      </c>
      <c r="BM143" s="104"/>
      <c r="BN143" s="104"/>
      <c r="BO143" s="104"/>
      <c r="BP143" s="104"/>
      <c r="BQ143" s="104"/>
      <c r="BR143" s="104"/>
      <c r="BS143" s="104"/>
      <c r="BT143" s="104"/>
      <c r="BU143" s="104"/>
      <c r="BV143" s="104"/>
      <c r="BW143" s="104"/>
      <c r="BX143" s="104"/>
      <c r="BY143" s="104"/>
      <c r="BZ143" s="102">
        <f t="shared" si="38"/>
        <v>0</v>
      </c>
      <c r="CA143" s="104">
        <f t="shared" si="45"/>
        <v>1543542</v>
      </c>
      <c r="CB143" s="104">
        <f t="shared" si="49"/>
        <v>5838</v>
      </c>
      <c r="CC143" s="105">
        <f t="shared" si="39"/>
        <v>1549380</v>
      </c>
      <c r="CD143" s="106">
        <f t="shared" si="46"/>
        <v>32825</v>
      </c>
      <c r="CE143" s="107">
        <f t="shared" si="40"/>
        <v>1582205</v>
      </c>
      <c r="CF143" s="124"/>
      <c r="CG143" s="109"/>
    </row>
    <row r="144" spans="1:88" hidden="1" x14ac:dyDescent="0.25">
      <c r="A144" s="272" t="s">
        <v>164</v>
      </c>
      <c r="B144" s="99">
        <f t="shared" si="34"/>
        <v>41775</v>
      </c>
      <c r="C144" s="110">
        <f t="shared" si="47"/>
        <v>1543542</v>
      </c>
      <c r="D144" s="111">
        <f t="shared" si="47"/>
        <v>5838</v>
      </c>
      <c r="E144" s="112">
        <f t="shared" si="41"/>
        <v>32825</v>
      </c>
      <c r="F144" s="113">
        <f t="shared" si="35"/>
        <v>1582205</v>
      </c>
      <c r="G144" s="341"/>
      <c r="H144" s="104"/>
      <c r="I144" s="104"/>
      <c r="J144" s="104"/>
      <c r="K144" s="104"/>
      <c r="L144" s="102">
        <f t="shared" si="42"/>
        <v>0</v>
      </c>
      <c r="M144" s="104"/>
      <c r="N144" s="413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2">
        <f t="shared" si="43"/>
        <v>0</v>
      </c>
      <c r="AC144" s="413"/>
      <c r="AD144" s="103">
        <f t="shared" si="44"/>
        <v>0</v>
      </c>
      <c r="AE144" s="104">
        <v>35000</v>
      </c>
      <c r="AF144" s="104"/>
      <c r="AG144" s="104"/>
      <c r="AH144" s="104"/>
      <c r="AI144" s="104"/>
      <c r="AJ144" s="104"/>
      <c r="AK144" s="104"/>
      <c r="AL144" s="104"/>
      <c r="AM144" s="104"/>
      <c r="AN144" s="104"/>
      <c r="AO144" s="104"/>
      <c r="AP144" s="104"/>
      <c r="AQ144" s="104"/>
      <c r="AR144" s="104"/>
      <c r="AS144" s="104"/>
      <c r="AT144" s="102">
        <f t="shared" si="48"/>
        <v>35000</v>
      </c>
      <c r="AU144" s="413"/>
      <c r="AV144" s="104"/>
      <c r="AW144" s="104"/>
      <c r="AX144" s="104"/>
      <c r="AY144" s="104"/>
      <c r="AZ144" s="104"/>
      <c r="BA144" s="104"/>
      <c r="BB144" s="104"/>
      <c r="BC144" s="104"/>
      <c r="BD144" s="104"/>
      <c r="BE144" s="104"/>
      <c r="BF144" s="104"/>
      <c r="BG144" s="104"/>
      <c r="BH144" s="104"/>
      <c r="BI144" s="104"/>
      <c r="BJ144" s="102">
        <f t="shared" si="36"/>
        <v>0</v>
      </c>
      <c r="BK144" s="104"/>
      <c r="BL144" s="102">
        <f t="shared" si="37"/>
        <v>35000</v>
      </c>
      <c r="BM144" s="104"/>
      <c r="BN144" s="104"/>
      <c r="BO144" s="104"/>
      <c r="BP144" s="104"/>
      <c r="BQ144" s="104"/>
      <c r="BR144" s="104"/>
      <c r="BS144" s="104"/>
      <c r="BT144" s="104"/>
      <c r="BU144" s="104"/>
      <c r="BV144" s="104"/>
      <c r="BW144" s="104"/>
      <c r="BX144" s="104"/>
      <c r="BY144" s="104"/>
      <c r="BZ144" s="102">
        <f t="shared" si="38"/>
        <v>0</v>
      </c>
      <c r="CA144" s="104">
        <f t="shared" si="45"/>
        <v>1508542</v>
      </c>
      <c r="CB144" s="104">
        <f t="shared" si="49"/>
        <v>5838</v>
      </c>
      <c r="CC144" s="105">
        <f t="shared" si="39"/>
        <v>1514380</v>
      </c>
      <c r="CD144" s="106">
        <f t="shared" si="46"/>
        <v>32825</v>
      </c>
      <c r="CE144" s="107">
        <f t="shared" si="40"/>
        <v>1547205</v>
      </c>
      <c r="CF144" s="124"/>
      <c r="CG144" s="109"/>
    </row>
    <row r="145" spans="1:85" hidden="1" x14ac:dyDescent="0.25">
      <c r="A145" s="272" t="s">
        <v>165</v>
      </c>
      <c r="B145" s="99">
        <f t="shared" si="34"/>
        <v>41776</v>
      </c>
      <c r="C145" s="110">
        <f t="shared" si="47"/>
        <v>1508542</v>
      </c>
      <c r="D145" s="111">
        <f t="shared" si="47"/>
        <v>5838</v>
      </c>
      <c r="E145" s="112">
        <f t="shared" si="41"/>
        <v>32825</v>
      </c>
      <c r="F145" s="113">
        <f t="shared" si="35"/>
        <v>1547205</v>
      </c>
      <c r="G145" s="341"/>
      <c r="H145" s="104"/>
      <c r="I145" s="104"/>
      <c r="J145" s="104"/>
      <c r="K145" s="104"/>
      <c r="L145" s="102">
        <f t="shared" si="42"/>
        <v>0</v>
      </c>
      <c r="M145" s="104"/>
      <c r="N145" s="413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2">
        <f t="shared" si="43"/>
        <v>0</v>
      </c>
      <c r="AC145" s="413"/>
      <c r="AD145" s="103">
        <f t="shared" si="44"/>
        <v>0</v>
      </c>
      <c r="AE145" s="104"/>
      <c r="AF145" s="104"/>
      <c r="AG145" s="104"/>
      <c r="AH145" s="104"/>
      <c r="AI145" s="104"/>
      <c r="AJ145" s="104"/>
      <c r="AK145" s="104"/>
      <c r="AL145" s="104"/>
      <c r="AM145" s="104"/>
      <c r="AN145" s="104"/>
      <c r="AO145" s="104"/>
      <c r="AP145" s="104"/>
      <c r="AQ145" s="104"/>
      <c r="AR145" s="104"/>
      <c r="AS145" s="104"/>
      <c r="AT145" s="102">
        <f t="shared" si="48"/>
        <v>0</v>
      </c>
      <c r="AU145" s="413"/>
      <c r="AV145" s="104"/>
      <c r="AW145" s="104"/>
      <c r="AX145" s="104"/>
      <c r="AY145" s="104"/>
      <c r="AZ145" s="104"/>
      <c r="BA145" s="104"/>
      <c r="BB145" s="104"/>
      <c r="BC145" s="104"/>
      <c r="BD145" s="104"/>
      <c r="BE145" s="104"/>
      <c r="BF145" s="104"/>
      <c r="BG145" s="104"/>
      <c r="BH145" s="104"/>
      <c r="BI145" s="104"/>
      <c r="BJ145" s="102">
        <f t="shared" si="36"/>
        <v>0</v>
      </c>
      <c r="BK145" s="104"/>
      <c r="BL145" s="102">
        <f t="shared" si="37"/>
        <v>0</v>
      </c>
      <c r="BM145" s="104"/>
      <c r="BN145" s="104"/>
      <c r="BO145" s="104"/>
      <c r="BP145" s="104"/>
      <c r="BQ145" s="104"/>
      <c r="BR145" s="104"/>
      <c r="BS145" s="104"/>
      <c r="BT145" s="104"/>
      <c r="BU145" s="104"/>
      <c r="BV145" s="104"/>
      <c r="BW145" s="104"/>
      <c r="BX145" s="104"/>
      <c r="BY145" s="104"/>
      <c r="BZ145" s="102">
        <f t="shared" si="38"/>
        <v>0</v>
      </c>
      <c r="CA145" s="104">
        <f t="shared" si="45"/>
        <v>1508542</v>
      </c>
      <c r="CB145" s="104">
        <f t="shared" si="49"/>
        <v>5838</v>
      </c>
      <c r="CC145" s="105">
        <f t="shared" si="39"/>
        <v>1514380</v>
      </c>
      <c r="CD145" s="106">
        <f t="shared" si="46"/>
        <v>32825</v>
      </c>
      <c r="CE145" s="107">
        <f t="shared" si="40"/>
        <v>1547205</v>
      </c>
      <c r="CF145" s="120"/>
      <c r="CG145" s="109"/>
    </row>
    <row r="146" spans="1:85" hidden="1" x14ac:dyDescent="0.25">
      <c r="A146" s="273" t="s">
        <v>166</v>
      </c>
      <c r="B146" s="274">
        <f t="shared" si="34"/>
        <v>41777</v>
      </c>
      <c r="C146" s="110">
        <f t="shared" si="47"/>
        <v>1508542</v>
      </c>
      <c r="D146" s="111">
        <f t="shared" si="47"/>
        <v>5838</v>
      </c>
      <c r="E146" s="112">
        <f t="shared" si="41"/>
        <v>32825</v>
      </c>
      <c r="F146" s="113">
        <f t="shared" si="35"/>
        <v>1547205</v>
      </c>
      <c r="G146" s="341"/>
      <c r="H146" s="104"/>
      <c r="I146" s="104"/>
      <c r="J146" s="104"/>
      <c r="K146" s="104"/>
      <c r="L146" s="102">
        <f t="shared" si="42"/>
        <v>0</v>
      </c>
      <c r="M146" s="104"/>
      <c r="N146" s="413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2">
        <f t="shared" si="43"/>
        <v>0</v>
      </c>
      <c r="AC146" s="413"/>
      <c r="AD146" s="103">
        <f t="shared" si="44"/>
        <v>0</v>
      </c>
      <c r="AE146" s="104"/>
      <c r="AF146" s="104"/>
      <c r="AG146" s="104"/>
      <c r="AH146" s="104"/>
      <c r="AI146" s="104"/>
      <c r="AJ146" s="104"/>
      <c r="AK146" s="104"/>
      <c r="AL146" s="104"/>
      <c r="AM146" s="104"/>
      <c r="AN146" s="104"/>
      <c r="AO146" s="104"/>
      <c r="AP146" s="104"/>
      <c r="AQ146" s="104"/>
      <c r="AR146" s="104"/>
      <c r="AS146" s="104"/>
      <c r="AT146" s="102">
        <f t="shared" si="48"/>
        <v>0</v>
      </c>
      <c r="AU146" s="413"/>
      <c r="AV146" s="104"/>
      <c r="AW146" s="104"/>
      <c r="AX146" s="104"/>
      <c r="AY146" s="104"/>
      <c r="AZ146" s="104"/>
      <c r="BA146" s="104"/>
      <c r="BB146" s="104"/>
      <c r="BC146" s="104"/>
      <c r="BD146" s="104"/>
      <c r="BE146" s="104"/>
      <c r="BF146" s="104"/>
      <c r="BG146" s="104"/>
      <c r="BH146" s="104"/>
      <c r="BI146" s="104"/>
      <c r="BJ146" s="102">
        <f t="shared" si="36"/>
        <v>0</v>
      </c>
      <c r="BK146" s="104"/>
      <c r="BL146" s="102">
        <f t="shared" si="37"/>
        <v>0</v>
      </c>
      <c r="BM146" s="104"/>
      <c r="BN146" s="104"/>
      <c r="BO146" s="104"/>
      <c r="BP146" s="104"/>
      <c r="BQ146" s="104"/>
      <c r="BR146" s="104"/>
      <c r="BS146" s="104"/>
      <c r="BT146" s="104"/>
      <c r="BU146" s="104"/>
      <c r="BV146" s="104"/>
      <c r="BW146" s="104"/>
      <c r="BX146" s="104"/>
      <c r="BY146" s="104"/>
      <c r="BZ146" s="102">
        <f t="shared" si="38"/>
        <v>0</v>
      </c>
      <c r="CA146" s="104">
        <f t="shared" si="45"/>
        <v>1508542</v>
      </c>
      <c r="CB146" s="104">
        <f t="shared" si="49"/>
        <v>5838</v>
      </c>
      <c r="CC146" s="105">
        <f t="shared" si="39"/>
        <v>1514380</v>
      </c>
      <c r="CD146" s="106">
        <f t="shared" si="46"/>
        <v>32825</v>
      </c>
      <c r="CE146" s="107">
        <f t="shared" si="40"/>
        <v>1547205</v>
      </c>
      <c r="CF146" s="124"/>
      <c r="CG146" s="109"/>
    </row>
    <row r="147" spans="1:85" hidden="1" x14ac:dyDescent="0.25">
      <c r="A147" s="272" t="s">
        <v>167</v>
      </c>
      <c r="B147" s="99">
        <f t="shared" si="34"/>
        <v>41778</v>
      </c>
      <c r="C147" s="110">
        <f t="shared" si="47"/>
        <v>1508542</v>
      </c>
      <c r="D147" s="111">
        <f t="shared" si="47"/>
        <v>5838</v>
      </c>
      <c r="E147" s="112">
        <f t="shared" si="41"/>
        <v>32825</v>
      </c>
      <c r="F147" s="113">
        <f t="shared" si="35"/>
        <v>1547205</v>
      </c>
      <c r="G147" s="341"/>
      <c r="H147" s="104"/>
      <c r="I147" s="104"/>
      <c r="J147" s="104"/>
      <c r="K147" s="104"/>
      <c r="L147" s="102">
        <f t="shared" si="42"/>
        <v>0</v>
      </c>
      <c r="M147" s="104"/>
      <c r="N147" s="413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2">
        <f t="shared" si="43"/>
        <v>0</v>
      </c>
      <c r="AC147" s="413"/>
      <c r="AD147" s="103">
        <f t="shared" si="44"/>
        <v>0</v>
      </c>
      <c r="AE147" s="104">
        <v>23000</v>
      </c>
      <c r="AF147" s="104"/>
      <c r="AG147" s="104"/>
      <c r="AH147" s="104"/>
      <c r="AI147" s="104"/>
      <c r="AJ147" s="104"/>
      <c r="AK147" s="104"/>
      <c r="AL147" s="104"/>
      <c r="AM147" s="104"/>
      <c r="AN147" s="104"/>
      <c r="AO147" s="104"/>
      <c r="AP147" s="104"/>
      <c r="AQ147" s="104"/>
      <c r="AR147" s="104"/>
      <c r="AS147" s="104"/>
      <c r="AT147" s="102">
        <f t="shared" si="48"/>
        <v>23000</v>
      </c>
      <c r="AU147" s="413"/>
      <c r="AV147" s="104"/>
      <c r="AW147" s="104"/>
      <c r="AX147" s="104"/>
      <c r="AY147" s="104"/>
      <c r="AZ147" s="104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2">
        <f t="shared" si="36"/>
        <v>0</v>
      </c>
      <c r="BK147" s="104"/>
      <c r="BL147" s="102">
        <f t="shared" si="37"/>
        <v>23000</v>
      </c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2">
        <f t="shared" si="38"/>
        <v>0</v>
      </c>
      <c r="CA147" s="104">
        <f t="shared" si="45"/>
        <v>1485542</v>
      </c>
      <c r="CB147" s="104">
        <f t="shared" si="49"/>
        <v>5838</v>
      </c>
      <c r="CC147" s="105">
        <f t="shared" si="39"/>
        <v>1491380</v>
      </c>
      <c r="CD147" s="106">
        <f t="shared" si="46"/>
        <v>32825</v>
      </c>
      <c r="CE147" s="107">
        <f t="shared" si="40"/>
        <v>1524205</v>
      </c>
      <c r="CF147" s="120"/>
      <c r="CG147" s="121"/>
    </row>
    <row r="148" spans="1:85" hidden="1" x14ac:dyDescent="0.25">
      <c r="A148" s="272" t="s">
        <v>161</v>
      </c>
      <c r="B148" s="99">
        <f t="shared" si="34"/>
        <v>41779</v>
      </c>
      <c r="C148" s="110">
        <f t="shared" si="47"/>
        <v>1485542</v>
      </c>
      <c r="D148" s="111">
        <f t="shared" si="47"/>
        <v>5838</v>
      </c>
      <c r="E148" s="112">
        <f t="shared" si="41"/>
        <v>32825</v>
      </c>
      <c r="F148" s="113">
        <f t="shared" si="35"/>
        <v>1524205</v>
      </c>
      <c r="G148" s="341"/>
      <c r="H148" s="104"/>
      <c r="I148" s="104"/>
      <c r="J148" s="104"/>
      <c r="K148" s="104"/>
      <c r="L148" s="102">
        <f t="shared" si="42"/>
        <v>0</v>
      </c>
      <c r="M148" s="104"/>
      <c r="N148" s="413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2">
        <f t="shared" si="43"/>
        <v>0</v>
      </c>
      <c r="AC148" s="413"/>
      <c r="AD148" s="103">
        <f t="shared" si="44"/>
        <v>0</v>
      </c>
      <c r="AE148" s="104">
        <v>15000</v>
      </c>
      <c r="AF148" s="104"/>
      <c r="AG148" s="104"/>
      <c r="AH148" s="104"/>
      <c r="AI148" s="104"/>
      <c r="AJ148" s="104"/>
      <c r="AK148" s="104"/>
      <c r="AL148" s="104"/>
      <c r="AM148" s="104"/>
      <c r="AN148" s="104"/>
      <c r="AO148" s="104"/>
      <c r="AP148" s="104"/>
      <c r="AQ148" s="104"/>
      <c r="AR148" s="104"/>
      <c r="AS148" s="104"/>
      <c r="AT148" s="102">
        <f t="shared" si="48"/>
        <v>15000</v>
      </c>
      <c r="AU148" s="413"/>
      <c r="AV148" s="104"/>
      <c r="AW148" s="104"/>
      <c r="AX148" s="104"/>
      <c r="AY148" s="104"/>
      <c r="AZ148" s="104"/>
      <c r="BA148" s="104"/>
      <c r="BB148" s="104"/>
      <c r="BC148" s="104"/>
      <c r="BD148" s="104"/>
      <c r="BE148" s="104"/>
      <c r="BF148" s="104"/>
      <c r="BG148" s="104"/>
      <c r="BH148" s="104"/>
      <c r="BI148" s="104"/>
      <c r="BJ148" s="102">
        <f t="shared" si="36"/>
        <v>0</v>
      </c>
      <c r="BK148" s="104"/>
      <c r="BL148" s="102">
        <f t="shared" si="37"/>
        <v>15000</v>
      </c>
      <c r="BM148" s="104"/>
      <c r="BN148" s="104"/>
      <c r="BO148" s="104"/>
      <c r="BP148" s="104"/>
      <c r="BQ148" s="104"/>
      <c r="BR148" s="104"/>
      <c r="BS148" s="104"/>
      <c r="BT148" s="104"/>
      <c r="BU148" s="104"/>
      <c r="BV148" s="104"/>
      <c r="BW148" s="104"/>
      <c r="BX148" s="104"/>
      <c r="BY148" s="104"/>
      <c r="BZ148" s="102">
        <f t="shared" si="38"/>
        <v>0</v>
      </c>
      <c r="CA148" s="104">
        <f t="shared" si="45"/>
        <v>1470542</v>
      </c>
      <c r="CB148" s="104">
        <f t="shared" si="49"/>
        <v>5838</v>
      </c>
      <c r="CC148" s="105">
        <f t="shared" si="39"/>
        <v>1476380</v>
      </c>
      <c r="CD148" s="106">
        <f t="shared" si="46"/>
        <v>32825</v>
      </c>
      <c r="CE148" s="107">
        <f t="shared" si="40"/>
        <v>1509205</v>
      </c>
      <c r="CF148" s="120"/>
      <c r="CG148" s="121"/>
    </row>
    <row r="149" spans="1:85" hidden="1" x14ac:dyDescent="0.25">
      <c r="A149" s="272" t="s">
        <v>162</v>
      </c>
      <c r="B149" s="99">
        <f t="shared" si="34"/>
        <v>41780</v>
      </c>
      <c r="C149" s="110">
        <f t="shared" si="47"/>
        <v>1470542</v>
      </c>
      <c r="D149" s="111">
        <f t="shared" si="47"/>
        <v>5838</v>
      </c>
      <c r="E149" s="112">
        <f t="shared" si="41"/>
        <v>32825</v>
      </c>
      <c r="F149" s="113">
        <f t="shared" si="35"/>
        <v>1509205</v>
      </c>
      <c r="G149" s="341"/>
      <c r="H149" s="104"/>
      <c r="I149" s="104"/>
      <c r="J149" s="104"/>
      <c r="K149" s="104"/>
      <c r="L149" s="102">
        <f t="shared" si="42"/>
        <v>0</v>
      </c>
      <c r="M149" s="104"/>
      <c r="N149" s="413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2">
        <f t="shared" si="43"/>
        <v>0</v>
      </c>
      <c r="AC149" s="413"/>
      <c r="AD149" s="103">
        <f t="shared" si="44"/>
        <v>0</v>
      </c>
      <c r="AE149" s="104">
        <v>12000</v>
      </c>
      <c r="AF149" s="104"/>
      <c r="AG149" s="104"/>
      <c r="AH149" s="104"/>
      <c r="AI149" s="104"/>
      <c r="AJ149" s="104"/>
      <c r="AK149" s="104"/>
      <c r="AL149" s="104"/>
      <c r="AM149" s="104"/>
      <c r="AN149" s="104"/>
      <c r="AO149" s="104"/>
      <c r="AP149" s="104"/>
      <c r="AQ149" s="104"/>
      <c r="AR149" s="104"/>
      <c r="AS149" s="104"/>
      <c r="AT149" s="102">
        <f t="shared" si="48"/>
        <v>12000</v>
      </c>
      <c r="AU149" s="413"/>
      <c r="AV149" s="104"/>
      <c r="AW149" s="104"/>
      <c r="AX149" s="104"/>
      <c r="AY149" s="104"/>
      <c r="AZ149" s="104"/>
      <c r="BA149" s="104"/>
      <c r="BB149" s="104"/>
      <c r="BC149" s="104"/>
      <c r="BD149" s="104"/>
      <c r="BE149" s="104"/>
      <c r="BF149" s="104"/>
      <c r="BG149" s="104"/>
      <c r="BH149" s="104"/>
      <c r="BI149" s="104"/>
      <c r="BJ149" s="102">
        <f t="shared" si="36"/>
        <v>0</v>
      </c>
      <c r="BK149" s="104"/>
      <c r="BL149" s="102">
        <f t="shared" si="37"/>
        <v>12000</v>
      </c>
      <c r="BM149" s="104"/>
      <c r="BN149" s="104"/>
      <c r="BO149" s="104"/>
      <c r="BP149" s="104"/>
      <c r="BQ149" s="104"/>
      <c r="BR149" s="104"/>
      <c r="BS149" s="104"/>
      <c r="BT149" s="104"/>
      <c r="BU149" s="104"/>
      <c r="BV149" s="104"/>
      <c r="BW149" s="104"/>
      <c r="BX149" s="104"/>
      <c r="BY149" s="104"/>
      <c r="BZ149" s="102">
        <f t="shared" si="38"/>
        <v>0</v>
      </c>
      <c r="CA149" s="104">
        <f t="shared" si="45"/>
        <v>1458542</v>
      </c>
      <c r="CB149" s="104">
        <f t="shared" si="49"/>
        <v>5838</v>
      </c>
      <c r="CC149" s="105">
        <f t="shared" si="39"/>
        <v>1464380</v>
      </c>
      <c r="CD149" s="106">
        <f t="shared" si="46"/>
        <v>32825</v>
      </c>
      <c r="CE149" s="107">
        <f t="shared" si="40"/>
        <v>1497205</v>
      </c>
      <c r="CF149" s="120"/>
      <c r="CG149" s="109"/>
    </row>
    <row r="150" spans="1:85" hidden="1" x14ac:dyDescent="0.25">
      <c r="A150" s="272" t="s">
        <v>163</v>
      </c>
      <c r="B150" s="99">
        <f t="shared" si="34"/>
        <v>41781</v>
      </c>
      <c r="C150" s="110">
        <f t="shared" si="47"/>
        <v>1458542</v>
      </c>
      <c r="D150" s="111">
        <f t="shared" si="47"/>
        <v>5838</v>
      </c>
      <c r="E150" s="112">
        <f t="shared" si="41"/>
        <v>32825</v>
      </c>
      <c r="F150" s="113">
        <f t="shared" si="35"/>
        <v>1497205</v>
      </c>
      <c r="G150" s="341"/>
      <c r="H150" s="104"/>
      <c r="I150" s="104"/>
      <c r="J150" s="104"/>
      <c r="K150" s="104"/>
      <c r="L150" s="102">
        <f t="shared" si="42"/>
        <v>0</v>
      </c>
      <c r="M150" s="104"/>
      <c r="N150" s="413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2">
        <f t="shared" si="43"/>
        <v>0</v>
      </c>
      <c r="AC150" s="413"/>
      <c r="AD150" s="103">
        <f t="shared" si="44"/>
        <v>0</v>
      </c>
      <c r="AE150" s="104">
        <v>13000</v>
      </c>
      <c r="AF150" s="104"/>
      <c r="AG150" s="104"/>
      <c r="AH150" s="104"/>
      <c r="AI150" s="104"/>
      <c r="AJ150" s="104"/>
      <c r="AK150" s="104"/>
      <c r="AL150" s="104"/>
      <c r="AM150" s="104"/>
      <c r="AN150" s="104"/>
      <c r="AO150" s="104"/>
      <c r="AP150" s="104"/>
      <c r="AQ150" s="104"/>
      <c r="AR150" s="104"/>
      <c r="AS150" s="104"/>
      <c r="AT150" s="102">
        <f t="shared" si="48"/>
        <v>13000</v>
      </c>
      <c r="AU150" s="413"/>
      <c r="AV150" s="104"/>
      <c r="AW150" s="104"/>
      <c r="AX150" s="104"/>
      <c r="AY150" s="104"/>
      <c r="AZ150" s="104"/>
      <c r="BA150" s="104"/>
      <c r="BB150" s="104"/>
      <c r="BC150" s="104"/>
      <c r="BD150" s="104"/>
      <c r="BE150" s="104"/>
      <c r="BF150" s="104"/>
      <c r="BG150" s="104"/>
      <c r="BH150" s="104"/>
      <c r="BI150" s="104"/>
      <c r="BJ150" s="102">
        <f t="shared" si="36"/>
        <v>0</v>
      </c>
      <c r="BK150" s="104"/>
      <c r="BL150" s="102">
        <f t="shared" si="37"/>
        <v>13000</v>
      </c>
      <c r="BM150" s="104"/>
      <c r="BN150" s="104"/>
      <c r="BO150" s="104"/>
      <c r="BP150" s="104"/>
      <c r="BQ150" s="104"/>
      <c r="BR150" s="104"/>
      <c r="BS150" s="104"/>
      <c r="BT150" s="104"/>
      <c r="BU150" s="104"/>
      <c r="BV150" s="104"/>
      <c r="BW150" s="104"/>
      <c r="BX150" s="104"/>
      <c r="BY150" s="104"/>
      <c r="BZ150" s="102">
        <f t="shared" si="38"/>
        <v>0</v>
      </c>
      <c r="CA150" s="104">
        <f t="shared" si="45"/>
        <v>1445542</v>
      </c>
      <c r="CB150" s="104">
        <f t="shared" si="49"/>
        <v>5838</v>
      </c>
      <c r="CC150" s="105">
        <f t="shared" si="39"/>
        <v>1451380</v>
      </c>
      <c r="CD150" s="106">
        <f t="shared" si="46"/>
        <v>32825</v>
      </c>
      <c r="CE150" s="107">
        <f t="shared" si="40"/>
        <v>1484205</v>
      </c>
      <c r="CF150" s="120"/>
      <c r="CG150" s="109"/>
    </row>
    <row r="151" spans="1:85" hidden="1" x14ac:dyDescent="0.25">
      <c r="A151" s="272" t="s">
        <v>164</v>
      </c>
      <c r="B151" s="99">
        <f t="shared" si="34"/>
        <v>41782</v>
      </c>
      <c r="C151" s="110">
        <f t="shared" si="47"/>
        <v>1445542</v>
      </c>
      <c r="D151" s="111">
        <f t="shared" si="47"/>
        <v>5838</v>
      </c>
      <c r="E151" s="112">
        <f t="shared" si="41"/>
        <v>32825</v>
      </c>
      <c r="F151" s="113">
        <f t="shared" si="35"/>
        <v>1484205</v>
      </c>
      <c r="G151" s="341"/>
      <c r="H151" s="104"/>
      <c r="I151" s="104"/>
      <c r="J151" s="104"/>
      <c r="K151" s="104"/>
      <c r="L151" s="102">
        <f t="shared" si="42"/>
        <v>0</v>
      </c>
      <c r="M151" s="104"/>
      <c r="N151" s="413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2">
        <f t="shared" si="43"/>
        <v>0</v>
      </c>
      <c r="AC151" s="413"/>
      <c r="AD151" s="103">
        <f t="shared" si="44"/>
        <v>0</v>
      </c>
      <c r="AE151" s="104">
        <v>15000</v>
      </c>
      <c r="AF151" s="104"/>
      <c r="AG151" s="104"/>
      <c r="AH151" s="104"/>
      <c r="AI151" s="104"/>
      <c r="AJ151" s="104"/>
      <c r="AK151" s="104"/>
      <c r="AL151" s="104"/>
      <c r="AM151" s="104"/>
      <c r="AN151" s="104"/>
      <c r="AO151" s="104"/>
      <c r="AP151" s="104"/>
      <c r="AQ151" s="104"/>
      <c r="AR151" s="104"/>
      <c r="AS151" s="104"/>
      <c r="AT151" s="102">
        <f t="shared" si="48"/>
        <v>15000</v>
      </c>
      <c r="AU151" s="413"/>
      <c r="AV151" s="104"/>
      <c r="AW151" s="104"/>
      <c r="AX151" s="104"/>
      <c r="AY151" s="104"/>
      <c r="AZ151" s="104"/>
      <c r="BA151" s="104"/>
      <c r="BB151" s="104"/>
      <c r="BC151" s="104"/>
      <c r="BD151" s="104"/>
      <c r="BE151" s="104"/>
      <c r="BF151" s="104"/>
      <c r="BG151" s="104"/>
      <c r="BH151" s="104"/>
      <c r="BI151" s="104"/>
      <c r="BJ151" s="102">
        <f t="shared" si="36"/>
        <v>0</v>
      </c>
      <c r="BK151" s="104"/>
      <c r="BL151" s="102">
        <f t="shared" si="37"/>
        <v>15000</v>
      </c>
      <c r="BM151" s="104"/>
      <c r="BN151" s="104"/>
      <c r="BO151" s="104"/>
      <c r="BP151" s="104"/>
      <c r="BQ151" s="104"/>
      <c r="BR151" s="104"/>
      <c r="BS151" s="104"/>
      <c r="BT151" s="104"/>
      <c r="BU151" s="104"/>
      <c r="BV151" s="104"/>
      <c r="BW151" s="104"/>
      <c r="BX151" s="104"/>
      <c r="BY151" s="104"/>
      <c r="BZ151" s="102">
        <f t="shared" si="38"/>
        <v>0</v>
      </c>
      <c r="CA151" s="104">
        <f t="shared" si="45"/>
        <v>1430542</v>
      </c>
      <c r="CB151" s="104">
        <f t="shared" si="49"/>
        <v>5838</v>
      </c>
      <c r="CC151" s="105">
        <f t="shared" si="39"/>
        <v>1436380</v>
      </c>
      <c r="CD151" s="106">
        <f t="shared" si="46"/>
        <v>32825</v>
      </c>
      <c r="CE151" s="107">
        <f t="shared" si="40"/>
        <v>1469205</v>
      </c>
      <c r="CF151" s="120"/>
      <c r="CG151" s="109"/>
    </row>
    <row r="152" spans="1:85" hidden="1" x14ac:dyDescent="0.25">
      <c r="A152" s="272" t="s">
        <v>165</v>
      </c>
      <c r="B152" s="99">
        <f t="shared" si="34"/>
        <v>41783</v>
      </c>
      <c r="C152" s="110">
        <f t="shared" si="47"/>
        <v>1430542</v>
      </c>
      <c r="D152" s="111">
        <f t="shared" si="47"/>
        <v>5838</v>
      </c>
      <c r="E152" s="112">
        <f t="shared" si="41"/>
        <v>32825</v>
      </c>
      <c r="F152" s="113">
        <f t="shared" si="35"/>
        <v>1469205</v>
      </c>
      <c r="G152" s="341"/>
      <c r="H152" s="104"/>
      <c r="I152" s="104"/>
      <c r="J152" s="104"/>
      <c r="K152" s="104"/>
      <c r="L152" s="102">
        <f t="shared" si="42"/>
        <v>0</v>
      </c>
      <c r="M152" s="104"/>
      <c r="N152" s="413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2">
        <f t="shared" si="43"/>
        <v>0</v>
      </c>
      <c r="AC152" s="413"/>
      <c r="AD152" s="103">
        <f t="shared" si="44"/>
        <v>0</v>
      </c>
      <c r="AE152" s="104"/>
      <c r="AF152" s="104"/>
      <c r="AG152" s="104"/>
      <c r="AH152" s="104"/>
      <c r="AI152" s="104"/>
      <c r="AJ152" s="104"/>
      <c r="AK152" s="104"/>
      <c r="AL152" s="104"/>
      <c r="AM152" s="104"/>
      <c r="AN152" s="104"/>
      <c r="AO152" s="104"/>
      <c r="AP152" s="104"/>
      <c r="AQ152" s="104"/>
      <c r="AR152" s="104"/>
      <c r="AS152" s="104"/>
      <c r="AT152" s="102">
        <f t="shared" si="48"/>
        <v>0</v>
      </c>
      <c r="AU152" s="413"/>
      <c r="AV152" s="104"/>
      <c r="AW152" s="104"/>
      <c r="AX152" s="104"/>
      <c r="AY152" s="104"/>
      <c r="AZ152" s="104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2">
        <f t="shared" si="36"/>
        <v>0</v>
      </c>
      <c r="BK152" s="104"/>
      <c r="BL152" s="102">
        <f t="shared" si="37"/>
        <v>0</v>
      </c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2">
        <f t="shared" si="38"/>
        <v>0</v>
      </c>
      <c r="CA152" s="104">
        <f t="shared" si="45"/>
        <v>1430542</v>
      </c>
      <c r="CB152" s="104">
        <f t="shared" si="49"/>
        <v>5838</v>
      </c>
      <c r="CC152" s="105">
        <f t="shared" si="39"/>
        <v>1436380</v>
      </c>
      <c r="CD152" s="106">
        <f t="shared" si="46"/>
        <v>32825</v>
      </c>
      <c r="CE152" s="107">
        <f t="shared" si="40"/>
        <v>1469205</v>
      </c>
      <c r="CF152" s="120"/>
      <c r="CG152" s="109"/>
    </row>
    <row r="153" spans="1:85" hidden="1" x14ac:dyDescent="0.25">
      <c r="A153" s="273" t="s">
        <v>166</v>
      </c>
      <c r="B153" s="274">
        <f t="shared" si="34"/>
        <v>41784</v>
      </c>
      <c r="C153" s="110">
        <f t="shared" si="47"/>
        <v>1430542</v>
      </c>
      <c r="D153" s="111">
        <f t="shared" si="47"/>
        <v>5838</v>
      </c>
      <c r="E153" s="112">
        <f t="shared" si="41"/>
        <v>32825</v>
      </c>
      <c r="F153" s="113">
        <f t="shared" si="35"/>
        <v>1469205</v>
      </c>
      <c r="G153" s="341"/>
      <c r="H153" s="104"/>
      <c r="I153" s="104"/>
      <c r="J153" s="104"/>
      <c r="K153" s="104"/>
      <c r="L153" s="102">
        <f t="shared" si="42"/>
        <v>0</v>
      </c>
      <c r="M153" s="104"/>
      <c r="N153" s="413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2">
        <f t="shared" si="43"/>
        <v>0</v>
      </c>
      <c r="AC153" s="413"/>
      <c r="AD153" s="103">
        <f t="shared" si="44"/>
        <v>0</v>
      </c>
      <c r="AE153" s="104"/>
      <c r="AF153" s="104"/>
      <c r="AG153" s="104"/>
      <c r="AH153" s="104"/>
      <c r="AI153" s="104"/>
      <c r="AJ153" s="104"/>
      <c r="AK153" s="104"/>
      <c r="AL153" s="104"/>
      <c r="AM153" s="104"/>
      <c r="AN153" s="104"/>
      <c r="AO153" s="104"/>
      <c r="AP153" s="104"/>
      <c r="AQ153" s="104"/>
      <c r="AR153" s="104"/>
      <c r="AS153" s="104"/>
      <c r="AT153" s="102">
        <f t="shared" si="48"/>
        <v>0</v>
      </c>
      <c r="AU153" s="413"/>
      <c r="AV153" s="104"/>
      <c r="AW153" s="104"/>
      <c r="AX153" s="104"/>
      <c r="AY153" s="104"/>
      <c r="AZ153" s="104"/>
      <c r="BA153" s="104"/>
      <c r="BB153" s="104"/>
      <c r="BC153" s="104"/>
      <c r="BD153" s="104"/>
      <c r="BE153" s="104"/>
      <c r="BF153" s="104"/>
      <c r="BG153" s="104"/>
      <c r="BH153" s="104"/>
      <c r="BI153" s="104"/>
      <c r="BJ153" s="102">
        <f t="shared" si="36"/>
        <v>0</v>
      </c>
      <c r="BK153" s="104"/>
      <c r="BL153" s="102">
        <f t="shared" si="37"/>
        <v>0</v>
      </c>
      <c r="BM153" s="104"/>
      <c r="BN153" s="104"/>
      <c r="BO153" s="104"/>
      <c r="BP153" s="104"/>
      <c r="BQ153" s="104"/>
      <c r="BR153" s="104"/>
      <c r="BS153" s="104"/>
      <c r="BT153" s="104"/>
      <c r="BU153" s="104"/>
      <c r="BV153" s="104"/>
      <c r="BW153" s="104"/>
      <c r="BX153" s="104"/>
      <c r="BY153" s="104"/>
      <c r="BZ153" s="102">
        <f t="shared" si="38"/>
        <v>0</v>
      </c>
      <c r="CA153" s="104">
        <f t="shared" si="45"/>
        <v>1430542</v>
      </c>
      <c r="CB153" s="104">
        <f t="shared" si="49"/>
        <v>5838</v>
      </c>
      <c r="CC153" s="105">
        <f t="shared" si="39"/>
        <v>1436380</v>
      </c>
      <c r="CD153" s="106">
        <f t="shared" si="46"/>
        <v>32825</v>
      </c>
      <c r="CE153" s="107">
        <f t="shared" si="40"/>
        <v>1469205</v>
      </c>
      <c r="CF153" s="120"/>
      <c r="CG153" s="109"/>
    </row>
    <row r="154" spans="1:85" hidden="1" x14ac:dyDescent="0.25">
      <c r="A154" s="272" t="s">
        <v>167</v>
      </c>
      <c r="B154" s="99">
        <f t="shared" si="34"/>
        <v>41785</v>
      </c>
      <c r="C154" s="110">
        <f t="shared" si="47"/>
        <v>1430542</v>
      </c>
      <c r="D154" s="111">
        <f t="shared" si="47"/>
        <v>5838</v>
      </c>
      <c r="E154" s="112">
        <f t="shared" si="41"/>
        <v>32825</v>
      </c>
      <c r="F154" s="113">
        <f t="shared" si="35"/>
        <v>1469205</v>
      </c>
      <c r="G154" s="341"/>
      <c r="H154" s="104"/>
      <c r="I154" s="104"/>
      <c r="J154" s="104"/>
      <c r="K154" s="104"/>
      <c r="L154" s="102">
        <f t="shared" si="42"/>
        <v>0</v>
      </c>
      <c r="M154" s="104"/>
      <c r="N154" s="413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2">
        <f t="shared" si="43"/>
        <v>0</v>
      </c>
      <c r="AC154" s="413"/>
      <c r="AD154" s="103">
        <f t="shared" si="44"/>
        <v>0</v>
      </c>
      <c r="AE154" s="104">
        <v>25000</v>
      </c>
      <c r="AF154" s="104"/>
      <c r="AG154" s="104"/>
      <c r="AH154" s="104"/>
      <c r="AI154" s="104"/>
      <c r="AJ154" s="104"/>
      <c r="AK154" s="104"/>
      <c r="AL154" s="104"/>
      <c r="AM154" s="104"/>
      <c r="AN154" s="104"/>
      <c r="AO154" s="104"/>
      <c r="AP154" s="104"/>
      <c r="AQ154" s="104"/>
      <c r="AR154" s="104"/>
      <c r="AS154" s="104"/>
      <c r="AT154" s="102">
        <f t="shared" si="48"/>
        <v>25000</v>
      </c>
      <c r="AU154" s="413"/>
      <c r="AV154" s="104"/>
      <c r="AW154" s="104"/>
      <c r="AX154" s="104"/>
      <c r="AY154" s="104"/>
      <c r="AZ154" s="104"/>
      <c r="BA154" s="104"/>
      <c r="BB154" s="104"/>
      <c r="BC154" s="104"/>
      <c r="BD154" s="104"/>
      <c r="BE154" s="104"/>
      <c r="BF154" s="104"/>
      <c r="BG154" s="104"/>
      <c r="BH154" s="104"/>
      <c r="BI154" s="104"/>
      <c r="BJ154" s="102">
        <f t="shared" si="36"/>
        <v>0</v>
      </c>
      <c r="BK154" s="104"/>
      <c r="BL154" s="102">
        <f t="shared" si="37"/>
        <v>25000</v>
      </c>
      <c r="BM154" s="104"/>
      <c r="BN154" s="104"/>
      <c r="BO154" s="104"/>
      <c r="BP154" s="104"/>
      <c r="BQ154" s="104"/>
      <c r="BR154" s="104"/>
      <c r="BS154" s="104"/>
      <c r="BT154" s="104"/>
      <c r="BU154" s="104"/>
      <c r="BV154" s="104"/>
      <c r="BW154" s="104"/>
      <c r="BX154" s="104"/>
      <c r="BY154" s="104"/>
      <c r="BZ154" s="102">
        <f t="shared" si="38"/>
        <v>0</v>
      </c>
      <c r="CA154" s="104">
        <f t="shared" si="45"/>
        <v>1405542</v>
      </c>
      <c r="CB154" s="104">
        <f t="shared" si="49"/>
        <v>5838</v>
      </c>
      <c r="CC154" s="105">
        <f t="shared" si="39"/>
        <v>1411380</v>
      </c>
      <c r="CD154" s="106">
        <f t="shared" si="46"/>
        <v>32825</v>
      </c>
      <c r="CE154" s="107">
        <f t="shared" si="40"/>
        <v>1444205</v>
      </c>
      <c r="CF154" s="120"/>
      <c r="CG154" s="109"/>
    </row>
    <row r="155" spans="1:85" hidden="1" x14ac:dyDescent="0.25">
      <c r="A155" s="272" t="s">
        <v>161</v>
      </c>
      <c r="B155" s="99">
        <f t="shared" si="34"/>
        <v>41786</v>
      </c>
      <c r="C155" s="110">
        <f t="shared" si="47"/>
        <v>1405542</v>
      </c>
      <c r="D155" s="111">
        <f t="shared" si="47"/>
        <v>5838</v>
      </c>
      <c r="E155" s="112">
        <f t="shared" si="41"/>
        <v>32825</v>
      </c>
      <c r="F155" s="113">
        <f t="shared" si="35"/>
        <v>1444205</v>
      </c>
      <c r="G155" s="341"/>
      <c r="H155" s="104"/>
      <c r="I155" s="104"/>
      <c r="J155" s="104"/>
      <c r="K155" s="104"/>
      <c r="L155" s="102">
        <f t="shared" si="42"/>
        <v>0</v>
      </c>
      <c r="M155" s="104"/>
      <c r="N155" s="413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2">
        <f t="shared" si="43"/>
        <v>0</v>
      </c>
      <c r="AC155" s="413"/>
      <c r="AD155" s="103">
        <f t="shared" si="44"/>
        <v>0</v>
      </c>
      <c r="AE155" s="104">
        <v>25000</v>
      </c>
      <c r="AF155" s="104"/>
      <c r="AG155" s="104"/>
      <c r="AH155" s="104"/>
      <c r="AI155" s="104"/>
      <c r="AJ155" s="104"/>
      <c r="AK155" s="104"/>
      <c r="AL155" s="104"/>
      <c r="AM155" s="104"/>
      <c r="AN155" s="104"/>
      <c r="AO155" s="104"/>
      <c r="AP155" s="104"/>
      <c r="AQ155" s="104"/>
      <c r="AR155" s="104"/>
      <c r="AS155" s="104"/>
      <c r="AT155" s="102">
        <f t="shared" si="48"/>
        <v>25000</v>
      </c>
      <c r="AU155" s="413"/>
      <c r="AV155" s="104"/>
      <c r="AW155" s="104"/>
      <c r="AX155" s="104"/>
      <c r="AY155" s="104"/>
      <c r="AZ155" s="104"/>
      <c r="BA155" s="104"/>
      <c r="BB155" s="104"/>
      <c r="BC155" s="104"/>
      <c r="BD155" s="104"/>
      <c r="BE155" s="104"/>
      <c r="BF155" s="104"/>
      <c r="BG155" s="104"/>
      <c r="BH155" s="104"/>
      <c r="BI155" s="104"/>
      <c r="BJ155" s="102">
        <f t="shared" si="36"/>
        <v>0</v>
      </c>
      <c r="BK155" s="104"/>
      <c r="BL155" s="102">
        <f t="shared" si="37"/>
        <v>25000</v>
      </c>
      <c r="BM155" s="104"/>
      <c r="BN155" s="104"/>
      <c r="BO155" s="104"/>
      <c r="BP155" s="104"/>
      <c r="BQ155" s="104"/>
      <c r="BR155" s="104"/>
      <c r="BS155" s="104"/>
      <c r="BT155" s="104"/>
      <c r="BU155" s="104"/>
      <c r="BV155" s="104"/>
      <c r="BW155" s="104"/>
      <c r="BX155" s="104"/>
      <c r="BY155" s="104"/>
      <c r="BZ155" s="102">
        <f t="shared" si="38"/>
        <v>0</v>
      </c>
      <c r="CA155" s="104">
        <f t="shared" si="45"/>
        <v>1380542</v>
      </c>
      <c r="CB155" s="104">
        <f t="shared" si="49"/>
        <v>5838</v>
      </c>
      <c r="CC155" s="105">
        <f t="shared" si="39"/>
        <v>1386380</v>
      </c>
      <c r="CD155" s="106">
        <f t="shared" si="46"/>
        <v>32825</v>
      </c>
      <c r="CE155" s="107">
        <f t="shared" si="40"/>
        <v>1419205</v>
      </c>
      <c r="CF155" s="120"/>
      <c r="CG155" s="109"/>
    </row>
    <row r="156" spans="1:85" hidden="1" x14ac:dyDescent="0.25">
      <c r="A156" s="272" t="s">
        <v>162</v>
      </c>
      <c r="B156" s="99">
        <f t="shared" si="34"/>
        <v>41787</v>
      </c>
      <c r="C156" s="110">
        <f t="shared" si="47"/>
        <v>1380542</v>
      </c>
      <c r="D156" s="111">
        <f t="shared" si="47"/>
        <v>5838</v>
      </c>
      <c r="E156" s="112">
        <f t="shared" si="41"/>
        <v>32825</v>
      </c>
      <c r="F156" s="113">
        <f t="shared" si="35"/>
        <v>1419205</v>
      </c>
      <c r="G156" s="341"/>
      <c r="H156" s="104"/>
      <c r="I156" s="104"/>
      <c r="J156" s="104"/>
      <c r="K156" s="104"/>
      <c r="L156" s="102">
        <f t="shared" si="42"/>
        <v>0</v>
      </c>
      <c r="M156" s="104"/>
      <c r="N156" s="413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2">
        <f t="shared" si="43"/>
        <v>0</v>
      </c>
      <c r="AC156" s="413"/>
      <c r="AD156" s="103">
        <f t="shared" si="44"/>
        <v>0</v>
      </c>
      <c r="AE156" s="104">
        <v>18000</v>
      </c>
      <c r="AF156" s="104"/>
      <c r="AG156" s="104"/>
      <c r="AH156" s="104"/>
      <c r="AI156" s="104"/>
      <c r="AJ156" s="104"/>
      <c r="AK156" s="104"/>
      <c r="AL156" s="104"/>
      <c r="AM156" s="104"/>
      <c r="AN156" s="104"/>
      <c r="AO156" s="104"/>
      <c r="AP156" s="104"/>
      <c r="AQ156" s="104"/>
      <c r="AR156" s="104"/>
      <c r="AS156" s="104"/>
      <c r="AT156" s="102">
        <f t="shared" si="48"/>
        <v>18000</v>
      </c>
      <c r="AU156" s="413"/>
      <c r="AV156" s="104"/>
      <c r="AW156" s="104"/>
      <c r="AX156" s="104"/>
      <c r="AY156" s="104"/>
      <c r="AZ156" s="104"/>
      <c r="BA156" s="104"/>
      <c r="BB156" s="104"/>
      <c r="BC156" s="104"/>
      <c r="BD156" s="104"/>
      <c r="BE156" s="104"/>
      <c r="BF156" s="104"/>
      <c r="BG156" s="104"/>
      <c r="BH156" s="104"/>
      <c r="BI156" s="104"/>
      <c r="BJ156" s="102">
        <f t="shared" si="36"/>
        <v>0</v>
      </c>
      <c r="BK156" s="104"/>
      <c r="BL156" s="102">
        <f t="shared" si="37"/>
        <v>18000</v>
      </c>
      <c r="BM156" s="104"/>
      <c r="BN156" s="104"/>
      <c r="BO156" s="104"/>
      <c r="BP156" s="104"/>
      <c r="BQ156" s="104"/>
      <c r="BR156" s="104"/>
      <c r="BS156" s="104"/>
      <c r="BT156" s="104"/>
      <c r="BU156" s="104"/>
      <c r="BV156" s="104"/>
      <c r="BW156" s="104"/>
      <c r="BX156" s="104"/>
      <c r="BY156" s="104"/>
      <c r="BZ156" s="102">
        <f t="shared" si="38"/>
        <v>0</v>
      </c>
      <c r="CA156" s="104">
        <f t="shared" si="45"/>
        <v>1362542</v>
      </c>
      <c r="CB156" s="104">
        <f t="shared" si="49"/>
        <v>5838</v>
      </c>
      <c r="CC156" s="105">
        <f t="shared" si="39"/>
        <v>1368380</v>
      </c>
      <c r="CD156" s="106">
        <f t="shared" si="46"/>
        <v>32825</v>
      </c>
      <c r="CE156" s="107">
        <f t="shared" si="40"/>
        <v>1401205</v>
      </c>
      <c r="CF156" s="120"/>
      <c r="CG156" s="109"/>
    </row>
    <row r="157" spans="1:85" hidden="1" x14ac:dyDescent="0.25">
      <c r="A157" s="272" t="s">
        <v>163</v>
      </c>
      <c r="B157" s="99">
        <f t="shared" si="34"/>
        <v>41788</v>
      </c>
      <c r="C157" s="110">
        <f t="shared" si="47"/>
        <v>1362542</v>
      </c>
      <c r="D157" s="111">
        <f t="shared" si="47"/>
        <v>5838</v>
      </c>
      <c r="E157" s="112">
        <f t="shared" si="41"/>
        <v>32825</v>
      </c>
      <c r="F157" s="113">
        <f t="shared" si="35"/>
        <v>1401205</v>
      </c>
      <c r="G157" s="341"/>
      <c r="H157" s="104"/>
      <c r="I157" s="104"/>
      <c r="J157" s="104"/>
      <c r="K157" s="104"/>
      <c r="L157" s="102">
        <f t="shared" si="42"/>
        <v>0</v>
      </c>
      <c r="M157" s="104"/>
      <c r="N157" s="413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2">
        <f t="shared" si="43"/>
        <v>0</v>
      </c>
      <c r="AC157" s="413"/>
      <c r="AD157" s="103">
        <f t="shared" si="44"/>
        <v>0</v>
      </c>
      <c r="AE157" s="104">
        <v>12000</v>
      </c>
      <c r="AF157" s="104"/>
      <c r="AG157" s="104"/>
      <c r="AH157" s="104"/>
      <c r="AI157" s="104"/>
      <c r="AJ157" s="104"/>
      <c r="AK157" s="104"/>
      <c r="AL157" s="104"/>
      <c r="AM157" s="104"/>
      <c r="AN157" s="104"/>
      <c r="AO157" s="104"/>
      <c r="AP157" s="104"/>
      <c r="AQ157" s="104"/>
      <c r="AR157" s="104"/>
      <c r="AS157" s="104"/>
      <c r="AT157" s="102">
        <f t="shared" si="48"/>
        <v>12000</v>
      </c>
      <c r="AU157" s="413"/>
      <c r="AV157" s="104"/>
      <c r="AW157" s="104"/>
      <c r="AX157" s="104"/>
      <c r="AY157" s="104"/>
      <c r="AZ157" s="104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2">
        <f t="shared" si="36"/>
        <v>0</v>
      </c>
      <c r="BK157" s="104"/>
      <c r="BL157" s="102">
        <f t="shared" si="37"/>
        <v>12000</v>
      </c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2">
        <f t="shared" si="38"/>
        <v>0</v>
      </c>
      <c r="CA157" s="104">
        <f t="shared" si="45"/>
        <v>1350542</v>
      </c>
      <c r="CB157" s="104">
        <f t="shared" si="49"/>
        <v>5838</v>
      </c>
      <c r="CC157" s="105">
        <f t="shared" si="39"/>
        <v>1356380</v>
      </c>
      <c r="CD157" s="106">
        <f t="shared" si="46"/>
        <v>32825</v>
      </c>
      <c r="CE157" s="107">
        <f t="shared" si="40"/>
        <v>1389205</v>
      </c>
      <c r="CF157" s="124"/>
      <c r="CG157" s="109"/>
    </row>
    <row r="158" spans="1:85" hidden="1" x14ac:dyDescent="0.25">
      <c r="A158" s="272" t="s">
        <v>164</v>
      </c>
      <c r="B158" s="99">
        <f t="shared" si="34"/>
        <v>41789</v>
      </c>
      <c r="C158" s="110">
        <f t="shared" si="47"/>
        <v>1350542</v>
      </c>
      <c r="D158" s="111">
        <f t="shared" si="47"/>
        <v>5838</v>
      </c>
      <c r="E158" s="112">
        <f t="shared" si="41"/>
        <v>32825</v>
      </c>
      <c r="F158" s="113">
        <f t="shared" si="35"/>
        <v>1389205</v>
      </c>
      <c r="G158" s="341"/>
      <c r="H158" s="104"/>
      <c r="I158" s="104"/>
      <c r="J158" s="104"/>
      <c r="K158" s="104"/>
      <c r="L158" s="102">
        <f t="shared" si="42"/>
        <v>0</v>
      </c>
      <c r="M158" s="104"/>
      <c r="N158" s="413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2">
        <f t="shared" si="43"/>
        <v>0</v>
      </c>
      <c r="AC158" s="413"/>
      <c r="AD158" s="103">
        <f t="shared" si="44"/>
        <v>0</v>
      </c>
      <c r="AE158" s="104">
        <v>50000</v>
      </c>
      <c r="AF158" s="104"/>
      <c r="AG158" s="104"/>
      <c r="AH158" s="104"/>
      <c r="AI158" s="104"/>
      <c r="AJ158" s="104"/>
      <c r="AK158" s="104"/>
      <c r="AL158" s="104"/>
      <c r="AM158" s="104"/>
      <c r="AN158" s="104"/>
      <c r="AO158" s="104"/>
      <c r="AP158" s="104"/>
      <c r="AQ158" s="104"/>
      <c r="AR158" s="104"/>
      <c r="AS158" s="104"/>
      <c r="AT158" s="102">
        <f t="shared" si="48"/>
        <v>50000</v>
      </c>
      <c r="AU158" s="413"/>
      <c r="AV158" s="104"/>
      <c r="AW158" s="104"/>
      <c r="AX158" s="104"/>
      <c r="AY158" s="104"/>
      <c r="AZ158" s="104"/>
      <c r="BA158" s="104"/>
      <c r="BB158" s="104"/>
      <c r="BC158" s="104"/>
      <c r="BD158" s="104"/>
      <c r="BE158" s="104"/>
      <c r="BF158" s="104"/>
      <c r="BG158" s="104"/>
      <c r="BH158" s="104"/>
      <c r="BI158" s="104"/>
      <c r="BJ158" s="102">
        <f t="shared" si="36"/>
        <v>0</v>
      </c>
      <c r="BK158" s="104"/>
      <c r="BL158" s="102">
        <f t="shared" si="37"/>
        <v>50000</v>
      </c>
      <c r="BM158" s="104"/>
      <c r="BN158" s="104"/>
      <c r="BO158" s="104"/>
      <c r="BP158" s="104"/>
      <c r="BQ158" s="104"/>
      <c r="BR158" s="104"/>
      <c r="BS158" s="104"/>
      <c r="BT158" s="104"/>
      <c r="BU158" s="104"/>
      <c r="BV158" s="104"/>
      <c r="BW158" s="104"/>
      <c r="BX158" s="104"/>
      <c r="BY158" s="104"/>
      <c r="BZ158" s="102">
        <f t="shared" si="38"/>
        <v>0</v>
      </c>
      <c r="CA158" s="104">
        <f t="shared" si="45"/>
        <v>1300542</v>
      </c>
      <c r="CB158" s="104">
        <f t="shared" si="49"/>
        <v>5838</v>
      </c>
      <c r="CC158" s="105">
        <f t="shared" si="39"/>
        <v>1306380</v>
      </c>
      <c r="CD158" s="106">
        <f t="shared" si="46"/>
        <v>32825</v>
      </c>
      <c r="CE158" s="107">
        <f t="shared" si="40"/>
        <v>1339205</v>
      </c>
      <c r="CF158" s="120"/>
      <c r="CG158" s="109"/>
    </row>
    <row r="159" spans="1:85" s="169" customFormat="1" hidden="1" x14ac:dyDescent="0.25">
      <c r="A159" s="272" t="s">
        <v>165</v>
      </c>
      <c r="B159" s="99">
        <f t="shared" si="34"/>
        <v>41790</v>
      </c>
      <c r="C159" s="353">
        <f t="shared" si="47"/>
        <v>1300542</v>
      </c>
      <c r="D159" s="354">
        <f t="shared" si="47"/>
        <v>5838</v>
      </c>
      <c r="E159" s="355">
        <f t="shared" si="41"/>
        <v>32825</v>
      </c>
      <c r="F159" s="362">
        <f t="shared" si="35"/>
        <v>1339205</v>
      </c>
      <c r="G159" s="414"/>
      <c r="H159" s="357"/>
      <c r="I159" s="357"/>
      <c r="J159" s="357"/>
      <c r="K159" s="357"/>
      <c r="L159" s="357">
        <f t="shared" si="42"/>
        <v>0</v>
      </c>
      <c r="M159" s="357"/>
      <c r="N159" s="415"/>
      <c r="O159" s="357"/>
      <c r="P159" s="357"/>
      <c r="Q159" s="357"/>
      <c r="R159" s="357"/>
      <c r="S159" s="357"/>
      <c r="T159" s="357"/>
      <c r="U159" s="357"/>
      <c r="V159" s="357"/>
      <c r="W159" s="357"/>
      <c r="X159" s="357"/>
      <c r="Y159" s="357"/>
      <c r="Z159" s="357"/>
      <c r="AA159" s="357"/>
      <c r="AB159" s="357">
        <f t="shared" si="43"/>
        <v>0</v>
      </c>
      <c r="AC159" s="415"/>
      <c r="AD159" s="358">
        <f t="shared" si="44"/>
        <v>0</v>
      </c>
      <c r="AE159" s="357"/>
      <c r="AF159" s="357"/>
      <c r="AG159" s="357"/>
      <c r="AH159" s="357"/>
      <c r="AI159" s="357"/>
      <c r="AJ159" s="357"/>
      <c r="AK159" s="357"/>
      <c r="AL159" s="357"/>
      <c r="AM159" s="357"/>
      <c r="AN159" s="357"/>
      <c r="AO159" s="357"/>
      <c r="AP159" s="357"/>
      <c r="AQ159" s="357"/>
      <c r="AR159" s="357"/>
      <c r="AS159" s="357"/>
      <c r="AT159" s="357">
        <f t="shared" si="48"/>
        <v>0</v>
      </c>
      <c r="AU159" s="415"/>
      <c r="AV159" s="357"/>
      <c r="AW159" s="357"/>
      <c r="AX159" s="357"/>
      <c r="AY159" s="357"/>
      <c r="AZ159" s="357"/>
      <c r="BA159" s="357"/>
      <c r="BB159" s="357"/>
      <c r="BC159" s="357"/>
      <c r="BD159" s="357"/>
      <c r="BE159" s="357"/>
      <c r="BF159" s="357"/>
      <c r="BG159" s="357"/>
      <c r="BH159" s="357"/>
      <c r="BI159" s="357"/>
      <c r="BJ159" s="357">
        <f t="shared" si="36"/>
        <v>0</v>
      </c>
      <c r="BK159" s="357"/>
      <c r="BL159" s="357">
        <f t="shared" si="37"/>
        <v>0</v>
      </c>
      <c r="BM159" s="357"/>
      <c r="BN159" s="357"/>
      <c r="BO159" s="357"/>
      <c r="BP159" s="357"/>
      <c r="BQ159" s="357"/>
      <c r="BR159" s="357"/>
      <c r="BS159" s="357"/>
      <c r="BT159" s="357"/>
      <c r="BU159" s="357"/>
      <c r="BV159" s="357"/>
      <c r="BW159" s="357"/>
      <c r="BX159" s="357"/>
      <c r="BY159" s="357"/>
      <c r="BZ159" s="357">
        <f t="shared" si="38"/>
        <v>0</v>
      </c>
      <c r="CA159" s="357">
        <f t="shared" si="45"/>
        <v>1300542</v>
      </c>
      <c r="CB159" s="357">
        <f t="shared" si="49"/>
        <v>5838</v>
      </c>
      <c r="CC159" s="354">
        <f t="shared" si="39"/>
        <v>1306380</v>
      </c>
      <c r="CD159" s="355">
        <f t="shared" si="46"/>
        <v>32825</v>
      </c>
      <c r="CE159" s="359">
        <f t="shared" si="40"/>
        <v>1339205</v>
      </c>
      <c r="CF159" s="360">
        <f>CG159-CE159</f>
        <v>1023</v>
      </c>
      <c r="CG159" s="361">
        <f>F160</f>
        <v>1340228</v>
      </c>
    </row>
    <row r="160" spans="1:85" hidden="1" x14ac:dyDescent="0.25">
      <c r="A160" s="273" t="s">
        <v>166</v>
      </c>
      <c r="B160" s="274">
        <f t="shared" si="34"/>
        <v>41791</v>
      </c>
      <c r="C160" s="353">
        <v>1301561</v>
      </c>
      <c r="D160" s="354">
        <v>5842</v>
      </c>
      <c r="E160" s="355">
        <f t="shared" ref="E160" si="50">CD159</f>
        <v>32825</v>
      </c>
      <c r="F160" s="113">
        <f t="shared" si="35"/>
        <v>1340228</v>
      </c>
      <c r="G160" s="341"/>
      <c r="H160" s="104"/>
      <c r="I160" s="104"/>
      <c r="J160" s="104"/>
      <c r="K160" s="104"/>
      <c r="L160" s="102">
        <f t="shared" si="42"/>
        <v>0</v>
      </c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2">
        <f t="shared" si="43"/>
        <v>0</v>
      </c>
      <c r="AC160" s="104"/>
      <c r="AD160" s="103">
        <f t="shared" si="44"/>
        <v>0</v>
      </c>
      <c r="AE160" s="104"/>
      <c r="AF160" s="104"/>
      <c r="AG160" s="104"/>
      <c r="AH160" s="104"/>
      <c r="AI160" s="104"/>
      <c r="AJ160" s="104"/>
      <c r="AK160" s="104"/>
      <c r="AL160" s="104"/>
      <c r="AM160" s="104"/>
      <c r="AN160" s="104"/>
      <c r="AO160" s="104"/>
      <c r="AP160" s="104"/>
      <c r="AQ160" s="104"/>
      <c r="AR160" s="104"/>
      <c r="AS160" s="104"/>
      <c r="AT160" s="102">
        <f t="shared" si="48"/>
        <v>0</v>
      </c>
      <c r="AU160" s="413"/>
      <c r="AV160" s="104"/>
      <c r="AW160" s="104"/>
      <c r="AX160" s="104"/>
      <c r="AY160" s="104"/>
      <c r="AZ160" s="104"/>
      <c r="BA160" s="104"/>
      <c r="BB160" s="104"/>
      <c r="BC160" s="104"/>
      <c r="BD160" s="104"/>
      <c r="BE160" s="104"/>
      <c r="BF160" s="104"/>
      <c r="BG160" s="104"/>
      <c r="BH160" s="104"/>
      <c r="BI160" s="104"/>
      <c r="BJ160" s="102">
        <f t="shared" si="36"/>
        <v>0</v>
      </c>
      <c r="BK160" s="104"/>
      <c r="BL160" s="102">
        <f t="shared" si="37"/>
        <v>0</v>
      </c>
      <c r="BM160" s="104"/>
      <c r="BN160" s="104"/>
      <c r="BO160" s="104"/>
      <c r="BP160" s="104"/>
      <c r="BQ160" s="104"/>
      <c r="BR160" s="104"/>
      <c r="BS160" s="104"/>
      <c r="BT160" s="104"/>
      <c r="BU160" s="104"/>
      <c r="BV160" s="104"/>
      <c r="BW160" s="104"/>
      <c r="BX160" s="104"/>
      <c r="BY160" s="104"/>
      <c r="BZ160" s="102">
        <f t="shared" si="38"/>
        <v>0</v>
      </c>
      <c r="CA160" s="104">
        <f t="shared" si="45"/>
        <v>1301561</v>
      </c>
      <c r="CB160" s="104">
        <f t="shared" si="49"/>
        <v>5842</v>
      </c>
      <c r="CC160" s="105">
        <f t="shared" si="39"/>
        <v>1307403</v>
      </c>
      <c r="CD160" s="106">
        <f t="shared" si="46"/>
        <v>32825</v>
      </c>
      <c r="CE160" s="107">
        <f t="shared" si="40"/>
        <v>1340228</v>
      </c>
      <c r="CF160" s="120"/>
      <c r="CG160" s="109"/>
    </row>
    <row r="161" spans="1:85" hidden="1" x14ac:dyDescent="0.25">
      <c r="A161" s="272" t="s">
        <v>167</v>
      </c>
      <c r="B161" s="99">
        <f t="shared" si="34"/>
        <v>41792</v>
      </c>
      <c r="C161" s="110">
        <f t="shared" si="47"/>
        <v>1301561</v>
      </c>
      <c r="D161" s="111">
        <f t="shared" si="47"/>
        <v>5842</v>
      </c>
      <c r="E161" s="112">
        <f t="shared" si="41"/>
        <v>32825</v>
      </c>
      <c r="F161" s="113">
        <f t="shared" si="35"/>
        <v>1340228</v>
      </c>
      <c r="G161" s="341"/>
      <c r="H161" s="104"/>
      <c r="I161" s="104"/>
      <c r="J161" s="104"/>
      <c r="K161" s="104"/>
      <c r="L161" s="102">
        <f t="shared" si="42"/>
        <v>0</v>
      </c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2">
        <f t="shared" si="43"/>
        <v>0</v>
      </c>
      <c r="AC161" s="104"/>
      <c r="AD161" s="103">
        <f t="shared" si="44"/>
        <v>0</v>
      </c>
      <c r="AE161" s="104">
        <v>18400</v>
      </c>
      <c r="AF161" s="104"/>
      <c r="AG161" s="104"/>
      <c r="AH161" s="104"/>
      <c r="AI161" s="104"/>
      <c r="AJ161" s="104"/>
      <c r="AK161" s="104"/>
      <c r="AL161" s="104"/>
      <c r="AM161" s="104"/>
      <c r="AN161" s="104"/>
      <c r="AO161" s="104"/>
      <c r="AP161" s="104"/>
      <c r="AQ161" s="104"/>
      <c r="AR161" s="104"/>
      <c r="AS161" s="104"/>
      <c r="AT161" s="102">
        <f t="shared" si="48"/>
        <v>18400</v>
      </c>
      <c r="AU161" s="413"/>
      <c r="AV161" s="104"/>
      <c r="AW161" s="104"/>
      <c r="AX161" s="104"/>
      <c r="AY161" s="104"/>
      <c r="AZ161" s="104"/>
      <c r="BA161" s="104"/>
      <c r="BB161" s="104"/>
      <c r="BC161" s="104"/>
      <c r="BD161" s="104"/>
      <c r="BE161" s="104"/>
      <c r="BF161" s="104"/>
      <c r="BG161" s="104"/>
      <c r="BH161" s="104"/>
      <c r="BI161" s="104"/>
      <c r="BJ161" s="102">
        <f t="shared" si="36"/>
        <v>0</v>
      </c>
      <c r="BK161" s="104"/>
      <c r="BL161" s="102">
        <f t="shared" si="37"/>
        <v>18400</v>
      </c>
      <c r="BM161" s="104"/>
      <c r="BN161" s="104">
        <v>5842</v>
      </c>
      <c r="BO161" s="104"/>
      <c r="BP161" s="104"/>
      <c r="BQ161" s="104"/>
      <c r="BR161" s="104"/>
      <c r="BS161" s="104"/>
      <c r="BT161" s="104"/>
      <c r="BU161" s="104"/>
      <c r="BV161" s="104"/>
      <c r="BW161" s="104"/>
      <c r="BX161" s="104"/>
      <c r="BY161" s="104"/>
      <c r="BZ161" s="102">
        <f t="shared" si="38"/>
        <v>5842</v>
      </c>
      <c r="CA161" s="104">
        <f t="shared" si="45"/>
        <v>1289003</v>
      </c>
      <c r="CB161" s="104">
        <f t="shared" si="49"/>
        <v>0</v>
      </c>
      <c r="CC161" s="105">
        <f t="shared" si="39"/>
        <v>1289003</v>
      </c>
      <c r="CD161" s="106">
        <f t="shared" si="46"/>
        <v>32825</v>
      </c>
      <c r="CE161" s="107">
        <f t="shared" si="40"/>
        <v>1321828</v>
      </c>
      <c r="CF161" s="120"/>
      <c r="CG161" s="109"/>
    </row>
    <row r="162" spans="1:85" hidden="1" x14ac:dyDescent="0.25">
      <c r="A162" s="272" t="s">
        <v>161</v>
      </c>
      <c r="B162" s="99">
        <f t="shared" si="34"/>
        <v>41793</v>
      </c>
      <c r="C162" s="110">
        <f t="shared" si="47"/>
        <v>1289003</v>
      </c>
      <c r="D162" s="111">
        <f t="shared" si="47"/>
        <v>0</v>
      </c>
      <c r="E162" s="112">
        <f t="shared" si="41"/>
        <v>32825</v>
      </c>
      <c r="F162" s="113">
        <f t="shared" si="35"/>
        <v>1321828</v>
      </c>
      <c r="G162" s="341"/>
      <c r="H162" s="104"/>
      <c r="I162" s="104"/>
      <c r="J162" s="104"/>
      <c r="K162" s="104"/>
      <c r="L162" s="102">
        <f t="shared" si="42"/>
        <v>0</v>
      </c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  <c r="Y162" s="104"/>
      <c r="Z162" s="104"/>
      <c r="AA162" s="104"/>
      <c r="AB162" s="102">
        <f t="shared" si="43"/>
        <v>0</v>
      </c>
      <c r="AC162" s="104"/>
      <c r="AD162" s="103">
        <f t="shared" si="44"/>
        <v>0</v>
      </c>
      <c r="AE162" s="104">
        <v>12000</v>
      </c>
      <c r="AF162" s="104"/>
      <c r="AG162" s="104"/>
      <c r="AH162" s="104"/>
      <c r="AI162" s="104"/>
      <c r="AJ162" s="104"/>
      <c r="AK162" s="104"/>
      <c r="AL162" s="104"/>
      <c r="AM162" s="104"/>
      <c r="AN162" s="104"/>
      <c r="AO162" s="104"/>
      <c r="AP162" s="104"/>
      <c r="AQ162" s="104"/>
      <c r="AR162" s="104"/>
      <c r="AS162" s="104"/>
      <c r="AT162" s="102">
        <f t="shared" si="48"/>
        <v>12000</v>
      </c>
      <c r="AU162" s="413"/>
      <c r="AV162" s="104"/>
      <c r="AW162" s="104"/>
      <c r="AX162" s="104"/>
      <c r="AY162" s="104"/>
      <c r="AZ162" s="104"/>
      <c r="BA162" s="104"/>
      <c r="BB162" s="104"/>
      <c r="BC162" s="104"/>
      <c r="BD162" s="104"/>
      <c r="BE162" s="104"/>
      <c r="BF162" s="104"/>
      <c r="BG162" s="104"/>
      <c r="BH162" s="104"/>
      <c r="BI162" s="104"/>
      <c r="BJ162" s="102">
        <f t="shared" si="36"/>
        <v>0</v>
      </c>
      <c r="BK162" s="104"/>
      <c r="BL162" s="102">
        <f t="shared" si="37"/>
        <v>12000</v>
      </c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2">
        <f t="shared" si="38"/>
        <v>0</v>
      </c>
      <c r="CA162" s="104">
        <f t="shared" si="45"/>
        <v>1277003</v>
      </c>
      <c r="CB162" s="104">
        <f t="shared" si="49"/>
        <v>0</v>
      </c>
      <c r="CC162" s="105">
        <f t="shared" si="39"/>
        <v>1277003</v>
      </c>
      <c r="CD162" s="106">
        <f t="shared" si="46"/>
        <v>32825</v>
      </c>
      <c r="CE162" s="107">
        <f t="shared" si="40"/>
        <v>1309828</v>
      </c>
      <c r="CF162" s="120"/>
      <c r="CG162" s="109"/>
    </row>
    <row r="163" spans="1:85" hidden="1" x14ac:dyDescent="0.25">
      <c r="A163" s="272" t="s">
        <v>162</v>
      </c>
      <c r="B163" s="99">
        <f t="shared" si="34"/>
        <v>41794</v>
      </c>
      <c r="C163" s="110">
        <f t="shared" si="47"/>
        <v>1277003</v>
      </c>
      <c r="D163" s="111">
        <f t="shared" si="47"/>
        <v>0</v>
      </c>
      <c r="E163" s="112">
        <f t="shared" si="41"/>
        <v>32825</v>
      </c>
      <c r="F163" s="113">
        <f t="shared" si="35"/>
        <v>1309828</v>
      </c>
      <c r="G163" s="341"/>
      <c r="H163" s="104"/>
      <c r="I163" s="104"/>
      <c r="J163" s="104"/>
      <c r="K163" s="104"/>
      <c r="L163" s="102">
        <f t="shared" si="42"/>
        <v>0</v>
      </c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  <c r="AB163" s="102">
        <f t="shared" si="43"/>
        <v>0</v>
      </c>
      <c r="AC163" s="104"/>
      <c r="AD163" s="103">
        <f t="shared" si="44"/>
        <v>0</v>
      </c>
      <c r="AE163" s="104">
        <v>8000</v>
      </c>
      <c r="AF163" s="104"/>
      <c r="AG163" s="104"/>
      <c r="AH163" s="104"/>
      <c r="AI163" s="104"/>
      <c r="AJ163" s="104"/>
      <c r="AK163" s="104"/>
      <c r="AL163" s="104"/>
      <c r="AM163" s="104"/>
      <c r="AN163" s="104"/>
      <c r="AO163" s="104"/>
      <c r="AP163" s="104"/>
      <c r="AQ163" s="104"/>
      <c r="AR163" s="104"/>
      <c r="AS163" s="104"/>
      <c r="AT163" s="102">
        <f t="shared" si="48"/>
        <v>8000</v>
      </c>
      <c r="AU163" s="413"/>
      <c r="AV163" s="104"/>
      <c r="AW163" s="104"/>
      <c r="AX163" s="104"/>
      <c r="AY163" s="104"/>
      <c r="AZ163" s="104"/>
      <c r="BA163" s="104"/>
      <c r="BB163" s="104"/>
      <c r="BC163" s="104"/>
      <c r="BD163" s="104"/>
      <c r="BE163" s="104"/>
      <c r="BF163" s="104"/>
      <c r="BG163" s="104"/>
      <c r="BH163" s="104"/>
      <c r="BI163" s="104"/>
      <c r="BJ163" s="102">
        <f t="shared" si="36"/>
        <v>0</v>
      </c>
      <c r="BK163" s="104"/>
      <c r="BL163" s="102">
        <f t="shared" si="37"/>
        <v>8000</v>
      </c>
      <c r="BM163" s="104"/>
      <c r="BN163" s="104"/>
      <c r="BO163" s="104"/>
      <c r="BP163" s="104"/>
      <c r="BQ163" s="104"/>
      <c r="BR163" s="104"/>
      <c r="BS163" s="104"/>
      <c r="BT163" s="104"/>
      <c r="BU163" s="104"/>
      <c r="BV163" s="104"/>
      <c r="BW163" s="104"/>
      <c r="BX163" s="104"/>
      <c r="BY163" s="104"/>
      <c r="BZ163" s="102">
        <f t="shared" si="38"/>
        <v>0</v>
      </c>
      <c r="CA163" s="104">
        <f t="shared" si="45"/>
        <v>1269003</v>
      </c>
      <c r="CB163" s="104">
        <f t="shared" si="49"/>
        <v>0</v>
      </c>
      <c r="CC163" s="105">
        <f t="shared" si="39"/>
        <v>1269003</v>
      </c>
      <c r="CD163" s="106">
        <f t="shared" si="46"/>
        <v>32825</v>
      </c>
      <c r="CE163" s="107">
        <f t="shared" si="40"/>
        <v>1301828</v>
      </c>
      <c r="CF163" s="120"/>
      <c r="CG163" s="109"/>
    </row>
    <row r="164" spans="1:85" hidden="1" x14ac:dyDescent="0.25">
      <c r="A164" s="272" t="s">
        <v>163</v>
      </c>
      <c r="B164" s="99">
        <f t="shared" si="34"/>
        <v>41795</v>
      </c>
      <c r="C164" s="110">
        <f t="shared" si="47"/>
        <v>1269003</v>
      </c>
      <c r="D164" s="111">
        <f t="shared" si="47"/>
        <v>0</v>
      </c>
      <c r="E164" s="112">
        <f t="shared" si="41"/>
        <v>32825</v>
      </c>
      <c r="F164" s="113">
        <f t="shared" si="35"/>
        <v>1301828</v>
      </c>
      <c r="G164" s="341"/>
      <c r="H164" s="104"/>
      <c r="I164" s="104"/>
      <c r="J164" s="104"/>
      <c r="K164" s="104"/>
      <c r="L164" s="102">
        <f t="shared" si="42"/>
        <v>0</v>
      </c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2">
        <f t="shared" si="43"/>
        <v>0</v>
      </c>
      <c r="AC164" s="104">
        <v>250</v>
      </c>
      <c r="AD164" s="103">
        <f t="shared" si="44"/>
        <v>250</v>
      </c>
      <c r="AE164" s="104">
        <v>8000</v>
      </c>
      <c r="AF164" s="104"/>
      <c r="AG164" s="104"/>
      <c r="AH164" s="104"/>
      <c r="AI164" s="104"/>
      <c r="AJ164" s="104"/>
      <c r="AK164" s="104"/>
      <c r="AL164" s="104"/>
      <c r="AM164" s="104"/>
      <c r="AN164" s="104"/>
      <c r="AO164" s="104"/>
      <c r="AP164" s="104"/>
      <c r="AQ164" s="104"/>
      <c r="AR164" s="104"/>
      <c r="AS164" s="104"/>
      <c r="AT164" s="102">
        <f t="shared" si="48"/>
        <v>8000</v>
      </c>
      <c r="AU164" s="413"/>
      <c r="AV164" s="104"/>
      <c r="AW164" s="104"/>
      <c r="AX164" s="104"/>
      <c r="AY164" s="104"/>
      <c r="AZ164" s="104"/>
      <c r="BA164" s="104"/>
      <c r="BB164" s="104"/>
      <c r="BC164" s="104"/>
      <c r="BD164" s="104"/>
      <c r="BE164" s="104"/>
      <c r="BF164" s="104"/>
      <c r="BG164" s="104"/>
      <c r="BH164" s="104"/>
      <c r="BI164" s="104"/>
      <c r="BJ164" s="102">
        <f t="shared" si="36"/>
        <v>0</v>
      </c>
      <c r="BK164" s="104"/>
      <c r="BL164" s="102">
        <f t="shared" si="37"/>
        <v>8000</v>
      </c>
      <c r="BM164" s="104"/>
      <c r="BN164" s="104"/>
      <c r="BO164" s="104"/>
      <c r="BP164" s="104"/>
      <c r="BQ164" s="104"/>
      <c r="BR164" s="104"/>
      <c r="BS164" s="104"/>
      <c r="BT164" s="104"/>
      <c r="BU164" s="104"/>
      <c r="BV164" s="104"/>
      <c r="BW164" s="104"/>
      <c r="BX164" s="104"/>
      <c r="BY164" s="104"/>
      <c r="BZ164" s="102">
        <f t="shared" si="38"/>
        <v>0</v>
      </c>
      <c r="CA164" s="104">
        <f t="shared" si="45"/>
        <v>1261003</v>
      </c>
      <c r="CB164" s="104">
        <f t="shared" si="49"/>
        <v>0</v>
      </c>
      <c r="CC164" s="105">
        <f t="shared" si="39"/>
        <v>1261003</v>
      </c>
      <c r="CD164" s="106">
        <f t="shared" si="46"/>
        <v>33075</v>
      </c>
      <c r="CE164" s="107">
        <f t="shared" si="40"/>
        <v>1294078</v>
      </c>
      <c r="CF164" s="120"/>
      <c r="CG164" s="109"/>
    </row>
    <row r="165" spans="1:85" hidden="1" x14ac:dyDescent="0.25">
      <c r="A165" s="272" t="s">
        <v>164</v>
      </c>
      <c r="B165" s="99">
        <f t="shared" si="34"/>
        <v>41796</v>
      </c>
      <c r="C165" s="110">
        <f t="shared" si="47"/>
        <v>1261003</v>
      </c>
      <c r="D165" s="111">
        <f t="shared" si="47"/>
        <v>0</v>
      </c>
      <c r="E165" s="112">
        <f t="shared" si="41"/>
        <v>33075</v>
      </c>
      <c r="F165" s="113">
        <f t="shared" si="35"/>
        <v>1294078</v>
      </c>
      <c r="G165" s="341"/>
      <c r="H165" s="104"/>
      <c r="I165" s="104"/>
      <c r="J165" s="104"/>
      <c r="K165" s="104"/>
      <c r="L165" s="102">
        <f t="shared" si="42"/>
        <v>0</v>
      </c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2">
        <f t="shared" si="43"/>
        <v>0</v>
      </c>
      <c r="AC165" s="104"/>
      <c r="AD165" s="103">
        <f t="shared" si="44"/>
        <v>0</v>
      </c>
      <c r="AE165" s="104">
        <v>22000</v>
      </c>
      <c r="AF165" s="104"/>
      <c r="AG165" s="104"/>
      <c r="AH165" s="104"/>
      <c r="AI165" s="104"/>
      <c r="AJ165" s="104"/>
      <c r="AK165" s="104"/>
      <c r="AL165" s="104"/>
      <c r="AM165" s="104"/>
      <c r="AN165" s="104"/>
      <c r="AO165" s="104"/>
      <c r="AP165" s="104"/>
      <c r="AQ165" s="104"/>
      <c r="AR165" s="104"/>
      <c r="AS165" s="104"/>
      <c r="AT165" s="102">
        <f t="shared" si="48"/>
        <v>22000</v>
      </c>
      <c r="AU165" s="413"/>
      <c r="AV165" s="104"/>
      <c r="AW165" s="104"/>
      <c r="AX165" s="104"/>
      <c r="AY165" s="104"/>
      <c r="AZ165" s="104"/>
      <c r="BA165" s="104"/>
      <c r="BB165" s="104"/>
      <c r="BC165" s="104"/>
      <c r="BD165" s="104"/>
      <c r="BE165" s="104"/>
      <c r="BF165" s="104"/>
      <c r="BG165" s="104"/>
      <c r="BH165" s="104"/>
      <c r="BI165" s="104"/>
      <c r="BJ165" s="102">
        <f t="shared" si="36"/>
        <v>0</v>
      </c>
      <c r="BK165" s="104"/>
      <c r="BL165" s="102">
        <f t="shared" si="37"/>
        <v>22000</v>
      </c>
      <c r="BM165" s="104"/>
      <c r="BN165" s="104"/>
      <c r="BO165" s="104"/>
      <c r="BP165" s="104"/>
      <c r="BQ165" s="104"/>
      <c r="BR165" s="104"/>
      <c r="BS165" s="104"/>
      <c r="BT165" s="104"/>
      <c r="BU165" s="104"/>
      <c r="BV165" s="104"/>
      <c r="BW165" s="104"/>
      <c r="BX165" s="104"/>
      <c r="BY165" s="104"/>
      <c r="BZ165" s="102">
        <f t="shared" si="38"/>
        <v>0</v>
      </c>
      <c r="CA165" s="104">
        <f t="shared" si="45"/>
        <v>1239003</v>
      </c>
      <c r="CB165" s="104">
        <f t="shared" si="49"/>
        <v>0</v>
      </c>
      <c r="CC165" s="105">
        <f t="shared" si="39"/>
        <v>1239003</v>
      </c>
      <c r="CD165" s="106">
        <f t="shared" si="46"/>
        <v>33075</v>
      </c>
      <c r="CE165" s="107">
        <f t="shared" si="40"/>
        <v>1272078</v>
      </c>
      <c r="CF165" s="120"/>
      <c r="CG165" s="109"/>
    </row>
    <row r="166" spans="1:85" hidden="1" x14ac:dyDescent="0.25">
      <c r="A166" s="272" t="s">
        <v>165</v>
      </c>
      <c r="B166" s="99">
        <f t="shared" si="34"/>
        <v>41797</v>
      </c>
      <c r="C166" s="110">
        <f t="shared" si="47"/>
        <v>1239003</v>
      </c>
      <c r="D166" s="111">
        <f t="shared" si="47"/>
        <v>0</v>
      </c>
      <c r="E166" s="112">
        <f t="shared" si="41"/>
        <v>33075</v>
      </c>
      <c r="F166" s="113">
        <f t="shared" si="35"/>
        <v>1272078</v>
      </c>
      <c r="G166" s="341"/>
      <c r="H166" s="104"/>
      <c r="I166" s="104"/>
      <c r="J166" s="104"/>
      <c r="K166" s="104"/>
      <c r="L166" s="102">
        <f t="shared" si="42"/>
        <v>0</v>
      </c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2">
        <f t="shared" si="43"/>
        <v>0</v>
      </c>
      <c r="AC166" s="104"/>
      <c r="AD166" s="103">
        <f t="shared" si="44"/>
        <v>0</v>
      </c>
      <c r="AE166" s="104"/>
      <c r="AF166" s="104"/>
      <c r="AG166" s="104"/>
      <c r="AH166" s="104"/>
      <c r="AI166" s="104"/>
      <c r="AJ166" s="104"/>
      <c r="AK166" s="104"/>
      <c r="AL166" s="104"/>
      <c r="AM166" s="104"/>
      <c r="AN166" s="104"/>
      <c r="AO166" s="104"/>
      <c r="AP166" s="104"/>
      <c r="AQ166" s="104"/>
      <c r="AR166" s="104"/>
      <c r="AS166" s="104"/>
      <c r="AT166" s="102">
        <f t="shared" si="48"/>
        <v>0</v>
      </c>
      <c r="AU166" s="413"/>
      <c r="AV166" s="104"/>
      <c r="AW166" s="104"/>
      <c r="AX166" s="104"/>
      <c r="AY166" s="104"/>
      <c r="AZ166" s="104"/>
      <c r="BA166" s="104"/>
      <c r="BB166" s="104"/>
      <c r="BC166" s="104"/>
      <c r="BD166" s="104"/>
      <c r="BE166" s="104"/>
      <c r="BF166" s="104"/>
      <c r="BG166" s="104"/>
      <c r="BH166" s="104"/>
      <c r="BI166" s="104"/>
      <c r="BJ166" s="102">
        <f t="shared" si="36"/>
        <v>0</v>
      </c>
      <c r="BK166" s="104"/>
      <c r="BL166" s="102">
        <f t="shared" si="37"/>
        <v>0</v>
      </c>
      <c r="BM166" s="104"/>
      <c r="BN166" s="104"/>
      <c r="BO166" s="104"/>
      <c r="BP166" s="104"/>
      <c r="BQ166" s="104"/>
      <c r="BR166" s="104"/>
      <c r="BS166" s="104"/>
      <c r="BT166" s="104"/>
      <c r="BU166" s="104"/>
      <c r="BV166" s="104"/>
      <c r="BW166" s="104"/>
      <c r="BX166" s="104"/>
      <c r="BY166" s="104"/>
      <c r="BZ166" s="102">
        <f t="shared" si="38"/>
        <v>0</v>
      </c>
      <c r="CA166" s="104">
        <f t="shared" si="45"/>
        <v>1239003</v>
      </c>
      <c r="CB166" s="104">
        <f t="shared" si="49"/>
        <v>0</v>
      </c>
      <c r="CC166" s="105">
        <f t="shared" si="39"/>
        <v>1239003</v>
      </c>
      <c r="CD166" s="106">
        <f t="shared" si="46"/>
        <v>33075</v>
      </c>
      <c r="CE166" s="107">
        <f t="shared" si="40"/>
        <v>1272078</v>
      </c>
      <c r="CF166" s="120"/>
      <c r="CG166" s="109"/>
    </row>
    <row r="167" spans="1:85" hidden="1" x14ac:dyDescent="0.25">
      <c r="A167" s="273" t="s">
        <v>166</v>
      </c>
      <c r="B167" s="274">
        <f t="shared" si="34"/>
        <v>41798</v>
      </c>
      <c r="C167" s="110">
        <f t="shared" si="47"/>
        <v>1239003</v>
      </c>
      <c r="D167" s="111">
        <f t="shared" si="47"/>
        <v>0</v>
      </c>
      <c r="E167" s="112">
        <f t="shared" si="41"/>
        <v>33075</v>
      </c>
      <c r="F167" s="113">
        <f t="shared" si="35"/>
        <v>1272078</v>
      </c>
      <c r="G167" s="341"/>
      <c r="H167" s="104"/>
      <c r="I167" s="104"/>
      <c r="J167" s="104"/>
      <c r="K167" s="104"/>
      <c r="L167" s="102">
        <f t="shared" si="42"/>
        <v>0</v>
      </c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4"/>
      <c r="X167" s="104"/>
      <c r="Y167" s="104"/>
      <c r="Z167" s="104"/>
      <c r="AA167" s="104"/>
      <c r="AB167" s="102">
        <f t="shared" si="43"/>
        <v>0</v>
      </c>
      <c r="AC167" s="104"/>
      <c r="AD167" s="103">
        <f t="shared" si="44"/>
        <v>0</v>
      </c>
      <c r="AE167" s="104"/>
      <c r="AF167" s="104"/>
      <c r="AG167" s="104"/>
      <c r="AH167" s="104"/>
      <c r="AI167" s="104"/>
      <c r="AJ167" s="104"/>
      <c r="AK167" s="104"/>
      <c r="AL167" s="104"/>
      <c r="AM167" s="104"/>
      <c r="AN167" s="104"/>
      <c r="AO167" s="104"/>
      <c r="AP167" s="104"/>
      <c r="AQ167" s="104"/>
      <c r="AR167" s="104"/>
      <c r="AS167" s="104"/>
      <c r="AT167" s="102">
        <f t="shared" si="48"/>
        <v>0</v>
      </c>
      <c r="AU167" s="413"/>
      <c r="AV167" s="104"/>
      <c r="AW167" s="104"/>
      <c r="AX167" s="104"/>
      <c r="AY167" s="104"/>
      <c r="AZ167" s="104"/>
      <c r="BA167" s="104"/>
      <c r="BB167" s="104"/>
      <c r="BC167" s="104"/>
      <c r="BD167" s="104"/>
      <c r="BE167" s="104"/>
      <c r="BF167" s="104"/>
      <c r="BG167" s="104"/>
      <c r="BH167" s="104"/>
      <c r="BI167" s="104"/>
      <c r="BJ167" s="102">
        <f t="shared" si="36"/>
        <v>0</v>
      </c>
      <c r="BK167" s="104"/>
      <c r="BL167" s="102">
        <f t="shared" si="37"/>
        <v>0</v>
      </c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2">
        <f t="shared" si="38"/>
        <v>0</v>
      </c>
      <c r="CA167" s="104">
        <f t="shared" si="45"/>
        <v>1239003</v>
      </c>
      <c r="CB167" s="104">
        <f t="shared" si="49"/>
        <v>0</v>
      </c>
      <c r="CC167" s="105">
        <f t="shared" si="39"/>
        <v>1239003</v>
      </c>
      <c r="CD167" s="106">
        <f t="shared" si="46"/>
        <v>33075</v>
      </c>
      <c r="CE167" s="107">
        <f t="shared" si="40"/>
        <v>1272078</v>
      </c>
      <c r="CF167" s="120"/>
      <c r="CG167" s="109"/>
    </row>
    <row r="168" spans="1:85" hidden="1" x14ac:dyDescent="0.25">
      <c r="A168" s="272" t="s">
        <v>167</v>
      </c>
      <c r="B168" s="99">
        <f t="shared" si="34"/>
        <v>41799</v>
      </c>
      <c r="C168" s="110">
        <f t="shared" si="47"/>
        <v>1239003</v>
      </c>
      <c r="D168" s="111">
        <f t="shared" si="47"/>
        <v>0</v>
      </c>
      <c r="E168" s="112">
        <f t="shared" si="41"/>
        <v>33075</v>
      </c>
      <c r="F168" s="113">
        <f t="shared" si="35"/>
        <v>1272078</v>
      </c>
      <c r="G168" s="341"/>
      <c r="H168" s="104"/>
      <c r="I168" s="104"/>
      <c r="J168" s="104"/>
      <c r="K168" s="104"/>
      <c r="L168" s="102">
        <f t="shared" si="42"/>
        <v>0</v>
      </c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  <c r="Y168" s="104"/>
      <c r="Z168" s="104"/>
      <c r="AA168" s="104"/>
      <c r="AB168" s="102">
        <f t="shared" si="43"/>
        <v>0</v>
      </c>
      <c r="AC168" s="104"/>
      <c r="AD168" s="103">
        <f t="shared" si="44"/>
        <v>0</v>
      </c>
      <c r="AE168" s="104">
        <v>27000</v>
      </c>
      <c r="AF168" s="104"/>
      <c r="AG168" s="104"/>
      <c r="AH168" s="104"/>
      <c r="AI168" s="104"/>
      <c r="AJ168" s="104"/>
      <c r="AK168" s="104"/>
      <c r="AL168" s="104"/>
      <c r="AM168" s="104"/>
      <c r="AN168" s="104"/>
      <c r="AO168" s="104"/>
      <c r="AP168" s="104"/>
      <c r="AQ168" s="104"/>
      <c r="AR168" s="104"/>
      <c r="AS168" s="104"/>
      <c r="AT168" s="102">
        <f t="shared" si="48"/>
        <v>27000</v>
      </c>
      <c r="AU168" s="413"/>
      <c r="AV168" s="104"/>
      <c r="AW168" s="104"/>
      <c r="AX168" s="104"/>
      <c r="AY168" s="104"/>
      <c r="AZ168" s="104"/>
      <c r="BA168" s="104"/>
      <c r="BB168" s="104"/>
      <c r="BC168" s="104"/>
      <c r="BD168" s="104"/>
      <c r="BE168" s="104"/>
      <c r="BF168" s="104"/>
      <c r="BG168" s="104"/>
      <c r="BH168" s="104"/>
      <c r="BI168" s="104"/>
      <c r="BJ168" s="102">
        <f t="shared" si="36"/>
        <v>0</v>
      </c>
      <c r="BK168" s="104"/>
      <c r="BL168" s="102">
        <f t="shared" si="37"/>
        <v>27000</v>
      </c>
      <c r="BM168" s="104"/>
      <c r="BN168" s="104"/>
      <c r="BO168" s="104"/>
      <c r="BP168" s="104"/>
      <c r="BQ168" s="104"/>
      <c r="BR168" s="104"/>
      <c r="BS168" s="104"/>
      <c r="BT168" s="104"/>
      <c r="BU168" s="104"/>
      <c r="BV168" s="104"/>
      <c r="BW168" s="104"/>
      <c r="BX168" s="104"/>
      <c r="BY168" s="104"/>
      <c r="BZ168" s="102">
        <f t="shared" si="38"/>
        <v>0</v>
      </c>
      <c r="CA168" s="104">
        <f t="shared" si="45"/>
        <v>1212003</v>
      </c>
      <c r="CB168" s="104">
        <f t="shared" si="49"/>
        <v>0</v>
      </c>
      <c r="CC168" s="105">
        <f t="shared" si="39"/>
        <v>1212003</v>
      </c>
      <c r="CD168" s="106">
        <f t="shared" si="46"/>
        <v>33075</v>
      </c>
      <c r="CE168" s="107">
        <f t="shared" si="40"/>
        <v>1245078</v>
      </c>
      <c r="CF168" s="120"/>
      <c r="CG168" s="109"/>
    </row>
    <row r="169" spans="1:85" hidden="1" x14ac:dyDescent="0.25">
      <c r="A169" s="272" t="s">
        <v>161</v>
      </c>
      <c r="B169" s="99">
        <f t="shared" si="34"/>
        <v>41800</v>
      </c>
      <c r="C169" s="110">
        <f t="shared" si="47"/>
        <v>1212003</v>
      </c>
      <c r="D169" s="111">
        <f t="shared" si="47"/>
        <v>0</v>
      </c>
      <c r="E169" s="112">
        <f t="shared" si="41"/>
        <v>33075</v>
      </c>
      <c r="F169" s="113">
        <f t="shared" si="35"/>
        <v>1245078</v>
      </c>
      <c r="G169" s="341"/>
      <c r="H169" s="104"/>
      <c r="I169" s="104"/>
      <c r="J169" s="104"/>
      <c r="K169" s="104"/>
      <c r="L169" s="102">
        <f t="shared" si="42"/>
        <v>0</v>
      </c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2">
        <f t="shared" si="43"/>
        <v>0</v>
      </c>
      <c r="AC169" s="104"/>
      <c r="AD169" s="103">
        <f t="shared" si="44"/>
        <v>0</v>
      </c>
      <c r="AE169" s="104">
        <v>5000</v>
      </c>
      <c r="AF169" s="104"/>
      <c r="AG169" s="104"/>
      <c r="AH169" s="104"/>
      <c r="AI169" s="104"/>
      <c r="AJ169" s="104"/>
      <c r="AK169" s="104"/>
      <c r="AL169" s="104"/>
      <c r="AM169" s="104"/>
      <c r="AN169" s="104"/>
      <c r="AO169" s="104"/>
      <c r="AP169" s="104"/>
      <c r="AQ169" s="104"/>
      <c r="AR169" s="104"/>
      <c r="AS169" s="104"/>
      <c r="AT169" s="102">
        <f t="shared" si="48"/>
        <v>5000</v>
      </c>
      <c r="AU169" s="413"/>
      <c r="AV169" s="104"/>
      <c r="AW169" s="104"/>
      <c r="AX169" s="104"/>
      <c r="AY169" s="104"/>
      <c r="AZ169" s="104"/>
      <c r="BA169" s="104"/>
      <c r="BB169" s="104"/>
      <c r="BC169" s="104"/>
      <c r="BD169" s="104"/>
      <c r="BE169" s="104"/>
      <c r="BF169" s="104"/>
      <c r="BG169" s="104"/>
      <c r="BH169" s="104"/>
      <c r="BI169" s="104"/>
      <c r="BJ169" s="102">
        <f t="shared" si="36"/>
        <v>0</v>
      </c>
      <c r="BK169" s="104"/>
      <c r="BL169" s="102">
        <f t="shared" si="37"/>
        <v>5000</v>
      </c>
      <c r="BM169" s="104"/>
      <c r="BN169" s="104"/>
      <c r="BO169" s="104"/>
      <c r="BP169" s="104"/>
      <c r="BQ169" s="104"/>
      <c r="BR169" s="104"/>
      <c r="BS169" s="104"/>
      <c r="BT169" s="104"/>
      <c r="BU169" s="104"/>
      <c r="BV169" s="104"/>
      <c r="BW169" s="104"/>
      <c r="BX169" s="104"/>
      <c r="BY169" s="104"/>
      <c r="BZ169" s="102">
        <f t="shared" si="38"/>
        <v>0</v>
      </c>
      <c r="CA169" s="104">
        <f t="shared" si="45"/>
        <v>1207003</v>
      </c>
      <c r="CB169" s="104">
        <f t="shared" si="49"/>
        <v>0</v>
      </c>
      <c r="CC169" s="105">
        <f t="shared" si="39"/>
        <v>1207003</v>
      </c>
      <c r="CD169" s="106">
        <f t="shared" si="46"/>
        <v>33075</v>
      </c>
      <c r="CE169" s="107">
        <f t="shared" si="40"/>
        <v>1240078</v>
      </c>
      <c r="CF169" s="120"/>
      <c r="CG169" s="109"/>
    </row>
    <row r="170" spans="1:85" hidden="1" x14ac:dyDescent="0.25">
      <c r="A170" s="272" t="s">
        <v>162</v>
      </c>
      <c r="B170" s="99">
        <f t="shared" ref="B170:B233" si="51">B169+1</f>
        <v>41801</v>
      </c>
      <c r="C170" s="110">
        <f t="shared" si="47"/>
        <v>1207003</v>
      </c>
      <c r="D170" s="111">
        <f t="shared" si="47"/>
        <v>0</v>
      </c>
      <c r="E170" s="112">
        <f t="shared" si="41"/>
        <v>33075</v>
      </c>
      <c r="F170" s="113">
        <f t="shared" si="35"/>
        <v>1240078</v>
      </c>
      <c r="G170" s="341"/>
      <c r="H170" s="104"/>
      <c r="I170" s="104"/>
      <c r="J170" s="104"/>
      <c r="K170" s="104"/>
      <c r="L170" s="102">
        <f t="shared" si="42"/>
        <v>0</v>
      </c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2">
        <f t="shared" si="43"/>
        <v>0</v>
      </c>
      <c r="AC170" s="104">
        <v>20</v>
      </c>
      <c r="AD170" s="103">
        <f t="shared" si="44"/>
        <v>20</v>
      </c>
      <c r="AE170" s="104">
        <v>22000</v>
      </c>
      <c r="AF170" s="104"/>
      <c r="AG170" s="104"/>
      <c r="AH170" s="104"/>
      <c r="AI170" s="104"/>
      <c r="AJ170" s="104"/>
      <c r="AK170" s="104"/>
      <c r="AL170" s="104"/>
      <c r="AM170" s="104"/>
      <c r="AN170" s="104"/>
      <c r="AO170" s="104"/>
      <c r="AP170" s="104"/>
      <c r="AQ170" s="104"/>
      <c r="AR170" s="104"/>
      <c r="AS170" s="104"/>
      <c r="AT170" s="102">
        <f t="shared" si="48"/>
        <v>22000</v>
      </c>
      <c r="AU170" s="413"/>
      <c r="AV170" s="104"/>
      <c r="AW170" s="104"/>
      <c r="AX170" s="104"/>
      <c r="AY170" s="104"/>
      <c r="AZ170" s="104"/>
      <c r="BA170" s="104"/>
      <c r="BB170" s="104"/>
      <c r="BC170" s="104"/>
      <c r="BD170" s="104"/>
      <c r="BE170" s="104"/>
      <c r="BF170" s="104"/>
      <c r="BG170" s="104"/>
      <c r="BH170" s="104"/>
      <c r="BI170" s="104"/>
      <c r="BJ170" s="102">
        <f t="shared" si="36"/>
        <v>0</v>
      </c>
      <c r="BK170" s="104"/>
      <c r="BL170" s="102">
        <f t="shared" si="37"/>
        <v>22000</v>
      </c>
      <c r="BM170" s="104"/>
      <c r="BN170" s="104"/>
      <c r="BO170" s="104"/>
      <c r="BP170" s="104"/>
      <c r="BQ170" s="104"/>
      <c r="BR170" s="104"/>
      <c r="BS170" s="104"/>
      <c r="BT170" s="104"/>
      <c r="BU170" s="104"/>
      <c r="BV170" s="104"/>
      <c r="BW170" s="104"/>
      <c r="BX170" s="104"/>
      <c r="BY170" s="104"/>
      <c r="BZ170" s="102">
        <f t="shared" si="38"/>
        <v>0</v>
      </c>
      <c r="CA170" s="104">
        <f t="shared" si="45"/>
        <v>1185003</v>
      </c>
      <c r="CB170" s="104">
        <f t="shared" si="49"/>
        <v>0</v>
      </c>
      <c r="CC170" s="105">
        <f t="shared" si="39"/>
        <v>1185003</v>
      </c>
      <c r="CD170" s="106">
        <f t="shared" si="46"/>
        <v>33095</v>
      </c>
      <c r="CE170" s="107">
        <f t="shared" si="40"/>
        <v>1218098</v>
      </c>
      <c r="CF170" s="120"/>
      <c r="CG170" s="109"/>
    </row>
    <row r="171" spans="1:85" hidden="1" x14ac:dyDescent="0.25">
      <c r="A171" s="272" t="s">
        <v>163</v>
      </c>
      <c r="B171" s="99">
        <f t="shared" si="51"/>
        <v>41802</v>
      </c>
      <c r="C171" s="110">
        <f t="shared" si="47"/>
        <v>1185003</v>
      </c>
      <c r="D171" s="111">
        <f t="shared" si="47"/>
        <v>0</v>
      </c>
      <c r="E171" s="112">
        <f t="shared" si="41"/>
        <v>33095</v>
      </c>
      <c r="F171" s="113">
        <f t="shared" si="35"/>
        <v>1218098</v>
      </c>
      <c r="G171" s="341"/>
      <c r="H171" s="104"/>
      <c r="I171" s="104"/>
      <c r="J171" s="104"/>
      <c r="K171" s="104"/>
      <c r="L171" s="102">
        <f t="shared" si="42"/>
        <v>0</v>
      </c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2">
        <f t="shared" si="43"/>
        <v>0</v>
      </c>
      <c r="AC171" s="104"/>
      <c r="AD171" s="103">
        <f t="shared" si="44"/>
        <v>0</v>
      </c>
      <c r="AE171" s="104">
        <v>12000</v>
      </c>
      <c r="AF171" s="104"/>
      <c r="AG171" s="104"/>
      <c r="AH171" s="104"/>
      <c r="AI171" s="104"/>
      <c r="AJ171" s="104"/>
      <c r="AK171" s="104"/>
      <c r="AL171" s="104"/>
      <c r="AM171" s="104"/>
      <c r="AN171" s="104"/>
      <c r="AO171" s="104"/>
      <c r="AP171" s="104"/>
      <c r="AQ171" s="104"/>
      <c r="AR171" s="104"/>
      <c r="AS171" s="104"/>
      <c r="AT171" s="102">
        <f t="shared" si="48"/>
        <v>12000</v>
      </c>
      <c r="AU171" s="413"/>
      <c r="AV171" s="104"/>
      <c r="AW171" s="104"/>
      <c r="AX171" s="104"/>
      <c r="AY171" s="104"/>
      <c r="AZ171" s="104"/>
      <c r="BA171" s="104"/>
      <c r="BB171" s="104"/>
      <c r="BC171" s="104"/>
      <c r="BD171" s="104"/>
      <c r="BE171" s="104"/>
      <c r="BF171" s="104"/>
      <c r="BG171" s="104"/>
      <c r="BH171" s="104"/>
      <c r="BI171" s="104"/>
      <c r="BJ171" s="102">
        <f t="shared" si="36"/>
        <v>0</v>
      </c>
      <c r="BK171" s="104"/>
      <c r="BL171" s="102">
        <f t="shared" si="37"/>
        <v>12000</v>
      </c>
      <c r="BM171" s="104"/>
      <c r="BN171" s="104"/>
      <c r="BO171" s="104"/>
      <c r="BP171" s="104"/>
      <c r="BQ171" s="104"/>
      <c r="BR171" s="104"/>
      <c r="BS171" s="104"/>
      <c r="BT171" s="104"/>
      <c r="BU171" s="104"/>
      <c r="BV171" s="104"/>
      <c r="BW171" s="104"/>
      <c r="BX171" s="104"/>
      <c r="BY171" s="104"/>
      <c r="BZ171" s="102">
        <f t="shared" si="38"/>
        <v>0</v>
      </c>
      <c r="CA171" s="104">
        <f t="shared" si="45"/>
        <v>1173003</v>
      </c>
      <c r="CB171" s="104">
        <f t="shared" si="49"/>
        <v>0</v>
      </c>
      <c r="CC171" s="105">
        <f t="shared" si="39"/>
        <v>1173003</v>
      </c>
      <c r="CD171" s="106">
        <f t="shared" si="46"/>
        <v>33095</v>
      </c>
      <c r="CE171" s="107">
        <f t="shared" si="40"/>
        <v>1206098</v>
      </c>
      <c r="CF171" s="120"/>
      <c r="CG171" s="109"/>
    </row>
    <row r="172" spans="1:85" hidden="1" x14ac:dyDescent="0.25">
      <c r="A172" s="272" t="s">
        <v>164</v>
      </c>
      <c r="B172" s="99">
        <f t="shared" si="51"/>
        <v>41803</v>
      </c>
      <c r="C172" s="110">
        <f t="shared" si="47"/>
        <v>1173003</v>
      </c>
      <c r="D172" s="111">
        <f t="shared" si="47"/>
        <v>0</v>
      </c>
      <c r="E172" s="112">
        <f t="shared" si="41"/>
        <v>33095</v>
      </c>
      <c r="F172" s="113">
        <f t="shared" si="35"/>
        <v>1206098</v>
      </c>
      <c r="G172" s="341"/>
      <c r="H172" s="104"/>
      <c r="I172" s="104"/>
      <c r="J172" s="104"/>
      <c r="K172" s="104"/>
      <c r="L172" s="102">
        <f t="shared" si="42"/>
        <v>0</v>
      </c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2">
        <f t="shared" si="43"/>
        <v>0</v>
      </c>
      <c r="AC172" s="104"/>
      <c r="AD172" s="103">
        <f t="shared" si="44"/>
        <v>0</v>
      </c>
      <c r="AE172" s="104">
        <v>20000</v>
      </c>
      <c r="AF172" s="104"/>
      <c r="AG172" s="104"/>
      <c r="AH172" s="104"/>
      <c r="AI172" s="104"/>
      <c r="AJ172" s="104"/>
      <c r="AK172" s="104"/>
      <c r="AL172" s="104"/>
      <c r="AM172" s="104"/>
      <c r="AN172" s="104"/>
      <c r="AO172" s="104"/>
      <c r="AP172" s="104"/>
      <c r="AQ172" s="104"/>
      <c r="AR172" s="104"/>
      <c r="AS172" s="104"/>
      <c r="AT172" s="102">
        <f t="shared" si="48"/>
        <v>20000</v>
      </c>
      <c r="AU172" s="413"/>
      <c r="AV172" s="104"/>
      <c r="AW172" s="104"/>
      <c r="AX172" s="104"/>
      <c r="AY172" s="104"/>
      <c r="AZ172" s="104"/>
      <c r="BA172" s="104"/>
      <c r="BB172" s="104"/>
      <c r="BC172" s="104"/>
      <c r="BD172" s="104"/>
      <c r="BE172" s="104"/>
      <c r="BF172" s="104"/>
      <c r="BG172" s="104"/>
      <c r="BH172" s="104"/>
      <c r="BI172" s="104"/>
      <c r="BJ172" s="102">
        <f t="shared" si="36"/>
        <v>0</v>
      </c>
      <c r="BK172" s="104"/>
      <c r="BL172" s="102">
        <f t="shared" si="37"/>
        <v>20000</v>
      </c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2">
        <f t="shared" si="38"/>
        <v>0</v>
      </c>
      <c r="CA172" s="104">
        <f t="shared" si="45"/>
        <v>1153003</v>
      </c>
      <c r="CB172" s="104">
        <f t="shared" si="49"/>
        <v>0</v>
      </c>
      <c r="CC172" s="105">
        <f t="shared" si="39"/>
        <v>1153003</v>
      </c>
      <c r="CD172" s="106">
        <f t="shared" si="46"/>
        <v>33095</v>
      </c>
      <c r="CE172" s="107">
        <f t="shared" si="40"/>
        <v>1186098</v>
      </c>
      <c r="CF172" s="120"/>
      <c r="CG172" s="109"/>
    </row>
    <row r="173" spans="1:85" hidden="1" x14ac:dyDescent="0.25">
      <c r="A173" s="272" t="s">
        <v>165</v>
      </c>
      <c r="B173" s="99">
        <f t="shared" si="51"/>
        <v>41804</v>
      </c>
      <c r="C173" s="110">
        <f t="shared" si="47"/>
        <v>1153003</v>
      </c>
      <c r="D173" s="111">
        <f t="shared" si="47"/>
        <v>0</v>
      </c>
      <c r="E173" s="112">
        <f t="shared" si="41"/>
        <v>33095</v>
      </c>
      <c r="F173" s="113">
        <f t="shared" si="35"/>
        <v>1186098</v>
      </c>
      <c r="G173" s="341"/>
      <c r="H173" s="104"/>
      <c r="I173" s="104"/>
      <c r="J173" s="104"/>
      <c r="K173" s="104"/>
      <c r="L173" s="102">
        <f t="shared" si="42"/>
        <v>0</v>
      </c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2">
        <f t="shared" si="43"/>
        <v>0</v>
      </c>
      <c r="AC173" s="104"/>
      <c r="AD173" s="103">
        <f t="shared" si="44"/>
        <v>0</v>
      </c>
      <c r="AE173" s="104">
        <v>10000</v>
      </c>
      <c r="AF173" s="104"/>
      <c r="AG173" s="104"/>
      <c r="AH173" s="104"/>
      <c r="AI173" s="104"/>
      <c r="AJ173" s="104"/>
      <c r="AK173" s="104"/>
      <c r="AL173" s="104"/>
      <c r="AM173" s="104"/>
      <c r="AN173" s="104"/>
      <c r="AO173" s="104"/>
      <c r="AP173" s="104"/>
      <c r="AQ173" s="104"/>
      <c r="AR173" s="104"/>
      <c r="AS173" s="104"/>
      <c r="AT173" s="102">
        <f t="shared" si="48"/>
        <v>10000</v>
      </c>
      <c r="AU173" s="413"/>
      <c r="AV173" s="104"/>
      <c r="AW173" s="104"/>
      <c r="AX173" s="104"/>
      <c r="AY173" s="104"/>
      <c r="AZ173" s="104"/>
      <c r="BA173" s="104"/>
      <c r="BB173" s="104"/>
      <c r="BC173" s="104"/>
      <c r="BD173" s="104"/>
      <c r="BE173" s="104"/>
      <c r="BF173" s="104"/>
      <c r="BG173" s="104"/>
      <c r="BH173" s="104"/>
      <c r="BI173" s="104"/>
      <c r="BJ173" s="102">
        <f t="shared" si="36"/>
        <v>0</v>
      </c>
      <c r="BK173" s="104"/>
      <c r="BL173" s="102">
        <f t="shared" si="37"/>
        <v>10000</v>
      </c>
      <c r="BM173" s="104"/>
      <c r="BN173" s="104"/>
      <c r="BO173" s="104"/>
      <c r="BP173" s="104"/>
      <c r="BQ173" s="104"/>
      <c r="BR173" s="104"/>
      <c r="BS173" s="104"/>
      <c r="BT173" s="104"/>
      <c r="BU173" s="104"/>
      <c r="BV173" s="104"/>
      <c r="BW173" s="104"/>
      <c r="BX173" s="104"/>
      <c r="BY173" s="104"/>
      <c r="BZ173" s="102">
        <f t="shared" si="38"/>
        <v>0</v>
      </c>
      <c r="CA173" s="104">
        <f t="shared" si="45"/>
        <v>1143003</v>
      </c>
      <c r="CB173" s="104">
        <f t="shared" si="49"/>
        <v>0</v>
      </c>
      <c r="CC173" s="105">
        <f t="shared" si="39"/>
        <v>1143003</v>
      </c>
      <c r="CD173" s="106">
        <f t="shared" si="46"/>
        <v>33095</v>
      </c>
      <c r="CE173" s="107">
        <f t="shared" si="40"/>
        <v>1176098</v>
      </c>
      <c r="CF173" s="120"/>
      <c r="CG173" s="109"/>
    </row>
    <row r="174" spans="1:85" hidden="1" x14ac:dyDescent="0.25">
      <c r="A174" s="273" t="s">
        <v>166</v>
      </c>
      <c r="B174" s="274">
        <f t="shared" si="51"/>
        <v>41805</v>
      </c>
      <c r="C174" s="110">
        <f t="shared" si="47"/>
        <v>1143003</v>
      </c>
      <c r="D174" s="111">
        <f t="shared" si="47"/>
        <v>0</v>
      </c>
      <c r="E174" s="112">
        <f t="shared" si="41"/>
        <v>33095</v>
      </c>
      <c r="F174" s="113">
        <f t="shared" si="35"/>
        <v>1176098</v>
      </c>
      <c r="G174" s="341"/>
      <c r="H174" s="104"/>
      <c r="I174" s="104"/>
      <c r="J174" s="104"/>
      <c r="K174" s="104"/>
      <c r="L174" s="102">
        <f t="shared" si="42"/>
        <v>0</v>
      </c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2">
        <f t="shared" si="43"/>
        <v>0</v>
      </c>
      <c r="AC174" s="104"/>
      <c r="AD174" s="103">
        <f t="shared" si="44"/>
        <v>0</v>
      </c>
      <c r="AE174" s="104"/>
      <c r="AF174" s="104"/>
      <c r="AG174" s="104"/>
      <c r="AH174" s="104"/>
      <c r="AI174" s="104"/>
      <c r="AJ174" s="104"/>
      <c r="AK174" s="104"/>
      <c r="AL174" s="104"/>
      <c r="AM174" s="104"/>
      <c r="AN174" s="104"/>
      <c r="AO174" s="104"/>
      <c r="AP174" s="104"/>
      <c r="AQ174" s="104"/>
      <c r="AR174" s="104"/>
      <c r="AS174" s="104"/>
      <c r="AT174" s="102">
        <f t="shared" si="48"/>
        <v>0</v>
      </c>
      <c r="AU174" s="413"/>
      <c r="AV174" s="104"/>
      <c r="AW174" s="104"/>
      <c r="AX174" s="104"/>
      <c r="AY174" s="104"/>
      <c r="AZ174" s="104"/>
      <c r="BA174" s="104"/>
      <c r="BB174" s="104"/>
      <c r="BC174" s="104"/>
      <c r="BD174" s="104"/>
      <c r="BE174" s="104"/>
      <c r="BF174" s="104"/>
      <c r="BG174" s="104"/>
      <c r="BH174" s="104"/>
      <c r="BI174" s="104"/>
      <c r="BJ174" s="102">
        <f t="shared" si="36"/>
        <v>0</v>
      </c>
      <c r="BK174" s="104"/>
      <c r="BL174" s="102">
        <f t="shared" si="37"/>
        <v>0</v>
      </c>
      <c r="BM174" s="104"/>
      <c r="BN174" s="104"/>
      <c r="BO174" s="104"/>
      <c r="BP174" s="104"/>
      <c r="BQ174" s="104"/>
      <c r="BR174" s="104"/>
      <c r="BS174" s="104"/>
      <c r="BT174" s="104"/>
      <c r="BU174" s="104"/>
      <c r="BV174" s="104"/>
      <c r="BW174" s="104"/>
      <c r="BX174" s="104"/>
      <c r="BY174" s="104"/>
      <c r="BZ174" s="102">
        <f t="shared" si="38"/>
        <v>0</v>
      </c>
      <c r="CA174" s="104">
        <f t="shared" si="45"/>
        <v>1143003</v>
      </c>
      <c r="CB174" s="104">
        <f t="shared" si="49"/>
        <v>0</v>
      </c>
      <c r="CC174" s="105">
        <f t="shared" si="39"/>
        <v>1143003</v>
      </c>
      <c r="CD174" s="106">
        <f t="shared" si="46"/>
        <v>33095</v>
      </c>
      <c r="CE174" s="107">
        <f t="shared" si="40"/>
        <v>1176098</v>
      </c>
      <c r="CF174" s="120"/>
      <c r="CG174" s="109"/>
    </row>
    <row r="175" spans="1:85" hidden="1" x14ac:dyDescent="0.25">
      <c r="A175" s="272" t="s">
        <v>167</v>
      </c>
      <c r="B175" s="99">
        <f t="shared" si="51"/>
        <v>41806</v>
      </c>
      <c r="C175" s="110">
        <f t="shared" si="47"/>
        <v>1143003</v>
      </c>
      <c r="D175" s="111">
        <f t="shared" si="47"/>
        <v>0</v>
      </c>
      <c r="E175" s="112">
        <f t="shared" si="41"/>
        <v>33095</v>
      </c>
      <c r="F175" s="113">
        <f t="shared" si="35"/>
        <v>1176098</v>
      </c>
      <c r="G175" s="341"/>
      <c r="H175" s="104"/>
      <c r="I175" s="104"/>
      <c r="J175" s="104"/>
      <c r="K175" s="104"/>
      <c r="L175" s="102">
        <f t="shared" si="42"/>
        <v>0</v>
      </c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2">
        <f t="shared" si="43"/>
        <v>0</v>
      </c>
      <c r="AC175" s="104"/>
      <c r="AD175" s="103">
        <f t="shared" si="44"/>
        <v>0</v>
      </c>
      <c r="AE175" s="104">
        <v>12000</v>
      </c>
      <c r="AF175" s="104"/>
      <c r="AG175" s="104"/>
      <c r="AH175" s="104"/>
      <c r="AI175" s="104"/>
      <c r="AJ175" s="104"/>
      <c r="AK175" s="104"/>
      <c r="AL175" s="104"/>
      <c r="AM175" s="104"/>
      <c r="AN175" s="104"/>
      <c r="AO175" s="104"/>
      <c r="AP175" s="104"/>
      <c r="AQ175" s="104"/>
      <c r="AR175" s="104"/>
      <c r="AS175" s="104"/>
      <c r="AT175" s="102">
        <f t="shared" si="48"/>
        <v>12000</v>
      </c>
      <c r="AU175" s="413"/>
      <c r="AV175" s="104"/>
      <c r="AW175" s="104"/>
      <c r="AX175" s="104"/>
      <c r="AY175" s="104"/>
      <c r="AZ175" s="104"/>
      <c r="BA175" s="104"/>
      <c r="BB175" s="104"/>
      <c r="BC175" s="104"/>
      <c r="BD175" s="104"/>
      <c r="BE175" s="104"/>
      <c r="BF175" s="104"/>
      <c r="BG175" s="104"/>
      <c r="BH175" s="104"/>
      <c r="BI175" s="104"/>
      <c r="BJ175" s="102">
        <f t="shared" si="36"/>
        <v>0</v>
      </c>
      <c r="BK175" s="104"/>
      <c r="BL175" s="102">
        <f t="shared" si="37"/>
        <v>12000</v>
      </c>
      <c r="BM175" s="104"/>
      <c r="BN175" s="104"/>
      <c r="BO175" s="104"/>
      <c r="BP175" s="104"/>
      <c r="BQ175" s="104"/>
      <c r="BR175" s="104"/>
      <c r="BS175" s="104"/>
      <c r="BT175" s="104"/>
      <c r="BU175" s="104"/>
      <c r="BV175" s="104"/>
      <c r="BW175" s="104"/>
      <c r="BX175" s="104"/>
      <c r="BY175" s="104"/>
      <c r="BZ175" s="102">
        <f t="shared" si="38"/>
        <v>0</v>
      </c>
      <c r="CA175" s="104">
        <f t="shared" si="45"/>
        <v>1131003</v>
      </c>
      <c r="CB175" s="104">
        <f t="shared" si="49"/>
        <v>0</v>
      </c>
      <c r="CC175" s="105">
        <f t="shared" si="39"/>
        <v>1131003</v>
      </c>
      <c r="CD175" s="106">
        <f t="shared" si="46"/>
        <v>33095</v>
      </c>
      <c r="CE175" s="107">
        <f t="shared" si="40"/>
        <v>1164098</v>
      </c>
      <c r="CF175" s="120"/>
      <c r="CG175" s="109"/>
    </row>
    <row r="176" spans="1:85" hidden="1" x14ac:dyDescent="0.25">
      <c r="A176" s="272" t="s">
        <v>161</v>
      </c>
      <c r="B176" s="99">
        <f t="shared" si="51"/>
        <v>41807</v>
      </c>
      <c r="C176" s="110">
        <f t="shared" si="47"/>
        <v>1131003</v>
      </c>
      <c r="D176" s="111">
        <f t="shared" si="47"/>
        <v>0</v>
      </c>
      <c r="E176" s="112">
        <f t="shared" si="41"/>
        <v>33095</v>
      </c>
      <c r="F176" s="113">
        <f t="shared" si="35"/>
        <v>1164098</v>
      </c>
      <c r="G176" s="341"/>
      <c r="H176" s="104"/>
      <c r="I176" s="104"/>
      <c r="J176" s="104"/>
      <c r="K176" s="104"/>
      <c r="L176" s="102">
        <f t="shared" si="42"/>
        <v>0</v>
      </c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2">
        <f t="shared" si="43"/>
        <v>0</v>
      </c>
      <c r="AC176" s="104"/>
      <c r="AD176" s="103">
        <f t="shared" si="44"/>
        <v>0</v>
      </c>
      <c r="AE176" s="104">
        <v>27000</v>
      </c>
      <c r="AF176" s="104"/>
      <c r="AG176" s="104"/>
      <c r="AH176" s="104"/>
      <c r="AI176" s="104"/>
      <c r="AJ176" s="104"/>
      <c r="AK176" s="104"/>
      <c r="AL176" s="104"/>
      <c r="AM176" s="104"/>
      <c r="AN176" s="104"/>
      <c r="AO176" s="104"/>
      <c r="AP176" s="104"/>
      <c r="AQ176" s="104"/>
      <c r="AR176" s="104"/>
      <c r="AS176" s="104"/>
      <c r="AT176" s="102">
        <f t="shared" si="48"/>
        <v>27000</v>
      </c>
      <c r="AU176" s="413"/>
      <c r="AV176" s="104"/>
      <c r="AW176" s="104"/>
      <c r="AX176" s="104"/>
      <c r="AY176" s="104"/>
      <c r="AZ176" s="104"/>
      <c r="BA176" s="104"/>
      <c r="BB176" s="104"/>
      <c r="BC176" s="104"/>
      <c r="BD176" s="104"/>
      <c r="BE176" s="104"/>
      <c r="BF176" s="104"/>
      <c r="BG176" s="104"/>
      <c r="BH176" s="104"/>
      <c r="BI176" s="104"/>
      <c r="BJ176" s="102">
        <f t="shared" si="36"/>
        <v>0</v>
      </c>
      <c r="BK176" s="104"/>
      <c r="BL176" s="102">
        <f t="shared" si="37"/>
        <v>27000</v>
      </c>
      <c r="BM176" s="104"/>
      <c r="BN176" s="104"/>
      <c r="BO176" s="104"/>
      <c r="BP176" s="104"/>
      <c r="BQ176" s="104"/>
      <c r="BR176" s="104"/>
      <c r="BS176" s="104"/>
      <c r="BT176" s="104"/>
      <c r="BU176" s="104"/>
      <c r="BV176" s="104"/>
      <c r="BW176" s="104"/>
      <c r="BX176" s="104"/>
      <c r="BY176" s="104"/>
      <c r="BZ176" s="102">
        <f t="shared" si="38"/>
        <v>0</v>
      </c>
      <c r="CA176" s="104">
        <f t="shared" si="45"/>
        <v>1104003</v>
      </c>
      <c r="CB176" s="104">
        <f t="shared" si="49"/>
        <v>0</v>
      </c>
      <c r="CC176" s="105">
        <f t="shared" si="39"/>
        <v>1104003</v>
      </c>
      <c r="CD176" s="106">
        <f t="shared" si="46"/>
        <v>33095</v>
      </c>
      <c r="CE176" s="107">
        <f t="shared" si="40"/>
        <v>1137098</v>
      </c>
      <c r="CF176" s="120"/>
      <c r="CG176" s="109"/>
    </row>
    <row r="177" spans="1:85" hidden="1" x14ac:dyDescent="0.25">
      <c r="A177" s="272" t="s">
        <v>162</v>
      </c>
      <c r="B177" s="99">
        <f t="shared" si="51"/>
        <v>41808</v>
      </c>
      <c r="C177" s="110">
        <f t="shared" si="47"/>
        <v>1104003</v>
      </c>
      <c r="D177" s="111">
        <f t="shared" si="47"/>
        <v>0</v>
      </c>
      <c r="E177" s="112">
        <f t="shared" si="41"/>
        <v>33095</v>
      </c>
      <c r="F177" s="113">
        <f t="shared" si="35"/>
        <v>1137098</v>
      </c>
      <c r="G177" s="341"/>
      <c r="H177" s="104"/>
      <c r="I177" s="104"/>
      <c r="J177" s="104"/>
      <c r="K177" s="104"/>
      <c r="L177" s="102">
        <f t="shared" si="42"/>
        <v>0</v>
      </c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2">
        <f t="shared" si="43"/>
        <v>0</v>
      </c>
      <c r="AC177" s="104"/>
      <c r="AD177" s="103">
        <f t="shared" si="44"/>
        <v>0</v>
      </c>
      <c r="AE177" s="104">
        <v>27000</v>
      </c>
      <c r="AF177" s="104"/>
      <c r="AG177" s="104"/>
      <c r="AH177" s="104"/>
      <c r="AI177" s="104"/>
      <c r="AJ177" s="104"/>
      <c r="AK177" s="104"/>
      <c r="AL177" s="104"/>
      <c r="AM177" s="104"/>
      <c r="AN177" s="104"/>
      <c r="AO177" s="104"/>
      <c r="AP177" s="104"/>
      <c r="AQ177" s="104"/>
      <c r="AR177" s="104"/>
      <c r="AS177" s="104"/>
      <c r="AT177" s="102">
        <f t="shared" si="48"/>
        <v>27000</v>
      </c>
      <c r="AU177" s="413"/>
      <c r="AV177" s="104"/>
      <c r="AW177" s="104"/>
      <c r="AX177" s="104"/>
      <c r="AY177" s="104"/>
      <c r="AZ177" s="104"/>
      <c r="BA177" s="104"/>
      <c r="BB177" s="104"/>
      <c r="BC177" s="104"/>
      <c r="BD177" s="104"/>
      <c r="BE177" s="104"/>
      <c r="BF177" s="104"/>
      <c r="BG177" s="104"/>
      <c r="BH177" s="104"/>
      <c r="BI177" s="104"/>
      <c r="BJ177" s="102">
        <f t="shared" si="36"/>
        <v>0</v>
      </c>
      <c r="BK177" s="104"/>
      <c r="BL177" s="102">
        <f t="shared" si="37"/>
        <v>27000</v>
      </c>
      <c r="BM177" s="104"/>
      <c r="BN177" s="104"/>
      <c r="BO177" s="104"/>
      <c r="BP177" s="104"/>
      <c r="BQ177" s="104"/>
      <c r="BR177" s="104"/>
      <c r="BS177" s="104"/>
      <c r="BT177" s="104"/>
      <c r="BU177" s="104"/>
      <c r="BV177" s="104"/>
      <c r="BW177" s="104"/>
      <c r="BX177" s="104"/>
      <c r="BY177" s="104"/>
      <c r="BZ177" s="102">
        <f t="shared" si="38"/>
        <v>0</v>
      </c>
      <c r="CA177" s="104">
        <f t="shared" si="45"/>
        <v>1077003</v>
      </c>
      <c r="CB177" s="104">
        <f t="shared" si="49"/>
        <v>0</v>
      </c>
      <c r="CC177" s="105">
        <f t="shared" si="39"/>
        <v>1077003</v>
      </c>
      <c r="CD177" s="106">
        <f t="shared" si="46"/>
        <v>33095</v>
      </c>
      <c r="CE177" s="107">
        <f t="shared" si="40"/>
        <v>1110098</v>
      </c>
      <c r="CF177" s="120"/>
      <c r="CG177" s="109"/>
    </row>
    <row r="178" spans="1:85" hidden="1" x14ac:dyDescent="0.25">
      <c r="A178" s="272" t="s">
        <v>163</v>
      </c>
      <c r="B178" s="99">
        <f t="shared" si="51"/>
        <v>41809</v>
      </c>
      <c r="C178" s="110">
        <f t="shared" si="47"/>
        <v>1077003</v>
      </c>
      <c r="D178" s="111">
        <f t="shared" si="47"/>
        <v>0</v>
      </c>
      <c r="E178" s="112">
        <f t="shared" si="41"/>
        <v>33095</v>
      </c>
      <c r="F178" s="113">
        <f t="shared" si="35"/>
        <v>1110098</v>
      </c>
      <c r="G178" s="341"/>
      <c r="H178" s="104"/>
      <c r="I178" s="104"/>
      <c r="J178" s="104"/>
      <c r="K178" s="104"/>
      <c r="L178" s="102">
        <f t="shared" si="42"/>
        <v>0</v>
      </c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2">
        <f t="shared" si="43"/>
        <v>0</v>
      </c>
      <c r="AC178" s="104"/>
      <c r="AD178" s="103">
        <f t="shared" si="44"/>
        <v>0</v>
      </c>
      <c r="AE178" s="104"/>
      <c r="AF178" s="104"/>
      <c r="AG178" s="104"/>
      <c r="AH178" s="104"/>
      <c r="AI178" s="104"/>
      <c r="AJ178" s="104"/>
      <c r="AK178" s="104"/>
      <c r="AL178" s="104"/>
      <c r="AM178" s="104"/>
      <c r="AN178" s="104"/>
      <c r="AO178" s="104"/>
      <c r="AP178" s="104"/>
      <c r="AQ178" s="104"/>
      <c r="AR178" s="104"/>
      <c r="AS178" s="104"/>
      <c r="AT178" s="102">
        <f t="shared" si="48"/>
        <v>0</v>
      </c>
      <c r="AU178" s="413"/>
      <c r="AV178" s="104"/>
      <c r="AW178" s="104"/>
      <c r="AX178" s="104"/>
      <c r="AY178" s="104"/>
      <c r="AZ178" s="104"/>
      <c r="BA178" s="104"/>
      <c r="BB178" s="104"/>
      <c r="BC178" s="104"/>
      <c r="BD178" s="104"/>
      <c r="BE178" s="104"/>
      <c r="BF178" s="104"/>
      <c r="BG178" s="104"/>
      <c r="BH178" s="104"/>
      <c r="BI178" s="104"/>
      <c r="BJ178" s="102">
        <f t="shared" si="36"/>
        <v>0</v>
      </c>
      <c r="BK178" s="104"/>
      <c r="BL178" s="102">
        <f t="shared" si="37"/>
        <v>0</v>
      </c>
      <c r="BM178" s="104"/>
      <c r="BN178" s="104"/>
      <c r="BO178" s="104"/>
      <c r="BP178" s="104"/>
      <c r="BQ178" s="104"/>
      <c r="BR178" s="104"/>
      <c r="BS178" s="104"/>
      <c r="BT178" s="104"/>
      <c r="BU178" s="104"/>
      <c r="BV178" s="104"/>
      <c r="BW178" s="104"/>
      <c r="BX178" s="104"/>
      <c r="BY178" s="104"/>
      <c r="BZ178" s="102">
        <f t="shared" si="38"/>
        <v>0</v>
      </c>
      <c r="CA178" s="104">
        <f t="shared" si="45"/>
        <v>1077003</v>
      </c>
      <c r="CB178" s="104">
        <f t="shared" si="49"/>
        <v>0</v>
      </c>
      <c r="CC178" s="105">
        <f t="shared" si="39"/>
        <v>1077003</v>
      </c>
      <c r="CD178" s="106">
        <f t="shared" si="46"/>
        <v>33095</v>
      </c>
      <c r="CE178" s="107">
        <f t="shared" si="40"/>
        <v>1110098</v>
      </c>
      <c r="CF178" s="120"/>
      <c r="CG178" s="109"/>
    </row>
    <row r="179" spans="1:85" hidden="1" x14ac:dyDescent="0.25">
      <c r="A179" s="272" t="s">
        <v>164</v>
      </c>
      <c r="B179" s="99">
        <f t="shared" si="51"/>
        <v>41810</v>
      </c>
      <c r="C179" s="110">
        <f t="shared" si="47"/>
        <v>1077003</v>
      </c>
      <c r="D179" s="111">
        <f t="shared" si="47"/>
        <v>0</v>
      </c>
      <c r="E179" s="112">
        <f t="shared" si="41"/>
        <v>33095</v>
      </c>
      <c r="F179" s="113">
        <f t="shared" si="35"/>
        <v>1110098</v>
      </c>
      <c r="G179" s="341"/>
      <c r="H179" s="104"/>
      <c r="I179" s="104"/>
      <c r="J179" s="104"/>
      <c r="K179" s="104"/>
      <c r="L179" s="102">
        <f t="shared" si="42"/>
        <v>0</v>
      </c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2">
        <f t="shared" si="43"/>
        <v>0</v>
      </c>
      <c r="AC179" s="104"/>
      <c r="AD179" s="103">
        <f t="shared" si="44"/>
        <v>0</v>
      </c>
      <c r="AE179" s="104">
        <v>37000</v>
      </c>
      <c r="AF179" s="104"/>
      <c r="AG179" s="104"/>
      <c r="AH179" s="104"/>
      <c r="AI179" s="104"/>
      <c r="AJ179" s="104"/>
      <c r="AK179" s="104"/>
      <c r="AL179" s="104"/>
      <c r="AM179" s="104"/>
      <c r="AN179" s="104"/>
      <c r="AO179" s="104"/>
      <c r="AP179" s="104"/>
      <c r="AQ179" s="104"/>
      <c r="AR179" s="104"/>
      <c r="AS179" s="104"/>
      <c r="AT179" s="102">
        <f t="shared" si="48"/>
        <v>37000</v>
      </c>
      <c r="AU179" s="413"/>
      <c r="AV179" s="104"/>
      <c r="AW179" s="104"/>
      <c r="AX179" s="104"/>
      <c r="AY179" s="104"/>
      <c r="AZ179" s="104"/>
      <c r="BA179" s="104"/>
      <c r="BB179" s="104"/>
      <c r="BC179" s="104"/>
      <c r="BD179" s="104"/>
      <c r="BE179" s="104"/>
      <c r="BF179" s="104"/>
      <c r="BG179" s="104"/>
      <c r="BH179" s="104"/>
      <c r="BI179" s="104"/>
      <c r="BJ179" s="102">
        <f t="shared" si="36"/>
        <v>0</v>
      </c>
      <c r="BK179" s="104"/>
      <c r="BL179" s="102">
        <f t="shared" si="37"/>
        <v>37000</v>
      </c>
      <c r="BM179" s="104"/>
      <c r="BN179" s="104"/>
      <c r="BO179" s="104"/>
      <c r="BP179" s="104"/>
      <c r="BQ179" s="104"/>
      <c r="BR179" s="104"/>
      <c r="BS179" s="104"/>
      <c r="BT179" s="104"/>
      <c r="BU179" s="104"/>
      <c r="BV179" s="104"/>
      <c r="BW179" s="104"/>
      <c r="BX179" s="104"/>
      <c r="BY179" s="104"/>
      <c r="BZ179" s="102">
        <f t="shared" si="38"/>
        <v>0</v>
      </c>
      <c r="CA179" s="104">
        <f t="shared" si="45"/>
        <v>1040003</v>
      </c>
      <c r="CB179" s="104">
        <f t="shared" si="49"/>
        <v>0</v>
      </c>
      <c r="CC179" s="105">
        <f t="shared" si="39"/>
        <v>1040003</v>
      </c>
      <c r="CD179" s="106">
        <f t="shared" si="46"/>
        <v>33095</v>
      </c>
      <c r="CE179" s="107">
        <f t="shared" si="40"/>
        <v>1073098</v>
      </c>
      <c r="CF179" s="120"/>
      <c r="CG179" s="109"/>
    </row>
    <row r="180" spans="1:85" hidden="1" x14ac:dyDescent="0.25">
      <c r="A180" s="272" t="s">
        <v>165</v>
      </c>
      <c r="B180" s="99">
        <f t="shared" si="51"/>
        <v>41811</v>
      </c>
      <c r="C180" s="110">
        <f t="shared" si="47"/>
        <v>1040003</v>
      </c>
      <c r="D180" s="111">
        <f t="shared" si="47"/>
        <v>0</v>
      </c>
      <c r="E180" s="112">
        <f t="shared" si="41"/>
        <v>33095</v>
      </c>
      <c r="F180" s="113">
        <f t="shared" si="35"/>
        <v>1073098</v>
      </c>
      <c r="G180" s="341"/>
      <c r="H180" s="104"/>
      <c r="I180" s="104"/>
      <c r="J180" s="104"/>
      <c r="K180" s="104"/>
      <c r="L180" s="102">
        <f t="shared" si="42"/>
        <v>0</v>
      </c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2">
        <f t="shared" si="43"/>
        <v>0</v>
      </c>
      <c r="AC180" s="104"/>
      <c r="AD180" s="103">
        <f t="shared" si="44"/>
        <v>0</v>
      </c>
      <c r="AE180" s="104"/>
      <c r="AF180" s="104"/>
      <c r="AG180" s="104"/>
      <c r="AH180" s="104"/>
      <c r="AI180" s="104"/>
      <c r="AJ180" s="104"/>
      <c r="AK180" s="104"/>
      <c r="AL180" s="104"/>
      <c r="AM180" s="104"/>
      <c r="AN180" s="104"/>
      <c r="AO180" s="104"/>
      <c r="AP180" s="104"/>
      <c r="AQ180" s="104"/>
      <c r="AR180" s="104"/>
      <c r="AS180" s="104"/>
      <c r="AT180" s="102">
        <f t="shared" si="48"/>
        <v>0</v>
      </c>
      <c r="AU180" s="413"/>
      <c r="AV180" s="104"/>
      <c r="AW180" s="104"/>
      <c r="AX180" s="104"/>
      <c r="AY180" s="104"/>
      <c r="AZ180" s="104"/>
      <c r="BA180" s="104"/>
      <c r="BB180" s="104"/>
      <c r="BC180" s="104"/>
      <c r="BD180" s="104"/>
      <c r="BE180" s="104"/>
      <c r="BF180" s="104"/>
      <c r="BG180" s="104"/>
      <c r="BH180" s="104"/>
      <c r="BI180" s="104"/>
      <c r="BJ180" s="102">
        <f t="shared" si="36"/>
        <v>0</v>
      </c>
      <c r="BK180" s="104"/>
      <c r="BL180" s="102">
        <f t="shared" si="37"/>
        <v>0</v>
      </c>
      <c r="BM180" s="104"/>
      <c r="BN180" s="104"/>
      <c r="BO180" s="104"/>
      <c r="BP180" s="104"/>
      <c r="BQ180" s="104"/>
      <c r="BR180" s="104"/>
      <c r="BS180" s="104"/>
      <c r="BT180" s="104"/>
      <c r="BU180" s="104"/>
      <c r="BV180" s="104"/>
      <c r="BW180" s="104"/>
      <c r="BX180" s="104"/>
      <c r="BY180" s="104"/>
      <c r="BZ180" s="102">
        <f t="shared" si="38"/>
        <v>0</v>
      </c>
      <c r="CA180" s="104">
        <f t="shared" si="45"/>
        <v>1040003</v>
      </c>
      <c r="CB180" s="104">
        <f t="shared" si="49"/>
        <v>0</v>
      </c>
      <c r="CC180" s="105">
        <f t="shared" si="39"/>
        <v>1040003</v>
      </c>
      <c r="CD180" s="106">
        <f t="shared" si="46"/>
        <v>33095</v>
      </c>
      <c r="CE180" s="107">
        <f t="shared" si="40"/>
        <v>1073098</v>
      </c>
      <c r="CF180" s="120"/>
      <c r="CG180" s="109"/>
    </row>
    <row r="181" spans="1:85" hidden="1" x14ac:dyDescent="0.25">
      <c r="A181" s="273" t="s">
        <v>166</v>
      </c>
      <c r="B181" s="274">
        <f t="shared" si="51"/>
        <v>41812</v>
      </c>
      <c r="C181" s="110">
        <f t="shared" si="47"/>
        <v>1040003</v>
      </c>
      <c r="D181" s="111">
        <f t="shared" si="47"/>
        <v>0</v>
      </c>
      <c r="E181" s="112">
        <f t="shared" si="41"/>
        <v>33095</v>
      </c>
      <c r="F181" s="113">
        <f t="shared" si="35"/>
        <v>1073098</v>
      </c>
      <c r="G181" s="341"/>
      <c r="H181" s="104"/>
      <c r="I181" s="104"/>
      <c r="J181" s="104"/>
      <c r="K181" s="104"/>
      <c r="L181" s="102">
        <f t="shared" si="42"/>
        <v>0</v>
      </c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2">
        <f t="shared" si="43"/>
        <v>0</v>
      </c>
      <c r="AC181" s="104"/>
      <c r="AD181" s="103">
        <f t="shared" si="44"/>
        <v>0</v>
      </c>
      <c r="AE181" s="104"/>
      <c r="AF181" s="104"/>
      <c r="AG181" s="104"/>
      <c r="AH181" s="104"/>
      <c r="AI181" s="104"/>
      <c r="AJ181" s="104"/>
      <c r="AK181" s="104"/>
      <c r="AL181" s="104"/>
      <c r="AM181" s="104"/>
      <c r="AN181" s="104"/>
      <c r="AO181" s="104"/>
      <c r="AP181" s="104"/>
      <c r="AQ181" s="104"/>
      <c r="AR181" s="104"/>
      <c r="AS181" s="104"/>
      <c r="AT181" s="102">
        <f t="shared" si="48"/>
        <v>0</v>
      </c>
      <c r="AU181" s="413"/>
      <c r="AV181" s="104"/>
      <c r="AW181" s="104"/>
      <c r="AX181" s="104"/>
      <c r="AY181" s="104"/>
      <c r="AZ181" s="104"/>
      <c r="BA181" s="104"/>
      <c r="BB181" s="104"/>
      <c r="BC181" s="104"/>
      <c r="BD181" s="104"/>
      <c r="BE181" s="104"/>
      <c r="BF181" s="104"/>
      <c r="BG181" s="104"/>
      <c r="BH181" s="104"/>
      <c r="BI181" s="104"/>
      <c r="BJ181" s="102">
        <f t="shared" si="36"/>
        <v>0</v>
      </c>
      <c r="BK181" s="104"/>
      <c r="BL181" s="102">
        <f t="shared" si="37"/>
        <v>0</v>
      </c>
      <c r="BM181" s="104"/>
      <c r="BN181" s="104"/>
      <c r="BO181" s="104"/>
      <c r="BP181" s="104"/>
      <c r="BQ181" s="104"/>
      <c r="BR181" s="104"/>
      <c r="BS181" s="104"/>
      <c r="BT181" s="104"/>
      <c r="BU181" s="104"/>
      <c r="BV181" s="104"/>
      <c r="BW181" s="104"/>
      <c r="BX181" s="104"/>
      <c r="BY181" s="104"/>
      <c r="BZ181" s="102">
        <f t="shared" si="38"/>
        <v>0</v>
      </c>
      <c r="CA181" s="104">
        <f t="shared" si="45"/>
        <v>1040003</v>
      </c>
      <c r="CB181" s="104">
        <f t="shared" si="49"/>
        <v>0</v>
      </c>
      <c r="CC181" s="105">
        <f t="shared" si="39"/>
        <v>1040003</v>
      </c>
      <c r="CD181" s="106">
        <f t="shared" si="46"/>
        <v>33095</v>
      </c>
      <c r="CE181" s="107">
        <f t="shared" si="40"/>
        <v>1073098</v>
      </c>
      <c r="CF181" s="120"/>
      <c r="CG181" s="109"/>
    </row>
    <row r="182" spans="1:85" hidden="1" x14ac:dyDescent="0.25">
      <c r="A182" s="272" t="s">
        <v>167</v>
      </c>
      <c r="B182" s="99">
        <f t="shared" si="51"/>
        <v>41813</v>
      </c>
      <c r="C182" s="110">
        <f t="shared" si="47"/>
        <v>1040003</v>
      </c>
      <c r="D182" s="111">
        <f t="shared" si="47"/>
        <v>0</v>
      </c>
      <c r="E182" s="112">
        <f t="shared" si="41"/>
        <v>33095</v>
      </c>
      <c r="F182" s="113">
        <f t="shared" si="35"/>
        <v>1073098</v>
      </c>
      <c r="G182" s="341"/>
      <c r="H182" s="104"/>
      <c r="I182" s="104"/>
      <c r="J182" s="104"/>
      <c r="K182" s="104"/>
      <c r="L182" s="102">
        <f t="shared" si="42"/>
        <v>0</v>
      </c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2">
        <f t="shared" si="43"/>
        <v>0</v>
      </c>
      <c r="AC182" s="104"/>
      <c r="AD182" s="103">
        <f t="shared" si="44"/>
        <v>0</v>
      </c>
      <c r="AE182" s="104">
        <v>12000</v>
      </c>
      <c r="AF182" s="104"/>
      <c r="AG182" s="104"/>
      <c r="AH182" s="104"/>
      <c r="AI182" s="104"/>
      <c r="AJ182" s="104"/>
      <c r="AK182" s="104"/>
      <c r="AL182" s="104"/>
      <c r="AM182" s="104"/>
      <c r="AN182" s="104"/>
      <c r="AO182" s="104"/>
      <c r="AP182" s="104"/>
      <c r="AQ182" s="104"/>
      <c r="AR182" s="104"/>
      <c r="AS182" s="104"/>
      <c r="AT182" s="102">
        <f t="shared" si="48"/>
        <v>12000</v>
      </c>
      <c r="AU182" s="413"/>
      <c r="AV182" s="104"/>
      <c r="AW182" s="104"/>
      <c r="AX182" s="104"/>
      <c r="AY182" s="104"/>
      <c r="AZ182" s="104"/>
      <c r="BA182" s="104"/>
      <c r="BB182" s="104"/>
      <c r="BC182" s="104"/>
      <c r="BD182" s="104"/>
      <c r="BE182" s="104"/>
      <c r="BF182" s="104"/>
      <c r="BG182" s="104"/>
      <c r="BH182" s="104"/>
      <c r="BI182" s="104"/>
      <c r="BJ182" s="102">
        <f t="shared" si="36"/>
        <v>0</v>
      </c>
      <c r="BK182" s="104"/>
      <c r="BL182" s="102">
        <f t="shared" si="37"/>
        <v>12000</v>
      </c>
      <c r="BM182" s="104"/>
      <c r="BN182" s="104"/>
      <c r="BO182" s="104"/>
      <c r="BP182" s="104"/>
      <c r="BQ182" s="104"/>
      <c r="BR182" s="104"/>
      <c r="BS182" s="104"/>
      <c r="BT182" s="104"/>
      <c r="BU182" s="104"/>
      <c r="BV182" s="104"/>
      <c r="BW182" s="104"/>
      <c r="BX182" s="104"/>
      <c r="BY182" s="104"/>
      <c r="BZ182" s="102">
        <f t="shared" si="38"/>
        <v>0</v>
      </c>
      <c r="CA182" s="104">
        <f t="shared" si="45"/>
        <v>1028003</v>
      </c>
      <c r="CB182" s="104">
        <f t="shared" si="49"/>
        <v>0</v>
      </c>
      <c r="CC182" s="105">
        <f t="shared" si="39"/>
        <v>1028003</v>
      </c>
      <c r="CD182" s="106">
        <f t="shared" si="46"/>
        <v>33095</v>
      </c>
      <c r="CE182" s="107">
        <f t="shared" si="40"/>
        <v>1061098</v>
      </c>
      <c r="CF182" s="120"/>
      <c r="CG182" s="109"/>
    </row>
    <row r="183" spans="1:85" hidden="1" x14ac:dyDescent="0.25">
      <c r="A183" s="272" t="s">
        <v>161</v>
      </c>
      <c r="B183" s="99">
        <f t="shared" si="51"/>
        <v>41814</v>
      </c>
      <c r="C183" s="110">
        <f t="shared" si="47"/>
        <v>1028003</v>
      </c>
      <c r="D183" s="111">
        <f t="shared" si="47"/>
        <v>0</v>
      </c>
      <c r="E183" s="112">
        <f t="shared" si="41"/>
        <v>33095</v>
      </c>
      <c r="F183" s="113">
        <f t="shared" si="35"/>
        <v>1061098</v>
      </c>
      <c r="G183" s="341"/>
      <c r="H183" s="104"/>
      <c r="I183" s="104"/>
      <c r="J183" s="104"/>
      <c r="K183" s="104"/>
      <c r="L183" s="102">
        <f t="shared" si="42"/>
        <v>0</v>
      </c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2">
        <f t="shared" si="43"/>
        <v>0</v>
      </c>
      <c r="AC183" s="104"/>
      <c r="AD183" s="103">
        <f t="shared" si="44"/>
        <v>0</v>
      </c>
      <c r="AE183" s="104">
        <v>22000</v>
      </c>
      <c r="AF183" s="104"/>
      <c r="AG183" s="104"/>
      <c r="AH183" s="104"/>
      <c r="AI183" s="104"/>
      <c r="AJ183" s="104"/>
      <c r="AK183" s="104"/>
      <c r="AL183" s="104"/>
      <c r="AM183" s="104"/>
      <c r="AN183" s="104"/>
      <c r="AO183" s="104"/>
      <c r="AP183" s="104"/>
      <c r="AQ183" s="104"/>
      <c r="AR183" s="104"/>
      <c r="AS183" s="104"/>
      <c r="AT183" s="102">
        <f t="shared" si="48"/>
        <v>22000</v>
      </c>
      <c r="AU183" s="413"/>
      <c r="AV183" s="104"/>
      <c r="AW183" s="104"/>
      <c r="AX183" s="104"/>
      <c r="AY183" s="104"/>
      <c r="AZ183" s="104"/>
      <c r="BA183" s="104"/>
      <c r="BB183" s="104"/>
      <c r="BC183" s="104"/>
      <c r="BD183" s="104"/>
      <c r="BE183" s="104"/>
      <c r="BF183" s="104"/>
      <c r="BG183" s="104"/>
      <c r="BH183" s="104"/>
      <c r="BI183" s="104"/>
      <c r="BJ183" s="102">
        <f t="shared" si="36"/>
        <v>0</v>
      </c>
      <c r="BK183" s="104"/>
      <c r="BL183" s="102">
        <f t="shared" si="37"/>
        <v>22000</v>
      </c>
      <c r="BM183" s="104"/>
      <c r="BN183" s="104"/>
      <c r="BO183" s="104"/>
      <c r="BP183" s="104"/>
      <c r="BQ183" s="104"/>
      <c r="BR183" s="104"/>
      <c r="BS183" s="104"/>
      <c r="BT183" s="104"/>
      <c r="BU183" s="104"/>
      <c r="BV183" s="104"/>
      <c r="BW183" s="104"/>
      <c r="BX183" s="104"/>
      <c r="BY183" s="104"/>
      <c r="BZ183" s="102">
        <f t="shared" si="38"/>
        <v>0</v>
      </c>
      <c r="CA183" s="104">
        <f t="shared" si="45"/>
        <v>1006003</v>
      </c>
      <c r="CB183" s="104">
        <f t="shared" si="49"/>
        <v>0</v>
      </c>
      <c r="CC183" s="105">
        <f t="shared" si="39"/>
        <v>1006003</v>
      </c>
      <c r="CD183" s="106">
        <f t="shared" si="46"/>
        <v>33095</v>
      </c>
      <c r="CE183" s="107">
        <f t="shared" si="40"/>
        <v>1039098</v>
      </c>
      <c r="CF183" s="120"/>
      <c r="CG183" s="109"/>
    </row>
    <row r="184" spans="1:85" hidden="1" x14ac:dyDescent="0.25">
      <c r="A184" s="272" t="s">
        <v>162</v>
      </c>
      <c r="B184" s="99">
        <f t="shared" si="51"/>
        <v>41815</v>
      </c>
      <c r="C184" s="110">
        <f t="shared" si="47"/>
        <v>1006003</v>
      </c>
      <c r="D184" s="111">
        <f t="shared" si="47"/>
        <v>0</v>
      </c>
      <c r="E184" s="112">
        <f t="shared" si="41"/>
        <v>33095</v>
      </c>
      <c r="F184" s="113">
        <f t="shared" si="35"/>
        <v>1039098</v>
      </c>
      <c r="G184" s="341"/>
      <c r="H184" s="104"/>
      <c r="I184" s="104"/>
      <c r="J184" s="104"/>
      <c r="K184" s="104"/>
      <c r="L184" s="102">
        <f t="shared" si="42"/>
        <v>0</v>
      </c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2">
        <f t="shared" si="43"/>
        <v>0</v>
      </c>
      <c r="AC184" s="104"/>
      <c r="AD184" s="103">
        <f t="shared" si="44"/>
        <v>0</v>
      </c>
      <c r="AE184" s="104">
        <v>22000</v>
      </c>
      <c r="AF184" s="104"/>
      <c r="AG184" s="104"/>
      <c r="AH184" s="104"/>
      <c r="AI184" s="104"/>
      <c r="AJ184" s="104"/>
      <c r="AK184" s="104"/>
      <c r="AL184" s="104"/>
      <c r="AM184" s="104"/>
      <c r="AN184" s="104"/>
      <c r="AO184" s="104"/>
      <c r="AP184" s="104"/>
      <c r="AQ184" s="104"/>
      <c r="AR184" s="104"/>
      <c r="AS184" s="104"/>
      <c r="AT184" s="102">
        <f t="shared" si="48"/>
        <v>22000</v>
      </c>
      <c r="AU184" s="413"/>
      <c r="AV184" s="104"/>
      <c r="AW184" s="104"/>
      <c r="AX184" s="104"/>
      <c r="AY184" s="104"/>
      <c r="AZ184" s="104"/>
      <c r="BA184" s="104"/>
      <c r="BB184" s="104"/>
      <c r="BC184" s="104"/>
      <c r="BD184" s="104"/>
      <c r="BE184" s="104"/>
      <c r="BF184" s="104"/>
      <c r="BG184" s="104"/>
      <c r="BH184" s="104"/>
      <c r="BI184" s="104"/>
      <c r="BJ184" s="102">
        <f t="shared" si="36"/>
        <v>0</v>
      </c>
      <c r="BK184" s="104"/>
      <c r="BL184" s="102">
        <f t="shared" si="37"/>
        <v>22000</v>
      </c>
      <c r="BM184" s="104"/>
      <c r="BN184" s="104"/>
      <c r="BO184" s="104"/>
      <c r="BP184" s="104"/>
      <c r="BQ184" s="104"/>
      <c r="BR184" s="104"/>
      <c r="BS184" s="104"/>
      <c r="BT184" s="104"/>
      <c r="BU184" s="104"/>
      <c r="BV184" s="104"/>
      <c r="BW184" s="104"/>
      <c r="BX184" s="104"/>
      <c r="BY184" s="104"/>
      <c r="BZ184" s="102">
        <f t="shared" si="38"/>
        <v>0</v>
      </c>
      <c r="CA184" s="104">
        <f t="shared" si="45"/>
        <v>984003</v>
      </c>
      <c r="CB184" s="104">
        <f t="shared" si="49"/>
        <v>0</v>
      </c>
      <c r="CC184" s="105">
        <f t="shared" si="39"/>
        <v>984003</v>
      </c>
      <c r="CD184" s="106">
        <f t="shared" si="46"/>
        <v>33095</v>
      </c>
      <c r="CE184" s="107">
        <f t="shared" si="40"/>
        <v>1017098</v>
      </c>
      <c r="CF184" s="120"/>
      <c r="CG184" s="109"/>
    </row>
    <row r="185" spans="1:85" hidden="1" x14ac:dyDescent="0.25">
      <c r="A185" s="272" t="s">
        <v>163</v>
      </c>
      <c r="B185" s="99">
        <f t="shared" si="51"/>
        <v>41816</v>
      </c>
      <c r="C185" s="110">
        <f t="shared" si="47"/>
        <v>984003</v>
      </c>
      <c r="D185" s="111">
        <f t="shared" si="47"/>
        <v>0</v>
      </c>
      <c r="E185" s="112">
        <f t="shared" si="41"/>
        <v>33095</v>
      </c>
      <c r="F185" s="113">
        <f t="shared" si="35"/>
        <v>1017098</v>
      </c>
      <c r="G185" s="341"/>
      <c r="H185" s="104"/>
      <c r="I185" s="104"/>
      <c r="J185" s="104"/>
      <c r="K185" s="104"/>
      <c r="L185" s="102">
        <f t="shared" si="42"/>
        <v>0</v>
      </c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2">
        <f t="shared" si="43"/>
        <v>0</v>
      </c>
      <c r="AC185" s="104"/>
      <c r="AD185" s="103">
        <f t="shared" si="44"/>
        <v>0</v>
      </c>
      <c r="AE185" s="104">
        <v>22000</v>
      </c>
      <c r="AF185" s="104"/>
      <c r="AG185" s="104"/>
      <c r="AH185" s="104"/>
      <c r="AI185" s="104"/>
      <c r="AJ185" s="104"/>
      <c r="AK185" s="104"/>
      <c r="AL185" s="104"/>
      <c r="AM185" s="104"/>
      <c r="AN185" s="104"/>
      <c r="AO185" s="104"/>
      <c r="AP185" s="104"/>
      <c r="AQ185" s="104"/>
      <c r="AR185" s="104"/>
      <c r="AS185" s="104"/>
      <c r="AT185" s="102">
        <f t="shared" si="48"/>
        <v>22000</v>
      </c>
      <c r="AU185" s="413"/>
      <c r="AV185" s="104"/>
      <c r="AW185" s="104"/>
      <c r="AX185" s="104"/>
      <c r="AY185" s="104"/>
      <c r="AZ185" s="104"/>
      <c r="BA185" s="104"/>
      <c r="BB185" s="104"/>
      <c r="BC185" s="104"/>
      <c r="BD185" s="104"/>
      <c r="BE185" s="104"/>
      <c r="BF185" s="104"/>
      <c r="BG185" s="104"/>
      <c r="BH185" s="104"/>
      <c r="BI185" s="104"/>
      <c r="BJ185" s="102">
        <f t="shared" si="36"/>
        <v>0</v>
      </c>
      <c r="BK185" s="104"/>
      <c r="BL185" s="102">
        <f t="shared" si="37"/>
        <v>22000</v>
      </c>
      <c r="BM185" s="104"/>
      <c r="BN185" s="104"/>
      <c r="BO185" s="104"/>
      <c r="BP185" s="104"/>
      <c r="BQ185" s="104"/>
      <c r="BR185" s="104"/>
      <c r="BS185" s="104"/>
      <c r="BT185" s="104"/>
      <c r="BU185" s="104"/>
      <c r="BV185" s="104"/>
      <c r="BW185" s="104"/>
      <c r="BX185" s="104"/>
      <c r="BY185" s="104"/>
      <c r="BZ185" s="102">
        <f t="shared" si="38"/>
        <v>0</v>
      </c>
      <c r="CA185" s="104">
        <f t="shared" si="45"/>
        <v>962003</v>
      </c>
      <c r="CB185" s="104">
        <f t="shared" si="49"/>
        <v>0</v>
      </c>
      <c r="CC185" s="105">
        <f t="shared" si="39"/>
        <v>962003</v>
      </c>
      <c r="CD185" s="106">
        <f t="shared" si="46"/>
        <v>33095</v>
      </c>
      <c r="CE185" s="107">
        <f t="shared" si="40"/>
        <v>995098</v>
      </c>
      <c r="CF185" s="120"/>
      <c r="CG185" s="109"/>
    </row>
    <row r="186" spans="1:85" hidden="1" x14ac:dyDescent="0.25">
      <c r="A186" s="272" t="s">
        <v>164</v>
      </c>
      <c r="B186" s="99">
        <f t="shared" si="51"/>
        <v>41817</v>
      </c>
      <c r="C186" s="110">
        <f t="shared" si="47"/>
        <v>962003</v>
      </c>
      <c r="D186" s="111">
        <f t="shared" si="47"/>
        <v>0</v>
      </c>
      <c r="E186" s="112">
        <f t="shared" si="41"/>
        <v>33095</v>
      </c>
      <c r="F186" s="113">
        <f t="shared" si="35"/>
        <v>995098</v>
      </c>
      <c r="G186" s="341"/>
      <c r="H186" s="104"/>
      <c r="I186" s="104"/>
      <c r="J186" s="104"/>
      <c r="K186" s="104"/>
      <c r="L186" s="102">
        <f t="shared" si="42"/>
        <v>0</v>
      </c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2">
        <f t="shared" si="43"/>
        <v>0</v>
      </c>
      <c r="AC186" s="104"/>
      <c r="AD186" s="103">
        <f t="shared" si="44"/>
        <v>0</v>
      </c>
      <c r="AE186" s="104">
        <v>32000</v>
      </c>
      <c r="AF186" s="104"/>
      <c r="AG186" s="104"/>
      <c r="AH186" s="104"/>
      <c r="AI186" s="104"/>
      <c r="AJ186" s="104"/>
      <c r="AK186" s="104"/>
      <c r="AL186" s="104"/>
      <c r="AM186" s="104"/>
      <c r="AN186" s="104"/>
      <c r="AO186" s="104"/>
      <c r="AP186" s="104"/>
      <c r="AQ186" s="104"/>
      <c r="AR186" s="104"/>
      <c r="AS186" s="104"/>
      <c r="AT186" s="102">
        <f t="shared" si="48"/>
        <v>32000</v>
      </c>
      <c r="AU186" s="413"/>
      <c r="AV186" s="104"/>
      <c r="AW186" s="104"/>
      <c r="AX186" s="104"/>
      <c r="AY186" s="104"/>
      <c r="AZ186" s="104"/>
      <c r="BA186" s="104"/>
      <c r="BB186" s="104"/>
      <c r="BC186" s="104"/>
      <c r="BD186" s="104"/>
      <c r="BE186" s="104"/>
      <c r="BF186" s="104"/>
      <c r="BG186" s="104"/>
      <c r="BH186" s="104"/>
      <c r="BI186" s="104"/>
      <c r="BJ186" s="102">
        <f t="shared" si="36"/>
        <v>0</v>
      </c>
      <c r="BK186" s="104"/>
      <c r="BL186" s="102">
        <f t="shared" si="37"/>
        <v>32000</v>
      </c>
      <c r="BM186" s="104"/>
      <c r="BN186" s="104"/>
      <c r="BO186" s="104"/>
      <c r="BP186" s="104"/>
      <c r="BQ186" s="104"/>
      <c r="BR186" s="104"/>
      <c r="BS186" s="104"/>
      <c r="BT186" s="104"/>
      <c r="BU186" s="104"/>
      <c r="BV186" s="104"/>
      <c r="BW186" s="104"/>
      <c r="BX186" s="104"/>
      <c r="BY186" s="104"/>
      <c r="BZ186" s="102">
        <f t="shared" si="38"/>
        <v>0</v>
      </c>
      <c r="CA186" s="104">
        <f t="shared" si="45"/>
        <v>930003</v>
      </c>
      <c r="CB186" s="104">
        <f t="shared" si="49"/>
        <v>0</v>
      </c>
      <c r="CC186" s="105">
        <f t="shared" si="39"/>
        <v>930003</v>
      </c>
      <c r="CD186" s="106">
        <f t="shared" si="46"/>
        <v>33095</v>
      </c>
      <c r="CE186" s="107">
        <f t="shared" si="40"/>
        <v>963098</v>
      </c>
      <c r="CF186" s="120"/>
      <c r="CG186" s="109"/>
    </row>
    <row r="187" spans="1:85" hidden="1" x14ac:dyDescent="0.25">
      <c r="A187" s="272" t="s">
        <v>165</v>
      </c>
      <c r="B187" s="99">
        <f t="shared" si="51"/>
        <v>41818</v>
      </c>
      <c r="C187" s="110">
        <f t="shared" si="47"/>
        <v>930003</v>
      </c>
      <c r="D187" s="111">
        <f t="shared" si="47"/>
        <v>0</v>
      </c>
      <c r="E187" s="112">
        <f t="shared" si="41"/>
        <v>33095</v>
      </c>
      <c r="F187" s="113">
        <f t="shared" si="35"/>
        <v>963098</v>
      </c>
      <c r="G187" s="341"/>
      <c r="H187" s="104"/>
      <c r="I187" s="104"/>
      <c r="J187" s="104"/>
      <c r="K187" s="104"/>
      <c r="L187" s="102">
        <f t="shared" si="42"/>
        <v>0</v>
      </c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2">
        <f t="shared" si="43"/>
        <v>0</v>
      </c>
      <c r="AC187" s="104"/>
      <c r="AD187" s="103">
        <f t="shared" si="44"/>
        <v>0</v>
      </c>
      <c r="AE187" s="104"/>
      <c r="AF187" s="104"/>
      <c r="AG187" s="104"/>
      <c r="AH187" s="104"/>
      <c r="AI187" s="104"/>
      <c r="AJ187" s="104"/>
      <c r="AK187" s="104"/>
      <c r="AL187" s="104"/>
      <c r="AM187" s="104"/>
      <c r="AN187" s="104"/>
      <c r="AO187" s="104"/>
      <c r="AP187" s="104"/>
      <c r="AQ187" s="104"/>
      <c r="AR187" s="104"/>
      <c r="AS187" s="104"/>
      <c r="AT187" s="102">
        <f t="shared" si="48"/>
        <v>0</v>
      </c>
      <c r="AU187" s="413"/>
      <c r="AV187" s="104"/>
      <c r="AW187" s="104"/>
      <c r="AX187" s="104"/>
      <c r="AY187" s="104"/>
      <c r="AZ187" s="104"/>
      <c r="BA187" s="104"/>
      <c r="BB187" s="104"/>
      <c r="BC187" s="104"/>
      <c r="BD187" s="104"/>
      <c r="BE187" s="104"/>
      <c r="BF187" s="104"/>
      <c r="BG187" s="104"/>
      <c r="BH187" s="104"/>
      <c r="BI187" s="104"/>
      <c r="BJ187" s="102">
        <f t="shared" si="36"/>
        <v>0</v>
      </c>
      <c r="BK187" s="104"/>
      <c r="BL187" s="102">
        <f t="shared" si="37"/>
        <v>0</v>
      </c>
      <c r="BM187" s="104"/>
      <c r="BN187" s="104"/>
      <c r="BO187" s="104"/>
      <c r="BP187" s="104"/>
      <c r="BQ187" s="104"/>
      <c r="BR187" s="104"/>
      <c r="BS187" s="104"/>
      <c r="BT187" s="104"/>
      <c r="BU187" s="104"/>
      <c r="BV187" s="104"/>
      <c r="BW187" s="104"/>
      <c r="BX187" s="104"/>
      <c r="BY187" s="104"/>
      <c r="BZ187" s="102">
        <f t="shared" si="38"/>
        <v>0</v>
      </c>
      <c r="CA187" s="104">
        <f t="shared" si="45"/>
        <v>930003</v>
      </c>
      <c r="CB187" s="104">
        <f t="shared" si="49"/>
        <v>0</v>
      </c>
      <c r="CC187" s="105">
        <f t="shared" si="39"/>
        <v>930003</v>
      </c>
      <c r="CD187" s="106">
        <f t="shared" si="46"/>
        <v>33095</v>
      </c>
      <c r="CE187" s="107">
        <f t="shared" si="40"/>
        <v>963098</v>
      </c>
      <c r="CF187" s="120"/>
      <c r="CG187" s="109"/>
    </row>
    <row r="188" spans="1:85" hidden="1" x14ac:dyDescent="0.25">
      <c r="A188" s="273" t="s">
        <v>166</v>
      </c>
      <c r="B188" s="274">
        <f t="shared" si="51"/>
        <v>41819</v>
      </c>
      <c r="C188" s="110">
        <f t="shared" si="47"/>
        <v>930003</v>
      </c>
      <c r="D188" s="111">
        <f t="shared" si="47"/>
        <v>0</v>
      </c>
      <c r="E188" s="112">
        <f t="shared" si="41"/>
        <v>33095</v>
      </c>
      <c r="F188" s="113">
        <f t="shared" si="35"/>
        <v>963098</v>
      </c>
      <c r="G188" s="341"/>
      <c r="H188" s="104"/>
      <c r="I188" s="104"/>
      <c r="J188" s="104"/>
      <c r="K188" s="104"/>
      <c r="L188" s="102">
        <f t="shared" si="42"/>
        <v>0</v>
      </c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2">
        <f t="shared" si="43"/>
        <v>0</v>
      </c>
      <c r="AC188" s="104"/>
      <c r="AD188" s="103">
        <f t="shared" si="44"/>
        <v>0</v>
      </c>
      <c r="AE188" s="104"/>
      <c r="AF188" s="104"/>
      <c r="AG188" s="104"/>
      <c r="AH188" s="104"/>
      <c r="AI188" s="104"/>
      <c r="AJ188" s="104"/>
      <c r="AK188" s="104"/>
      <c r="AL188" s="104"/>
      <c r="AM188" s="104"/>
      <c r="AN188" s="104"/>
      <c r="AO188" s="104"/>
      <c r="AP188" s="104"/>
      <c r="AQ188" s="104"/>
      <c r="AR188" s="104"/>
      <c r="AS188" s="104"/>
      <c r="AT188" s="102">
        <f t="shared" si="48"/>
        <v>0</v>
      </c>
      <c r="AU188" s="413"/>
      <c r="AV188" s="104"/>
      <c r="AW188" s="104"/>
      <c r="AX188" s="104"/>
      <c r="AY188" s="104"/>
      <c r="AZ188" s="104"/>
      <c r="BA188" s="104"/>
      <c r="BB188" s="104"/>
      <c r="BC188" s="104"/>
      <c r="BD188" s="104"/>
      <c r="BE188" s="104"/>
      <c r="BF188" s="104"/>
      <c r="BG188" s="104"/>
      <c r="BH188" s="104"/>
      <c r="BI188" s="104"/>
      <c r="BJ188" s="102">
        <f t="shared" si="36"/>
        <v>0</v>
      </c>
      <c r="BK188" s="104"/>
      <c r="BL188" s="102">
        <f t="shared" si="37"/>
        <v>0</v>
      </c>
      <c r="BM188" s="104"/>
      <c r="BN188" s="104"/>
      <c r="BO188" s="104"/>
      <c r="BP188" s="104"/>
      <c r="BQ188" s="104"/>
      <c r="BR188" s="104"/>
      <c r="BS188" s="104"/>
      <c r="BT188" s="104"/>
      <c r="BU188" s="104"/>
      <c r="BV188" s="104"/>
      <c r="BW188" s="104"/>
      <c r="BX188" s="104"/>
      <c r="BY188" s="104"/>
      <c r="BZ188" s="102">
        <f t="shared" si="38"/>
        <v>0</v>
      </c>
      <c r="CA188" s="104">
        <f t="shared" si="45"/>
        <v>930003</v>
      </c>
      <c r="CB188" s="104">
        <f t="shared" si="49"/>
        <v>0</v>
      </c>
      <c r="CC188" s="105">
        <f t="shared" si="39"/>
        <v>930003</v>
      </c>
      <c r="CD188" s="106">
        <f t="shared" si="46"/>
        <v>33095</v>
      </c>
      <c r="CE188" s="107">
        <f t="shared" si="40"/>
        <v>963098</v>
      </c>
      <c r="CF188" s="120"/>
      <c r="CG188" s="109"/>
    </row>
    <row r="189" spans="1:85" s="169" customFormat="1" hidden="1" x14ac:dyDescent="0.25">
      <c r="A189" s="272" t="s">
        <v>167</v>
      </c>
      <c r="B189" s="99">
        <f t="shared" si="51"/>
        <v>41820</v>
      </c>
      <c r="C189" s="353">
        <f t="shared" si="47"/>
        <v>930003</v>
      </c>
      <c r="D189" s="354">
        <f t="shared" si="47"/>
        <v>0</v>
      </c>
      <c r="E189" s="355">
        <f t="shared" si="41"/>
        <v>33095</v>
      </c>
      <c r="F189" s="362">
        <f t="shared" si="35"/>
        <v>963098</v>
      </c>
      <c r="G189" s="414"/>
      <c r="H189" s="357"/>
      <c r="I189" s="357"/>
      <c r="J189" s="357"/>
      <c r="K189" s="357"/>
      <c r="L189" s="357">
        <f t="shared" si="42"/>
        <v>0</v>
      </c>
      <c r="M189" s="357"/>
      <c r="N189" s="357"/>
      <c r="O189" s="357"/>
      <c r="P189" s="357"/>
      <c r="Q189" s="357"/>
      <c r="R189" s="357"/>
      <c r="S189" s="357"/>
      <c r="T189" s="357"/>
      <c r="U189" s="357"/>
      <c r="V189" s="357"/>
      <c r="W189" s="357"/>
      <c r="X189" s="357"/>
      <c r="Y189" s="357"/>
      <c r="Z189" s="357"/>
      <c r="AA189" s="357"/>
      <c r="AB189" s="357">
        <f t="shared" si="43"/>
        <v>0</v>
      </c>
      <c r="AC189" s="357"/>
      <c r="AD189" s="358">
        <f t="shared" si="44"/>
        <v>0</v>
      </c>
      <c r="AE189" s="357">
        <v>30000</v>
      </c>
      <c r="AF189" s="357"/>
      <c r="AG189" s="357"/>
      <c r="AH189" s="357"/>
      <c r="AI189" s="357"/>
      <c r="AJ189" s="357"/>
      <c r="AK189" s="357"/>
      <c r="AL189" s="357"/>
      <c r="AM189" s="357"/>
      <c r="AN189" s="357"/>
      <c r="AO189" s="357"/>
      <c r="AP189" s="357"/>
      <c r="AQ189" s="357"/>
      <c r="AR189" s="357"/>
      <c r="AS189" s="357"/>
      <c r="AT189" s="357">
        <f t="shared" si="48"/>
        <v>30000</v>
      </c>
      <c r="AU189" s="415"/>
      <c r="AV189" s="357"/>
      <c r="AW189" s="357"/>
      <c r="AX189" s="357"/>
      <c r="AY189" s="357"/>
      <c r="AZ189" s="357"/>
      <c r="BA189" s="357"/>
      <c r="BB189" s="357"/>
      <c r="BC189" s="357"/>
      <c r="BD189" s="357"/>
      <c r="BE189" s="357"/>
      <c r="BF189" s="357"/>
      <c r="BG189" s="357"/>
      <c r="BH189" s="357"/>
      <c r="BI189" s="357"/>
      <c r="BJ189" s="357">
        <f t="shared" si="36"/>
        <v>0</v>
      </c>
      <c r="BK189" s="357"/>
      <c r="BL189" s="357">
        <f t="shared" si="37"/>
        <v>30000</v>
      </c>
      <c r="BM189" s="357"/>
      <c r="BN189" s="357"/>
      <c r="BO189" s="357"/>
      <c r="BP189" s="357"/>
      <c r="BQ189" s="357"/>
      <c r="BR189" s="357"/>
      <c r="BS189" s="357"/>
      <c r="BT189" s="357"/>
      <c r="BU189" s="357"/>
      <c r="BV189" s="357"/>
      <c r="BW189" s="357"/>
      <c r="BX189" s="357"/>
      <c r="BY189" s="357"/>
      <c r="BZ189" s="357">
        <f t="shared" si="38"/>
        <v>0</v>
      </c>
      <c r="CA189" s="357">
        <f t="shared" si="45"/>
        <v>900003</v>
      </c>
      <c r="CB189" s="357">
        <f t="shared" si="49"/>
        <v>0</v>
      </c>
      <c r="CC189" s="354">
        <f t="shared" si="39"/>
        <v>900003</v>
      </c>
      <c r="CD189" s="355">
        <f t="shared" si="46"/>
        <v>33095</v>
      </c>
      <c r="CE189" s="359">
        <f t="shared" si="40"/>
        <v>933098</v>
      </c>
      <c r="CF189" s="360">
        <f>CG189-CE189</f>
        <v>1083</v>
      </c>
      <c r="CG189" s="361">
        <f>F190</f>
        <v>934181</v>
      </c>
    </row>
    <row r="190" spans="1:85" hidden="1" x14ac:dyDescent="0.25">
      <c r="A190" s="272" t="s">
        <v>161</v>
      </c>
      <c r="B190" s="99">
        <f t="shared" si="51"/>
        <v>41821</v>
      </c>
      <c r="C190" s="199">
        <v>901084</v>
      </c>
      <c r="D190" s="200">
        <v>2</v>
      </c>
      <c r="E190" s="201">
        <v>33095</v>
      </c>
      <c r="F190" s="113">
        <f t="shared" si="35"/>
        <v>934181</v>
      </c>
      <c r="G190" s="341"/>
      <c r="H190" s="104"/>
      <c r="I190" s="104"/>
      <c r="J190" s="104"/>
      <c r="K190" s="104"/>
      <c r="L190" s="102">
        <f t="shared" si="42"/>
        <v>0</v>
      </c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2">
        <f t="shared" si="43"/>
        <v>0</v>
      </c>
      <c r="AC190" s="413"/>
      <c r="AD190" s="103">
        <f t="shared" si="44"/>
        <v>0</v>
      </c>
      <c r="AE190" s="104"/>
      <c r="AF190" s="104"/>
      <c r="AG190" s="104"/>
      <c r="AH190" s="104"/>
      <c r="AI190" s="104"/>
      <c r="AJ190" s="104"/>
      <c r="AK190" s="104"/>
      <c r="AL190" s="104"/>
      <c r="AM190" s="104"/>
      <c r="AN190" s="104"/>
      <c r="AO190" s="104"/>
      <c r="AP190" s="104"/>
      <c r="AQ190" s="104"/>
      <c r="AR190" s="104"/>
      <c r="AS190" s="104"/>
      <c r="AT190" s="102">
        <f t="shared" si="48"/>
        <v>0</v>
      </c>
      <c r="AU190" s="413"/>
      <c r="AV190" s="104"/>
      <c r="AW190" s="104"/>
      <c r="AX190" s="104"/>
      <c r="AY190" s="104"/>
      <c r="AZ190" s="104"/>
      <c r="BA190" s="104"/>
      <c r="BB190" s="104"/>
      <c r="BC190" s="104"/>
      <c r="BD190" s="104"/>
      <c r="BE190" s="104"/>
      <c r="BF190" s="104"/>
      <c r="BG190" s="104"/>
      <c r="BH190" s="104"/>
      <c r="BI190" s="104"/>
      <c r="BJ190" s="102">
        <f t="shared" si="36"/>
        <v>0</v>
      </c>
      <c r="BK190" s="104"/>
      <c r="BL190" s="102">
        <f t="shared" si="37"/>
        <v>0</v>
      </c>
      <c r="BM190" s="104"/>
      <c r="BN190" s="104"/>
      <c r="BO190" s="104"/>
      <c r="BP190" s="104"/>
      <c r="BQ190" s="104"/>
      <c r="BR190" s="104"/>
      <c r="BS190" s="104"/>
      <c r="BT190" s="104"/>
      <c r="BU190" s="104"/>
      <c r="BV190" s="104"/>
      <c r="BW190" s="104"/>
      <c r="BX190" s="104"/>
      <c r="BY190" s="104"/>
      <c r="BZ190" s="102">
        <f t="shared" si="38"/>
        <v>0</v>
      </c>
      <c r="CA190" s="104">
        <f t="shared" si="45"/>
        <v>901084</v>
      </c>
      <c r="CB190" s="104">
        <f t="shared" si="49"/>
        <v>2</v>
      </c>
      <c r="CC190" s="105">
        <f t="shared" si="39"/>
        <v>901086</v>
      </c>
      <c r="CD190" s="106">
        <f t="shared" si="46"/>
        <v>33095</v>
      </c>
      <c r="CE190" s="107">
        <f t="shared" si="40"/>
        <v>934181</v>
      </c>
      <c r="CF190" s="120"/>
      <c r="CG190" s="109"/>
    </row>
    <row r="191" spans="1:85" hidden="1" x14ac:dyDescent="0.25">
      <c r="A191" s="272" t="s">
        <v>162</v>
      </c>
      <c r="B191" s="99">
        <f t="shared" si="51"/>
        <v>41822</v>
      </c>
      <c r="C191" s="110">
        <f t="shared" si="47"/>
        <v>901084</v>
      </c>
      <c r="D191" s="111">
        <f t="shared" si="47"/>
        <v>2</v>
      </c>
      <c r="E191" s="112">
        <f t="shared" si="41"/>
        <v>33095</v>
      </c>
      <c r="F191" s="113">
        <f t="shared" si="35"/>
        <v>934181</v>
      </c>
      <c r="G191" s="341"/>
      <c r="H191" s="104"/>
      <c r="I191" s="104"/>
      <c r="J191" s="104"/>
      <c r="K191" s="104"/>
      <c r="L191" s="102">
        <f t="shared" si="42"/>
        <v>0</v>
      </c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2">
        <f t="shared" si="43"/>
        <v>0</v>
      </c>
      <c r="AC191" s="413"/>
      <c r="AD191" s="103">
        <f t="shared" si="44"/>
        <v>0</v>
      </c>
      <c r="AE191" s="104">
        <v>24000</v>
      </c>
      <c r="AF191" s="104"/>
      <c r="AG191" s="104"/>
      <c r="AH191" s="104"/>
      <c r="AI191" s="104"/>
      <c r="AJ191" s="104"/>
      <c r="AK191" s="104"/>
      <c r="AL191" s="104"/>
      <c r="AM191" s="104"/>
      <c r="AN191" s="104"/>
      <c r="AO191" s="104"/>
      <c r="AP191" s="104"/>
      <c r="AQ191" s="104"/>
      <c r="AR191" s="104"/>
      <c r="AS191" s="104"/>
      <c r="AT191" s="102">
        <f t="shared" si="48"/>
        <v>24000</v>
      </c>
      <c r="AU191" s="413"/>
      <c r="AV191" s="104"/>
      <c r="AW191" s="104"/>
      <c r="AX191" s="104"/>
      <c r="AY191" s="104"/>
      <c r="AZ191" s="104"/>
      <c r="BA191" s="104"/>
      <c r="BB191" s="104"/>
      <c r="BC191" s="104"/>
      <c r="BD191" s="104"/>
      <c r="BE191" s="104"/>
      <c r="BF191" s="104"/>
      <c r="BG191" s="104"/>
      <c r="BH191" s="104"/>
      <c r="BI191" s="104"/>
      <c r="BJ191" s="102">
        <f t="shared" si="36"/>
        <v>0</v>
      </c>
      <c r="BK191" s="104"/>
      <c r="BL191" s="102">
        <f t="shared" si="37"/>
        <v>24000</v>
      </c>
      <c r="BM191" s="104"/>
      <c r="BN191" s="104"/>
      <c r="BO191" s="104"/>
      <c r="BP191" s="104"/>
      <c r="BQ191" s="104"/>
      <c r="BR191" s="104"/>
      <c r="BS191" s="104"/>
      <c r="BT191" s="104"/>
      <c r="BU191" s="104"/>
      <c r="BV191" s="104"/>
      <c r="BW191" s="104"/>
      <c r="BX191" s="104"/>
      <c r="BY191" s="104"/>
      <c r="BZ191" s="102">
        <f t="shared" si="38"/>
        <v>0</v>
      </c>
      <c r="CA191" s="104">
        <f t="shared" si="45"/>
        <v>877084</v>
      </c>
      <c r="CB191" s="104">
        <f t="shared" si="49"/>
        <v>2</v>
      </c>
      <c r="CC191" s="105">
        <f t="shared" si="39"/>
        <v>877086</v>
      </c>
      <c r="CD191" s="106">
        <f t="shared" si="46"/>
        <v>33095</v>
      </c>
      <c r="CE191" s="107">
        <f t="shared" si="40"/>
        <v>910181</v>
      </c>
      <c r="CF191" s="120"/>
      <c r="CG191" s="109"/>
    </row>
    <row r="192" spans="1:85" hidden="1" x14ac:dyDescent="0.25">
      <c r="A192" s="272" t="s">
        <v>163</v>
      </c>
      <c r="B192" s="99">
        <f t="shared" si="51"/>
        <v>41823</v>
      </c>
      <c r="C192" s="110">
        <f t="shared" si="47"/>
        <v>877084</v>
      </c>
      <c r="D192" s="111">
        <f t="shared" si="47"/>
        <v>2</v>
      </c>
      <c r="E192" s="112">
        <f t="shared" si="41"/>
        <v>33095</v>
      </c>
      <c r="F192" s="113">
        <f t="shared" si="35"/>
        <v>910181</v>
      </c>
      <c r="G192" s="341"/>
      <c r="H192" s="104"/>
      <c r="I192" s="104"/>
      <c r="J192" s="104"/>
      <c r="K192" s="104"/>
      <c r="L192" s="102">
        <f t="shared" si="42"/>
        <v>0</v>
      </c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2">
        <f t="shared" si="43"/>
        <v>0</v>
      </c>
      <c r="AC192" s="413"/>
      <c r="AD192" s="103">
        <f t="shared" si="44"/>
        <v>0</v>
      </c>
      <c r="AE192" s="104">
        <v>45000</v>
      </c>
      <c r="AF192" s="104"/>
      <c r="AG192" s="104"/>
      <c r="AH192" s="104"/>
      <c r="AI192" s="104"/>
      <c r="AJ192" s="104"/>
      <c r="AK192" s="104"/>
      <c r="AL192" s="104"/>
      <c r="AM192" s="104"/>
      <c r="AN192" s="104"/>
      <c r="AO192" s="104"/>
      <c r="AP192" s="104"/>
      <c r="AQ192" s="104"/>
      <c r="AR192" s="104"/>
      <c r="AS192" s="104"/>
      <c r="AT192" s="102">
        <f t="shared" si="48"/>
        <v>45000</v>
      </c>
      <c r="AU192" s="413"/>
      <c r="AV192" s="104"/>
      <c r="AW192" s="104"/>
      <c r="AX192" s="104"/>
      <c r="AY192" s="104"/>
      <c r="AZ192" s="104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2">
        <f t="shared" si="36"/>
        <v>0</v>
      </c>
      <c r="BK192" s="104"/>
      <c r="BL192" s="102">
        <f t="shared" si="37"/>
        <v>45000</v>
      </c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2">
        <f t="shared" si="38"/>
        <v>0</v>
      </c>
      <c r="CA192" s="104">
        <f t="shared" si="45"/>
        <v>832084</v>
      </c>
      <c r="CB192" s="104">
        <f t="shared" si="49"/>
        <v>2</v>
      </c>
      <c r="CC192" s="105">
        <f t="shared" si="39"/>
        <v>832086</v>
      </c>
      <c r="CD192" s="106">
        <f t="shared" si="46"/>
        <v>33095</v>
      </c>
      <c r="CE192" s="107">
        <f t="shared" si="40"/>
        <v>865181</v>
      </c>
      <c r="CF192" s="120"/>
      <c r="CG192" s="109"/>
    </row>
    <row r="193" spans="1:85" hidden="1" x14ac:dyDescent="0.25">
      <c r="A193" s="272" t="s">
        <v>164</v>
      </c>
      <c r="B193" s="99">
        <f t="shared" si="51"/>
        <v>41824</v>
      </c>
      <c r="C193" s="110">
        <f t="shared" si="47"/>
        <v>832084</v>
      </c>
      <c r="D193" s="111">
        <f t="shared" si="47"/>
        <v>2</v>
      </c>
      <c r="E193" s="112">
        <f t="shared" si="41"/>
        <v>33095</v>
      </c>
      <c r="F193" s="113">
        <f t="shared" si="35"/>
        <v>865181</v>
      </c>
      <c r="G193" s="341"/>
      <c r="H193" s="104"/>
      <c r="I193" s="104"/>
      <c r="J193" s="104"/>
      <c r="K193" s="104"/>
      <c r="L193" s="102">
        <f t="shared" si="42"/>
        <v>0</v>
      </c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2">
        <f t="shared" si="43"/>
        <v>0</v>
      </c>
      <c r="AC193" s="413"/>
      <c r="AD193" s="103">
        <f t="shared" si="44"/>
        <v>0</v>
      </c>
      <c r="AE193" s="104">
        <v>40000</v>
      </c>
      <c r="AF193" s="104"/>
      <c r="AG193" s="104"/>
      <c r="AH193" s="104"/>
      <c r="AI193" s="104"/>
      <c r="AJ193" s="104"/>
      <c r="AK193" s="104"/>
      <c r="AL193" s="104"/>
      <c r="AM193" s="104"/>
      <c r="AN193" s="104"/>
      <c r="AO193" s="104"/>
      <c r="AP193" s="104"/>
      <c r="AQ193" s="104"/>
      <c r="AR193" s="104"/>
      <c r="AS193" s="104"/>
      <c r="AT193" s="102">
        <f t="shared" si="48"/>
        <v>40000</v>
      </c>
      <c r="AU193" s="413"/>
      <c r="AV193" s="104"/>
      <c r="AW193" s="104"/>
      <c r="AX193" s="104"/>
      <c r="AY193" s="104"/>
      <c r="AZ193" s="104"/>
      <c r="BA193" s="104"/>
      <c r="BB193" s="104"/>
      <c r="BC193" s="104"/>
      <c r="BD193" s="104"/>
      <c r="BE193" s="104"/>
      <c r="BF193" s="104"/>
      <c r="BG193" s="104"/>
      <c r="BH193" s="104"/>
      <c r="BI193" s="104"/>
      <c r="BJ193" s="102">
        <f t="shared" si="36"/>
        <v>0</v>
      </c>
      <c r="BK193" s="104"/>
      <c r="BL193" s="102">
        <f t="shared" si="37"/>
        <v>40000</v>
      </c>
      <c r="BM193" s="104"/>
      <c r="BN193" s="104"/>
      <c r="BO193" s="104"/>
      <c r="BP193" s="104"/>
      <c r="BQ193" s="104"/>
      <c r="BR193" s="104"/>
      <c r="BS193" s="104"/>
      <c r="BT193" s="104"/>
      <c r="BU193" s="104"/>
      <c r="BV193" s="104"/>
      <c r="BW193" s="104"/>
      <c r="BX193" s="104"/>
      <c r="BY193" s="104"/>
      <c r="BZ193" s="102">
        <f t="shared" si="38"/>
        <v>0</v>
      </c>
      <c r="CA193" s="104">
        <f t="shared" si="45"/>
        <v>792084</v>
      </c>
      <c r="CB193" s="104">
        <f t="shared" si="49"/>
        <v>2</v>
      </c>
      <c r="CC193" s="105">
        <f t="shared" si="39"/>
        <v>792086</v>
      </c>
      <c r="CD193" s="106">
        <f t="shared" si="46"/>
        <v>33095</v>
      </c>
      <c r="CE193" s="107">
        <f t="shared" si="40"/>
        <v>825181</v>
      </c>
      <c r="CF193" s="120"/>
      <c r="CG193" s="109"/>
    </row>
    <row r="194" spans="1:85" hidden="1" x14ac:dyDescent="0.25">
      <c r="A194" s="272" t="s">
        <v>165</v>
      </c>
      <c r="B194" s="99">
        <f t="shared" si="51"/>
        <v>41825</v>
      </c>
      <c r="C194" s="110">
        <f t="shared" si="47"/>
        <v>792084</v>
      </c>
      <c r="D194" s="111">
        <f t="shared" si="47"/>
        <v>2</v>
      </c>
      <c r="E194" s="112">
        <f t="shared" si="41"/>
        <v>33095</v>
      </c>
      <c r="F194" s="113">
        <f t="shared" si="35"/>
        <v>825181</v>
      </c>
      <c r="G194" s="341"/>
      <c r="H194" s="104"/>
      <c r="I194" s="104"/>
      <c r="J194" s="104"/>
      <c r="K194" s="104"/>
      <c r="L194" s="102">
        <f t="shared" si="42"/>
        <v>0</v>
      </c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2">
        <f t="shared" si="43"/>
        <v>0</v>
      </c>
      <c r="AC194" s="413"/>
      <c r="AD194" s="103">
        <f t="shared" si="44"/>
        <v>0</v>
      </c>
      <c r="AE194" s="104"/>
      <c r="AF194" s="104"/>
      <c r="AG194" s="104"/>
      <c r="AH194" s="104"/>
      <c r="AI194" s="104"/>
      <c r="AJ194" s="104"/>
      <c r="AK194" s="104"/>
      <c r="AL194" s="104"/>
      <c r="AM194" s="104"/>
      <c r="AN194" s="104"/>
      <c r="AO194" s="104"/>
      <c r="AP194" s="104"/>
      <c r="AQ194" s="104"/>
      <c r="AR194" s="104"/>
      <c r="AS194" s="104"/>
      <c r="AT194" s="102">
        <f t="shared" si="48"/>
        <v>0</v>
      </c>
      <c r="AU194" s="413"/>
      <c r="AV194" s="104"/>
      <c r="AW194" s="104"/>
      <c r="AX194" s="104"/>
      <c r="AY194" s="104"/>
      <c r="AZ194" s="104"/>
      <c r="BA194" s="104"/>
      <c r="BB194" s="104"/>
      <c r="BC194" s="104"/>
      <c r="BD194" s="104"/>
      <c r="BE194" s="104"/>
      <c r="BF194" s="104"/>
      <c r="BG194" s="104"/>
      <c r="BH194" s="104"/>
      <c r="BI194" s="104"/>
      <c r="BJ194" s="102">
        <f t="shared" si="36"/>
        <v>0</v>
      </c>
      <c r="BK194" s="104"/>
      <c r="BL194" s="102">
        <f t="shared" si="37"/>
        <v>0</v>
      </c>
      <c r="BM194" s="104"/>
      <c r="BN194" s="104"/>
      <c r="BO194" s="104"/>
      <c r="BP194" s="104"/>
      <c r="BQ194" s="104"/>
      <c r="BR194" s="104"/>
      <c r="BS194" s="104"/>
      <c r="BT194" s="104"/>
      <c r="BU194" s="104"/>
      <c r="BV194" s="104"/>
      <c r="BW194" s="104"/>
      <c r="BX194" s="104"/>
      <c r="BY194" s="104"/>
      <c r="BZ194" s="102">
        <f t="shared" si="38"/>
        <v>0</v>
      </c>
      <c r="CA194" s="104">
        <f t="shared" si="45"/>
        <v>792084</v>
      </c>
      <c r="CB194" s="104">
        <f t="shared" si="49"/>
        <v>2</v>
      </c>
      <c r="CC194" s="105">
        <f t="shared" si="39"/>
        <v>792086</v>
      </c>
      <c r="CD194" s="106">
        <f t="shared" si="46"/>
        <v>33095</v>
      </c>
      <c r="CE194" s="107">
        <f t="shared" si="40"/>
        <v>825181</v>
      </c>
      <c r="CF194" s="120"/>
      <c r="CG194" s="109"/>
    </row>
    <row r="195" spans="1:85" hidden="1" x14ac:dyDescent="0.25">
      <c r="A195" s="273" t="s">
        <v>166</v>
      </c>
      <c r="B195" s="274">
        <f t="shared" si="51"/>
        <v>41826</v>
      </c>
      <c r="C195" s="110">
        <f t="shared" si="47"/>
        <v>792084</v>
      </c>
      <c r="D195" s="111">
        <f t="shared" si="47"/>
        <v>2</v>
      </c>
      <c r="E195" s="112">
        <f t="shared" si="41"/>
        <v>33095</v>
      </c>
      <c r="F195" s="113">
        <f t="shared" si="35"/>
        <v>825181</v>
      </c>
      <c r="G195" s="341"/>
      <c r="H195" s="104"/>
      <c r="I195" s="104"/>
      <c r="J195" s="104"/>
      <c r="K195" s="104"/>
      <c r="L195" s="102">
        <f t="shared" si="42"/>
        <v>0</v>
      </c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  <c r="AB195" s="102">
        <f t="shared" si="43"/>
        <v>0</v>
      </c>
      <c r="AC195" s="413"/>
      <c r="AD195" s="103">
        <f t="shared" si="44"/>
        <v>0</v>
      </c>
      <c r="AE195" s="104"/>
      <c r="AF195" s="104"/>
      <c r="AG195" s="104"/>
      <c r="AH195" s="104"/>
      <c r="AI195" s="104"/>
      <c r="AJ195" s="104"/>
      <c r="AK195" s="104"/>
      <c r="AL195" s="104"/>
      <c r="AM195" s="104"/>
      <c r="AN195" s="104"/>
      <c r="AO195" s="104"/>
      <c r="AP195" s="104"/>
      <c r="AQ195" s="104"/>
      <c r="AR195" s="104"/>
      <c r="AS195" s="104"/>
      <c r="AT195" s="102">
        <f t="shared" si="48"/>
        <v>0</v>
      </c>
      <c r="AU195" s="413"/>
      <c r="AV195" s="104"/>
      <c r="AW195" s="104"/>
      <c r="AX195" s="104"/>
      <c r="AY195" s="104"/>
      <c r="AZ195" s="104"/>
      <c r="BA195" s="104"/>
      <c r="BB195" s="104"/>
      <c r="BC195" s="104"/>
      <c r="BD195" s="104"/>
      <c r="BE195" s="104"/>
      <c r="BF195" s="104"/>
      <c r="BG195" s="104"/>
      <c r="BH195" s="104"/>
      <c r="BI195" s="104"/>
      <c r="BJ195" s="102">
        <f t="shared" si="36"/>
        <v>0</v>
      </c>
      <c r="BK195" s="104"/>
      <c r="BL195" s="102">
        <f t="shared" si="37"/>
        <v>0</v>
      </c>
      <c r="BM195" s="104"/>
      <c r="BN195" s="104"/>
      <c r="BO195" s="104"/>
      <c r="BP195" s="104"/>
      <c r="BQ195" s="104"/>
      <c r="BR195" s="104"/>
      <c r="BS195" s="104"/>
      <c r="BT195" s="104"/>
      <c r="BU195" s="104"/>
      <c r="BV195" s="104"/>
      <c r="BW195" s="104"/>
      <c r="BX195" s="104"/>
      <c r="BY195" s="104"/>
      <c r="BZ195" s="102">
        <f t="shared" si="38"/>
        <v>0</v>
      </c>
      <c r="CA195" s="104">
        <f t="shared" si="45"/>
        <v>792084</v>
      </c>
      <c r="CB195" s="104">
        <f t="shared" si="49"/>
        <v>2</v>
      </c>
      <c r="CC195" s="105">
        <f t="shared" si="39"/>
        <v>792086</v>
      </c>
      <c r="CD195" s="106">
        <f t="shared" si="46"/>
        <v>33095</v>
      </c>
      <c r="CE195" s="107">
        <f t="shared" si="40"/>
        <v>825181</v>
      </c>
      <c r="CF195" s="120"/>
      <c r="CG195" s="109"/>
    </row>
    <row r="196" spans="1:85" hidden="1" x14ac:dyDescent="0.25">
      <c r="A196" s="272" t="s">
        <v>167</v>
      </c>
      <c r="B196" s="99">
        <f t="shared" si="51"/>
        <v>41827</v>
      </c>
      <c r="C196" s="110">
        <f t="shared" si="47"/>
        <v>792084</v>
      </c>
      <c r="D196" s="111">
        <f t="shared" si="47"/>
        <v>2</v>
      </c>
      <c r="E196" s="112">
        <f t="shared" si="41"/>
        <v>33095</v>
      </c>
      <c r="F196" s="113">
        <f t="shared" si="35"/>
        <v>825181</v>
      </c>
      <c r="G196" s="341"/>
      <c r="H196" s="104"/>
      <c r="I196" s="104"/>
      <c r="J196" s="104"/>
      <c r="K196" s="104"/>
      <c r="L196" s="102">
        <f t="shared" si="42"/>
        <v>0</v>
      </c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  <c r="Y196" s="104"/>
      <c r="Z196" s="104"/>
      <c r="AA196" s="104"/>
      <c r="AB196" s="102">
        <f t="shared" si="43"/>
        <v>0</v>
      </c>
      <c r="AC196" s="413"/>
      <c r="AD196" s="103">
        <f t="shared" si="44"/>
        <v>0</v>
      </c>
      <c r="AE196" s="104">
        <v>15000</v>
      </c>
      <c r="AF196" s="104"/>
      <c r="AG196" s="104"/>
      <c r="AH196" s="104"/>
      <c r="AI196" s="104"/>
      <c r="AJ196" s="104"/>
      <c r="AK196" s="104"/>
      <c r="AL196" s="104"/>
      <c r="AM196" s="104"/>
      <c r="AN196" s="104"/>
      <c r="AO196" s="104"/>
      <c r="AP196" s="104"/>
      <c r="AQ196" s="104"/>
      <c r="AR196" s="104"/>
      <c r="AS196" s="104"/>
      <c r="AT196" s="102">
        <f t="shared" si="48"/>
        <v>15000</v>
      </c>
      <c r="AU196" s="413"/>
      <c r="AV196" s="104"/>
      <c r="AW196" s="104"/>
      <c r="AX196" s="104"/>
      <c r="AY196" s="104"/>
      <c r="AZ196" s="104"/>
      <c r="BA196" s="104"/>
      <c r="BB196" s="104"/>
      <c r="BC196" s="104"/>
      <c r="BD196" s="104"/>
      <c r="BE196" s="104"/>
      <c r="BF196" s="104"/>
      <c r="BG196" s="104"/>
      <c r="BH196" s="104"/>
      <c r="BI196" s="104"/>
      <c r="BJ196" s="102">
        <f t="shared" si="36"/>
        <v>0</v>
      </c>
      <c r="BK196" s="104"/>
      <c r="BL196" s="102">
        <f t="shared" si="37"/>
        <v>15000</v>
      </c>
      <c r="BM196" s="104"/>
      <c r="BN196" s="104"/>
      <c r="BO196" s="104"/>
      <c r="BP196" s="104"/>
      <c r="BQ196" s="104"/>
      <c r="BR196" s="104"/>
      <c r="BS196" s="104"/>
      <c r="BT196" s="104"/>
      <c r="BU196" s="104"/>
      <c r="BV196" s="104"/>
      <c r="BW196" s="104"/>
      <c r="BX196" s="104"/>
      <c r="BY196" s="104"/>
      <c r="BZ196" s="102">
        <f t="shared" si="38"/>
        <v>0</v>
      </c>
      <c r="CA196" s="104">
        <f t="shared" si="45"/>
        <v>777084</v>
      </c>
      <c r="CB196" s="104">
        <f t="shared" si="49"/>
        <v>2</v>
      </c>
      <c r="CC196" s="105">
        <f t="shared" si="39"/>
        <v>777086</v>
      </c>
      <c r="CD196" s="106">
        <f t="shared" si="46"/>
        <v>33095</v>
      </c>
      <c r="CE196" s="107">
        <f t="shared" si="40"/>
        <v>810181</v>
      </c>
      <c r="CF196" s="120"/>
      <c r="CG196" s="109"/>
    </row>
    <row r="197" spans="1:85" hidden="1" x14ac:dyDescent="0.25">
      <c r="A197" s="272" t="s">
        <v>161</v>
      </c>
      <c r="B197" s="99">
        <f t="shared" si="51"/>
        <v>41828</v>
      </c>
      <c r="C197" s="110">
        <f t="shared" si="47"/>
        <v>777084</v>
      </c>
      <c r="D197" s="111">
        <f t="shared" si="47"/>
        <v>2</v>
      </c>
      <c r="E197" s="112">
        <f t="shared" si="41"/>
        <v>33095</v>
      </c>
      <c r="F197" s="113">
        <f t="shared" si="35"/>
        <v>810181</v>
      </c>
      <c r="G197" s="341"/>
      <c r="H197" s="104"/>
      <c r="I197" s="104"/>
      <c r="J197" s="104"/>
      <c r="K197" s="104"/>
      <c r="L197" s="102">
        <f t="shared" si="42"/>
        <v>0</v>
      </c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4"/>
      <c r="X197" s="104"/>
      <c r="Y197" s="104"/>
      <c r="Z197" s="104"/>
      <c r="AA197" s="104"/>
      <c r="AB197" s="102">
        <f t="shared" si="43"/>
        <v>0</v>
      </c>
      <c r="AC197" s="413"/>
      <c r="AD197" s="103">
        <f t="shared" si="44"/>
        <v>0</v>
      </c>
      <c r="AE197" s="104">
        <v>23000</v>
      </c>
      <c r="AF197" s="104"/>
      <c r="AG197" s="104"/>
      <c r="AH197" s="104"/>
      <c r="AI197" s="104"/>
      <c r="AJ197" s="104"/>
      <c r="AK197" s="104"/>
      <c r="AL197" s="104"/>
      <c r="AM197" s="104"/>
      <c r="AN197" s="104"/>
      <c r="AO197" s="104"/>
      <c r="AP197" s="104"/>
      <c r="AQ197" s="104"/>
      <c r="AR197" s="104"/>
      <c r="AS197" s="104"/>
      <c r="AT197" s="102">
        <f t="shared" si="48"/>
        <v>23000</v>
      </c>
      <c r="AU197" s="413"/>
      <c r="AV197" s="104"/>
      <c r="AW197" s="104"/>
      <c r="AX197" s="104"/>
      <c r="AY197" s="104"/>
      <c r="AZ197" s="104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2">
        <f t="shared" si="36"/>
        <v>0</v>
      </c>
      <c r="BK197" s="104"/>
      <c r="BL197" s="102">
        <f t="shared" si="37"/>
        <v>23000</v>
      </c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2">
        <f t="shared" si="38"/>
        <v>0</v>
      </c>
      <c r="CA197" s="104">
        <f t="shared" si="45"/>
        <v>754084</v>
      </c>
      <c r="CB197" s="104">
        <f t="shared" si="49"/>
        <v>2</v>
      </c>
      <c r="CC197" s="105">
        <f t="shared" si="39"/>
        <v>754086</v>
      </c>
      <c r="CD197" s="106">
        <f t="shared" si="46"/>
        <v>33095</v>
      </c>
      <c r="CE197" s="107">
        <f t="shared" si="40"/>
        <v>787181</v>
      </c>
      <c r="CF197" s="120"/>
      <c r="CG197" s="109"/>
    </row>
    <row r="198" spans="1:85" hidden="1" x14ac:dyDescent="0.25">
      <c r="A198" s="272" t="s">
        <v>162</v>
      </c>
      <c r="B198" s="99">
        <f t="shared" si="51"/>
        <v>41829</v>
      </c>
      <c r="C198" s="110">
        <f t="shared" si="47"/>
        <v>754084</v>
      </c>
      <c r="D198" s="111">
        <f t="shared" si="47"/>
        <v>2</v>
      </c>
      <c r="E198" s="112">
        <f t="shared" si="41"/>
        <v>33095</v>
      </c>
      <c r="F198" s="113">
        <f t="shared" si="35"/>
        <v>787181</v>
      </c>
      <c r="G198" s="341"/>
      <c r="H198" s="104"/>
      <c r="I198" s="104"/>
      <c r="J198" s="104"/>
      <c r="K198" s="104"/>
      <c r="L198" s="102">
        <f t="shared" si="42"/>
        <v>0</v>
      </c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  <c r="Y198" s="104"/>
      <c r="Z198" s="104"/>
      <c r="AA198" s="104"/>
      <c r="AB198" s="102">
        <f t="shared" si="43"/>
        <v>0</v>
      </c>
      <c r="AC198" s="413">
        <v>180</v>
      </c>
      <c r="AD198" s="103">
        <f t="shared" si="44"/>
        <v>180</v>
      </c>
      <c r="AE198" s="104">
        <v>15000</v>
      </c>
      <c r="AF198" s="104"/>
      <c r="AG198" s="104"/>
      <c r="AH198" s="104"/>
      <c r="AI198" s="104"/>
      <c r="AJ198" s="104"/>
      <c r="AK198" s="104"/>
      <c r="AL198" s="104"/>
      <c r="AM198" s="104"/>
      <c r="AN198" s="104"/>
      <c r="AO198" s="104"/>
      <c r="AP198" s="104"/>
      <c r="AQ198" s="104"/>
      <c r="AR198" s="104"/>
      <c r="AS198" s="104"/>
      <c r="AT198" s="102">
        <f t="shared" si="48"/>
        <v>15000</v>
      </c>
      <c r="AU198" s="413"/>
      <c r="AV198" s="104"/>
      <c r="AW198" s="104"/>
      <c r="AX198" s="104"/>
      <c r="AY198" s="104"/>
      <c r="AZ198" s="104"/>
      <c r="BA198" s="104"/>
      <c r="BB198" s="104"/>
      <c r="BC198" s="104"/>
      <c r="BD198" s="104"/>
      <c r="BE198" s="104"/>
      <c r="BF198" s="104"/>
      <c r="BG198" s="104"/>
      <c r="BH198" s="104"/>
      <c r="BI198" s="104"/>
      <c r="BJ198" s="102">
        <f t="shared" si="36"/>
        <v>0</v>
      </c>
      <c r="BK198" s="104"/>
      <c r="BL198" s="102">
        <f t="shared" si="37"/>
        <v>15000</v>
      </c>
      <c r="BM198" s="104"/>
      <c r="BN198" s="104"/>
      <c r="BO198" s="104"/>
      <c r="BP198" s="104"/>
      <c r="BQ198" s="104"/>
      <c r="BR198" s="104"/>
      <c r="BS198" s="104"/>
      <c r="BT198" s="104"/>
      <c r="BU198" s="104"/>
      <c r="BV198" s="104"/>
      <c r="BW198" s="104"/>
      <c r="BX198" s="104"/>
      <c r="BY198" s="104"/>
      <c r="BZ198" s="102">
        <f t="shared" si="38"/>
        <v>0</v>
      </c>
      <c r="CA198" s="104">
        <f t="shared" si="45"/>
        <v>739084</v>
      </c>
      <c r="CB198" s="104">
        <f t="shared" si="49"/>
        <v>2</v>
      </c>
      <c r="CC198" s="105">
        <f t="shared" si="39"/>
        <v>739086</v>
      </c>
      <c r="CD198" s="106">
        <f t="shared" si="46"/>
        <v>33275</v>
      </c>
      <c r="CE198" s="107">
        <f t="shared" si="40"/>
        <v>772361</v>
      </c>
      <c r="CF198" s="120"/>
      <c r="CG198" s="109"/>
    </row>
    <row r="199" spans="1:85" hidden="1" x14ac:dyDescent="0.25">
      <c r="A199" s="272" t="s">
        <v>163</v>
      </c>
      <c r="B199" s="99">
        <f t="shared" si="51"/>
        <v>41830</v>
      </c>
      <c r="C199" s="110">
        <f t="shared" si="47"/>
        <v>739084</v>
      </c>
      <c r="D199" s="111">
        <f t="shared" si="47"/>
        <v>2</v>
      </c>
      <c r="E199" s="112">
        <f t="shared" si="41"/>
        <v>33275</v>
      </c>
      <c r="F199" s="113">
        <f t="shared" si="35"/>
        <v>772361</v>
      </c>
      <c r="G199" s="341">
        <v>250000</v>
      </c>
      <c r="H199" s="104"/>
      <c r="I199" s="104"/>
      <c r="J199" s="104"/>
      <c r="K199" s="104"/>
      <c r="L199" s="102">
        <f t="shared" si="42"/>
        <v>250000</v>
      </c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  <c r="Y199" s="104"/>
      <c r="Z199" s="104"/>
      <c r="AA199" s="104"/>
      <c r="AB199" s="102">
        <f t="shared" si="43"/>
        <v>0</v>
      </c>
      <c r="AC199" s="413"/>
      <c r="AD199" s="103">
        <f t="shared" si="44"/>
        <v>250000</v>
      </c>
      <c r="AE199" s="104">
        <v>37000</v>
      </c>
      <c r="AF199" s="104"/>
      <c r="AG199" s="104"/>
      <c r="AH199" s="104"/>
      <c r="AI199" s="104"/>
      <c r="AJ199" s="104"/>
      <c r="AK199" s="104"/>
      <c r="AL199" s="104"/>
      <c r="AM199" s="104"/>
      <c r="AN199" s="104"/>
      <c r="AO199" s="104"/>
      <c r="AP199" s="104"/>
      <c r="AQ199" s="104"/>
      <c r="AR199" s="104"/>
      <c r="AS199" s="104"/>
      <c r="AT199" s="102">
        <f t="shared" si="48"/>
        <v>37000</v>
      </c>
      <c r="AU199" s="413"/>
      <c r="AV199" s="104"/>
      <c r="AW199" s="104"/>
      <c r="AX199" s="104"/>
      <c r="AY199" s="104"/>
      <c r="AZ199" s="104"/>
      <c r="BA199" s="104"/>
      <c r="BB199" s="104"/>
      <c r="BC199" s="104"/>
      <c r="BD199" s="104"/>
      <c r="BE199" s="104"/>
      <c r="BF199" s="104"/>
      <c r="BG199" s="104"/>
      <c r="BH199" s="104"/>
      <c r="BI199" s="104"/>
      <c r="BJ199" s="102">
        <f t="shared" si="36"/>
        <v>0</v>
      </c>
      <c r="BK199" s="104"/>
      <c r="BL199" s="102">
        <f t="shared" si="37"/>
        <v>37000</v>
      </c>
      <c r="BM199" s="104"/>
      <c r="BN199" s="104"/>
      <c r="BO199" s="104"/>
      <c r="BP199" s="104"/>
      <c r="BQ199" s="104"/>
      <c r="BR199" s="104"/>
      <c r="BS199" s="104"/>
      <c r="BT199" s="104"/>
      <c r="BU199" s="104"/>
      <c r="BV199" s="104"/>
      <c r="BW199" s="104"/>
      <c r="BX199" s="104"/>
      <c r="BY199" s="104"/>
      <c r="BZ199" s="102">
        <f t="shared" si="38"/>
        <v>0</v>
      </c>
      <c r="CA199" s="104">
        <f t="shared" si="45"/>
        <v>952084</v>
      </c>
      <c r="CB199" s="104">
        <f t="shared" si="49"/>
        <v>2</v>
      </c>
      <c r="CC199" s="105">
        <f t="shared" si="39"/>
        <v>952086</v>
      </c>
      <c r="CD199" s="106">
        <f t="shared" si="46"/>
        <v>33275</v>
      </c>
      <c r="CE199" s="107">
        <f t="shared" si="40"/>
        <v>985361</v>
      </c>
      <c r="CF199" s="120"/>
      <c r="CG199" s="109"/>
    </row>
    <row r="200" spans="1:85" hidden="1" x14ac:dyDescent="0.25">
      <c r="A200" s="272" t="s">
        <v>164</v>
      </c>
      <c r="B200" s="99">
        <f t="shared" si="51"/>
        <v>41831</v>
      </c>
      <c r="C200" s="110">
        <f t="shared" si="47"/>
        <v>952084</v>
      </c>
      <c r="D200" s="111">
        <f t="shared" si="47"/>
        <v>2</v>
      </c>
      <c r="E200" s="112">
        <f t="shared" si="41"/>
        <v>33275</v>
      </c>
      <c r="F200" s="113">
        <f t="shared" ref="F200:F263" si="52">E200+D200+C200</f>
        <v>985361</v>
      </c>
      <c r="G200" s="341"/>
      <c r="H200" s="104"/>
      <c r="I200" s="104"/>
      <c r="J200" s="104"/>
      <c r="K200" s="104"/>
      <c r="L200" s="102">
        <f t="shared" si="42"/>
        <v>0</v>
      </c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  <c r="Z200" s="104"/>
      <c r="AA200" s="104"/>
      <c r="AB200" s="102">
        <f t="shared" si="43"/>
        <v>0</v>
      </c>
      <c r="AC200" s="413"/>
      <c r="AD200" s="103">
        <f t="shared" si="44"/>
        <v>0</v>
      </c>
      <c r="AE200" s="104">
        <v>35000</v>
      </c>
      <c r="AF200" s="104"/>
      <c r="AG200" s="104"/>
      <c r="AH200" s="104"/>
      <c r="AI200" s="104"/>
      <c r="AJ200" s="104"/>
      <c r="AK200" s="104"/>
      <c r="AL200" s="104"/>
      <c r="AM200" s="104"/>
      <c r="AN200" s="104"/>
      <c r="AO200" s="104"/>
      <c r="AP200" s="104"/>
      <c r="AQ200" s="104"/>
      <c r="AR200" s="104"/>
      <c r="AS200" s="104"/>
      <c r="AT200" s="102">
        <f t="shared" si="48"/>
        <v>35000</v>
      </c>
      <c r="AU200" s="413"/>
      <c r="AV200" s="104"/>
      <c r="AW200" s="104"/>
      <c r="AX200" s="104"/>
      <c r="AY200" s="104"/>
      <c r="AZ200" s="104"/>
      <c r="BA200" s="104"/>
      <c r="BB200" s="104"/>
      <c r="BC200" s="104"/>
      <c r="BD200" s="104"/>
      <c r="BE200" s="104"/>
      <c r="BF200" s="104"/>
      <c r="BG200" s="104"/>
      <c r="BH200" s="104"/>
      <c r="BI200" s="104"/>
      <c r="BJ200" s="102">
        <f t="shared" ref="BJ200:BJ263" si="53">SUM(AU200:BI200)</f>
        <v>0</v>
      </c>
      <c r="BK200" s="104"/>
      <c r="BL200" s="102">
        <f t="shared" ref="BL200:BL263" si="54">AT200+BJ200+BK200</f>
        <v>35000</v>
      </c>
      <c r="BM200" s="104"/>
      <c r="BN200" s="104"/>
      <c r="BO200" s="104"/>
      <c r="BP200" s="104"/>
      <c r="BQ200" s="104"/>
      <c r="BR200" s="104"/>
      <c r="BS200" s="104"/>
      <c r="BT200" s="104"/>
      <c r="BU200" s="104"/>
      <c r="BV200" s="104"/>
      <c r="BW200" s="104"/>
      <c r="BX200" s="104"/>
      <c r="BY200" s="104"/>
      <c r="BZ200" s="102">
        <f t="shared" ref="BZ200:BZ263" si="55">BM200+BN200+BY200</f>
        <v>0</v>
      </c>
      <c r="CA200" s="104">
        <f t="shared" si="45"/>
        <v>917084</v>
      </c>
      <c r="CB200" s="104">
        <f t="shared" si="49"/>
        <v>2</v>
      </c>
      <c r="CC200" s="105">
        <f t="shared" ref="CC200:CC263" si="56">CA200+CB200</f>
        <v>917086</v>
      </c>
      <c r="CD200" s="106">
        <f t="shared" si="46"/>
        <v>33275</v>
      </c>
      <c r="CE200" s="107">
        <f t="shared" ref="CE200:CE263" si="57">CC200+CD200</f>
        <v>950361</v>
      </c>
      <c r="CF200" s="120"/>
      <c r="CG200" s="109"/>
    </row>
    <row r="201" spans="1:85" hidden="1" x14ac:dyDescent="0.25">
      <c r="A201" s="272" t="s">
        <v>165</v>
      </c>
      <c r="B201" s="99">
        <f t="shared" si="51"/>
        <v>41832</v>
      </c>
      <c r="C201" s="110">
        <f t="shared" si="47"/>
        <v>917084</v>
      </c>
      <c r="D201" s="111">
        <f t="shared" si="47"/>
        <v>2</v>
      </c>
      <c r="E201" s="112">
        <f t="shared" ref="E201:E264" si="58">CD200</f>
        <v>33275</v>
      </c>
      <c r="F201" s="113">
        <f t="shared" si="52"/>
        <v>950361</v>
      </c>
      <c r="G201" s="341"/>
      <c r="H201" s="104"/>
      <c r="I201" s="104"/>
      <c r="J201" s="104"/>
      <c r="K201" s="104"/>
      <c r="L201" s="102">
        <f t="shared" ref="L201:L264" si="59">SUM(G201:K201)</f>
        <v>0</v>
      </c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  <c r="AB201" s="102">
        <f t="shared" ref="AB201:AB264" si="60">SUM(M201:AA201)</f>
        <v>0</v>
      </c>
      <c r="AC201" s="413"/>
      <c r="AD201" s="103">
        <f t="shared" ref="AD201:AD264" si="61">L201+AB201+AC201</f>
        <v>0</v>
      </c>
      <c r="AE201" s="104"/>
      <c r="AF201" s="104"/>
      <c r="AG201" s="104"/>
      <c r="AH201" s="104"/>
      <c r="AI201" s="104"/>
      <c r="AJ201" s="104"/>
      <c r="AK201" s="104"/>
      <c r="AL201" s="104"/>
      <c r="AM201" s="104"/>
      <c r="AN201" s="104"/>
      <c r="AO201" s="104"/>
      <c r="AP201" s="104"/>
      <c r="AQ201" s="104"/>
      <c r="AR201" s="104"/>
      <c r="AS201" s="104"/>
      <c r="AT201" s="102">
        <f t="shared" si="48"/>
        <v>0</v>
      </c>
      <c r="AU201" s="413"/>
      <c r="AV201" s="104"/>
      <c r="AW201" s="104"/>
      <c r="AX201" s="104"/>
      <c r="AY201" s="104"/>
      <c r="AZ201" s="104"/>
      <c r="BA201" s="104"/>
      <c r="BB201" s="104"/>
      <c r="BC201" s="104"/>
      <c r="BD201" s="104"/>
      <c r="BE201" s="104"/>
      <c r="BF201" s="104"/>
      <c r="BG201" s="104"/>
      <c r="BH201" s="104"/>
      <c r="BI201" s="104"/>
      <c r="BJ201" s="102">
        <f t="shared" si="53"/>
        <v>0</v>
      </c>
      <c r="BK201" s="104"/>
      <c r="BL201" s="102">
        <f t="shared" si="54"/>
        <v>0</v>
      </c>
      <c r="BM201" s="104"/>
      <c r="BN201" s="104"/>
      <c r="BO201" s="104"/>
      <c r="BP201" s="104"/>
      <c r="BQ201" s="104"/>
      <c r="BR201" s="104"/>
      <c r="BS201" s="104"/>
      <c r="BT201" s="104"/>
      <c r="BU201" s="104"/>
      <c r="BV201" s="104"/>
      <c r="BW201" s="104"/>
      <c r="BX201" s="104"/>
      <c r="BY201" s="104"/>
      <c r="BZ201" s="102">
        <f t="shared" si="55"/>
        <v>0</v>
      </c>
      <c r="CA201" s="104">
        <f t="shared" ref="CA201:CA258" si="62">C201+L201-AT201+BN201-BM201</f>
        <v>917084</v>
      </c>
      <c r="CB201" s="104">
        <f t="shared" si="49"/>
        <v>2</v>
      </c>
      <c r="CC201" s="105">
        <f t="shared" si="56"/>
        <v>917086</v>
      </c>
      <c r="CD201" s="106">
        <f t="shared" ref="CD201:CD264" si="63">E201+AC201-BK201</f>
        <v>33275</v>
      </c>
      <c r="CE201" s="107">
        <f t="shared" si="57"/>
        <v>950361</v>
      </c>
      <c r="CF201" s="120"/>
      <c r="CG201" s="109"/>
    </row>
    <row r="202" spans="1:85" hidden="1" x14ac:dyDescent="0.25">
      <c r="A202" s="273" t="s">
        <v>166</v>
      </c>
      <c r="B202" s="274">
        <f t="shared" si="51"/>
        <v>41833</v>
      </c>
      <c r="C202" s="110">
        <f t="shared" ref="C202:D265" si="64">CA201</f>
        <v>917084</v>
      </c>
      <c r="D202" s="111">
        <f t="shared" si="64"/>
        <v>2</v>
      </c>
      <c r="E202" s="112">
        <f t="shared" si="58"/>
        <v>33275</v>
      </c>
      <c r="F202" s="113">
        <f t="shared" si="52"/>
        <v>950361</v>
      </c>
      <c r="G202" s="341"/>
      <c r="H202" s="104"/>
      <c r="I202" s="104"/>
      <c r="J202" s="104"/>
      <c r="K202" s="104"/>
      <c r="L202" s="102">
        <f t="shared" si="59"/>
        <v>0</v>
      </c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  <c r="AB202" s="102">
        <f t="shared" si="60"/>
        <v>0</v>
      </c>
      <c r="AC202" s="413"/>
      <c r="AD202" s="103">
        <f t="shared" si="61"/>
        <v>0</v>
      </c>
      <c r="AE202" s="104"/>
      <c r="AF202" s="104"/>
      <c r="AG202" s="104"/>
      <c r="AH202" s="104"/>
      <c r="AI202" s="104"/>
      <c r="AJ202" s="104"/>
      <c r="AK202" s="104"/>
      <c r="AL202" s="104"/>
      <c r="AM202" s="104"/>
      <c r="AN202" s="104"/>
      <c r="AO202" s="104"/>
      <c r="AP202" s="104"/>
      <c r="AQ202" s="104"/>
      <c r="AR202" s="104"/>
      <c r="AS202" s="104"/>
      <c r="AT202" s="102">
        <f t="shared" ref="AT202:AT265" si="65">SUM(AE202:AS202)</f>
        <v>0</v>
      </c>
      <c r="AU202" s="413"/>
      <c r="AV202" s="104"/>
      <c r="AW202" s="104"/>
      <c r="AX202" s="104"/>
      <c r="AY202" s="104"/>
      <c r="AZ202" s="104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2">
        <f t="shared" si="53"/>
        <v>0</v>
      </c>
      <c r="BK202" s="104"/>
      <c r="BL202" s="102">
        <f t="shared" si="54"/>
        <v>0</v>
      </c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2">
        <f t="shared" si="55"/>
        <v>0</v>
      </c>
      <c r="CA202" s="104">
        <f t="shared" si="62"/>
        <v>917084</v>
      </c>
      <c r="CB202" s="104">
        <f t="shared" ref="CB202:CB265" si="66">D202+AB202-BJ202+BM202-BN202-BO202-BP202-BQ202</f>
        <v>2</v>
      </c>
      <c r="CC202" s="105">
        <f t="shared" si="56"/>
        <v>917086</v>
      </c>
      <c r="CD202" s="106">
        <f t="shared" si="63"/>
        <v>33275</v>
      </c>
      <c r="CE202" s="107">
        <f t="shared" si="57"/>
        <v>950361</v>
      </c>
      <c r="CF202" s="120"/>
      <c r="CG202" s="109"/>
    </row>
    <row r="203" spans="1:85" hidden="1" x14ac:dyDescent="0.25">
      <c r="A203" s="272" t="s">
        <v>167</v>
      </c>
      <c r="B203" s="99">
        <f t="shared" si="51"/>
        <v>41834</v>
      </c>
      <c r="C203" s="110">
        <f t="shared" si="64"/>
        <v>917084</v>
      </c>
      <c r="D203" s="111">
        <f t="shared" si="64"/>
        <v>2</v>
      </c>
      <c r="E203" s="112">
        <f t="shared" si="58"/>
        <v>33275</v>
      </c>
      <c r="F203" s="113">
        <f t="shared" si="52"/>
        <v>950361</v>
      </c>
      <c r="G203" s="341"/>
      <c r="H203" s="104"/>
      <c r="I203" s="104"/>
      <c r="J203" s="104"/>
      <c r="K203" s="104"/>
      <c r="L203" s="102">
        <f t="shared" si="59"/>
        <v>0</v>
      </c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4"/>
      <c r="X203" s="104"/>
      <c r="Y203" s="104"/>
      <c r="Z203" s="104"/>
      <c r="AA203" s="104"/>
      <c r="AB203" s="102">
        <f t="shared" si="60"/>
        <v>0</v>
      </c>
      <c r="AC203" s="413"/>
      <c r="AD203" s="103">
        <f t="shared" si="61"/>
        <v>0</v>
      </c>
      <c r="AE203" s="104">
        <v>30000</v>
      </c>
      <c r="AF203" s="104"/>
      <c r="AG203" s="104"/>
      <c r="AH203" s="104"/>
      <c r="AI203" s="104"/>
      <c r="AJ203" s="104"/>
      <c r="AK203" s="104"/>
      <c r="AL203" s="104"/>
      <c r="AM203" s="104"/>
      <c r="AN203" s="104"/>
      <c r="AO203" s="104"/>
      <c r="AP203" s="104"/>
      <c r="AQ203" s="104"/>
      <c r="AR203" s="104"/>
      <c r="AS203" s="104"/>
      <c r="AT203" s="102">
        <f t="shared" si="65"/>
        <v>30000</v>
      </c>
      <c r="AU203" s="413"/>
      <c r="AV203" s="104"/>
      <c r="AW203" s="104"/>
      <c r="AX203" s="104"/>
      <c r="AY203" s="104"/>
      <c r="AZ203" s="104"/>
      <c r="BA203" s="104"/>
      <c r="BB203" s="104"/>
      <c r="BC203" s="104"/>
      <c r="BD203" s="104"/>
      <c r="BE203" s="104"/>
      <c r="BF203" s="104"/>
      <c r="BG203" s="104"/>
      <c r="BH203" s="104"/>
      <c r="BI203" s="104"/>
      <c r="BJ203" s="102">
        <f t="shared" si="53"/>
        <v>0</v>
      </c>
      <c r="BK203" s="104"/>
      <c r="BL203" s="102">
        <f t="shared" si="54"/>
        <v>30000</v>
      </c>
      <c r="BM203" s="104"/>
      <c r="BN203" s="104"/>
      <c r="BO203" s="104"/>
      <c r="BP203" s="104"/>
      <c r="BQ203" s="104"/>
      <c r="BR203" s="104"/>
      <c r="BS203" s="104"/>
      <c r="BT203" s="104"/>
      <c r="BU203" s="104"/>
      <c r="BV203" s="104"/>
      <c r="BW203" s="104"/>
      <c r="BX203" s="104"/>
      <c r="BY203" s="104"/>
      <c r="BZ203" s="102">
        <f t="shared" si="55"/>
        <v>0</v>
      </c>
      <c r="CA203" s="104">
        <f t="shared" si="62"/>
        <v>887084</v>
      </c>
      <c r="CB203" s="104">
        <f t="shared" si="66"/>
        <v>2</v>
      </c>
      <c r="CC203" s="105">
        <f t="shared" si="56"/>
        <v>887086</v>
      </c>
      <c r="CD203" s="106">
        <f t="shared" si="63"/>
        <v>33275</v>
      </c>
      <c r="CE203" s="107">
        <f t="shared" si="57"/>
        <v>920361</v>
      </c>
      <c r="CF203" s="120"/>
      <c r="CG203" s="109"/>
    </row>
    <row r="204" spans="1:85" hidden="1" x14ac:dyDescent="0.25">
      <c r="A204" s="272" t="s">
        <v>161</v>
      </c>
      <c r="B204" s="99">
        <f t="shared" si="51"/>
        <v>41835</v>
      </c>
      <c r="C204" s="110">
        <f t="shared" si="64"/>
        <v>887084</v>
      </c>
      <c r="D204" s="111">
        <f t="shared" si="64"/>
        <v>2</v>
      </c>
      <c r="E204" s="112">
        <f t="shared" si="58"/>
        <v>33275</v>
      </c>
      <c r="F204" s="113">
        <f t="shared" si="52"/>
        <v>920361</v>
      </c>
      <c r="G204" s="341"/>
      <c r="H204" s="104"/>
      <c r="I204" s="104"/>
      <c r="J204" s="104"/>
      <c r="K204" s="104"/>
      <c r="L204" s="102">
        <f t="shared" si="59"/>
        <v>0</v>
      </c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  <c r="Y204" s="104"/>
      <c r="Z204" s="104"/>
      <c r="AA204" s="104"/>
      <c r="AB204" s="102">
        <f t="shared" si="60"/>
        <v>0</v>
      </c>
      <c r="AC204" s="413"/>
      <c r="AD204" s="103">
        <f t="shared" si="61"/>
        <v>0</v>
      </c>
      <c r="AE204" s="104">
        <v>12000</v>
      </c>
      <c r="AF204" s="104"/>
      <c r="AG204" s="104"/>
      <c r="AH204" s="104"/>
      <c r="AI204" s="104"/>
      <c r="AJ204" s="104"/>
      <c r="AK204" s="104"/>
      <c r="AL204" s="104"/>
      <c r="AM204" s="104"/>
      <c r="AN204" s="104"/>
      <c r="AO204" s="104"/>
      <c r="AP204" s="104"/>
      <c r="AQ204" s="104"/>
      <c r="AR204" s="104"/>
      <c r="AS204" s="104"/>
      <c r="AT204" s="102">
        <f t="shared" si="65"/>
        <v>12000</v>
      </c>
      <c r="AU204" s="413"/>
      <c r="AV204" s="104"/>
      <c r="AW204" s="104"/>
      <c r="AX204" s="104"/>
      <c r="AY204" s="104"/>
      <c r="AZ204" s="104"/>
      <c r="BA204" s="104"/>
      <c r="BB204" s="104"/>
      <c r="BC204" s="104"/>
      <c r="BD204" s="104"/>
      <c r="BE204" s="104"/>
      <c r="BF204" s="104"/>
      <c r="BG204" s="104"/>
      <c r="BH204" s="104"/>
      <c r="BI204" s="104"/>
      <c r="BJ204" s="102">
        <f t="shared" si="53"/>
        <v>0</v>
      </c>
      <c r="BK204" s="104"/>
      <c r="BL204" s="102">
        <f t="shared" si="54"/>
        <v>12000</v>
      </c>
      <c r="BM204" s="104"/>
      <c r="BN204" s="104"/>
      <c r="BO204" s="104"/>
      <c r="BP204" s="104"/>
      <c r="BQ204" s="104"/>
      <c r="BR204" s="104"/>
      <c r="BS204" s="104"/>
      <c r="BT204" s="104"/>
      <c r="BU204" s="104"/>
      <c r="BV204" s="104"/>
      <c r="BW204" s="104"/>
      <c r="BX204" s="104"/>
      <c r="BY204" s="104"/>
      <c r="BZ204" s="102">
        <f t="shared" si="55"/>
        <v>0</v>
      </c>
      <c r="CA204" s="104">
        <f t="shared" si="62"/>
        <v>875084</v>
      </c>
      <c r="CB204" s="104">
        <f t="shared" si="66"/>
        <v>2</v>
      </c>
      <c r="CC204" s="105">
        <f t="shared" si="56"/>
        <v>875086</v>
      </c>
      <c r="CD204" s="106">
        <f t="shared" si="63"/>
        <v>33275</v>
      </c>
      <c r="CE204" s="107">
        <f t="shared" si="57"/>
        <v>908361</v>
      </c>
      <c r="CF204" s="120"/>
      <c r="CG204" s="109"/>
    </row>
    <row r="205" spans="1:85" hidden="1" x14ac:dyDescent="0.25">
      <c r="A205" s="272" t="s">
        <v>162</v>
      </c>
      <c r="B205" s="99">
        <f t="shared" si="51"/>
        <v>41836</v>
      </c>
      <c r="C205" s="110">
        <f t="shared" si="64"/>
        <v>875084</v>
      </c>
      <c r="D205" s="111">
        <f t="shared" si="64"/>
        <v>2</v>
      </c>
      <c r="E205" s="112">
        <f t="shared" si="58"/>
        <v>33275</v>
      </c>
      <c r="F205" s="113">
        <f t="shared" si="52"/>
        <v>908361</v>
      </c>
      <c r="G205" s="341"/>
      <c r="H205" s="104"/>
      <c r="I205" s="104"/>
      <c r="J205" s="104"/>
      <c r="K205" s="104"/>
      <c r="L205" s="102">
        <f t="shared" si="59"/>
        <v>0</v>
      </c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  <c r="Z205" s="104"/>
      <c r="AA205" s="104"/>
      <c r="AB205" s="102">
        <f t="shared" si="60"/>
        <v>0</v>
      </c>
      <c r="AC205" s="413"/>
      <c r="AD205" s="103">
        <f t="shared" si="61"/>
        <v>0</v>
      </c>
      <c r="AE205" s="104"/>
      <c r="AF205" s="104"/>
      <c r="AG205" s="104"/>
      <c r="AH205" s="104"/>
      <c r="AI205" s="104"/>
      <c r="AJ205" s="104"/>
      <c r="AK205" s="104"/>
      <c r="AL205" s="104"/>
      <c r="AM205" s="104"/>
      <c r="AN205" s="104"/>
      <c r="AO205" s="104"/>
      <c r="AP205" s="104"/>
      <c r="AQ205" s="104"/>
      <c r="AR205" s="104"/>
      <c r="AS205" s="104"/>
      <c r="AT205" s="102">
        <f t="shared" si="65"/>
        <v>0</v>
      </c>
      <c r="AU205" s="413"/>
      <c r="AV205" s="104"/>
      <c r="AW205" s="104"/>
      <c r="AX205" s="104"/>
      <c r="AY205" s="104"/>
      <c r="AZ205" s="104"/>
      <c r="BA205" s="104"/>
      <c r="BB205" s="104"/>
      <c r="BC205" s="104"/>
      <c r="BD205" s="104"/>
      <c r="BE205" s="104"/>
      <c r="BF205" s="104"/>
      <c r="BG205" s="104"/>
      <c r="BH205" s="104"/>
      <c r="BI205" s="104"/>
      <c r="BJ205" s="102">
        <f t="shared" si="53"/>
        <v>0</v>
      </c>
      <c r="BK205" s="104"/>
      <c r="BL205" s="102">
        <f t="shared" si="54"/>
        <v>0</v>
      </c>
      <c r="BM205" s="104"/>
      <c r="BN205" s="104"/>
      <c r="BO205" s="104"/>
      <c r="BP205" s="104"/>
      <c r="BQ205" s="104"/>
      <c r="BR205" s="104"/>
      <c r="BS205" s="104"/>
      <c r="BT205" s="104"/>
      <c r="BU205" s="104"/>
      <c r="BV205" s="104"/>
      <c r="BW205" s="104"/>
      <c r="BX205" s="104"/>
      <c r="BY205" s="104"/>
      <c r="BZ205" s="102">
        <f t="shared" si="55"/>
        <v>0</v>
      </c>
      <c r="CA205" s="104">
        <f t="shared" si="62"/>
        <v>875084</v>
      </c>
      <c r="CB205" s="104">
        <f t="shared" si="66"/>
        <v>2</v>
      </c>
      <c r="CC205" s="105">
        <f t="shared" si="56"/>
        <v>875086</v>
      </c>
      <c r="CD205" s="106">
        <f t="shared" si="63"/>
        <v>33275</v>
      </c>
      <c r="CE205" s="107">
        <f t="shared" si="57"/>
        <v>908361</v>
      </c>
      <c r="CF205" s="120"/>
      <c r="CG205" s="109"/>
    </row>
    <row r="206" spans="1:85" hidden="1" x14ac:dyDescent="0.25">
      <c r="A206" s="272" t="s">
        <v>163</v>
      </c>
      <c r="B206" s="99">
        <f t="shared" si="51"/>
        <v>41837</v>
      </c>
      <c r="C206" s="110">
        <f t="shared" si="64"/>
        <v>875084</v>
      </c>
      <c r="D206" s="111">
        <f t="shared" si="64"/>
        <v>2</v>
      </c>
      <c r="E206" s="112">
        <f t="shared" si="58"/>
        <v>33275</v>
      </c>
      <c r="F206" s="113">
        <f t="shared" si="52"/>
        <v>908361</v>
      </c>
      <c r="G206" s="341"/>
      <c r="H206" s="104"/>
      <c r="I206" s="104"/>
      <c r="J206" s="104"/>
      <c r="K206" s="104"/>
      <c r="L206" s="102">
        <f t="shared" si="59"/>
        <v>0</v>
      </c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104"/>
      <c r="Z206" s="104"/>
      <c r="AA206" s="104"/>
      <c r="AB206" s="102">
        <f t="shared" si="60"/>
        <v>0</v>
      </c>
      <c r="AC206" s="413"/>
      <c r="AD206" s="103">
        <f t="shared" si="61"/>
        <v>0</v>
      </c>
      <c r="AE206" s="104">
        <v>27000</v>
      </c>
      <c r="AF206" s="104"/>
      <c r="AG206" s="104"/>
      <c r="AH206" s="104"/>
      <c r="AI206" s="104"/>
      <c r="AJ206" s="104"/>
      <c r="AK206" s="104"/>
      <c r="AL206" s="104"/>
      <c r="AM206" s="104"/>
      <c r="AN206" s="104"/>
      <c r="AO206" s="104"/>
      <c r="AP206" s="104"/>
      <c r="AQ206" s="104"/>
      <c r="AR206" s="104"/>
      <c r="AS206" s="104"/>
      <c r="AT206" s="102">
        <f t="shared" si="65"/>
        <v>27000</v>
      </c>
      <c r="AU206" s="413"/>
      <c r="AV206" s="104"/>
      <c r="AW206" s="104"/>
      <c r="AX206" s="104"/>
      <c r="AY206" s="104"/>
      <c r="AZ206" s="104"/>
      <c r="BA206" s="104"/>
      <c r="BB206" s="104"/>
      <c r="BC206" s="104"/>
      <c r="BD206" s="104"/>
      <c r="BE206" s="104"/>
      <c r="BF206" s="104"/>
      <c r="BG206" s="104"/>
      <c r="BH206" s="104"/>
      <c r="BI206" s="104"/>
      <c r="BJ206" s="102">
        <f t="shared" si="53"/>
        <v>0</v>
      </c>
      <c r="BK206" s="104"/>
      <c r="BL206" s="102">
        <f t="shared" si="54"/>
        <v>27000</v>
      </c>
      <c r="BM206" s="104"/>
      <c r="BN206" s="104"/>
      <c r="BO206" s="104"/>
      <c r="BP206" s="104"/>
      <c r="BQ206" s="104"/>
      <c r="BR206" s="104"/>
      <c r="BS206" s="104"/>
      <c r="BT206" s="104"/>
      <c r="BU206" s="104"/>
      <c r="BV206" s="104"/>
      <c r="BW206" s="104"/>
      <c r="BX206" s="104"/>
      <c r="BY206" s="104"/>
      <c r="BZ206" s="102">
        <f t="shared" si="55"/>
        <v>0</v>
      </c>
      <c r="CA206" s="104">
        <f t="shared" si="62"/>
        <v>848084</v>
      </c>
      <c r="CB206" s="104">
        <f t="shared" si="66"/>
        <v>2</v>
      </c>
      <c r="CC206" s="105">
        <f t="shared" si="56"/>
        <v>848086</v>
      </c>
      <c r="CD206" s="106">
        <f t="shared" si="63"/>
        <v>33275</v>
      </c>
      <c r="CE206" s="107">
        <f t="shared" si="57"/>
        <v>881361</v>
      </c>
      <c r="CF206" s="120"/>
      <c r="CG206" s="109"/>
    </row>
    <row r="207" spans="1:85" hidden="1" x14ac:dyDescent="0.25">
      <c r="A207" s="272" t="s">
        <v>164</v>
      </c>
      <c r="B207" s="99">
        <f t="shared" si="51"/>
        <v>41838</v>
      </c>
      <c r="C207" s="110">
        <f t="shared" si="64"/>
        <v>848084</v>
      </c>
      <c r="D207" s="111">
        <f t="shared" si="64"/>
        <v>2</v>
      </c>
      <c r="E207" s="112">
        <f t="shared" si="58"/>
        <v>33275</v>
      </c>
      <c r="F207" s="113">
        <f t="shared" si="52"/>
        <v>881361</v>
      </c>
      <c r="G207" s="341"/>
      <c r="H207" s="104"/>
      <c r="I207" s="104"/>
      <c r="J207" s="104"/>
      <c r="K207" s="104"/>
      <c r="L207" s="102">
        <f t="shared" si="59"/>
        <v>0</v>
      </c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  <c r="Z207" s="104"/>
      <c r="AA207" s="104"/>
      <c r="AB207" s="102">
        <f t="shared" si="60"/>
        <v>0</v>
      </c>
      <c r="AC207" s="413"/>
      <c r="AD207" s="103">
        <f t="shared" si="61"/>
        <v>0</v>
      </c>
      <c r="AE207" s="104">
        <v>35000</v>
      </c>
      <c r="AF207" s="104"/>
      <c r="AG207" s="104"/>
      <c r="AH207" s="104"/>
      <c r="AI207" s="104"/>
      <c r="AJ207" s="104"/>
      <c r="AK207" s="104"/>
      <c r="AL207" s="104"/>
      <c r="AM207" s="104"/>
      <c r="AN207" s="104"/>
      <c r="AO207" s="104"/>
      <c r="AP207" s="104"/>
      <c r="AQ207" s="104"/>
      <c r="AR207" s="104"/>
      <c r="AS207" s="104"/>
      <c r="AT207" s="102">
        <f t="shared" si="65"/>
        <v>35000</v>
      </c>
      <c r="AU207" s="413"/>
      <c r="AV207" s="104"/>
      <c r="AW207" s="104"/>
      <c r="AX207" s="104"/>
      <c r="AY207" s="104"/>
      <c r="AZ207" s="104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2">
        <f t="shared" si="53"/>
        <v>0</v>
      </c>
      <c r="BK207" s="104"/>
      <c r="BL207" s="102">
        <f t="shared" si="54"/>
        <v>35000</v>
      </c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2">
        <f t="shared" si="55"/>
        <v>0</v>
      </c>
      <c r="CA207" s="104">
        <f t="shared" si="62"/>
        <v>813084</v>
      </c>
      <c r="CB207" s="104">
        <f t="shared" si="66"/>
        <v>2</v>
      </c>
      <c r="CC207" s="105">
        <f t="shared" si="56"/>
        <v>813086</v>
      </c>
      <c r="CD207" s="106">
        <f t="shared" si="63"/>
        <v>33275</v>
      </c>
      <c r="CE207" s="107">
        <f t="shared" si="57"/>
        <v>846361</v>
      </c>
      <c r="CF207" s="120"/>
      <c r="CG207" s="109"/>
    </row>
    <row r="208" spans="1:85" hidden="1" x14ac:dyDescent="0.25">
      <c r="A208" s="272" t="s">
        <v>165</v>
      </c>
      <c r="B208" s="99">
        <f t="shared" si="51"/>
        <v>41839</v>
      </c>
      <c r="C208" s="110">
        <f t="shared" si="64"/>
        <v>813084</v>
      </c>
      <c r="D208" s="111">
        <f t="shared" si="64"/>
        <v>2</v>
      </c>
      <c r="E208" s="112">
        <f t="shared" si="58"/>
        <v>33275</v>
      </c>
      <c r="F208" s="113">
        <f t="shared" si="52"/>
        <v>846361</v>
      </c>
      <c r="G208" s="341"/>
      <c r="H208" s="104"/>
      <c r="I208" s="104"/>
      <c r="J208" s="104"/>
      <c r="K208" s="104"/>
      <c r="L208" s="102">
        <f t="shared" si="59"/>
        <v>0</v>
      </c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2">
        <f t="shared" si="60"/>
        <v>0</v>
      </c>
      <c r="AC208" s="413"/>
      <c r="AD208" s="103">
        <f t="shared" si="61"/>
        <v>0</v>
      </c>
      <c r="AE208" s="104"/>
      <c r="AF208" s="104"/>
      <c r="AG208" s="104"/>
      <c r="AH208" s="104"/>
      <c r="AI208" s="104"/>
      <c r="AJ208" s="104"/>
      <c r="AK208" s="104"/>
      <c r="AL208" s="104"/>
      <c r="AM208" s="104"/>
      <c r="AN208" s="104"/>
      <c r="AO208" s="104"/>
      <c r="AP208" s="104"/>
      <c r="AQ208" s="104"/>
      <c r="AR208" s="104"/>
      <c r="AS208" s="104"/>
      <c r="AT208" s="102">
        <f t="shared" si="65"/>
        <v>0</v>
      </c>
      <c r="AU208" s="413"/>
      <c r="AV208" s="104"/>
      <c r="AW208" s="104"/>
      <c r="AX208" s="104"/>
      <c r="AY208" s="104"/>
      <c r="AZ208" s="104"/>
      <c r="BA208" s="104"/>
      <c r="BB208" s="104"/>
      <c r="BC208" s="104"/>
      <c r="BD208" s="104"/>
      <c r="BE208" s="104"/>
      <c r="BF208" s="104"/>
      <c r="BG208" s="104"/>
      <c r="BH208" s="104"/>
      <c r="BI208" s="104"/>
      <c r="BJ208" s="102">
        <f t="shared" si="53"/>
        <v>0</v>
      </c>
      <c r="BK208" s="104"/>
      <c r="BL208" s="102">
        <f t="shared" si="54"/>
        <v>0</v>
      </c>
      <c r="BM208" s="104"/>
      <c r="BN208" s="104"/>
      <c r="BO208" s="104"/>
      <c r="BP208" s="104"/>
      <c r="BQ208" s="104"/>
      <c r="BR208" s="104"/>
      <c r="BS208" s="104"/>
      <c r="BT208" s="104"/>
      <c r="BU208" s="104"/>
      <c r="BV208" s="104"/>
      <c r="BW208" s="104"/>
      <c r="BX208" s="104"/>
      <c r="BY208" s="104"/>
      <c r="BZ208" s="102">
        <f t="shared" si="55"/>
        <v>0</v>
      </c>
      <c r="CA208" s="104">
        <f t="shared" si="62"/>
        <v>813084</v>
      </c>
      <c r="CB208" s="104">
        <f t="shared" si="66"/>
        <v>2</v>
      </c>
      <c r="CC208" s="105">
        <f t="shared" si="56"/>
        <v>813086</v>
      </c>
      <c r="CD208" s="106">
        <f t="shared" si="63"/>
        <v>33275</v>
      </c>
      <c r="CE208" s="107">
        <f t="shared" si="57"/>
        <v>846361</v>
      </c>
      <c r="CF208" s="120"/>
      <c r="CG208" s="109"/>
    </row>
    <row r="209" spans="1:85" hidden="1" x14ac:dyDescent="0.25">
      <c r="A209" s="273" t="s">
        <v>166</v>
      </c>
      <c r="B209" s="274">
        <f t="shared" si="51"/>
        <v>41840</v>
      </c>
      <c r="C209" s="110">
        <f t="shared" si="64"/>
        <v>813084</v>
      </c>
      <c r="D209" s="111">
        <f t="shared" si="64"/>
        <v>2</v>
      </c>
      <c r="E209" s="112">
        <f t="shared" si="58"/>
        <v>33275</v>
      </c>
      <c r="F209" s="113">
        <f t="shared" si="52"/>
        <v>846361</v>
      </c>
      <c r="G209" s="341"/>
      <c r="H209" s="104"/>
      <c r="I209" s="104"/>
      <c r="J209" s="104"/>
      <c r="K209" s="104"/>
      <c r="L209" s="102">
        <f t="shared" si="59"/>
        <v>0</v>
      </c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2">
        <f t="shared" si="60"/>
        <v>0</v>
      </c>
      <c r="AC209" s="413"/>
      <c r="AD209" s="103">
        <f t="shared" si="61"/>
        <v>0</v>
      </c>
      <c r="AE209" s="104"/>
      <c r="AF209" s="104"/>
      <c r="AG209" s="104"/>
      <c r="AH209" s="104"/>
      <c r="AI209" s="104"/>
      <c r="AJ209" s="104"/>
      <c r="AK209" s="104"/>
      <c r="AL209" s="104"/>
      <c r="AM209" s="104"/>
      <c r="AN209" s="104"/>
      <c r="AO209" s="104"/>
      <c r="AP209" s="104"/>
      <c r="AQ209" s="104"/>
      <c r="AR209" s="104"/>
      <c r="AS209" s="104"/>
      <c r="AT209" s="102">
        <f t="shared" si="65"/>
        <v>0</v>
      </c>
      <c r="AU209" s="413"/>
      <c r="AV209" s="104"/>
      <c r="AW209" s="104"/>
      <c r="AX209" s="104"/>
      <c r="AY209" s="104"/>
      <c r="AZ209" s="104"/>
      <c r="BA209" s="104"/>
      <c r="BB209" s="104"/>
      <c r="BC209" s="104"/>
      <c r="BD209" s="104"/>
      <c r="BE209" s="104"/>
      <c r="BF209" s="104"/>
      <c r="BG209" s="104"/>
      <c r="BH209" s="104"/>
      <c r="BI209" s="104"/>
      <c r="BJ209" s="102">
        <f t="shared" si="53"/>
        <v>0</v>
      </c>
      <c r="BK209" s="104"/>
      <c r="BL209" s="102">
        <f t="shared" si="54"/>
        <v>0</v>
      </c>
      <c r="BM209" s="104"/>
      <c r="BN209" s="104"/>
      <c r="BO209" s="104"/>
      <c r="BP209" s="104"/>
      <c r="BQ209" s="104"/>
      <c r="BR209" s="104"/>
      <c r="BS209" s="104"/>
      <c r="BT209" s="104"/>
      <c r="BU209" s="104"/>
      <c r="BV209" s="104"/>
      <c r="BW209" s="104"/>
      <c r="BX209" s="104"/>
      <c r="BY209" s="104"/>
      <c r="BZ209" s="102">
        <f t="shared" si="55"/>
        <v>0</v>
      </c>
      <c r="CA209" s="104">
        <f t="shared" si="62"/>
        <v>813084</v>
      </c>
      <c r="CB209" s="104">
        <f t="shared" si="66"/>
        <v>2</v>
      </c>
      <c r="CC209" s="105">
        <f t="shared" si="56"/>
        <v>813086</v>
      </c>
      <c r="CD209" s="106">
        <f t="shared" si="63"/>
        <v>33275</v>
      </c>
      <c r="CE209" s="107">
        <f t="shared" si="57"/>
        <v>846361</v>
      </c>
      <c r="CF209" s="120"/>
      <c r="CG209" s="109"/>
    </row>
    <row r="210" spans="1:85" hidden="1" x14ac:dyDescent="0.25">
      <c r="A210" s="272" t="s">
        <v>167</v>
      </c>
      <c r="B210" s="99">
        <f t="shared" si="51"/>
        <v>41841</v>
      </c>
      <c r="C210" s="110">
        <f t="shared" si="64"/>
        <v>813084</v>
      </c>
      <c r="D210" s="111">
        <f t="shared" si="64"/>
        <v>2</v>
      </c>
      <c r="E210" s="112">
        <f t="shared" si="58"/>
        <v>33275</v>
      </c>
      <c r="F210" s="113">
        <f t="shared" si="52"/>
        <v>846361</v>
      </c>
      <c r="G210" s="341"/>
      <c r="H210" s="104"/>
      <c r="I210" s="104"/>
      <c r="J210" s="104"/>
      <c r="K210" s="104"/>
      <c r="L210" s="102">
        <f t="shared" si="59"/>
        <v>0</v>
      </c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  <c r="Y210" s="104"/>
      <c r="Z210" s="104"/>
      <c r="AA210" s="104"/>
      <c r="AB210" s="102">
        <f t="shared" si="60"/>
        <v>0</v>
      </c>
      <c r="AC210" s="413"/>
      <c r="AD210" s="103">
        <f t="shared" si="61"/>
        <v>0</v>
      </c>
      <c r="AE210" s="104">
        <v>30000</v>
      </c>
      <c r="AF210" s="104"/>
      <c r="AG210" s="104"/>
      <c r="AH210" s="104"/>
      <c r="AI210" s="104"/>
      <c r="AJ210" s="104"/>
      <c r="AK210" s="104"/>
      <c r="AL210" s="104"/>
      <c r="AM210" s="104"/>
      <c r="AN210" s="104"/>
      <c r="AO210" s="104"/>
      <c r="AP210" s="104"/>
      <c r="AQ210" s="104"/>
      <c r="AR210" s="104"/>
      <c r="AS210" s="104"/>
      <c r="AT210" s="102">
        <f t="shared" si="65"/>
        <v>30000</v>
      </c>
      <c r="AU210" s="413"/>
      <c r="AV210" s="104"/>
      <c r="AW210" s="104"/>
      <c r="AX210" s="104"/>
      <c r="AY210" s="104"/>
      <c r="AZ210" s="104"/>
      <c r="BA210" s="104"/>
      <c r="BB210" s="104"/>
      <c r="BC210" s="104"/>
      <c r="BD210" s="104"/>
      <c r="BE210" s="104"/>
      <c r="BF210" s="104"/>
      <c r="BG210" s="104"/>
      <c r="BH210" s="104"/>
      <c r="BI210" s="104"/>
      <c r="BJ210" s="102">
        <f t="shared" si="53"/>
        <v>0</v>
      </c>
      <c r="BK210" s="104"/>
      <c r="BL210" s="102">
        <f t="shared" si="54"/>
        <v>30000</v>
      </c>
      <c r="BM210" s="104"/>
      <c r="BN210" s="104"/>
      <c r="BO210" s="104"/>
      <c r="BP210" s="104"/>
      <c r="BQ210" s="104"/>
      <c r="BR210" s="104"/>
      <c r="BS210" s="104"/>
      <c r="BT210" s="104"/>
      <c r="BU210" s="104"/>
      <c r="BV210" s="104"/>
      <c r="BW210" s="104"/>
      <c r="BX210" s="104"/>
      <c r="BY210" s="104"/>
      <c r="BZ210" s="102">
        <f t="shared" si="55"/>
        <v>0</v>
      </c>
      <c r="CA210" s="104">
        <f t="shared" si="62"/>
        <v>783084</v>
      </c>
      <c r="CB210" s="104">
        <f t="shared" si="66"/>
        <v>2</v>
      </c>
      <c r="CC210" s="105">
        <f t="shared" si="56"/>
        <v>783086</v>
      </c>
      <c r="CD210" s="106">
        <f t="shared" si="63"/>
        <v>33275</v>
      </c>
      <c r="CE210" s="107">
        <f t="shared" si="57"/>
        <v>816361</v>
      </c>
      <c r="CF210" s="120"/>
      <c r="CG210" s="109"/>
    </row>
    <row r="211" spans="1:85" hidden="1" x14ac:dyDescent="0.25">
      <c r="A211" s="272" t="s">
        <v>161</v>
      </c>
      <c r="B211" s="99">
        <f t="shared" si="51"/>
        <v>41842</v>
      </c>
      <c r="C211" s="110">
        <f t="shared" si="64"/>
        <v>783084</v>
      </c>
      <c r="D211" s="111">
        <f t="shared" si="64"/>
        <v>2</v>
      </c>
      <c r="E211" s="112">
        <f t="shared" si="58"/>
        <v>33275</v>
      </c>
      <c r="F211" s="113">
        <f t="shared" si="52"/>
        <v>816361</v>
      </c>
      <c r="G211" s="341"/>
      <c r="H211" s="104"/>
      <c r="I211" s="104"/>
      <c r="J211" s="104"/>
      <c r="K211" s="104"/>
      <c r="L211" s="102">
        <f t="shared" si="59"/>
        <v>0</v>
      </c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  <c r="AB211" s="102">
        <f t="shared" si="60"/>
        <v>0</v>
      </c>
      <c r="AC211" s="413"/>
      <c r="AD211" s="103">
        <f t="shared" si="61"/>
        <v>0</v>
      </c>
      <c r="AE211" s="104">
        <v>30000</v>
      </c>
      <c r="AF211" s="104"/>
      <c r="AG211" s="104"/>
      <c r="AH211" s="104"/>
      <c r="AI211" s="104"/>
      <c r="AJ211" s="104"/>
      <c r="AK211" s="104"/>
      <c r="AL211" s="104"/>
      <c r="AM211" s="104"/>
      <c r="AN211" s="104"/>
      <c r="AO211" s="104"/>
      <c r="AP211" s="104"/>
      <c r="AQ211" s="104"/>
      <c r="AR211" s="104"/>
      <c r="AS211" s="104"/>
      <c r="AT211" s="102">
        <f t="shared" si="65"/>
        <v>30000</v>
      </c>
      <c r="AU211" s="413"/>
      <c r="AV211" s="104"/>
      <c r="AW211" s="104"/>
      <c r="AX211" s="104"/>
      <c r="AY211" s="104"/>
      <c r="AZ211" s="104"/>
      <c r="BA211" s="104"/>
      <c r="BB211" s="104"/>
      <c r="BC211" s="104"/>
      <c r="BD211" s="104"/>
      <c r="BE211" s="104"/>
      <c r="BF211" s="104"/>
      <c r="BG211" s="104"/>
      <c r="BH211" s="104"/>
      <c r="BI211" s="104"/>
      <c r="BJ211" s="102">
        <f t="shared" si="53"/>
        <v>0</v>
      </c>
      <c r="BK211" s="104"/>
      <c r="BL211" s="102">
        <f t="shared" si="54"/>
        <v>30000</v>
      </c>
      <c r="BM211" s="104"/>
      <c r="BN211" s="104"/>
      <c r="BO211" s="104"/>
      <c r="BP211" s="104"/>
      <c r="BQ211" s="104"/>
      <c r="BR211" s="104"/>
      <c r="BS211" s="104"/>
      <c r="BT211" s="104"/>
      <c r="BU211" s="104"/>
      <c r="BV211" s="104"/>
      <c r="BW211" s="104"/>
      <c r="BX211" s="104"/>
      <c r="BY211" s="104"/>
      <c r="BZ211" s="102">
        <f t="shared" si="55"/>
        <v>0</v>
      </c>
      <c r="CA211" s="104">
        <f t="shared" si="62"/>
        <v>753084</v>
      </c>
      <c r="CB211" s="104">
        <f t="shared" si="66"/>
        <v>2</v>
      </c>
      <c r="CC211" s="105">
        <f t="shared" si="56"/>
        <v>753086</v>
      </c>
      <c r="CD211" s="106">
        <f t="shared" si="63"/>
        <v>33275</v>
      </c>
      <c r="CE211" s="107">
        <f t="shared" si="57"/>
        <v>786361</v>
      </c>
      <c r="CF211" s="120"/>
      <c r="CG211" s="109"/>
    </row>
    <row r="212" spans="1:85" hidden="1" x14ac:dyDescent="0.25">
      <c r="A212" s="272" t="s">
        <v>162</v>
      </c>
      <c r="B212" s="99">
        <f t="shared" si="51"/>
        <v>41843</v>
      </c>
      <c r="C212" s="110">
        <f t="shared" si="64"/>
        <v>753084</v>
      </c>
      <c r="D212" s="111">
        <f t="shared" si="64"/>
        <v>2</v>
      </c>
      <c r="E212" s="112">
        <f t="shared" si="58"/>
        <v>33275</v>
      </c>
      <c r="F212" s="113">
        <f t="shared" si="52"/>
        <v>786361</v>
      </c>
      <c r="G212" s="341"/>
      <c r="H212" s="104"/>
      <c r="I212" s="104"/>
      <c r="J212" s="104"/>
      <c r="K212" s="104"/>
      <c r="L212" s="102">
        <f t="shared" si="59"/>
        <v>0</v>
      </c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  <c r="Y212" s="104"/>
      <c r="Z212" s="104"/>
      <c r="AA212" s="104"/>
      <c r="AB212" s="102">
        <f t="shared" si="60"/>
        <v>0</v>
      </c>
      <c r="AC212" s="413"/>
      <c r="AD212" s="103">
        <f t="shared" si="61"/>
        <v>0</v>
      </c>
      <c r="AE212" s="104">
        <v>24000</v>
      </c>
      <c r="AF212" s="104"/>
      <c r="AG212" s="104"/>
      <c r="AH212" s="104"/>
      <c r="AI212" s="104"/>
      <c r="AJ212" s="104"/>
      <c r="AK212" s="104"/>
      <c r="AL212" s="104"/>
      <c r="AM212" s="104"/>
      <c r="AN212" s="104"/>
      <c r="AO212" s="104"/>
      <c r="AP212" s="104"/>
      <c r="AQ212" s="104"/>
      <c r="AR212" s="104"/>
      <c r="AS212" s="104"/>
      <c r="AT212" s="102">
        <f t="shared" si="65"/>
        <v>24000</v>
      </c>
      <c r="AU212" s="413"/>
      <c r="AV212" s="104"/>
      <c r="AW212" s="104"/>
      <c r="AX212" s="104"/>
      <c r="AY212" s="104"/>
      <c r="AZ212" s="104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2">
        <f t="shared" si="53"/>
        <v>0</v>
      </c>
      <c r="BK212" s="104"/>
      <c r="BL212" s="102">
        <f t="shared" si="54"/>
        <v>24000</v>
      </c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2">
        <f t="shared" si="55"/>
        <v>0</v>
      </c>
      <c r="CA212" s="104">
        <f t="shared" si="62"/>
        <v>729084</v>
      </c>
      <c r="CB212" s="104">
        <f t="shared" si="66"/>
        <v>2</v>
      </c>
      <c r="CC212" s="105">
        <f t="shared" si="56"/>
        <v>729086</v>
      </c>
      <c r="CD212" s="106">
        <f t="shared" si="63"/>
        <v>33275</v>
      </c>
      <c r="CE212" s="107">
        <f t="shared" si="57"/>
        <v>762361</v>
      </c>
      <c r="CF212" s="120"/>
      <c r="CG212" s="109"/>
    </row>
    <row r="213" spans="1:85" hidden="1" x14ac:dyDescent="0.25">
      <c r="A213" s="272" t="s">
        <v>163</v>
      </c>
      <c r="B213" s="99">
        <f t="shared" si="51"/>
        <v>41844</v>
      </c>
      <c r="C213" s="110">
        <f t="shared" si="64"/>
        <v>729084</v>
      </c>
      <c r="D213" s="111">
        <f t="shared" si="64"/>
        <v>2</v>
      </c>
      <c r="E213" s="112">
        <f t="shared" si="58"/>
        <v>33275</v>
      </c>
      <c r="F213" s="113">
        <f t="shared" si="52"/>
        <v>762361</v>
      </c>
      <c r="G213" s="341"/>
      <c r="H213" s="104"/>
      <c r="I213" s="104"/>
      <c r="J213" s="104"/>
      <c r="K213" s="104"/>
      <c r="L213" s="102">
        <f t="shared" si="59"/>
        <v>0</v>
      </c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4"/>
      <c r="X213" s="104"/>
      <c r="Y213" s="104"/>
      <c r="Z213" s="104"/>
      <c r="AA213" s="104"/>
      <c r="AB213" s="102">
        <f t="shared" si="60"/>
        <v>0</v>
      </c>
      <c r="AC213" s="413"/>
      <c r="AD213" s="103">
        <f t="shared" si="61"/>
        <v>0</v>
      </c>
      <c r="AE213" s="104">
        <v>26000</v>
      </c>
      <c r="AF213" s="104"/>
      <c r="AG213" s="104"/>
      <c r="AH213" s="104"/>
      <c r="AI213" s="104"/>
      <c r="AJ213" s="104"/>
      <c r="AK213" s="104"/>
      <c r="AL213" s="104"/>
      <c r="AM213" s="104"/>
      <c r="AN213" s="104"/>
      <c r="AO213" s="104"/>
      <c r="AP213" s="104"/>
      <c r="AQ213" s="104"/>
      <c r="AR213" s="104"/>
      <c r="AS213" s="104"/>
      <c r="AT213" s="102">
        <f t="shared" si="65"/>
        <v>26000</v>
      </c>
      <c r="AU213" s="413"/>
      <c r="AV213" s="104"/>
      <c r="AW213" s="104"/>
      <c r="AX213" s="104"/>
      <c r="AY213" s="104"/>
      <c r="AZ213" s="104"/>
      <c r="BA213" s="104"/>
      <c r="BB213" s="104"/>
      <c r="BC213" s="104"/>
      <c r="BD213" s="104"/>
      <c r="BE213" s="104"/>
      <c r="BF213" s="104"/>
      <c r="BG213" s="104"/>
      <c r="BH213" s="104"/>
      <c r="BI213" s="104"/>
      <c r="BJ213" s="102">
        <f t="shared" si="53"/>
        <v>0</v>
      </c>
      <c r="BK213" s="104"/>
      <c r="BL213" s="102">
        <f t="shared" si="54"/>
        <v>26000</v>
      </c>
      <c r="BM213" s="104"/>
      <c r="BN213" s="104"/>
      <c r="BO213" s="104"/>
      <c r="BP213" s="104"/>
      <c r="BQ213" s="104"/>
      <c r="BR213" s="104"/>
      <c r="BS213" s="104"/>
      <c r="BT213" s="104"/>
      <c r="BU213" s="104"/>
      <c r="BV213" s="104"/>
      <c r="BW213" s="104"/>
      <c r="BX213" s="104"/>
      <c r="BY213" s="104"/>
      <c r="BZ213" s="102">
        <f t="shared" si="55"/>
        <v>0</v>
      </c>
      <c r="CA213" s="104">
        <f t="shared" si="62"/>
        <v>703084</v>
      </c>
      <c r="CB213" s="104">
        <f t="shared" si="66"/>
        <v>2</v>
      </c>
      <c r="CC213" s="105">
        <f t="shared" si="56"/>
        <v>703086</v>
      </c>
      <c r="CD213" s="106">
        <f t="shared" si="63"/>
        <v>33275</v>
      </c>
      <c r="CE213" s="107">
        <f t="shared" si="57"/>
        <v>736361</v>
      </c>
      <c r="CF213" s="120"/>
      <c r="CG213" s="109"/>
    </row>
    <row r="214" spans="1:85" hidden="1" x14ac:dyDescent="0.25">
      <c r="A214" s="272" t="s">
        <v>164</v>
      </c>
      <c r="B214" s="99">
        <f t="shared" si="51"/>
        <v>41845</v>
      </c>
      <c r="C214" s="110">
        <f t="shared" si="64"/>
        <v>703084</v>
      </c>
      <c r="D214" s="111">
        <f t="shared" si="64"/>
        <v>2</v>
      </c>
      <c r="E214" s="112">
        <f t="shared" si="58"/>
        <v>33275</v>
      </c>
      <c r="F214" s="113">
        <f t="shared" si="52"/>
        <v>736361</v>
      </c>
      <c r="G214" s="341">
        <v>500000</v>
      </c>
      <c r="H214" s="104"/>
      <c r="I214" s="104"/>
      <c r="J214" s="104"/>
      <c r="K214" s="104"/>
      <c r="L214" s="102">
        <f t="shared" si="59"/>
        <v>500000</v>
      </c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  <c r="AB214" s="102">
        <f t="shared" si="60"/>
        <v>0</v>
      </c>
      <c r="AC214" s="413"/>
      <c r="AD214" s="103">
        <f t="shared" si="61"/>
        <v>500000</v>
      </c>
      <c r="AE214" s="104">
        <v>15000</v>
      </c>
      <c r="AF214" s="104"/>
      <c r="AG214" s="104"/>
      <c r="AH214" s="104"/>
      <c r="AI214" s="104"/>
      <c r="AJ214" s="104"/>
      <c r="AK214" s="104"/>
      <c r="AL214" s="104"/>
      <c r="AM214" s="104"/>
      <c r="AN214" s="104"/>
      <c r="AO214" s="104"/>
      <c r="AP214" s="104"/>
      <c r="AQ214" s="104"/>
      <c r="AR214" s="104"/>
      <c r="AS214" s="104"/>
      <c r="AT214" s="102">
        <f t="shared" si="65"/>
        <v>15000</v>
      </c>
      <c r="AU214" s="413"/>
      <c r="AV214" s="104"/>
      <c r="AW214" s="104"/>
      <c r="AX214" s="104"/>
      <c r="AY214" s="104"/>
      <c r="AZ214" s="104"/>
      <c r="BA214" s="104"/>
      <c r="BB214" s="104"/>
      <c r="BC214" s="104"/>
      <c r="BD214" s="104"/>
      <c r="BE214" s="104"/>
      <c r="BF214" s="104"/>
      <c r="BG214" s="104"/>
      <c r="BH214" s="104"/>
      <c r="BI214" s="104"/>
      <c r="BJ214" s="102">
        <f t="shared" si="53"/>
        <v>0</v>
      </c>
      <c r="BK214" s="104"/>
      <c r="BL214" s="102">
        <f t="shared" si="54"/>
        <v>15000</v>
      </c>
      <c r="BM214" s="104"/>
      <c r="BN214" s="104"/>
      <c r="BO214" s="104"/>
      <c r="BP214" s="104"/>
      <c r="BQ214" s="104"/>
      <c r="BR214" s="104"/>
      <c r="BS214" s="104"/>
      <c r="BT214" s="104"/>
      <c r="BU214" s="104"/>
      <c r="BV214" s="104"/>
      <c r="BW214" s="104"/>
      <c r="BX214" s="104"/>
      <c r="BY214" s="104"/>
      <c r="BZ214" s="102">
        <f t="shared" si="55"/>
        <v>0</v>
      </c>
      <c r="CA214" s="104">
        <f t="shared" si="62"/>
        <v>1188084</v>
      </c>
      <c r="CB214" s="104">
        <f t="shared" si="66"/>
        <v>2</v>
      </c>
      <c r="CC214" s="105">
        <f t="shared" si="56"/>
        <v>1188086</v>
      </c>
      <c r="CD214" s="106">
        <f t="shared" si="63"/>
        <v>33275</v>
      </c>
      <c r="CE214" s="107">
        <f t="shared" si="57"/>
        <v>1221361</v>
      </c>
      <c r="CF214" s="120"/>
      <c r="CG214" s="109"/>
    </row>
    <row r="215" spans="1:85" hidden="1" x14ac:dyDescent="0.25">
      <c r="A215" s="272" t="s">
        <v>165</v>
      </c>
      <c r="B215" s="99">
        <f t="shared" si="51"/>
        <v>41846</v>
      </c>
      <c r="C215" s="110">
        <f t="shared" si="64"/>
        <v>1188084</v>
      </c>
      <c r="D215" s="111">
        <f t="shared" si="64"/>
        <v>2</v>
      </c>
      <c r="E215" s="112">
        <f t="shared" si="58"/>
        <v>33275</v>
      </c>
      <c r="F215" s="113">
        <f t="shared" si="52"/>
        <v>1221361</v>
      </c>
      <c r="G215" s="341"/>
      <c r="H215" s="104"/>
      <c r="I215" s="104"/>
      <c r="J215" s="104"/>
      <c r="K215" s="104"/>
      <c r="L215" s="102">
        <f t="shared" si="59"/>
        <v>0</v>
      </c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4"/>
      <c r="X215" s="104"/>
      <c r="Y215" s="104"/>
      <c r="Z215" s="104"/>
      <c r="AA215" s="104"/>
      <c r="AB215" s="102">
        <f t="shared" si="60"/>
        <v>0</v>
      </c>
      <c r="AC215" s="413"/>
      <c r="AD215" s="103">
        <f t="shared" si="61"/>
        <v>0</v>
      </c>
      <c r="AE215" s="104">
        <v>20000</v>
      </c>
      <c r="AF215" s="104"/>
      <c r="AG215" s="104"/>
      <c r="AH215" s="104"/>
      <c r="AI215" s="104"/>
      <c r="AJ215" s="104"/>
      <c r="AK215" s="104"/>
      <c r="AL215" s="104"/>
      <c r="AM215" s="104"/>
      <c r="AN215" s="104"/>
      <c r="AO215" s="104"/>
      <c r="AP215" s="104"/>
      <c r="AQ215" s="104"/>
      <c r="AR215" s="104"/>
      <c r="AS215" s="104"/>
      <c r="AT215" s="102">
        <f t="shared" si="65"/>
        <v>20000</v>
      </c>
      <c r="AU215" s="413"/>
      <c r="AV215" s="104"/>
      <c r="AW215" s="104"/>
      <c r="AX215" s="104"/>
      <c r="AY215" s="104"/>
      <c r="AZ215" s="104"/>
      <c r="BA215" s="104"/>
      <c r="BB215" s="104"/>
      <c r="BC215" s="104"/>
      <c r="BD215" s="104"/>
      <c r="BE215" s="104"/>
      <c r="BF215" s="104"/>
      <c r="BG215" s="104"/>
      <c r="BH215" s="104"/>
      <c r="BI215" s="104"/>
      <c r="BJ215" s="102">
        <f t="shared" si="53"/>
        <v>0</v>
      </c>
      <c r="BK215" s="104"/>
      <c r="BL215" s="102">
        <f t="shared" si="54"/>
        <v>20000</v>
      </c>
      <c r="BM215" s="104"/>
      <c r="BN215" s="104"/>
      <c r="BO215" s="104"/>
      <c r="BP215" s="104"/>
      <c r="BQ215" s="104"/>
      <c r="BR215" s="104"/>
      <c r="BS215" s="104"/>
      <c r="BT215" s="104"/>
      <c r="BU215" s="104"/>
      <c r="BV215" s="104"/>
      <c r="BW215" s="104"/>
      <c r="BX215" s="104"/>
      <c r="BY215" s="104"/>
      <c r="BZ215" s="102">
        <f t="shared" si="55"/>
        <v>0</v>
      </c>
      <c r="CA215" s="104">
        <f t="shared" si="62"/>
        <v>1168084</v>
      </c>
      <c r="CB215" s="104">
        <f t="shared" si="66"/>
        <v>2</v>
      </c>
      <c r="CC215" s="105">
        <f t="shared" si="56"/>
        <v>1168086</v>
      </c>
      <c r="CD215" s="106">
        <f t="shared" si="63"/>
        <v>33275</v>
      </c>
      <c r="CE215" s="107">
        <f t="shared" si="57"/>
        <v>1201361</v>
      </c>
      <c r="CF215" s="120"/>
      <c r="CG215" s="109"/>
    </row>
    <row r="216" spans="1:85" hidden="1" x14ac:dyDescent="0.25">
      <c r="A216" s="273" t="s">
        <v>166</v>
      </c>
      <c r="B216" s="274">
        <f t="shared" si="51"/>
        <v>41847</v>
      </c>
      <c r="C216" s="110">
        <f t="shared" si="64"/>
        <v>1168084</v>
      </c>
      <c r="D216" s="111">
        <f t="shared" si="64"/>
        <v>2</v>
      </c>
      <c r="E216" s="112">
        <f t="shared" si="58"/>
        <v>33275</v>
      </c>
      <c r="F216" s="113">
        <f t="shared" si="52"/>
        <v>1201361</v>
      </c>
      <c r="G216" s="341"/>
      <c r="H216" s="104"/>
      <c r="I216" s="104"/>
      <c r="J216" s="104"/>
      <c r="K216" s="104"/>
      <c r="L216" s="102">
        <f t="shared" si="59"/>
        <v>0</v>
      </c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2">
        <f t="shared" si="60"/>
        <v>0</v>
      </c>
      <c r="AC216" s="413"/>
      <c r="AD216" s="103">
        <f t="shared" si="61"/>
        <v>0</v>
      </c>
      <c r="AE216" s="104"/>
      <c r="AF216" s="104"/>
      <c r="AG216" s="104"/>
      <c r="AH216" s="104"/>
      <c r="AI216" s="104"/>
      <c r="AJ216" s="104"/>
      <c r="AK216" s="104"/>
      <c r="AL216" s="104"/>
      <c r="AM216" s="104"/>
      <c r="AN216" s="104"/>
      <c r="AO216" s="104"/>
      <c r="AP216" s="104"/>
      <c r="AQ216" s="104"/>
      <c r="AR216" s="104"/>
      <c r="AS216" s="104"/>
      <c r="AT216" s="102">
        <f t="shared" si="65"/>
        <v>0</v>
      </c>
      <c r="AU216" s="413"/>
      <c r="AV216" s="104"/>
      <c r="AW216" s="104"/>
      <c r="AX216" s="104"/>
      <c r="AY216" s="104"/>
      <c r="AZ216" s="104"/>
      <c r="BA216" s="104"/>
      <c r="BB216" s="104"/>
      <c r="BC216" s="104"/>
      <c r="BD216" s="104"/>
      <c r="BE216" s="104"/>
      <c r="BF216" s="104"/>
      <c r="BG216" s="104"/>
      <c r="BH216" s="104"/>
      <c r="BI216" s="104"/>
      <c r="BJ216" s="102">
        <f t="shared" si="53"/>
        <v>0</v>
      </c>
      <c r="BK216" s="104"/>
      <c r="BL216" s="102">
        <f t="shared" si="54"/>
        <v>0</v>
      </c>
      <c r="BM216" s="104"/>
      <c r="BN216" s="104"/>
      <c r="BO216" s="104"/>
      <c r="BP216" s="104"/>
      <c r="BQ216" s="104"/>
      <c r="BR216" s="104"/>
      <c r="BS216" s="104"/>
      <c r="BT216" s="104"/>
      <c r="BU216" s="104"/>
      <c r="BV216" s="104"/>
      <c r="BW216" s="104"/>
      <c r="BX216" s="104"/>
      <c r="BY216" s="104"/>
      <c r="BZ216" s="102">
        <f t="shared" si="55"/>
        <v>0</v>
      </c>
      <c r="CA216" s="104">
        <f t="shared" si="62"/>
        <v>1168084</v>
      </c>
      <c r="CB216" s="104">
        <f t="shared" si="66"/>
        <v>2</v>
      </c>
      <c r="CC216" s="105">
        <f t="shared" si="56"/>
        <v>1168086</v>
      </c>
      <c r="CD216" s="106">
        <f t="shared" si="63"/>
        <v>33275</v>
      </c>
      <c r="CE216" s="107">
        <f t="shared" si="57"/>
        <v>1201361</v>
      </c>
      <c r="CF216" s="120"/>
      <c r="CG216" s="109"/>
    </row>
    <row r="217" spans="1:85" hidden="1" x14ac:dyDescent="0.25">
      <c r="A217" s="272" t="s">
        <v>167</v>
      </c>
      <c r="B217" s="99">
        <f t="shared" si="51"/>
        <v>41848</v>
      </c>
      <c r="C217" s="110">
        <f t="shared" si="64"/>
        <v>1168084</v>
      </c>
      <c r="D217" s="111">
        <f t="shared" si="64"/>
        <v>2</v>
      </c>
      <c r="E217" s="112">
        <f t="shared" si="58"/>
        <v>33275</v>
      </c>
      <c r="F217" s="113">
        <f t="shared" si="52"/>
        <v>1201361</v>
      </c>
      <c r="G217" s="341"/>
      <c r="H217" s="104"/>
      <c r="I217" s="104"/>
      <c r="J217" s="104"/>
      <c r="K217" s="104"/>
      <c r="L217" s="102">
        <f t="shared" si="59"/>
        <v>0</v>
      </c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4"/>
      <c r="X217" s="104"/>
      <c r="Y217" s="104"/>
      <c r="Z217" s="104"/>
      <c r="AA217" s="104"/>
      <c r="AB217" s="102">
        <f t="shared" si="60"/>
        <v>0</v>
      </c>
      <c r="AC217" s="413"/>
      <c r="AD217" s="103">
        <f t="shared" si="61"/>
        <v>0</v>
      </c>
      <c r="AE217" s="104">
        <v>30000</v>
      </c>
      <c r="AF217" s="104"/>
      <c r="AG217" s="104"/>
      <c r="AH217" s="104"/>
      <c r="AI217" s="104"/>
      <c r="AJ217" s="104"/>
      <c r="AK217" s="104"/>
      <c r="AL217" s="104"/>
      <c r="AM217" s="104"/>
      <c r="AN217" s="104"/>
      <c r="AO217" s="104"/>
      <c r="AP217" s="104"/>
      <c r="AQ217" s="104"/>
      <c r="AR217" s="104"/>
      <c r="AS217" s="104"/>
      <c r="AT217" s="102">
        <f t="shared" si="65"/>
        <v>30000</v>
      </c>
      <c r="AU217" s="413"/>
      <c r="AV217" s="104"/>
      <c r="AW217" s="104"/>
      <c r="AX217" s="104"/>
      <c r="AY217" s="104"/>
      <c r="AZ217" s="104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2">
        <f t="shared" si="53"/>
        <v>0</v>
      </c>
      <c r="BK217" s="104"/>
      <c r="BL217" s="102">
        <f t="shared" si="54"/>
        <v>30000</v>
      </c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2">
        <f t="shared" si="55"/>
        <v>0</v>
      </c>
      <c r="CA217" s="104">
        <f t="shared" si="62"/>
        <v>1138084</v>
      </c>
      <c r="CB217" s="104">
        <f t="shared" si="66"/>
        <v>2</v>
      </c>
      <c r="CC217" s="105">
        <f t="shared" si="56"/>
        <v>1138086</v>
      </c>
      <c r="CD217" s="106">
        <f t="shared" si="63"/>
        <v>33275</v>
      </c>
      <c r="CE217" s="107">
        <f t="shared" si="57"/>
        <v>1171361</v>
      </c>
      <c r="CF217" s="120"/>
      <c r="CG217" s="109"/>
    </row>
    <row r="218" spans="1:85" hidden="1" x14ac:dyDescent="0.25">
      <c r="A218" s="272" t="s">
        <v>161</v>
      </c>
      <c r="B218" s="99">
        <f t="shared" si="51"/>
        <v>41849</v>
      </c>
      <c r="C218" s="110">
        <f t="shared" si="64"/>
        <v>1138084</v>
      </c>
      <c r="D218" s="111">
        <f t="shared" si="64"/>
        <v>2</v>
      </c>
      <c r="E218" s="112">
        <f t="shared" si="58"/>
        <v>33275</v>
      </c>
      <c r="F218" s="113">
        <f t="shared" si="52"/>
        <v>1171361</v>
      </c>
      <c r="G218" s="341"/>
      <c r="H218" s="104"/>
      <c r="I218" s="104"/>
      <c r="J218" s="104"/>
      <c r="K218" s="104"/>
      <c r="L218" s="102">
        <f t="shared" si="59"/>
        <v>0</v>
      </c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  <c r="AB218" s="102">
        <f t="shared" si="60"/>
        <v>0</v>
      </c>
      <c r="AC218" s="413"/>
      <c r="AD218" s="103">
        <f t="shared" si="61"/>
        <v>0</v>
      </c>
      <c r="AE218" s="104">
        <v>11000</v>
      </c>
      <c r="AF218" s="104"/>
      <c r="AG218" s="104"/>
      <c r="AH218" s="104"/>
      <c r="AI218" s="104"/>
      <c r="AJ218" s="104"/>
      <c r="AK218" s="104"/>
      <c r="AL218" s="104"/>
      <c r="AM218" s="104"/>
      <c r="AN218" s="104"/>
      <c r="AO218" s="104"/>
      <c r="AP218" s="104"/>
      <c r="AQ218" s="104"/>
      <c r="AR218" s="104"/>
      <c r="AS218" s="104"/>
      <c r="AT218" s="102">
        <f t="shared" si="65"/>
        <v>11000</v>
      </c>
      <c r="AU218" s="413"/>
      <c r="AV218" s="104"/>
      <c r="AW218" s="104"/>
      <c r="AX218" s="104"/>
      <c r="AY218" s="104"/>
      <c r="AZ218" s="104"/>
      <c r="BA218" s="104"/>
      <c r="BB218" s="104"/>
      <c r="BC218" s="104"/>
      <c r="BD218" s="104"/>
      <c r="BE218" s="104"/>
      <c r="BF218" s="104"/>
      <c r="BG218" s="104"/>
      <c r="BH218" s="104"/>
      <c r="BI218" s="104"/>
      <c r="BJ218" s="102">
        <f t="shared" si="53"/>
        <v>0</v>
      </c>
      <c r="BK218" s="104"/>
      <c r="BL218" s="102">
        <f t="shared" si="54"/>
        <v>11000</v>
      </c>
      <c r="BM218" s="104"/>
      <c r="BN218" s="104"/>
      <c r="BO218" s="104"/>
      <c r="BP218" s="104"/>
      <c r="BQ218" s="104"/>
      <c r="BR218" s="104"/>
      <c r="BS218" s="104"/>
      <c r="BT218" s="104"/>
      <c r="BU218" s="104"/>
      <c r="BV218" s="104"/>
      <c r="BW218" s="104"/>
      <c r="BX218" s="104"/>
      <c r="BY218" s="104"/>
      <c r="BZ218" s="102">
        <f t="shared" si="55"/>
        <v>0</v>
      </c>
      <c r="CA218" s="104">
        <f t="shared" si="62"/>
        <v>1127084</v>
      </c>
      <c r="CB218" s="104">
        <f t="shared" si="66"/>
        <v>2</v>
      </c>
      <c r="CC218" s="105">
        <f t="shared" si="56"/>
        <v>1127086</v>
      </c>
      <c r="CD218" s="106">
        <f t="shared" si="63"/>
        <v>33275</v>
      </c>
      <c r="CE218" s="107">
        <f t="shared" si="57"/>
        <v>1160361</v>
      </c>
      <c r="CF218" s="120"/>
      <c r="CG218" s="109"/>
    </row>
    <row r="219" spans="1:85" hidden="1" x14ac:dyDescent="0.25">
      <c r="A219" s="272" t="s">
        <v>162</v>
      </c>
      <c r="B219" s="99">
        <f t="shared" si="51"/>
        <v>41850</v>
      </c>
      <c r="C219" s="110">
        <f t="shared" si="64"/>
        <v>1127084</v>
      </c>
      <c r="D219" s="111">
        <f t="shared" si="64"/>
        <v>2</v>
      </c>
      <c r="E219" s="112">
        <f t="shared" si="58"/>
        <v>33275</v>
      </c>
      <c r="F219" s="113">
        <f t="shared" si="52"/>
        <v>1160361</v>
      </c>
      <c r="G219" s="341">
        <v>250000</v>
      </c>
      <c r="H219" s="104"/>
      <c r="I219" s="104"/>
      <c r="J219" s="104"/>
      <c r="K219" s="104"/>
      <c r="L219" s="102">
        <f t="shared" si="59"/>
        <v>250000</v>
      </c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  <c r="AB219" s="102">
        <f t="shared" si="60"/>
        <v>0</v>
      </c>
      <c r="AC219" s="413"/>
      <c r="AD219" s="103">
        <f t="shared" si="61"/>
        <v>250000</v>
      </c>
      <c r="AE219" s="104">
        <v>30000</v>
      </c>
      <c r="AF219" s="104"/>
      <c r="AG219" s="104"/>
      <c r="AH219" s="104"/>
      <c r="AI219" s="104"/>
      <c r="AJ219" s="104"/>
      <c r="AK219" s="104"/>
      <c r="AL219" s="104"/>
      <c r="AM219" s="104"/>
      <c r="AN219" s="104"/>
      <c r="AO219" s="104"/>
      <c r="AP219" s="104"/>
      <c r="AQ219" s="104"/>
      <c r="AR219" s="104"/>
      <c r="AS219" s="104"/>
      <c r="AT219" s="102">
        <f t="shared" si="65"/>
        <v>30000</v>
      </c>
      <c r="AU219" s="413"/>
      <c r="AV219" s="104"/>
      <c r="AW219" s="104"/>
      <c r="AX219" s="104"/>
      <c r="AY219" s="104"/>
      <c r="AZ219" s="104"/>
      <c r="BA219" s="104"/>
      <c r="BB219" s="104"/>
      <c r="BC219" s="104"/>
      <c r="BD219" s="104"/>
      <c r="BE219" s="104"/>
      <c r="BF219" s="104"/>
      <c r="BG219" s="104"/>
      <c r="BH219" s="104"/>
      <c r="BI219" s="104"/>
      <c r="BJ219" s="102">
        <f t="shared" si="53"/>
        <v>0</v>
      </c>
      <c r="BK219" s="104"/>
      <c r="BL219" s="102">
        <f t="shared" si="54"/>
        <v>30000</v>
      </c>
      <c r="BM219" s="104"/>
      <c r="BN219" s="104"/>
      <c r="BO219" s="104"/>
      <c r="BP219" s="104"/>
      <c r="BQ219" s="104"/>
      <c r="BR219" s="104"/>
      <c r="BS219" s="104"/>
      <c r="BT219" s="104"/>
      <c r="BU219" s="104"/>
      <c r="BV219" s="104"/>
      <c r="BW219" s="104"/>
      <c r="BX219" s="104"/>
      <c r="BY219" s="104"/>
      <c r="BZ219" s="102">
        <f t="shared" si="55"/>
        <v>0</v>
      </c>
      <c r="CA219" s="104">
        <f t="shared" si="62"/>
        <v>1347084</v>
      </c>
      <c r="CB219" s="104">
        <f t="shared" si="66"/>
        <v>2</v>
      </c>
      <c r="CC219" s="105">
        <f t="shared" si="56"/>
        <v>1347086</v>
      </c>
      <c r="CD219" s="106">
        <f t="shared" si="63"/>
        <v>33275</v>
      </c>
      <c r="CE219" s="107">
        <f t="shared" si="57"/>
        <v>1380361</v>
      </c>
      <c r="CF219" s="120"/>
      <c r="CG219" s="109"/>
    </row>
    <row r="220" spans="1:85" s="169" customFormat="1" hidden="1" x14ac:dyDescent="0.25">
      <c r="A220" s="272" t="s">
        <v>163</v>
      </c>
      <c r="B220" s="99">
        <f t="shared" si="51"/>
        <v>41851</v>
      </c>
      <c r="C220" s="353">
        <f t="shared" si="64"/>
        <v>1347084</v>
      </c>
      <c r="D220" s="354">
        <f t="shared" si="64"/>
        <v>2</v>
      </c>
      <c r="E220" s="355">
        <f t="shared" si="58"/>
        <v>33275</v>
      </c>
      <c r="F220" s="362">
        <f t="shared" si="52"/>
        <v>1380361</v>
      </c>
      <c r="G220" s="414"/>
      <c r="H220" s="357"/>
      <c r="I220" s="357"/>
      <c r="J220" s="357"/>
      <c r="K220" s="357"/>
      <c r="L220" s="357">
        <f t="shared" si="59"/>
        <v>0</v>
      </c>
      <c r="M220" s="357"/>
      <c r="N220" s="357"/>
      <c r="O220" s="357"/>
      <c r="P220" s="357"/>
      <c r="Q220" s="357"/>
      <c r="R220" s="357"/>
      <c r="S220" s="357"/>
      <c r="T220" s="357"/>
      <c r="U220" s="357"/>
      <c r="V220" s="357"/>
      <c r="W220" s="357"/>
      <c r="X220" s="357"/>
      <c r="Y220" s="357"/>
      <c r="Z220" s="357"/>
      <c r="AA220" s="357"/>
      <c r="AB220" s="357">
        <f t="shared" si="60"/>
        <v>0</v>
      </c>
      <c r="AC220" s="415"/>
      <c r="AD220" s="358">
        <f t="shared" si="61"/>
        <v>0</v>
      </c>
      <c r="AE220" s="357">
        <v>35000</v>
      </c>
      <c r="AF220" s="357"/>
      <c r="AG220" s="357"/>
      <c r="AH220" s="357"/>
      <c r="AI220" s="357"/>
      <c r="AJ220" s="357"/>
      <c r="AK220" s="357"/>
      <c r="AL220" s="357"/>
      <c r="AM220" s="357"/>
      <c r="AN220" s="357"/>
      <c r="AO220" s="357"/>
      <c r="AP220" s="357"/>
      <c r="AQ220" s="357"/>
      <c r="AR220" s="357"/>
      <c r="AS220" s="357"/>
      <c r="AT220" s="357">
        <f t="shared" si="65"/>
        <v>35000</v>
      </c>
      <c r="AU220" s="415"/>
      <c r="AV220" s="357"/>
      <c r="AW220" s="357"/>
      <c r="AX220" s="357"/>
      <c r="AY220" s="357"/>
      <c r="AZ220" s="357"/>
      <c r="BA220" s="357"/>
      <c r="BB220" s="357"/>
      <c r="BC220" s="357"/>
      <c r="BD220" s="357"/>
      <c r="BE220" s="357"/>
      <c r="BF220" s="357"/>
      <c r="BG220" s="357"/>
      <c r="BH220" s="357"/>
      <c r="BI220" s="357"/>
      <c r="BJ220" s="357">
        <f t="shared" si="53"/>
        <v>0</v>
      </c>
      <c r="BK220" s="357"/>
      <c r="BL220" s="357">
        <f t="shared" si="54"/>
        <v>35000</v>
      </c>
      <c r="BM220" s="357"/>
      <c r="BN220" s="357"/>
      <c r="BO220" s="357"/>
      <c r="BP220" s="357"/>
      <c r="BQ220" s="357"/>
      <c r="BR220" s="357"/>
      <c r="BS220" s="357"/>
      <c r="BT220" s="357"/>
      <c r="BU220" s="357"/>
      <c r="BV220" s="357"/>
      <c r="BW220" s="357"/>
      <c r="BX220" s="357"/>
      <c r="BY220" s="357"/>
      <c r="BZ220" s="357">
        <f t="shared" si="55"/>
        <v>0</v>
      </c>
      <c r="CA220" s="357">
        <f t="shared" si="62"/>
        <v>1312084</v>
      </c>
      <c r="CB220" s="357">
        <f t="shared" si="66"/>
        <v>2</v>
      </c>
      <c r="CC220" s="354">
        <f t="shared" si="56"/>
        <v>1312086</v>
      </c>
      <c r="CD220" s="355">
        <f t="shared" si="63"/>
        <v>33275</v>
      </c>
      <c r="CE220" s="359">
        <f t="shared" si="57"/>
        <v>1345361</v>
      </c>
      <c r="CF220" s="360">
        <f>CG220-CE220</f>
        <v>825</v>
      </c>
      <c r="CG220" s="361">
        <f>F221</f>
        <v>1346186</v>
      </c>
    </row>
    <row r="221" spans="1:85" hidden="1" x14ac:dyDescent="0.25">
      <c r="A221" s="272" t="s">
        <v>164</v>
      </c>
      <c r="B221" s="99">
        <f t="shared" si="51"/>
        <v>41852</v>
      </c>
      <c r="C221" s="199">
        <v>1312909</v>
      </c>
      <c r="D221" s="200">
        <v>2</v>
      </c>
      <c r="E221" s="201">
        <v>33275</v>
      </c>
      <c r="F221" s="113">
        <f t="shared" si="52"/>
        <v>1346186</v>
      </c>
      <c r="G221" s="341"/>
      <c r="H221" s="104"/>
      <c r="I221" s="104"/>
      <c r="J221" s="104"/>
      <c r="K221" s="104"/>
      <c r="L221" s="102">
        <f t="shared" si="59"/>
        <v>0</v>
      </c>
      <c r="M221" s="104"/>
      <c r="N221" s="413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  <c r="AB221" s="102">
        <f t="shared" si="60"/>
        <v>0</v>
      </c>
      <c r="AC221" s="104"/>
      <c r="AD221" s="103">
        <f t="shared" si="61"/>
        <v>0</v>
      </c>
      <c r="AE221" s="104">
        <v>12000</v>
      </c>
      <c r="AF221" s="104"/>
      <c r="AG221" s="104"/>
      <c r="AH221" s="104"/>
      <c r="AI221" s="104"/>
      <c r="AJ221" s="104"/>
      <c r="AK221" s="104"/>
      <c r="AL221" s="104"/>
      <c r="AM221" s="104"/>
      <c r="AN221" s="104"/>
      <c r="AO221" s="104"/>
      <c r="AP221" s="104"/>
      <c r="AQ221" s="104"/>
      <c r="AR221" s="104"/>
      <c r="AS221" s="104"/>
      <c r="AT221" s="102">
        <f t="shared" si="65"/>
        <v>12000</v>
      </c>
      <c r="AU221" s="413"/>
      <c r="AV221" s="104"/>
      <c r="AW221" s="104"/>
      <c r="AX221" s="104"/>
      <c r="AY221" s="104"/>
      <c r="AZ221" s="104"/>
      <c r="BA221" s="104"/>
      <c r="BB221" s="104"/>
      <c r="BC221" s="104"/>
      <c r="BD221" s="104"/>
      <c r="BE221" s="104"/>
      <c r="BF221" s="104"/>
      <c r="BG221" s="104"/>
      <c r="BH221" s="104"/>
      <c r="BI221" s="104"/>
      <c r="BJ221" s="102">
        <f t="shared" si="53"/>
        <v>0</v>
      </c>
      <c r="BK221" s="104"/>
      <c r="BL221" s="102">
        <f t="shared" si="54"/>
        <v>12000</v>
      </c>
      <c r="BM221" s="104"/>
      <c r="BN221" s="104"/>
      <c r="BO221" s="104"/>
      <c r="BP221" s="104"/>
      <c r="BQ221" s="104"/>
      <c r="BR221" s="104"/>
      <c r="BS221" s="104"/>
      <c r="BT221" s="104"/>
      <c r="BU221" s="104"/>
      <c r="BV221" s="104"/>
      <c r="BW221" s="104"/>
      <c r="BX221" s="104"/>
      <c r="BY221" s="104"/>
      <c r="BZ221" s="102">
        <f t="shared" si="55"/>
        <v>0</v>
      </c>
      <c r="CA221" s="104">
        <f t="shared" si="62"/>
        <v>1300909</v>
      </c>
      <c r="CB221" s="104">
        <f t="shared" si="66"/>
        <v>2</v>
      </c>
      <c r="CC221" s="105">
        <f t="shared" si="56"/>
        <v>1300911</v>
      </c>
      <c r="CD221" s="106">
        <f t="shared" si="63"/>
        <v>33275</v>
      </c>
      <c r="CE221" s="107">
        <f t="shared" si="57"/>
        <v>1334186</v>
      </c>
      <c r="CF221" s="120"/>
      <c r="CG221" s="109"/>
    </row>
    <row r="222" spans="1:85" hidden="1" x14ac:dyDescent="0.25">
      <c r="A222" s="272" t="s">
        <v>165</v>
      </c>
      <c r="B222" s="99">
        <f t="shared" si="51"/>
        <v>41853</v>
      </c>
      <c r="C222" s="110">
        <f t="shared" si="64"/>
        <v>1300909</v>
      </c>
      <c r="D222" s="111">
        <f t="shared" si="64"/>
        <v>2</v>
      </c>
      <c r="E222" s="112">
        <f t="shared" si="58"/>
        <v>33275</v>
      </c>
      <c r="F222" s="113">
        <f t="shared" si="52"/>
        <v>1334186</v>
      </c>
      <c r="G222" s="341"/>
      <c r="H222" s="104"/>
      <c r="I222" s="104"/>
      <c r="J222" s="104"/>
      <c r="K222" s="104"/>
      <c r="L222" s="102">
        <f t="shared" si="59"/>
        <v>0</v>
      </c>
      <c r="M222" s="104"/>
      <c r="N222" s="413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2">
        <f t="shared" si="60"/>
        <v>0</v>
      </c>
      <c r="AC222" s="104"/>
      <c r="AD222" s="103">
        <f t="shared" si="61"/>
        <v>0</v>
      </c>
      <c r="AE222" s="104"/>
      <c r="AF222" s="104"/>
      <c r="AG222" s="104"/>
      <c r="AH222" s="104"/>
      <c r="AI222" s="104"/>
      <c r="AJ222" s="104"/>
      <c r="AK222" s="104"/>
      <c r="AL222" s="104"/>
      <c r="AM222" s="104"/>
      <c r="AN222" s="104"/>
      <c r="AO222" s="104"/>
      <c r="AP222" s="104"/>
      <c r="AQ222" s="104"/>
      <c r="AR222" s="104"/>
      <c r="AS222" s="104"/>
      <c r="AT222" s="102">
        <f t="shared" si="65"/>
        <v>0</v>
      </c>
      <c r="AU222" s="413"/>
      <c r="AV222" s="104"/>
      <c r="AW222" s="104"/>
      <c r="AX222" s="104"/>
      <c r="AY222" s="104"/>
      <c r="AZ222" s="104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2">
        <f t="shared" si="53"/>
        <v>0</v>
      </c>
      <c r="BK222" s="104"/>
      <c r="BL222" s="102">
        <f t="shared" si="54"/>
        <v>0</v>
      </c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2">
        <f t="shared" si="55"/>
        <v>0</v>
      </c>
      <c r="CA222" s="104">
        <f t="shared" si="62"/>
        <v>1300909</v>
      </c>
      <c r="CB222" s="104">
        <f t="shared" si="66"/>
        <v>2</v>
      </c>
      <c r="CC222" s="105">
        <f t="shared" si="56"/>
        <v>1300911</v>
      </c>
      <c r="CD222" s="106">
        <f t="shared" si="63"/>
        <v>33275</v>
      </c>
      <c r="CE222" s="107">
        <f t="shared" si="57"/>
        <v>1334186</v>
      </c>
      <c r="CF222" s="120"/>
      <c r="CG222" s="109"/>
    </row>
    <row r="223" spans="1:85" hidden="1" x14ac:dyDescent="0.25">
      <c r="A223" s="273" t="s">
        <v>166</v>
      </c>
      <c r="B223" s="274">
        <f t="shared" si="51"/>
        <v>41854</v>
      </c>
      <c r="C223" s="110">
        <f t="shared" si="64"/>
        <v>1300909</v>
      </c>
      <c r="D223" s="111">
        <f t="shared" si="64"/>
        <v>2</v>
      </c>
      <c r="E223" s="112">
        <f t="shared" si="58"/>
        <v>33275</v>
      </c>
      <c r="F223" s="113">
        <f t="shared" si="52"/>
        <v>1334186</v>
      </c>
      <c r="G223" s="341"/>
      <c r="H223" s="104"/>
      <c r="I223" s="104"/>
      <c r="J223" s="104"/>
      <c r="K223" s="104"/>
      <c r="L223" s="102">
        <f t="shared" si="59"/>
        <v>0</v>
      </c>
      <c r="M223" s="104"/>
      <c r="N223" s="413"/>
      <c r="O223" s="104"/>
      <c r="P223" s="104"/>
      <c r="Q223" s="104"/>
      <c r="R223" s="104"/>
      <c r="S223" s="104"/>
      <c r="T223" s="104"/>
      <c r="U223" s="104"/>
      <c r="V223" s="104"/>
      <c r="W223" s="104"/>
      <c r="X223" s="104"/>
      <c r="Y223" s="104"/>
      <c r="Z223" s="104"/>
      <c r="AA223" s="104"/>
      <c r="AB223" s="102">
        <f t="shared" si="60"/>
        <v>0</v>
      </c>
      <c r="AC223" s="104"/>
      <c r="AD223" s="103">
        <f t="shared" si="61"/>
        <v>0</v>
      </c>
      <c r="AE223" s="104"/>
      <c r="AF223" s="104"/>
      <c r="AG223" s="104"/>
      <c r="AH223" s="104"/>
      <c r="AI223" s="104"/>
      <c r="AJ223" s="104"/>
      <c r="AK223" s="104"/>
      <c r="AL223" s="104"/>
      <c r="AM223" s="104"/>
      <c r="AN223" s="104"/>
      <c r="AO223" s="104"/>
      <c r="AP223" s="104"/>
      <c r="AQ223" s="104"/>
      <c r="AR223" s="104"/>
      <c r="AS223" s="104"/>
      <c r="AT223" s="102">
        <f t="shared" si="65"/>
        <v>0</v>
      </c>
      <c r="AU223" s="413"/>
      <c r="AV223" s="104"/>
      <c r="AW223" s="104"/>
      <c r="AX223" s="104"/>
      <c r="AY223" s="104"/>
      <c r="AZ223" s="104"/>
      <c r="BA223" s="104"/>
      <c r="BB223" s="104"/>
      <c r="BC223" s="104"/>
      <c r="BD223" s="104"/>
      <c r="BE223" s="104"/>
      <c r="BF223" s="104"/>
      <c r="BG223" s="104"/>
      <c r="BH223" s="104"/>
      <c r="BI223" s="104"/>
      <c r="BJ223" s="102">
        <f t="shared" si="53"/>
        <v>0</v>
      </c>
      <c r="BK223" s="104"/>
      <c r="BL223" s="102">
        <f t="shared" si="54"/>
        <v>0</v>
      </c>
      <c r="BM223" s="104"/>
      <c r="BN223" s="104"/>
      <c r="BO223" s="104"/>
      <c r="BP223" s="104"/>
      <c r="BQ223" s="104"/>
      <c r="BR223" s="104"/>
      <c r="BS223" s="104"/>
      <c r="BT223" s="104"/>
      <c r="BU223" s="104"/>
      <c r="BV223" s="104"/>
      <c r="BW223" s="104"/>
      <c r="BX223" s="104"/>
      <c r="BY223" s="104"/>
      <c r="BZ223" s="102">
        <f t="shared" si="55"/>
        <v>0</v>
      </c>
      <c r="CA223" s="104">
        <f t="shared" si="62"/>
        <v>1300909</v>
      </c>
      <c r="CB223" s="104">
        <f t="shared" si="66"/>
        <v>2</v>
      </c>
      <c r="CC223" s="105">
        <f t="shared" si="56"/>
        <v>1300911</v>
      </c>
      <c r="CD223" s="106">
        <f t="shared" si="63"/>
        <v>33275</v>
      </c>
      <c r="CE223" s="107">
        <f t="shared" si="57"/>
        <v>1334186</v>
      </c>
      <c r="CF223" s="120"/>
      <c r="CG223" s="109"/>
    </row>
    <row r="224" spans="1:85" hidden="1" x14ac:dyDescent="0.25">
      <c r="A224" s="272" t="s">
        <v>167</v>
      </c>
      <c r="B224" s="99">
        <f t="shared" si="51"/>
        <v>41855</v>
      </c>
      <c r="C224" s="110">
        <f t="shared" si="64"/>
        <v>1300909</v>
      </c>
      <c r="D224" s="111">
        <f t="shared" si="64"/>
        <v>2</v>
      </c>
      <c r="E224" s="112">
        <f t="shared" si="58"/>
        <v>33275</v>
      </c>
      <c r="F224" s="113">
        <f t="shared" si="52"/>
        <v>1334186</v>
      </c>
      <c r="G224" s="341"/>
      <c r="H224" s="104"/>
      <c r="I224" s="104"/>
      <c r="J224" s="104"/>
      <c r="K224" s="104"/>
      <c r="L224" s="102">
        <f t="shared" si="59"/>
        <v>0</v>
      </c>
      <c r="M224" s="104"/>
      <c r="N224" s="413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  <c r="AB224" s="102">
        <f t="shared" si="60"/>
        <v>0</v>
      </c>
      <c r="AC224" s="104"/>
      <c r="AD224" s="103">
        <f t="shared" si="61"/>
        <v>0</v>
      </c>
      <c r="AE224" s="104">
        <v>23000</v>
      </c>
      <c r="AF224" s="104"/>
      <c r="AG224" s="104"/>
      <c r="AH224" s="104"/>
      <c r="AI224" s="104"/>
      <c r="AJ224" s="104"/>
      <c r="AK224" s="104"/>
      <c r="AL224" s="104"/>
      <c r="AM224" s="104"/>
      <c r="AN224" s="104"/>
      <c r="AO224" s="104"/>
      <c r="AP224" s="104"/>
      <c r="AQ224" s="104"/>
      <c r="AR224" s="104"/>
      <c r="AS224" s="104"/>
      <c r="AT224" s="102">
        <f t="shared" si="65"/>
        <v>23000</v>
      </c>
      <c r="AU224" s="413"/>
      <c r="AV224" s="104"/>
      <c r="AW224" s="104"/>
      <c r="AX224" s="104"/>
      <c r="AY224" s="104"/>
      <c r="AZ224" s="104"/>
      <c r="BA224" s="104"/>
      <c r="BB224" s="104"/>
      <c r="BC224" s="104"/>
      <c r="BD224" s="104"/>
      <c r="BE224" s="104"/>
      <c r="BF224" s="104"/>
      <c r="BG224" s="104"/>
      <c r="BH224" s="104"/>
      <c r="BI224" s="104"/>
      <c r="BJ224" s="102">
        <f t="shared" si="53"/>
        <v>0</v>
      </c>
      <c r="BK224" s="104"/>
      <c r="BL224" s="102">
        <f t="shared" si="54"/>
        <v>23000</v>
      </c>
      <c r="BM224" s="104"/>
      <c r="BN224" s="104"/>
      <c r="BO224" s="104"/>
      <c r="BP224" s="104"/>
      <c r="BQ224" s="104"/>
      <c r="BR224" s="104"/>
      <c r="BS224" s="104"/>
      <c r="BT224" s="104"/>
      <c r="BU224" s="104"/>
      <c r="BV224" s="104"/>
      <c r="BW224" s="104"/>
      <c r="BX224" s="104"/>
      <c r="BY224" s="104"/>
      <c r="BZ224" s="102">
        <f t="shared" si="55"/>
        <v>0</v>
      </c>
      <c r="CA224" s="104">
        <f t="shared" si="62"/>
        <v>1277909</v>
      </c>
      <c r="CB224" s="104">
        <f t="shared" si="66"/>
        <v>2</v>
      </c>
      <c r="CC224" s="105">
        <f t="shared" si="56"/>
        <v>1277911</v>
      </c>
      <c r="CD224" s="106">
        <f t="shared" si="63"/>
        <v>33275</v>
      </c>
      <c r="CE224" s="107">
        <f t="shared" si="57"/>
        <v>1311186</v>
      </c>
      <c r="CF224" s="120"/>
      <c r="CG224" s="109"/>
    </row>
    <row r="225" spans="1:85" hidden="1" x14ac:dyDescent="0.25">
      <c r="A225" s="272" t="s">
        <v>161</v>
      </c>
      <c r="B225" s="99">
        <f t="shared" si="51"/>
        <v>41856</v>
      </c>
      <c r="C225" s="110">
        <f t="shared" si="64"/>
        <v>1277909</v>
      </c>
      <c r="D225" s="111">
        <f t="shared" si="64"/>
        <v>2</v>
      </c>
      <c r="E225" s="112">
        <f t="shared" si="58"/>
        <v>33275</v>
      </c>
      <c r="F225" s="113">
        <f t="shared" si="52"/>
        <v>1311186</v>
      </c>
      <c r="G225" s="341"/>
      <c r="H225" s="104"/>
      <c r="I225" s="104"/>
      <c r="J225" s="104"/>
      <c r="K225" s="104"/>
      <c r="L225" s="102">
        <f t="shared" si="59"/>
        <v>0</v>
      </c>
      <c r="M225" s="104"/>
      <c r="N225" s="413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102">
        <f t="shared" si="60"/>
        <v>0</v>
      </c>
      <c r="AC225" s="104"/>
      <c r="AD225" s="103">
        <f t="shared" si="61"/>
        <v>0</v>
      </c>
      <c r="AE225" s="104">
        <v>30400</v>
      </c>
      <c r="AF225" s="104"/>
      <c r="AG225" s="104"/>
      <c r="AH225" s="104"/>
      <c r="AI225" s="104"/>
      <c r="AJ225" s="104"/>
      <c r="AK225" s="104"/>
      <c r="AL225" s="104"/>
      <c r="AM225" s="104"/>
      <c r="AN225" s="104"/>
      <c r="AO225" s="104"/>
      <c r="AP225" s="104"/>
      <c r="AQ225" s="104"/>
      <c r="AR225" s="104"/>
      <c r="AS225" s="104"/>
      <c r="AT225" s="102">
        <f t="shared" si="65"/>
        <v>30400</v>
      </c>
      <c r="AU225" s="413"/>
      <c r="AV225" s="104"/>
      <c r="AW225" s="104"/>
      <c r="AX225" s="104"/>
      <c r="AY225" s="104"/>
      <c r="AZ225" s="104"/>
      <c r="BA225" s="104"/>
      <c r="BB225" s="104"/>
      <c r="BC225" s="104"/>
      <c r="BD225" s="104"/>
      <c r="BE225" s="104"/>
      <c r="BF225" s="104"/>
      <c r="BG225" s="104"/>
      <c r="BH225" s="104"/>
      <c r="BI225" s="104"/>
      <c r="BJ225" s="102">
        <f t="shared" si="53"/>
        <v>0</v>
      </c>
      <c r="BK225" s="104"/>
      <c r="BL225" s="102">
        <f t="shared" si="54"/>
        <v>30400</v>
      </c>
      <c r="BM225" s="104"/>
      <c r="BN225" s="104"/>
      <c r="BO225" s="104"/>
      <c r="BP225" s="104"/>
      <c r="BQ225" s="104"/>
      <c r="BR225" s="104"/>
      <c r="BS225" s="104"/>
      <c r="BT225" s="104"/>
      <c r="BU225" s="104"/>
      <c r="BV225" s="104"/>
      <c r="BW225" s="104"/>
      <c r="BX225" s="104"/>
      <c r="BY225" s="104"/>
      <c r="BZ225" s="102">
        <f t="shared" si="55"/>
        <v>0</v>
      </c>
      <c r="CA225" s="104">
        <f t="shared" si="62"/>
        <v>1247509</v>
      </c>
      <c r="CB225" s="104">
        <f t="shared" si="66"/>
        <v>2</v>
      </c>
      <c r="CC225" s="105">
        <f t="shared" si="56"/>
        <v>1247511</v>
      </c>
      <c r="CD225" s="106">
        <f t="shared" si="63"/>
        <v>33275</v>
      </c>
      <c r="CE225" s="107">
        <f t="shared" si="57"/>
        <v>1280786</v>
      </c>
      <c r="CF225" s="120"/>
      <c r="CG225" s="109"/>
    </row>
    <row r="226" spans="1:85" hidden="1" x14ac:dyDescent="0.25">
      <c r="A226" s="272" t="s">
        <v>162</v>
      </c>
      <c r="B226" s="99">
        <f t="shared" si="51"/>
        <v>41857</v>
      </c>
      <c r="C226" s="110">
        <f t="shared" si="64"/>
        <v>1247509</v>
      </c>
      <c r="D226" s="111">
        <f t="shared" si="64"/>
        <v>2</v>
      </c>
      <c r="E226" s="112">
        <f t="shared" si="58"/>
        <v>33275</v>
      </c>
      <c r="F226" s="113">
        <f t="shared" si="52"/>
        <v>1280786</v>
      </c>
      <c r="G226" s="341"/>
      <c r="H226" s="104"/>
      <c r="I226" s="104"/>
      <c r="J226" s="104"/>
      <c r="K226" s="104"/>
      <c r="L226" s="102">
        <f t="shared" si="59"/>
        <v>0</v>
      </c>
      <c r="M226" s="104"/>
      <c r="N226" s="413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102">
        <f t="shared" si="60"/>
        <v>0</v>
      </c>
      <c r="AC226" s="104"/>
      <c r="AD226" s="103">
        <f t="shared" si="61"/>
        <v>0</v>
      </c>
      <c r="AE226" s="104"/>
      <c r="AF226" s="104"/>
      <c r="AG226" s="104"/>
      <c r="AH226" s="104"/>
      <c r="AI226" s="104"/>
      <c r="AJ226" s="104"/>
      <c r="AK226" s="104"/>
      <c r="AL226" s="104"/>
      <c r="AM226" s="104"/>
      <c r="AN226" s="104"/>
      <c r="AO226" s="104"/>
      <c r="AP226" s="104"/>
      <c r="AQ226" s="104"/>
      <c r="AR226" s="104"/>
      <c r="AS226" s="104"/>
      <c r="AT226" s="102">
        <f t="shared" si="65"/>
        <v>0</v>
      </c>
      <c r="AU226" s="413"/>
      <c r="AV226" s="104"/>
      <c r="AW226" s="104"/>
      <c r="AX226" s="104"/>
      <c r="AY226" s="104"/>
      <c r="AZ226" s="104"/>
      <c r="BA226" s="104"/>
      <c r="BB226" s="104"/>
      <c r="BC226" s="104"/>
      <c r="BD226" s="104"/>
      <c r="BE226" s="104"/>
      <c r="BF226" s="104"/>
      <c r="BG226" s="104"/>
      <c r="BH226" s="104"/>
      <c r="BI226" s="104"/>
      <c r="BJ226" s="102">
        <f t="shared" si="53"/>
        <v>0</v>
      </c>
      <c r="BK226" s="104"/>
      <c r="BL226" s="102">
        <f t="shared" si="54"/>
        <v>0</v>
      </c>
      <c r="BM226" s="104"/>
      <c r="BN226" s="104"/>
      <c r="BO226" s="104"/>
      <c r="BP226" s="104"/>
      <c r="BQ226" s="104"/>
      <c r="BR226" s="104"/>
      <c r="BS226" s="104"/>
      <c r="BT226" s="104"/>
      <c r="BU226" s="104"/>
      <c r="BV226" s="104"/>
      <c r="BW226" s="104"/>
      <c r="BX226" s="104"/>
      <c r="BY226" s="104"/>
      <c r="BZ226" s="102">
        <f t="shared" si="55"/>
        <v>0</v>
      </c>
      <c r="CA226" s="104">
        <f t="shared" si="62"/>
        <v>1247509</v>
      </c>
      <c r="CB226" s="104">
        <f t="shared" si="66"/>
        <v>2</v>
      </c>
      <c r="CC226" s="105">
        <f t="shared" si="56"/>
        <v>1247511</v>
      </c>
      <c r="CD226" s="106">
        <f t="shared" si="63"/>
        <v>33275</v>
      </c>
      <c r="CE226" s="107">
        <f t="shared" si="57"/>
        <v>1280786</v>
      </c>
      <c r="CF226" s="120"/>
      <c r="CG226" s="109"/>
    </row>
    <row r="227" spans="1:85" hidden="1" x14ac:dyDescent="0.25">
      <c r="A227" s="272" t="s">
        <v>163</v>
      </c>
      <c r="B227" s="99">
        <f t="shared" si="51"/>
        <v>41858</v>
      </c>
      <c r="C227" s="110">
        <f t="shared" si="64"/>
        <v>1247509</v>
      </c>
      <c r="D227" s="111">
        <f t="shared" si="64"/>
        <v>2</v>
      </c>
      <c r="E227" s="112">
        <f t="shared" si="58"/>
        <v>33275</v>
      </c>
      <c r="F227" s="113">
        <f t="shared" si="52"/>
        <v>1280786</v>
      </c>
      <c r="G227" s="341"/>
      <c r="H227" s="104"/>
      <c r="I227" s="104"/>
      <c r="J227" s="104"/>
      <c r="K227" s="104"/>
      <c r="L227" s="102">
        <f t="shared" si="59"/>
        <v>0</v>
      </c>
      <c r="M227" s="104"/>
      <c r="N227" s="413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  <c r="AB227" s="102">
        <f t="shared" si="60"/>
        <v>0</v>
      </c>
      <c r="AC227" s="104"/>
      <c r="AD227" s="103">
        <f t="shared" si="61"/>
        <v>0</v>
      </c>
      <c r="AE227" s="104">
        <v>23000</v>
      </c>
      <c r="AF227" s="104"/>
      <c r="AG227" s="104"/>
      <c r="AH227" s="104"/>
      <c r="AI227" s="104"/>
      <c r="AJ227" s="104"/>
      <c r="AK227" s="104"/>
      <c r="AL227" s="104"/>
      <c r="AM227" s="104"/>
      <c r="AN227" s="104"/>
      <c r="AO227" s="104"/>
      <c r="AP227" s="104"/>
      <c r="AQ227" s="104"/>
      <c r="AR227" s="104"/>
      <c r="AS227" s="104"/>
      <c r="AT227" s="102">
        <f t="shared" si="65"/>
        <v>23000</v>
      </c>
      <c r="AU227" s="413"/>
      <c r="AV227" s="104"/>
      <c r="AW227" s="104"/>
      <c r="AX227" s="104"/>
      <c r="AY227" s="104"/>
      <c r="AZ227" s="104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2">
        <f t="shared" si="53"/>
        <v>0</v>
      </c>
      <c r="BK227" s="104"/>
      <c r="BL227" s="102">
        <f t="shared" si="54"/>
        <v>23000</v>
      </c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2">
        <f t="shared" si="55"/>
        <v>0</v>
      </c>
      <c r="CA227" s="104">
        <f t="shared" si="62"/>
        <v>1224509</v>
      </c>
      <c r="CB227" s="104">
        <f t="shared" si="66"/>
        <v>2</v>
      </c>
      <c r="CC227" s="105">
        <f t="shared" si="56"/>
        <v>1224511</v>
      </c>
      <c r="CD227" s="106">
        <f t="shared" si="63"/>
        <v>33275</v>
      </c>
      <c r="CE227" s="107">
        <f t="shared" si="57"/>
        <v>1257786</v>
      </c>
      <c r="CF227" s="120"/>
      <c r="CG227" s="109"/>
    </row>
    <row r="228" spans="1:85" hidden="1" x14ac:dyDescent="0.25">
      <c r="A228" s="272" t="s">
        <v>164</v>
      </c>
      <c r="B228" s="99">
        <f t="shared" si="51"/>
        <v>41859</v>
      </c>
      <c r="C228" s="110">
        <f t="shared" si="64"/>
        <v>1224509</v>
      </c>
      <c r="D228" s="111">
        <f t="shared" si="64"/>
        <v>2</v>
      </c>
      <c r="E228" s="112">
        <f t="shared" si="58"/>
        <v>33275</v>
      </c>
      <c r="F228" s="113">
        <f t="shared" si="52"/>
        <v>1257786</v>
      </c>
      <c r="G228" s="341">
        <v>150000</v>
      </c>
      <c r="H228" s="104"/>
      <c r="I228" s="104"/>
      <c r="J228" s="104"/>
      <c r="K228" s="104"/>
      <c r="L228" s="102">
        <f t="shared" si="59"/>
        <v>150000</v>
      </c>
      <c r="M228" s="104"/>
      <c r="N228" s="413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102">
        <f t="shared" si="60"/>
        <v>0</v>
      </c>
      <c r="AC228" s="104"/>
      <c r="AD228" s="103">
        <f t="shared" si="61"/>
        <v>150000</v>
      </c>
      <c r="AE228" s="104">
        <v>40000</v>
      </c>
      <c r="AF228" s="104"/>
      <c r="AG228" s="104"/>
      <c r="AH228" s="104"/>
      <c r="AI228" s="104"/>
      <c r="AJ228" s="104"/>
      <c r="AK228" s="104"/>
      <c r="AL228" s="104"/>
      <c r="AM228" s="104"/>
      <c r="AN228" s="104"/>
      <c r="AO228" s="104"/>
      <c r="AP228" s="104"/>
      <c r="AQ228" s="104"/>
      <c r="AR228" s="104"/>
      <c r="AS228" s="104"/>
      <c r="AT228" s="102">
        <f t="shared" si="65"/>
        <v>40000</v>
      </c>
      <c r="AU228" s="413"/>
      <c r="AV228" s="104"/>
      <c r="AW228" s="104"/>
      <c r="AX228" s="104"/>
      <c r="AY228" s="104"/>
      <c r="AZ228" s="104"/>
      <c r="BA228" s="104"/>
      <c r="BB228" s="104"/>
      <c r="BC228" s="104"/>
      <c r="BD228" s="104"/>
      <c r="BE228" s="104"/>
      <c r="BF228" s="104"/>
      <c r="BG228" s="104"/>
      <c r="BH228" s="104"/>
      <c r="BI228" s="104"/>
      <c r="BJ228" s="102">
        <f t="shared" si="53"/>
        <v>0</v>
      </c>
      <c r="BK228" s="104"/>
      <c r="BL228" s="102">
        <f t="shared" si="54"/>
        <v>40000</v>
      </c>
      <c r="BM228" s="104"/>
      <c r="BN228" s="104"/>
      <c r="BO228" s="104"/>
      <c r="BP228" s="104"/>
      <c r="BQ228" s="104"/>
      <c r="BR228" s="104"/>
      <c r="BS228" s="104"/>
      <c r="BT228" s="104"/>
      <c r="BU228" s="104"/>
      <c r="BV228" s="104"/>
      <c r="BW228" s="104"/>
      <c r="BX228" s="104"/>
      <c r="BY228" s="104"/>
      <c r="BZ228" s="102">
        <f t="shared" si="55"/>
        <v>0</v>
      </c>
      <c r="CA228" s="104">
        <f t="shared" si="62"/>
        <v>1334509</v>
      </c>
      <c r="CB228" s="104">
        <f t="shared" si="66"/>
        <v>2</v>
      </c>
      <c r="CC228" s="105">
        <f t="shared" si="56"/>
        <v>1334511</v>
      </c>
      <c r="CD228" s="106">
        <f t="shared" si="63"/>
        <v>33275</v>
      </c>
      <c r="CE228" s="107">
        <f t="shared" si="57"/>
        <v>1367786</v>
      </c>
      <c r="CF228" s="120"/>
      <c r="CG228" s="109"/>
    </row>
    <row r="229" spans="1:85" hidden="1" x14ac:dyDescent="0.25">
      <c r="A229" s="272" t="s">
        <v>165</v>
      </c>
      <c r="B229" s="99">
        <f t="shared" si="51"/>
        <v>41860</v>
      </c>
      <c r="C229" s="110">
        <f t="shared" si="64"/>
        <v>1334509</v>
      </c>
      <c r="D229" s="111">
        <f t="shared" si="64"/>
        <v>2</v>
      </c>
      <c r="E229" s="112">
        <f t="shared" si="58"/>
        <v>33275</v>
      </c>
      <c r="F229" s="113">
        <f t="shared" si="52"/>
        <v>1367786</v>
      </c>
      <c r="G229" s="341"/>
      <c r="H229" s="104"/>
      <c r="I229" s="104"/>
      <c r="J229" s="104"/>
      <c r="K229" s="104"/>
      <c r="L229" s="102">
        <f t="shared" si="59"/>
        <v>0</v>
      </c>
      <c r="M229" s="104"/>
      <c r="N229" s="413"/>
      <c r="O229" s="104"/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2">
        <f t="shared" si="60"/>
        <v>0</v>
      </c>
      <c r="AC229" s="104"/>
      <c r="AD229" s="103">
        <f t="shared" si="61"/>
        <v>0</v>
      </c>
      <c r="AE229" s="104"/>
      <c r="AF229" s="104"/>
      <c r="AG229" s="104"/>
      <c r="AH229" s="104"/>
      <c r="AI229" s="104"/>
      <c r="AJ229" s="104"/>
      <c r="AK229" s="104"/>
      <c r="AL229" s="104"/>
      <c r="AM229" s="104"/>
      <c r="AN229" s="104"/>
      <c r="AO229" s="104"/>
      <c r="AP229" s="104"/>
      <c r="AQ229" s="104"/>
      <c r="AR229" s="104"/>
      <c r="AS229" s="104"/>
      <c r="AT229" s="102">
        <f t="shared" si="65"/>
        <v>0</v>
      </c>
      <c r="AU229" s="413"/>
      <c r="AV229" s="104"/>
      <c r="AW229" s="104"/>
      <c r="AX229" s="104"/>
      <c r="AY229" s="104"/>
      <c r="AZ229" s="104"/>
      <c r="BA229" s="104"/>
      <c r="BB229" s="104"/>
      <c r="BC229" s="104"/>
      <c r="BD229" s="104"/>
      <c r="BE229" s="104"/>
      <c r="BF229" s="104"/>
      <c r="BG229" s="104"/>
      <c r="BH229" s="104"/>
      <c r="BI229" s="104"/>
      <c r="BJ229" s="102">
        <f t="shared" si="53"/>
        <v>0</v>
      </c>
      <c r="BK229" s="104"/>
      <c r="BL229" s="102">
        <f t="shared" si="54"/>
        <v>0</v>
      </c>
      <c r="BM229" s="104"/>
      <c r="BN229" s="104"/>
      <c r="BO229" s="104"/>
      <c r="BP229" s="104"/>
      <c r="BQ229" s="104"/>
      <c r="BR229" s="104"/>
      <c r="BS229" s="104"/>
      <c r="BT229" s="104"/>
      <c r="BU229" s="104"/>
      <c r="BV229" s="104"/>
      <c r="BW229" s="104"/>
      <c r="BX229" s="104"/>
      <c r="BY229" s="104"/>
      <c r="BZ229" s="102">
        <f t="shared" si="55"/>
        <v>0</v>
      </c>
      <c r="CA229" s="104">
        <f t="shared" si="62"/>
        <v>1334509</v>
      </c>
      <c r="CB229" s="104">
        <f t="shared" si="66"/>
        <v>2</v>
      </c>
      <c r="CC229" s="105">
        <f t="shared" si="56"/>
        <v>1334511</v>
      </c>
      <c r="CD229" s="106">
        <f t="shared" si="63"/>
        <v>33275</v>
      </c>
      <c r="CE229" s="107">
        <f t="shared" si="57"/>
        <v>1367786</v>
      </c>
      <c r="CF229" s="120"/>
      <c r="CG229" s="109"/>
    </row>
    <row r="230" spans="1:85" hidden="1" x14ac:dyDescent="0.25">
      <c r="A230" s="273" t="s">
        <v>166</v>
      </c>
      <c r="B230" s="274">
        <f t="shared" si="51"/>
        <v>41861</v>
      </c>
      <c r="C230" s="110">
        <f t="shared" si="64"/>
        <v>1334509</v>
      </c>
      <c r="D230" s="111">
        <f t="shared" si="64"/>
        <v>2</v>
      </c>
      <c r="E230" s="112">
        <f t="shared" si="58"/>
        <v>33275</v>
      </c>
      <c r="F230" s="113">
        <f t="shared" si="52"/>
        <v>1367786</v>
      </c>
      <c r="G230" s="341"/>
      <c r="H230" s="104"/>
      <c r="I230" s="104"/>
      <c r="J230" s="104"/>
      <c r="K230" s="104"/>
      <c r="L230" s="102">
        <f t="shared" si="59"/>
        <v>0</v>
      </c>
      <c r="M230" s="104"/>
      <c r="N230" s="413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  <c r="AB230" s="102">
        <f t="shared" si="60"/>
        <v>0</v>
      </c>
      <c r="AC230" s="104"/>
      <c r="AD230" s="103">
        <f t="shared" si="61"/>
        <v>0</v>
      </c>
      <c r="AE230" s="104"/>
      <c r="AF230" s="104"/>
      <c r="AG230" s="104"/>
      <c r="AH230" s="104"/>
      <c r="AI230" s="104"/>
      <c r="AJ230" s="104"/>
      <c r="AK230" s="104"/>
      <c r="AL230" s="104"/>
      <c r="AM230" s="104"/>
      <c r="AN230" s="104"/>
      <c r="AO230" s="104"/>
      <c r="AP230" s="104"/>
      <c r="AQ230" s="104"/>
      <c r="AR230" s="104"/>
      <c r="AS230" s="104"/>
      <c r="AT230" s="102">
        <f t="shared" si="65"/>
        <v>0</v>
      </c>
      <c r="AU230" s="413"/>
      <c r="AV230" s="104"/>
      <c r="AW230" s="104"/>
      <c r="AX230" s="104"/>
      <c r="AY230" s="104"/>
      <c r="AZ230" s="104"/>
      <c r="BA230" s="104"/>
      <c r="BB230" s="104"/>
      <c r="BC230" s="104"/>
      <c r="BD230" s="104"/>
      <c r="BE230" s="104"/>
      <c r="BF230" s="104"/>
      <c r="BG230" s="104"/>
      <c r="BH230" s="104"/>
      <c r="BI230" s="104"/>
      <c r="BJ230" s="102">
        <f t="shared" si="53"/>
        <v>0</v>
      </c>
      <c r="BK230" s="104"/>
      <c r="BL230" s="102">
        <f t="shared" si="54"/>
        <v>0</v>
      </c>
      <c r="BM230" s="104"/>
      <c r="BN230" s="104"/>
      <c r="BO230" s="104"/>
      <c r="BP230" s="104"/>
      <c r="BQ230" s="104"/>
      <c r="BR230" s="104"/>
      <c r="BS230" s="104"/>
      <c r="BT230" s="104"/>
      <c r="BU230" s="104"/>
      <c r="BV230" s="104"/>
      <c r="BW230" s="104"/>
      <c r="BX230" s="104"/>
      <c r="BY230" s="104"/>
      <c r="BZ230" s="102">
        <f t="shared" si="55"/>
        <v>0</v>
      </c>
      <c r="CA230" s="104">
        <f t="shared" si="62"/>
        <v>1334509</v>
      </c>
      <c r="CB230" s="104">
        <f t="shared" si="66"/>
        <v>2</v>
      </c>
      <c r="CC230" s="105">
        <f t="shared" si="56"/>
        <v>1334511</v>
      </c>
      <c r="CD230" s="106">
        <f t="shared" si="63"/>
        <v>33275</v>
      </c>
      <c r="CE230" s="107">
        <f t="shared" si="57"/>
        <v>1367786</v>
      </c>
      <c r="CF230" s="120"/>
      <c r="CG230" s="109"/>
    </row>
    <row r="231" spans="1:85" hidden="1" x14ac:dyDescent="0.25">
      <c r="A231" s="272" t="s">
        <v>167</v>
      </c>
      <c r="B231" s="99">
        <f t="shared" si="51"/>
        <v>41862</v>
      </c>
      <c r="C231" s="110">
        <f t="shared" si="64"/>
        <v>1334509</v>
      </c>
      <c r="D231" s="111">
        <f t="shared" si="64"/>
        <v>2</v>
      </c>
      <c r="E231" s="112">
        <f t="shared" si="58"/>
        <v>33275</v>
      </c>
      <c r="F231" s="113">
        <f t="shared" si="52"/>
        <v>1367786</v>
      </c>
      <c r="G231" s="341"/>
      <c r="H231" s="104"/>
      <c r="I231" s="104"/>
      <c r="J231" s="104"/>
      <c r="K231" s="104"/>
      <c r="L231" s="102">
        <f t="shared" si="59"/>
        <v>0</v>
      </c>
      <c r="M231" s="104"/>
      <c r="N231" s="413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2">
        <f t="shared" si="60"/>
        <v>0</v>
      </c>
      <c r="AC231" s="104"/>
      <c r="AD231" s="103">
        <f t="shared" si="61"/>
        <v>0</v>
      </c>
      <c r="AE231" s="104">
        <v>30000</v>
      </c>
      <c r="AF231" s="104"/>
      <c r="AG231" s="104"/>
      <c r="AH231" s="104"/>
      <c r="AI231" s="104"/>
      <c r="AJ231" s="104"/>
      <c r="AK231" s="104"/>
      <c r="AL231" s="104"/>
      <c r="AM231" s="104"/>
      <c r="AN231" s="104"/>
      <c r="AO231" s="104"/>
      <c r="AP231" s="104"/>
      <c r="AQ231" s="104"/>
      <c r="AR231" s="104"/>
      <c r="AS231" s="104"/>
      <c r="AT231" s="102">
        <f t="shared" si="65"/>
        <v>30000</v>
      </c>
      <c r="AU231" s="413"/>
      <c r="AV231" s="104"/>
      <c r="AW231" s="104"/>
      <c r="AX231" s="104"/>
      <c r="AY231" s="104"/>
      <c r="AZ231" s="104"/>
      <c r="BA231" s="104"/>
      <c r="BB231" s="104"/>
      <c r="BC231" s="104"/>
      <c r="BD231" s="104"/>
      <c r="BE231" s="104"/>
      <c r="BF231" s="104"/>
      <c r="BG231" s="104"/>
      <c r="BH231" s="104"/>
      <c r="BI231" s="104"/>
      <c r="BJ231" s="102">
        <f t="shared" si="53"/>
        <v>0</v>
      </c>
      <c r="BK231" s="104"/>
      <c r="BL231" s="102">
        <f t="shared" si="54"/>
        <v>30000</v>
      </c>
      <c r="BM231" s="104"/>
      <c r="BN231" s="104"/>
      <c r="BO231" s="104"/>
      <c r="BP231" s="104"/>
      <c r="BQ231" s="104"/>
      <c r="BR231" s="104"/>
      <c r="BS231" s="104"/>
      <c r="BT231" s="104"/>
      <c r="BU231" s="104"/>
      <c r="BV231" s="104"/>
      <c r="BW231" s="104"/>
      <c r="BX231" s="104"/>
      <c r="BY231" s="104"/>
      <c r="BZ231" s="102">
        <f t="shared" si="55"/>
        <v>0</v>
      </c>
      <c r="CA231" s="104">
        <f t="shared" si="62"/>
        <v>1304509</v>
      </c>
      <c r="CB231" s="104">
        <f t="shared" si="66"/>
        <v>2</v>
      </c>
      <c r="CC231" s="105">
        <f t="shared" si="56"/>
        <v>1304511</v>
      </c>
      <c r="CD231" s="106">
        <f t="shared" si="63"/>
        <v>33275</v>
      </c>
      <c r="CE231" s="107">
        <f t="shared" si="57"/>
        <v>1337786</v>
      </c>
      <c r="CF231" s="120"/>
      <c r="CG231" s="109"/>
    </row>
    <row r="232" spans="1:85" hidden="1" x14ac:dyDescent="0.25">
      <c r="A232" s="272" t="s">
        <v>161</v>
      </c>
      <c r="B232" s="99">
        <f t="shared" si="51"/>
        <v>41863</v>
      </c>
      <c r="C232" s="110">
        <f t="shared" si="64"/>
        <v>1304509</v>
      </c>
      <c r="D232" s="111">
        <f t="shared" si="64"/>
        <v>2</v>
      </c>
      <c r="E232" s="112">
        <f t="shared" si="58"/>
        <v>33275</v>
      </c>
      <c r="F232" s="113">
        <f t="shared" si="52"/>
        <v>1337786</v>
      </c>
      <c r="G232" s="341"/>
      <c r="H232" s="104"/>
      <c r="I232" s="104"/>
      <c r="J232" s="104"/>
      <c r="K232" s="104"/>
      <c r="L232" s="102">
        <f t="shared" si="59"/>
        <v>0</v>
      </c>
      <c r="M232" s="104"/>
      <c r="N232" s="413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102">
        <f t="shared" si="60"/>
        <v>0</v>
      </c>
      <c r="AC232" s="104"/>
      <c r="AD232" s="103">
        <f t="shared" si="61"/>
        <v>0</v>
      </c>
      <c r="AE232" s="104">
        <v>15000</v>
      </c>
      <c r="AF232" s="104"/>
      <c r="AG232" s="104"/>
      <c r="AH232" s="104"/>
      <c r="AI232" s="104"/>
      <c r="AJ232" s="104"/>
      <c r="AK232" s="104"/>
      <c r="AL232" s="104"/>
      <c r="AM232" s="104"/>
      <c r="AN232" s="104"/>
      <c r="AO232" s="104"/>
      <c r="AP232" s="104"/>
      <c r="AQ232" s="104"/>
      <c r="AR232" s="104"/>
      <c r="AS232" s="104"/>
      <c r="AT232" s="102">
        <f t="shared" si="65"/>
        <v>15000</v>
      </c>
      <c r="AU232" s="413"/>
      <c r="AV232" s="104"/>
      <c r="AW232" s="104"/>
      <c r="AX232" s="104"/>
      <c r="AY232" s="104"/>
      <c r="AZ232" s="104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2">
        <f t="shared" si="53"/>
        <v>0</v>
      </c>
      <c r="BK232" s="104"/>
      <c r="BL232" s="102">
        <f t="shared" si="54"/>
        <v>15000</v>
      </c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2">
        <f t="shared" si="55"/>
        <v>0</v>
      </c>
      <c r="CA232" s="104">
        <f t="shared" si="62"/>
        <v>1289509</v>
      </c>
      <c r="CB232" s="104">
        <f t="shared" si="66"/>
        <v>2</v>
      </c>
      <c r="CC232" s="105">
        <f t="shared" si="56"/>
        <v>1289511</v>
      </c>
      <c r="CD232" s="106">
        <f t="shared" si="63"/>
        <v>33275</v>
      </c>
      <c r="CE232" s="107">
        <f t="shared" si="57"/>
        <v>1322786</v>
      </c>
      <c r="CF232" s="120"/>
      <c r="CG232" s="109"/>
    </row>
    <row r="233" spans="1:85" hidden="1" x14ac:dyDescent="0.25">
      <c r="A233" s="272" t="s">
        <v>162</v>
      </c>
      <c r="B233" s="99">
        <f t="shared" si="51"/>
        <v>41864</v>
      </c>
      <c r="C233" s="110">
        <f t="shared" si="64"/>
        <v>1289509</v>
      </c>
      <c r="D233" s="111">
        <f t="shared" si="64"/>
        <v>2</v>
      </c>
      <c r="E233" s="112">
        <f t="shared" si="58"/>
        <v>33275</v>
      </c>
      <c r="F233" s="113">
        <f t="shared" si="52"/>
        <v>1322786</v>
      </c>
      <c r="G233" s="341"/>
      <c r="H233" s="104"/>
      <c r="I233" s="104"/>
      <c r="J233" s="104"/>
      <c r="K233" s="104"/>
      <c r="L233" s="102">
        <f t="shared" si="59"/>
        <v>0</v>
      </c>
      <c r="M233" s="104"/>
      <c r="N233" s="413"/>
      <c r="O233" s="104"/>
      <c r="P233" s="104"/>
      <c r="Q233" s="104"/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  <c r="AB233" s="102">
        <f t="shared" si="60"/>
        <v>0</v>
      </c>
      <c r="AC233" s="104"/>
      <c r="AD233" s="103">
        <f t="shared" si="61"/>
        <v>0</v>
      </c>
      <c r="AE233" s="104">
        <v>38000</v>
      </c>
      <c r="AF233" s="104"/>
      <c r="AG233" s="104"/>
      <c r="AH233" s="104"/>
      <c r="AI233" s="104"/>
      <c r="AJ233" s="104"/>
      <c r="AK233" s="104"/>
      <c r="AL233" s="104"/>
      <c r="AM233" s="104"/>
      <c r="AN233" s="104"/>
      <c r="AO233" s="104"/>
      <c r="AP233" s="104"/>
      <c r="AQ233" s="104"/>
      <c r="AR233" s="104"/>
      <c r="AS233" s="104"/>
      <c r="AT233" s="102">
        <f t="shared" si="65"/>
        <v>38000</v>
      </c>
      <c r="AU233" s="413"/>
      <c r="AV233" s="104"/>
      <c r="AW233" s="104"/>
      <c r="AX233" s="104"/>
      <c r="AY233" s="104"/>
      <c r="AZ233" s="104"/>
      <c r="BA233" s="104"/>
      <c r="BB233" s="104"/>
      <c r="BC233" s="104"/>
      <c r="BD233" s="104"/>
      <c r="BE233" s="104"/>
      <c r="BF233" s="104"/>
      <c r="BG233" s="104"/>
      <c r="BH233" s="104"/>
      <c r="BI233" s="104"/>
      <c r="BJ233" s="102">
        <f t="shared" si="53"/>
        <v>0</v>
      </c>
      <c r="BK233" s="104"/>
      <c r="BL233" s="102">
        <f t="shared" si="54"/>
        <v>38000</v>
      </c>
      <c r="BM233" s="104"/>
      <c r="BN233" s="104"/>
      <c r="BO233" s="104"/>
      <c r="BP233" s="104"/>
      <c r="BQ233" s="104"/>
      <c r="BR233" s="104"/>
      <c r="BS233" s="104"/>
      <c r="BT233" s="104"/>
      <c r="BU233" s="104"/>
      <c r="BV233" s="104"/>
      <c r="BW233" s="104"/>
      <c r="BX233" s="104"/>
      <c r="BY233" s="104"/>
      <c r="BZ233" s="102">
        <f t="shared" si="55"/>
        <v>0</v>
      </c>
      <c r="CA233" s="104">
        <f t="shared" si="62"/>
        <v>1251509</v>
      </c>
      <c r="CB233" s="104">
        <f t="shared" si="66"/>
        <v>2</v>
      </c>
      <c r="CC233" s="105">
        <f t="shared" si="56"/>
        <v>1251511</v>
      </c>
      <c r="CD233" s="106">
        <f t="shared" si="63"/>
        <v>33275</v>
      </c>
      <c r="CE233" s="107">
        <f t="shared" si="57"/>
        <v>1284786</v>
      </c>
      <c r="CF233" s="120"/>
      <c r="CG233" s="109"/>
    </row>
    <row r="234" spans="1:85" hidden="1" x14ac:dyDescent="0.25">
      <c r="A234" s="272" t="s">
        <v>163</v>
      </c>
      <c r="B234" s="99">
        <f t="shared" ref="B234:B297" si="67">B233+1</f>
        <v>41865</v>
      </c>
      <c r="C234" s="110">
        <f t="shared" si="64"/>
        <v>1251509</v>
      </c>
      <c r="D234" s="111">
        <f t="shared" si="64"/>
        <v>2</v>
      </c>
      <c r="E234" s="112">
        <f t="shared" si="58"/>
        <v>33275</v>
      </c>
      <c r="F234" s="113">
        <f t="shared" si="52"/>
        <v>1284786</v>
      </c>
      <c r="G234" s="341"/>
      <c r="H234" s="104"/>
      <c r="I234" s="104"/>
      <c r="J234" s="104"/>
      <c r="K234" s="104"/>
      <c r="L234" s="102">
        <f t="shared" si="59"/>
        <v>0</v>
      </c>
      <c r="M234" s="104"/>
      <c r="N234" s="413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102">
        <f t="shared" si="60"/>
        <v>0</v>
      </c>
      <c r="AC234" s="104"/>
      <c r="AD234" s="103">
        <f t="shared" si="61"/>
        <v>0</v>
      </c>
      <c r="AE234" s="104">
        <v>30000</v>
      </c>
      <c r="AF234" s="104"/>
      <c r="AG234" s="104"/>
      <c r="AH234" s="104"/>
      <c r="AI234" s="104"/>
      <c r="AJ234" s="104"/>
      <c r="AK234" s="104"/>
      <c r="AL234" s="104"/>
      <c r="AM234" s="104"/>
      <c r="AN234" s="104"/>
      <c r="AO234" s="104"/>
      <c r="AP234" s="104"/>
      <c r="AQ234" s="104"/>
      <c r="AR234" s="104"/>
      <c r="AS234" s="104"/>
      <c r="AT234" s="102">
        <f t="shared" si="65"/>
        <v>30000</v>
      </c>
      <c r="AU234" s="413"/>
      <c r="AV234" s="104"/>
      <c r="AW234" s="104"/>
      <c r="AX234" s="104"/>
      <c r="AY234" s="104"/>
      <c r="AZ234" s="104"/>
      <c r="BA234" s="104"/>
      <c r="BB234" s="104"/>
      <c r="BC234" s="104"/>
      <c r="BD234" s="104"/>
      <c r="BE234" s="104"/>
      <c r="BF234" s="104"/>
      <c r="BG234" s="104"/>
      <c r="BH234" s="104"/>
      <c r="BI234" s="104"/>
      <c r="BJ234" s="102">
        <f t="shared" si="53"/>
        <v>0</v>
      </c>
      <c r="BK234" s="104"/>
      <c r="BL234" s="102">
        <f t="shared" si="54"/>
        <v>30000</v>
      </c>
      <c r="BM234" s="104"/>
      <c r="BN234" s="104"/>
      <c r="BO234" s="104"/>
      <c r="BP234" s="104"/>
      <c r="BQ234" s="104"/>
      <c r="BR234" s="104"/>
      <c r="BS234" s="104"/>
      <c r="BT234" s="104"/>
      <c r="BU234" s="104"/>
      <c r="BV234" s="104"/>
      <c r="BW234" s="104"/>
      <c r="BX234" s="104"/>
      <c r="BY234" s="104"/>
      <c r="BZ234" s="102">
        <f t="shared" si="55"/>
        <v>0</v>
      </c>
      <c r="CA234" s="104">
        <f t="shared" si="62"/>
        <v>1221509</v>
      </c>
      <c r="CB234" s="104">
        <f t="shared" si="66"/>
        <v>2</v>
      </c>
      <c r="CC234" s="105">
        <f t="shared" si="56"/>
        <v>1221511</v>
      </c>
      <c r="CD234" s="106">
        <f t="shared" si="63"/>
        <v>33275</v>
      </c>
      <c r="CE234" s="107">
        <f t="shared" si="57"/>
        <v>1254786</v>
      </c>
      <c r="CF234" s="120"/>
      <c r="CG234" s="109"/>
    </row>
    <row r="235" spans="1:85" hidden="1" x14ac:dyDescent="0.25">
      <c r="A235" s="272" t="s">
        <v>164</v>
      </c>
      <c r="B235" s="99">
        <f t="shared" si="67"/>
        <v>41866</v>
      </c>
      <c r="C235" s="110">
        <f t="shared" si="64"/>
        <v>1221509</v>
      </c>
      <c r="D235" s="111">
        <f t="shared" si="64"/>
        <v>2</v>
      </c>
      <c r="E235" s="112">
        <f t="shared" si="58"/>
        <v>33275</v>
      </c>
      <c r="F235" s="113">
        <f t="shared" si="52"/>
        <v>1254786</v>
      </c>
      <c r="G235" s="341"/>
      <c r="H235" s="104"/>
      <c r="I235" s="104"/>
      <c r="J235" s="104"/>
      <c r="K235" s="104"/>
      <c r="L235" s="102">
        <f t="shared" si="59"/>
        <v>0</v>
      </c>
      <c r="M235" s="104"/>
      <c r="N235" s="413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2">
        <f t="shared" si="60"/>
        <v>0</v>
      </c>
      <c r="AC235" s="104"/>
      <c r="AD235" s="103">
        <f t="shared" si="61"/>
        <v>0</v>
      </c>
      <c r="AE235" s="104">
        <v>35000</v>
      </c>
      <c r="AF235" s="104"/>
      <c r="AG235" s="104"/>
      <c r="AH235" s="104"/>
      <c r="AI235" s="104"/>
      <c r="AJ235" s="104"/>
      <c r="AK235" s="104"/>
      <c r="AL235" s="104"/>
      <c r="AM235" s="104"/>
      <c r="AN235" s="104"/>
      <c r="AO235" s="104"/>
      <c r="AP235" s="104"/>
      <c r="AQ235" s="104"/>
      <c r="AR235" s="104"/>
      <c r="AS235" s="104"/>
      <c r="AT235" s="102">
        <f t="shared" si="65"/>
        <v>35000</v>
      </c>
      <c r="AU235" s="413"/>
      <c r="AV235" s="104"/>
      <c r="AW235" s="104"/>
      <c r="AX235" s="104"/>
      <c r="AY235" s="104"/>
      <c r="AZ235" s="104"/>
      <c r="BA235" s="104"/>
      <c r="BB235" s="104"/>
      <c r="BC235" s="104"/>
      <c r="BD235" s="104"/>
      <c r="BE235" s="104"/>
      <c r="BF235" s="104"/>
      <c r="BG235" s="104"/>
      <c r="BH235" s="104"/>
      <c r="BI235" s="104"/>
      <c r="BJ235" s="102">
        <f t="shared" si="53"/>
        <v>0</v>
      </c>
      <c r="BK235" s="104"/>
      <c r="BL235" s="102">
        <f t="shared" si="54"/>
        <v>35000</v>
      </c>
      <c r="BM235" s="104"/>
      <c r="BN235" s="104"/>
      <c r="BO235" s="104"/>
      <c r="BP235" s="104"/>
      <c r="BQ235" s="104"/>
      <c r="BR235" s="104"/>
      <c r="BS235" s="104"/>
      <c r="BT235" s="104"/>
      <c r="BU235" s="104"/>
      <c r="BV235" s="104"/>
      <c r="BW235" s="104"/>
      <c r="BX235" s="104"/>
      <c r="BY235" s="104"/>
      <c r="BZ235" s="102">
        <f t="shared" si="55"/>
        <v>0</v>
      </c>
      <c r="CA235" s="104">
        <f t="shared" si="62"/>
        <v>1186509</v>
      </c>
      <c r="CB235" s="104">
        <f t="shared" si="66"/>
        <v>2</v>
      </c>
      <c r="CC235" s="105">
        <f t="shared" si="56"/>
        <v>1186511</v>
      </c>
      <c r="CD235" s="106">
        <f t="shared" si="63"/>
        <v>33275</v>
      </c>
      <c r="CE235" s="107">
        <f t="shared" si="57"/>
        <v>1219786</v>
      </c>
      <c r="CF235" s="120"/>
      <c r="CG235" s="109"/>
    </row>
    <row r="236" spans="1:85" hidden="1" x14ac:dyDescent="0.25">
      <c r="A236" s="272" t="s">
        <v>165</v>
      </c>
      <c r="B236" s="99">
        <f t="shared" si="67"/>
        <v>41867</v>
      </c>
      <c r="C236" s="110">
        <f t="shared" si="64"/>
        <v>1186509</v>
      </c>
      <c r="D236" s="111">
        <f t="shared" si="64"/>
        <v>2</v>
      </c>
      <c r="E236" s="112">
        <f t="shared" si="58"/>
        <v>33275</v>
      </c>
      <c r="F236" s="113">
        <f t="shared" si="52"/>
        <v>1219786</v>
      </c>
      <c r="G236" s="341"/>
      <c r="H236" s="104"/>
      <c r="I236" s="104"/>
      <c r="J236" s="104"/>
      <c r="K236" s="104"/>
      <c r="L236" s="102">
        <f t="shared" si="59"/>
        <v>0</v>
      </c>
      <c r="M236" s="104"/>
      <c r="N236" s="413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2">
        <f t="shared" si="60"/>
        <v>0</v>
      </c>
      <c r="AC236" s="104"/>
      <c r="AD236" s="103">
        <f t="shared" si="61"/>
        <v>0</v>
      </c>
      <c r="AE236" s="104"/>
      <c r="AF236" s="104"/>
      <c r="AG236" s="104"/>
      <c r="AH236" s="104"/>
      <c r="AI236" s="104"/>
      <c r="AJ236" s="104"/>
      <c r="AK236" s="104"/>
      <c r="AL236" s="104"/>
      <c r="AM236" s="104"/>
      <c r="AN236" s="104"/>
      <c r="AO236" s="104"/>
      <c r="AP236" s="104"/>
      <c r="AQ236" s="104"/>
      <c r="AR236" s="104"/>
      <c r="AS236" s="104"/>
      <c r="AT236" s="102">
        <f t="shared" si="65"/>
        <v>0</v>
      </c>
      <c r="AU236" s="413"/>
      <c r="AV236" s="104"/>
      <c r="AW236" s="104"/>
      <c r="AX236" s="104"/>
      <c r="AY236" s="104"/>
      <c r="AZ236" s="104"/>
      <c r="BA236" s="104"/>
      <c r="BB236" s="104"/>
      <c r="BC236" s="104"/>
      <c r="BD236" s="104"/>
      <c r="BE236" s="104"/>
      <c r="BF236" s="104"/>
      <c r="BG236" s="104"/>
      <c r="BH236" s="104"/>
      <c r="BI236" s="104"/>
      <c r="BJ236" s="102">
        <f t="shared" si="53"/>
        <v>0</v>
      </c>
      <c r="BK236" s="104"/>
      <c r="BL236" s="102">
        <f t="shared" si="54"/>
        <v>0</v>
      </c>
      <c r="BM236" s="104"/>
      <c r="BN236" s="104"/>
      <c r="BO236" s="104"/>
      <c r="BP236" s="104"/>
      <c r="BQ236" s="104"/>
      <c r="BR236" s="104"/>
      <c r="BS236" s="104"/>
      <c r="BT236" s="104"/>
      <c r="BU236" s="104"/>
      <c r="BV236" s="104"/>
      <c r="BW236" s="104"/>
      <c r="BX236" s="104"/>
      <c r="BY236" s="104"/>
      <c r="BZ236" s="102">
        <f t="shared" si="55"/>
        <v>0</v>
      </c>
      <c r="CA236" s="104">
        <f t="shared" si="62"/>
        <v>1186509</v>
      </c>
      <c r="CB236" s="104">
        <f t="shared" si="66"/>
        <v>2</v>
      </c>
      <c r="CC236" s="105">
        <f t="shared" si="56"/>
        <v>1186511</v>
      </c>
      <c r="CD236" s="106">
        <f t="shared" si="63"/>
        <v>33275</v>
      </c>
      <c r="CE236" s="107">
        <f t="shared" si="57"/>
        <v>1219786</v>
      </c>
      <c r="CF236" s="120"/>
      <c r="CG236" s="109"/>
    </row>
    <row r="237" spans="1:85" hidden="1" x14ac:dyDescent="0.25">
      <c r="A237" s="273" t="s">
        <v>166</v>
      </c>
      <c r="B237" s="274">
        <f t="shared" si="67"/>
        <v>41868</v>
      </c>
      <c r="C237" s="110">
        <f t="shared" si="64"/>
        <v>1186509</v>
      </c>
      <c r="D237" s="111">
        <f t="shared" si="64"/>
        <v>2</v>
      </c>
      <c r="E237" s="112">
        <f t="shared" si="58"/>
        <v>33275</v>
      </c>
      <c r="F237" s="113">
        <f t="shared" si="52"/>
        <v>1219786</v>
      </c>
      <c r="G237" s="341"/>
      <c r="H237" s="104"/>
      <c r="I237" s="104"/>
      <c r="J237" s="104"/>
      <c r="K237" s="104"/>
      <c r="L237" s="102">
        <f t="shared" si="59"/>
        <v>0</v>
      </c>
      <c r="M237" s="104"/>
      <c r="N237" s="413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2">
        <f t="shared" si="60"/>
        <v>0</v>
      </c>
      <c r="AC237" s="104"/>
      <c r="AD237" s="103">
        <f t="shared" si="61"/>
        <v>0</v>
      </c>
      <c r="AE237" s="104"/>
      <c r="AF237" s="104"/>
      <c r="AG237" s="104"/>
      <c r="AH237" s="104"/>
      <c r="AI237" s="104"/>
      <c r="AJ237" s="104"/>
      <c r="AK237" s="104"/>
      <c r="AL237" s="104"/>
      <c r="AM237" s="104"/>
      <c r="AN237" s="104"/>
      <c r="AO237" s="104"/>
      <c r="AP237" s="104"/>
      <c r="AQ237" s="104"/>
      <c r="AR237" s="104"/>
      <c r="AS237" s="104"/>
      <c r="AT237" s="102">
        <f t="shared" si="65"/>
        <v>0</v>
      </c>
      <c r="AU237" s="413"/>
      <c r="AV237" s="104"/>
      <c r="AW237" s="104"/>
      <c r="AX237" s="104"/>
      <c r="AY237" s="104"/>
      <c r="AZ237" s="104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2">
        <f t="shared" si="53"/>
        <v>0</v>
      </c>
      <c r="BK237" s="104"/>
      <c r="BL237" s="102">
        <f t="shared" si="54"/>
        <v>0</v>
      </c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2">
        <f t="shared" si="55"/>
        <v>0</v>
      </c>
      <c r="CA237" s="104">
        <f t="shared" si="62"/>
        <v>1186509</v>
      </c>
      <c r="CB237" s="104">
        <f t="shared" si="66"/>
        <v>2</v>
      </c>
      <c r="CC237" s="105">
        <f t="shared" si="56"/>
        <v>1186511</v>
      </c>
      <c r="CD237" s="106">
        <f t="shared" si="63"/>
        <v>33275</v>
      </c>
      <c r="CE237" s="107">
        <f t="shared" si="57"/>
        <v>1219786</v>
      </c>
      <c r="CF237" s="120"/>
      <c r="CG237" s="109"/>
    </row>
    <row r="238" spans="1:85" hidden="1" x14ac:dyDescent="0.25">
      <c r="A238" s="272" t="s">
        <v>167</v>
      </c>
      <c r="B238" s="99">
        <f t="shared" si="67"/>
        <v>41869</v>
      </c>
      <c r="C238" s="110">
        <f t="shared" si="64"/>
        <v>1186509</v>
      </c>
      <c r="D238" s="111">
        <f t="shared" si="64"/>
        <v>2</v>
      </c>
      <c r="E238" s="112">
        <f t="shared" si="58"/>
        <v>33275</v>
      </c>
      <c r="F238" s="113">
        <f t="shared" si="52"/>
        <v>1219786</v>
      </c>
      <c r="G238" s="341"/>
      <c r="H238" s="104"/>
      <c r="I238" s="104"/>
      <c r="J238" s="104"/>
      <c r="K238" s="104"/>
      <c r="L238" s="102">
        <f t="shared" si="59"/>
        <v>0</v>
      </c>
      <c r="M238" s="104"/>
      <c r="N238" s="413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  <c r="AB238" s="102">
        <f t="shared" si="60"/>
        <v>0</v>
      </c>
      <c r="AC238" s="104"/>
      <c r="AD238" s="103">
        <f t="shared" si="61"/>
        <v>0</v>
      </c>
      <c r="AE238" s="104">
        <v>30000</v>
      </c>
      <c r="AF238" s="104"/>
      <c r="AG238" s="104"/>
      <c r="AH238" s="104"/>
      <c r="AI238" s="104"/>
      <c r="AJ238" s="104"/>
      <c r="AK238" s="104"/>
      <c r="AL238" s="104"/>
      <c r="AM238" s="104"/>
      <c r="AN238" s="104"/>
      <c r="AO238" s="104"/>
      <c r="AP238" s="104"/>
      <c r="AQ238" s="104"/>
      <c r="AR238" s="104"/>
      <c r="AS238" s="104"/>
      <c r="AT238" s="102">
        <f t="shared" si="65"/>
        <v>30000</v>
      </c>
      <c r="AU238" s="413"/>
      <c r="AV238" s="104"/>
      <c r="AW238" s="104"/>
      <c r="AX238" s="104"/>
      <c r="AY238" s="104"/>
      <c r="AZ238" s="104"/>
      <c r="BA238" s="104"/>
      <c r="BB238" s="104"/>
      <c r="BC238" s="104"/>
      <c r="BD238" s="104"/>
      <c r="BE238" s="104"/>
      <c r="BF238" s="104"/>
      <c r="BG238" s="104"/>
      <c r="BH238" s="104"/>
      <c r="BI238" s="104"/>
      <c r="BJ238" s="102">
        <f t="shared" si="53"/>
        <v>0</v>
      </c>
      <c r="BK238" s="104"/>
      <c r="BL238" s="102">
        <f t="shared" si="54"/>
        <v>30000</v>
      </c>
      <c r="BM238" s="104"/>
      <c r="BN238" s="104"/>
      <c r="BO238" s="104"/>
      <c r="BP238" s="104"/>
      <c r="BQ238" s="104"/>
      <c r="BR238" s="104"/>
      <c r="BS238" s="104"/>
      <c r="BT238" s="104"/>
      <c r="BU238" s="104"/>
      <c r="BV238" s="104"/>
      <c r="BW238" s="104"/>
      <c r="BX238" s="104"/>
      <c r="BY238" s="104"/>
      <c r="BZ238" s="102">
        <f t="shared" si="55"/>
        <v>0</v>
      </c>
      <c r="CA238" s="104">
        <f t="shared" si="62"/>
        <v>1156509</v>
      </c>
      <c r="CB238" s="104">
        <f t="shared" si="66"/>
        <v>2</v>
      </c>
      <c r="CC238" s="105">
        <f t="shared" si="56"/>
        <v>1156511</v>
      </c>
      <c r="CD238" s="106">
        <f t="shared" si="63"/>
        <v>33275</v>
      </c>
      <c r="CE238" s="107">
        <f t="shared" si="57"/>
        <v>1189786</v>
      </c>
      <c r="CF238" s="120"/>
      <c r="CG238" s="109"/>
    </row>
    <row r="239" spans="1:85" hidden="1" x14ac:dyDescent="0.25">
      <c r="A239" s="272" t="s">
        <v>161</v>
      </c>
      <c r="B239" s="99">
        <f t="shared" si="67"/>
        <v>41870</v>
      </c>
      <c r="C239" s="110">
        <f t="shared" si="64"/>
        <v>1156509</v>
      </c>
      <c r="D239" s="111">
        <f t="shared" si="64"/>
        <v>2</v>
      </c>
      <c r="E239" s="112">
        <f t="shared" si="58"/>
        <v>33275</v>
      </c>
      <c r="F239" s="113">
        <f t="shared" si="52"/>
        <v>1189786</v>
      </c>
      <c r="G239" s="341"/>
      <c r="H239" s="104"/>
      <c r="I239" s="104"/>
      <c r="J239" s="104"/>
      <c r="K239" s="104"/>
      <c r="L239" s="102">
        <f t="shared" si="59"/>
        <v>0</v>
      </c>
      <c r="M239" s="104"/>
      <c r="N239" s="413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04"/>
      <c r="Z239" s="104"/>
      <c r="AA239" s="104"/>
      <c r="AB239" s="102">
        <f t="shared" si="60"/>
        <v>0</v>
      </c>
      <c r="AC239" s="104"/>
      <c r="AD239" s="103">
        <f t="shared" si="61"/>
        <v>0</v>
      </c>
      <c r="AE239" s="104"/>
      <c r="AF239" s="104"/>
      <c r="AG239" s="104"/>
      <c r="AH239" s="104"/>
      <c r="AI239" s="104"/>
      <c r="AJ239" s="104"/>
      <c r="AK239" s="104"/>
      <c r="AL239" s="104"/>
      <c r="AM239" s="104"/>
      <c r="AN239" s="104"/>
      <c r="AO239" s="104"/>
      <c r="AP239" s="104"/>
      <c r="AQ239" s="104"/>
      <c r="AR239" s="104"/>
      <c r="AS239" s="104"/>
      <c r="AT239" s="102">
        <f t="shared" si="65"/>
        <v>0</v>
      </c>
      <c r="AU239" s="413"/>
      <c r="AV239" s="104"/>
      <c r="AW239" s="104"/>
      <c r="AX239" s="104"/>
      <c r="AY239" s="104"/>
      <c r="AZ239" s="104"/>
      <c r="BA239" s="104"/>
      <c r="BB239" s="104"/>
      <c r="BC239" s="104"/>
      <c r="BD239" s="104"/>
      <c r="BE239" s="104"/>
      <c r="BF239" s="104"/>
      <c r="BG239" s="104"/>
      <c r="BH239" s="104"/>
      <c r="BI239" s="104"/>
      <c r="BJ239" s="102">
        <f t="shared" si="53"/>
        <v>0</v>
      </c>
      <c r="BK239" s="104"/>
      <c r="BL239" s="102">
        <f t="shared" si="54"/>
        <v>0</v>
      </c>
      <c r="BM239" s="104"/>
      <c r="BN239" s="104"/>
      <c r="BO239" s="104"/>
      <c r="BP239" s="104"/>
      <c r="BQ239" s="104"/>
      <c r="BR239" s="104"/>
      <c r="BS239" s="104"/>
      <c r="BT239" s="104"/>
      <c r="BU239" s="104"/>
      <c r="BV239" s="104"/>
      <c r="BW239" s="104"/>
      <c r="BX239" s="104"/>
      <c r="BY239" s="104"/>
      <c r="BZ239" s="102">
        <f t="shared" si="55"/>
        <v>0</v>
      </c>
      <c r="CA239" s="104">
        <f t="shared" si="62"/>
        <v>1156509</v>
      </c>
      <c r="CB239" s="104">
        <f t="shared" si="66"/>
        <v>2</v>
      </c>
      <c r="CC239" s="105">
        <f t="shared" si="56"/>
        <v>1156511</v>
      </c>
      <c r="CD239" s="106">
        <f t="shared" si="63"/>
        <v>33275</v>
      </c>
      <c r="CE239" s="107">
        <f t="shared" si="57"/>
        <v>1189786</v>
      </c>
      <c r="CF239" s="120"/>
      <c r="CG239" s="109"/>
    </row>
    <row r="240" spans="1:85" hidden="1" x14ac:dyDescent="0.25">
      <c r="A240" s="272" t="s">
        <v>162</v>
      </c>
      <c r="B240" s="99">
        <f t="shared" si="67"/>
        <v>41871</v>
      </c>
      <c r="C240" s="110">
        <f t="shared" si="64"/>
        <v>1156509</v>
      </c>
      <c r="D240" s="111">
        <f t="shared" si="64"/>
        <v>2</v>
      </c>
      <c r="E240" s="112">
        <f t="shared" si="58"/>
        <v>33275</v>
      </c>
      <c r="F240" s="113">
        <f t="shared" si="52"/>
        <v>1189786</v>
      </c>
      <c r="G240" s="341"/>
      <c r="H240" s="104"/>
      <c r="I240" s="104"/>
      <c r="J240" s="104"/>
      <c r="K240" s="104"/>
      <c r="L240" s="102">
        <f t="shared" si="59"/>
        <v>0</v>
      </c>
      <c r="M240" s="104"/>
      <c r="N240" s="413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2">
        <f t="shared" si="60"/>
        <v>0</v>
      </c>
      <c r="AC240" s="104"/>
      <c r="AD240" s="103">
        <f t="shared" si="61"/>
        <v>0</v>
      </c>
      <c r="AE240" s="104">
        <v>30000</v>
      </c>
      <c r="AF240" s="104"/>
      <c r="AG240" s="104"/>
      <c r="AH240" s="104"/>
      <c r="AI240" s="104"/>
      <c r="AJ240" s="104"/>
      <c r="AK240" s="104"/>
      <c r="AL240" s="104"/>
      <c r="AM240" s="104"/>
      <c r="AN240" s="104"/>
      <c r="AO240" s="104"/>
      <c r="AP240" s="104"/>
      <c r="AQ240" s="104"/>
      <c r="AR240" s="104"/>
      <c r="AS240" s="104"/>
      <c r="AT240" s="102">
        <f t="shared" si="65"/>
        <v>30000</v>
      </c>
      <c r="AU240" s="413"/>
      <c r="AV240" s="104"/>
      <c r="AW240" s="104"/>
      <c r="AX240" s="104"/>
      <c r="AY240" s="104"/>
      <c r="AZ240" s="104"/>
      <c r="BA240" s="104"/>
      <c r="BB240" s="104"/>
      <c r="BC240" s="104"/>
      <c r="BD240" s="104"/>
      <c r="BE240" s="104"/>
      <c r="BF240" s="104"/>
      <c r="BG240" s="104"/>
      <c r="BH240" s="104"/>
      <c r="BI240" s="104"/>
      <c r="BJ240" s="102">
        <f t="shared" si="53"/>
        <v>0</v>
      </c>
      <c r="BK240" s="104"/>
      <c r="BL240" s="102">
        <f t="shared" si="54"/>
        <v>30000</v>
      </c>
      <c r="BM240" s="104"/>
      <c r="BN240" s="104"/>
      <c r="BO240" s="104"/>
      <c r="BP240" s="104"/>
      <c r="BQ240" s="104"/>
      <c r="BR240" s="104"/>
      <c r="BS240" s="104"/>
      <c r="BT240" s="104"/>
      <c r="BU240" s="104"/>
      <c r="BV240" s="104"/>
      <c r="BW240" s="104"/>
      <c r="BX240" s="104"/>
      <c r="BY240" s="104"/>
      <c r="BZ240" s="102">
        <f t="shared" si="55"/>
        <v>0</v>
      </c>
      <c r="CA240" s="104">
        <f t="shared" si="62"/>
        <v>1126509</v>
      </c>
      <c r="CB240" s="104">
        <f t="shared" si="66"/>
        <v>2</v>
      </c>
      <c r="CC240" s="105">
        <f t="shared" si="56"/>
        <v>1126511</v>
      </c>
      <c r="CD240" s="106">
        <f t="shared" si="63"/>
        <v>33275</v>
      </c>
      <c r="CE240" s="107">
        <f t="shared" si="57"/>
        <v>1159786</v>
      </c>
      <c r="CF240" s="120"/>
      <c r="CG240" s="109"/>
    </row>
    <row r="241" spans="1:85" hidden="1" x14ac:dyDescent="0.25">
      <c r="A241" s="272" t="s">
        <v>163</v>
      </c>
      <c r="B241" s="99">
        <f t="shared" si="67"/>
        <v>41872</v>
      </c>
      <c r="C241" s="110">
        <f t="shared" si="64"/>
        <v>1126509</v>
      </c>
      <c r="D241" s="111">
        <f t="shared" si="64"/>
        <v>2</v>
      </c>
      <c r="E241" s="112">
        <f t="shared" si="58"/>
        <v>33275</v>
      </c>
      <c r="F241" s="113">
        <f t="shared" si="52"/>
        <v>1159786</v>
      </c>
      <c r="G241" s="341"/>
      <c r="H241" s="104"/>
      <c r="I241" s="104"/>
      <c r="J241" s="104"/>
      <c r="K241" s="104"/>
      <c r="L241" s="102">
        <f t="shared" si="59"/>
        <v>0</v>
      </c>
      <c r="M241" s="104"/>
      <c r="N241" s="413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  <c r="Y241" s="104"/>
      <c r="Z241" s="104"/>
      <c r="AA241" s="104"/>
      <c r="AB241" s="102">
        <f t="shared" si="60"/>
        <v>0</v>
      </c>
      <c r="AC241" s="104"/>
      <c r="AD241" s="103">
        <f t="shared" si="61"/>
        <v>0</v>
      </c>
      <c r="AE241" s="104">
        <v>12000</v>
      </c>
      <c r="AF241" s="104"/>
      <c r="AG241" s="104"/>
      <c r="AH241" s="104"/>
      <c r="AI241" s="104"/>
      <c r="AJ241" s="104"/>
      <c r="AK241" s="104"/>
      <c r="AL241" s="104"/>
      <c r="AM241" s="104"/>
      <c r="AN241" s="104"/>
      <c r="AO241" s="104"/>
      <c r="AP241" s="104"/>
      <c r="AQ241" s="104"/>
      <c r="AR241" s="104"/>
      <c r="AS241" s="104"/>
      <c r="AT241" s="102">
        <f t="shared" si="65"/>
        <v>12000</v>
      </c>
      <c r="AU241" s="413"/>
      <c r="AV241" s="104"/>
      <c r="AW241" s="104"/>
      <c r="AX241" s="104"/>
      <c r="AY241" s="104"/>
      <c r="AZ241" s="104"/>
      <c r="BA241" s="104"/>
      <c r="BB241" s="104"/>
      <c r="BC241" s="104"/>
      <c r="BD241" s="104"/>
      <c r="BE241" s="104"/>
      <c r="BF241" s="104"/>
      <c r="BG241" s="104"/>
      <c r="BH241" s="104"/>
      <c r="BI241" s="104"/>
      <c r="BJ241" s="102">
        <f t="shared" si="53"/>
        <v>0</v>
      </c>
      <c r="BK241" s="104"/>
      <c r="BL241" s="102">
        <f t="shared" si="54"/>
        <v>12000</v>
      </c>
      <c r="BM241" s="104"/>
      <c r="BN241" s="104"/>
      <c r="BO241" s="104"/>
      <c r="BP241" s="104"/>
      <c r="BQ241" s="104"/>
      <c r="BR241" s="104"/>
      <c r="BS241" s="104"/>
      <c r="BT241" s="104"/>
      <c r="BU241" s="104"/>
      <c r="BV241" s="104"/>
      <c r="BW241" s="104"/>
      <c r="BX241" s="104"/>
      <c r="BY241" s="104"/>
      <c r="BZ241" s="102">
        <f t="shared" si="55"/>
        <v>0</v>
      </c>
      <c r="CA241" s="104">
        <f t="shared" si="62"/>
        <v>1114509</v>
      </c>
      <c r="CB241" s="104">
        <f t="shared" si="66"/>
        <v>2</v>
      </c>
      <c r="CC241" s="105">
        <f t="shared" si="56"/>
        <v>1114511</v>
      </c>
      <c r="CD241" s="106">
        <f t="shared" si="63"/>
        <v>33275</v>
      </c>
      <c r="CE241" s="107">
        <f t="shared" si="57"/>
        <v>1147786</v>
      </c>
      <c r="CF241" s="120"/>
      <c r="CG241" s="109"/>
    </row>
    <row r="242" spans="1:85" hidden="1" x14ac:dyDescent="0.25">
      <c r="A242" s="272" t="s">
        <v>164</v>
      </c>
      <c r="B242" s="99">
        <f t="shared" si="67"/>
        <v>41873</v>
      </c>
      <c r="C242" s="110">
        <f t="shared" si="64"/>
        <v>1114509</v>
      </c>
      <c r="D242" s="111">
        <f t="shared" si="64"/>
        <v>2</v>
      </c>
      <c r="E242" s="112">
        <f t="shared" si="58"/>
        <v>33275</v>
      </c>
      <c r="F242" s="113">
        <f t="shared" si="52"/>
        <v>1147786</v>
      </c>
      <c r="G242" s="341">
        <v>150000</v>
      </c>
      <c r="H242" s="104"/>
      <c r="I242" s="104"/>
      <c r="J242" s="104"/>
      <c r="K242" s="104"/>
      <c r="L242" s="102">
        <f t="shared" si="59"/>
        <v>150000</v>
      </c>
      <c r="M242" s="104"/>
      <c r="N242" s="413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2">
        <f t="shared" si="60"/>
        <v>0</v>
      </c>
      <c r="AC242" s="104"/>
      <c r="AD242" s="103">
        <f t="shared" si="61"/>
        <v>150000</v>
      </c>
      <c r="AE242" s="104">
        <v>42000</v>
      </c>
      <c r="AF242" s="104"/>
      <c r="AG242" s="104"/>
      <c r="AH242" s="104"/>
      <c r="AI242" s="104"/>
      <c r="AJ242" s="104"/>
      <c r="AK242" s="104"/>
      <c r="AL242" s="104"/>
      <c r="AM242" s="104"/>
      <c r="AN242" s="104"/>
      <c r="AO242" s="104"/>
      <c r="AP242" s="104"/>
      <c r="AQ242" s="104"/>
      <c r="AR242" s="104"/>
      <c r="AS242" s="104"/>
      <c r="AT242" s="102">
        <f t="shared" si="65"/>
        <v>42000</v>
      </c>
      <c r="AU242" s="413"/>
      <c r="AV242" s="104"/>
      <c r="AW242" s="104"/>
      <c r="AX242" s="104"/>
      <c r="AY242" s="104"/>
      <c r="AZ242" s="104"/>
      <c r="BA242" s="104"/>
      <c r="BB242" s="104"/>
      <c r="BC242" s="104"/>
      <c r="BD242" s="104"/>
      <c r="BE242" s="104"/>
      <c r="BF242" s="104"/>
      <c r="BG242" s="104"/>
      <c r="BH242" s="104"/>
      <c r="BI242" s="104"/>
      <c r="BJ242" s="102">
        <f t="shared" si="53"/>
        <v>0</v>
      </c>
      <c r="BK242" s="104"/>
      <c r="BL242" s="102">
        <f t="shared" si="54"/>
        <v>42000</v>
      </c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2">
        <f t="shared" si="55"/>
        <v>0</v>
      </c>
      <c r="CA242" s="104">
        <f t="shared" si="62"/>
        <v>1222509</v>
      </c>
      <c r="CB242" s="104">
        <f t="shared" si="66"/>
        <v>2</v>
      </c>
      <c r="CC242" s="105">
        <f t="shared" si="56"/>
        <v>1222511</v>
      </c>
      <c r="CD242" s="106">
        <f t="shared" si="63"/>
        <v>33275</v>
      </c>
      <c r="CE242" s="107">
        <f t="shared" si="57"/>
        <v>1255786</v>
      </c>
      <c r="CF242" s="120"/>
      <c r="CG242" s="109"/>
    </row>
    <row r="243" spans="1:85" hidden="1" x14ac:dyDescent="0.25">
      <c r="A243" s="272" t="s">
        <v>165</v>
      </c>
      <c r="B243" s="99">
        <f t="shared" si="67"/>
        <v>41874</v>
      </c>
      <c r="C243" s="110">
        <f t="shared" si="64"/>
        <v>1222509</v>
      </c>
      <c r="D243" s="111">
        <f t="shared" si="64"/>
        <v>2</v>
      </c>
      <c r="E243" s="112">
        <f t="shared" si="58"/>
        <v>33275</v>
      </c>
      <c r="F243" s="113">
        <f t="shared" si="52"/>
        <v>1255786</v>
      </c>
      <c r="G243" s="341"/>
      <c r="H243" s="104"/>
      <c r="I243" s="104"/>
      <c r="J243" s="104"/>
      <c r="K243" s="104"/>
      <c r="L243" s="102">
        <f t="shared" si="59"/>
        <v>0</v>
      </c>
      <c r="M243" s="104"/>
      <c r="N243" s="413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2">
        <f t="shared" si="60"/>
        <v>0</v>
      </c>
      <c r="AC243" s="104"/>
      <c r="AD243" s="103">
        <f t="shared" si="61"/>
        <v>0</v>
      </c>
      <c r="AE243" s="104"/>
      <c r="AF243" s="104"/>
      <c r="AG243" s="104"/>
      <c r="AH243" s="104"/>
      <c r="AI243" s="104"/>
      <c r="AJ243" s="104"/>
      <c r="AK243" s="104"/>
      <c r="AL243" s="104"/>
      <c r="AM243" s="104"/>
      <c r="AN243" s="104"/>
      <c r="AO243" s="104"/>
      <c r="AP243" s="104"/>
      <c r="AQ243" s="104"/>
      <c r="AR243" s="104"/>
      <c r="AS243" s="104"/>
      <c r="AT243" s="102">
        <f t="shared" si="65"/>
        <v>0</v>
      </c>
      <c r="AU243" s="413"/>
      <c r="AV243" s="104"/>
      <c r="AW243" s="104"/>
      <c r="AX243" s="104"/>
      <c r="AY243" s="104"/>
      <c r="AZ243" s="104"/>
      <c r="BA243" s="104"/>
      <c r="BB243" s="104"/>
      <c r="BC243" s="104"/>
      <c r="BD243" s="104"/>
      <c r="BE243" s="104"/>
      <c r="BF243" s="104"/>
      <c r="BG243" s="104"/>
      <c r="BH243" s="104"/>
      <c r="BI243" s="104"/>
      <c r="BJ243" s="102">
        <f t="shared" si="53"/>
        <v>0</v>
      </c>
      <c r="BK243" s="104"/>
      <c r="BL243" s="102">
        <f t="shared" si="54"/>
        <v>0</v>
      </c>
      <c r="BM243" s="104"/>
      <c r="BN243" s="104"/>
      <c r="BO243" s="104"/>
      <c r="BP243" s="104"/>
      <c r="BQ243" s="104"/>
      <c r="BR243" s="104"/>
      <c r="BS243" s="104"/>
      <c r="BT243" s="104"/>
      <c r="BU243" s="104"/>
      <c r="BV243" s="104"/>
      <c r="BW243" s="104"/>
      <c r="BX243" s="104"/>
      <c r="BY243" s="104"/>
      <c r="BZ243" s="102">
        <f t="shared" si="55"/>
        <v>0</v>
      </c>
      <c r="CA243" s="104">
        <f t="shared" si="62"/>
        <v>1222509</v>
      </c>
      <c r="CB243" s="104">
        <f t="shared" si="66"/>
        <v>2</v>
      </c>
      <c r="CC243" s="105">
        <f t="shared" si="56"/>
        <v>1222511</v>
      </c>
      <c r="CD243" s="106">
        <f t="shared" si="63"/>
        <v>33275</v>
      </c>
      <c r="CE243" s="107">
        <f t="shared" si="57"/>
        <v>1255786</v>
      </c>
      <c r="CF243" s="120"/>
      <c r="CG243" s="109"/>
    </row>
    <row r="244" spans="1:85" hidden="1" x14ac:dyDescent="0.25">
      <c r="A244" s="273" t="s">
        <v>166</v>
      </c>
      <c r="B244" s="274">
        <f t="shared" si="67"/>
        <v>41875</v>
      </c>
      <c r="C244" s="110">
        <f t="shared" si="64"/>
        <v>1222509</v>
      </c>
      <c r="D244" s="111">
        <f t="shared" si="64"/>
        <v>2</v>
      </c>
      <c r="E244" s="112">
        <f t="shared" si="58"/>
        <v>33275</v>
      </c>
      <c r="F244" s="113">
        <f t="shared" si="52"/>
        <v>1255786</v>
      </c>
      <c r="G244" s="341"/>
      <c r="H244" s="104"/>
      <c r="I244" s="104"/>
      <c r="J244" s="104"/>
      <c r="K244" s="104"/>
      <c r="L244" s="102">
        <f t="shared" si="59"/>
        <v>0</v>
      </c>
      <c r="M244" s="104"/>
      <c r="N244" s="413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2">
        <f t="shared" si="60"/>
        <v>0</v>
      </c>
      <c r="AC244" s="104"/>
      <c r="AD244" s="103">
        <f t="shared" si="61"/>
        <v>0</v>
      </c>
      <c r="AE244" s="104"/>
      <c r="AF244" s="104"/>
      <c r="AG244" s="104"/>
      <c r="AH244" s="104"/>
      <c r="AI244" s="104"/>
      <c r="AJ244" s="104"/>
      <c r="AK244" s="104"/>
      <c r="AL244" s="104"/>
      <c r="AM244" s="104"/>
      <c r="AN244" s="104"/>
      <c r="AO244" s="104"/>
      <c r="AP244" s="104"/>
      <c r="AQ244" s="104"/>
      <c r="AR244" s="104"/>
      <c r="AS244" s="104"/>
      <c r="AT244" s="102">
        <f t="shared" si="65"/>
        <v>0</v>
      </c>
      <c r="AU244" s="413"/>
      <c r="AV244" s="104"/>
      <c r="AW244" s="104"/>
      <c r="AX244" s="104"/>
      <c r="AY244" s="104"/>
      <c r="AZ244" s="104"/>
      <c r="BA244" s="104"/>
      <c r="BB244" s="104"/>
      <c r="BC244" s="104"/>
      <c r="BD244" s="104"/>
      <c r="BE244" s="104"/>
      <c r="BF244" s="104"/>
      <c r="BG244" s="104"/>
      <c r="BH244" s="104"/>
      <c r="BI244" s="104"/>
      <c r="BJ244" s="102">
        <f t="shared" si="53"/>
        <v>0</v>
      </c>
      <c r="BK244" s="104"/>
      <c r="BL244" s="102">
        <f t="shared" si="54"/>
        <v>0</v>
      </c>
      <c r="BM244" s="104"/>
      <c r="BN244" s="104"/>
      <c r="BO244" s="104"/>
      <c r="BP244" s="104"/>
      <c r="BQ244" s="104"/>
      <c r="BR244" s="104"/>
      <c r="BS244" s="104"/>
      <c r="BT244" s="104"/>
      <c r="BU244" s="104"/>
      <c r="BV244" s="104"/>
      <c r="BW244" s="104"/>
      <c r="BX244" s="104"/>
      <c r="BY244" s="104"/>
      <c r="BZ244" s="102">
        <f t="shared" si="55"/>
        <v>0</v>
      </c>
      <c r="CA244" s="104">
        <f t="shared" si="62"/>
        <v>1222509</v>
      </c>
      <c r="CB244" s="104">
        <f t="shared" si="66"/>
        <v>2</v>
      </c>
      <c r="CC244" s="105">
        <f t="shared" si="56"/>
        <v>1222511</v>
      </c>
      <c r="CD244" s="106">
        <f t="shared" si="63"/>
        <v>33275</v>
      </c>
      <c r="CE244" s="107">
        <f t="shared" si="57"/>
        <v>1255786</v>
      </c>
      <c r="CF244" s="120"/>
      <c r="CG244" s="109"/>
    </row>
    <row r="245" spans="1:85" hidden="1" x14ac:dyDescent="0.25">
      <c r="A245" s="272" t="s">
        <v>167</v>
      </c>
      <c r="B245" s="99">
        <f t="shared" si="67"/>
        <v>41876</v>
      </c>
      <c r="C245" s="110">
        <f t="shared" si="64"/>
        <v>1222509</v>
      </c>
      <c r="D245" s="111">
        <f t="shared" si="64"/>
        <v>2</v>
      </c>
      <c r="E245" s="112">
        <f t="shared" si="58"/>
        <v>33275</v>
      </c>
      <c r="F245" s="113">
        <f t="shared" si="52"/>
        <v>1255786</v>
      </c>
      <c r="G245" s="341"/>
      <c r="H245" s="104"/>
      <c r="I245" s="104"/>
      <c r="J245" s="104"/>
      <c r="K245" s="104"/>
      <c r="L245" s="102">
        <f t="shared" si="59"/>
        <v>0</v>
      </c>
      <c r="M245" s="104"/>
      <c r="N245" s="413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2">
        <f t="shared" si="60"/>
        <v>0</v>
      </c>
      <c r="AC245" s="104"/>
      <c r="AD245" s="103">
        <f t="shared" si="61"/>
        <v>0</v>
      </c>
      <c r="AE245" s="104">
        <v>15000</v>
      </c>
      <c r="AF245" s="104"/>
      <c r="AG245" s="104"/>
      <c r="AH245" s="104"/>
      <c r="AI245" s="104"/>
      <c r="AJ245" s="104"/>
      <c r="AK245" s="104"/>
      <c r="AL245" s="104"/>
      <c r="AM245" s="104"/>
      <c r="AN245" s="104"/>
      <c r="AO245" s="104"/>
      <c r="AP245" s="104"/>
      <c r="AQ245" s="104"/>
      <c r="AR245" s="104"/>
      <c r="AS245" s="104"/>
      <c r="AT245" s="102">
        <f t="shared" si="65"/>
        <v>15000</v>
      </c>
      <c r="AU245" s="413"/>
      <c r="AV245" s="104"/>
      <c r="AW245" s="104"/>
      <c r="AX245" s="104"/>
      <c r="AY245" s="104"/>
      <c r="AZ245" s="104"/>
      <c r="BA245" s="104"/>
      <c r="BB245" s="104"/>
      <c r="BC245" s="104"/>
      <c r="BD245" s="104"/>
      <c r="BE245" s="104"/>
      <c r="BF245" s="104"/>
      <c r="BG245" s="104"/>
      <c r="BH245" s="104"/>
      <c r="BI245" s="104"/>
      <c r="BJ245" s="102">
        <f t="shared" si="53"/>
        <v>0</v>
      </c>
      <c r="BK245" s="104"/>
      <c r="BL245" s="102">
        <f t="shared" si="54"/>
        <v>15000</v>
      </c>
      <c r="BM245" s="104"/>
      <c r="BN245" s="104"/>
      <c r="BO245" s="104"/>
      <c r="BP245" s="104"/>
      <c r="BQ245" s="104"/>
      <c r="BR245" s="104"/>
      <c r="BS245" s="104"/>
      <c r="BT245" s="104"/>
      <c r="BU245" s="104"/>
      <c r="BV245" s="104"/>
      <c r="BW245" s="104"/>
      <c r="BX245" s="104"/>
      <c r="BY245" s="104"/>
      <c r="BZ245" s="102">
        <f t="shared" si="55"/>
        <v>0</v>
      </c>
      <c r="CA245" s="104">
        <f t="shared" si="62"/>
        <v>1207509</v>
      </c>
      <c r="CB245" s="104">
        <f t="shared" si="66"/>
        <v>2</v>
      </c>
      <c r="CC245" s="105">
        <f t="shared" si="56"/>
        <v>1207511</v>
      </c>
      <c r="CD245" s="106">
        <f t="shared" si="63"/>
        <v>33275</v>
      </c>
      <c r="CE245" s="107">
        <f t="shared" si="57"/>
        <v>1240786</v>
      </c>
      <c r="CF245" s="120"/>
      <c r="CG245" s="109"/>
    </row>
    <row r="246" spans="1:85" hidden="1" x14ac:dyDescent="0.25">
      <c r="A246" s="272" t="s">
        <v>161</v>
      </c>
      <c r="B246" s="99">
        <f t="shared" si="67"/>
        <v>41877</v>
      </c>
      <c r="C246" s="110">
        <f t="shared" si="64"/>
        <v>1207509</v>
      </c>
      <c r="D246" s="111">
        <f t="shared" si="64"/>
        <v>2</v>
      </c>
      <c r="E246" s="112">
        <f t="shared" si="58"/>
        <v>33275</v>
      </c>
      <c r="F246" s="113">
        <f t="shared" si="52"/>
        <v>1240786</v>
      </c>
      <c r="G246" s="341"/>
      <c r="H246" s="104"/>
      <c r="I246" s="104"/>
      <c r="J246" s="104"/>
      <c r="K246" s="104"/>
      <c r="L246" s="102">
        <f t="shared" si="59"/>
        <v>0</v>
      </c>
      <c r="M246" s="104"/>
      <c r="N246" s="413"/>
      <c r="O246" s="104"/>
      <c r="P246" s="104"/>
      <c r="Q246" s="104"/>
      <c r="R246" s="104"/>
      <c r="S246" s="104"/>
      <c r="T246" s="104"/>
      <c r="U246" s="104"/>
      <c r="V246" s="104"/>
      <c r="W246" s="104"/>
      <c r="X246" s="104"/>
      <c r="Y246" s="104"/>
      <c r="Z246" s="104"/>
      <c r="AA246" s="104"/>
      <c r="AB246" s="102">
        <f t="shared" si="60"/>
        <v>0</v>
      </c>
      <c r="AC246" s="104"/>
      <c r="AD246" s="103">
        <f t="shared" si="61"/>
        <v>0</v>
      </c>
      <c r="AE246" s="104">
        <v>30000</v>
      </c>
      <c r="AF246" s="104"/>
      <c r="AG246" s="104"/>
      <c r="AH246" s="104"/>
      <c r="AI246" s="104"/>
      <c r="AJ246" s="104"/>
      <c r="AK246" s="104"/>
      <c r="AL246" s="104"/>
      <c r="AM246" s="104"/>
      <c r="AN246" s="104"/>
      <c r="AO246" s="104"/>
      <c r="AP246" s="104"/>
      <c r="AQ246" s="104"/>
      <c r="AR246" s="104"/>
      <c r="AS246" s="104"/>
      <c r="AT246" s="102">
        <f t="shared" si="65"/>
        <v>30000</v>
      </c>
      <c r="AU246" s="413"/>
      <c r="AV246" s="104"/>
      <c r="AW246" s="104"/>
      <c r="AX246" s="104"/>
      <c r="AY246" s="104"/>
      <c r="AZ246" s="104"/>
      <c r="BA246" s="104"/>
      <c r="BB246" s="104"/>
      <c r="BC246" s="104"/>
      <c r="BD246" s="104"/>
      <c r="BE246" s="104"/>
      <c r="BF246" s="104"/>
      <c r="BG246" s="104"/>
      <c r="BH246" s="104"/>
      <c r="BI246" s="104"/>
      <c r="BJ246" s="102">
        <f t="shared" si="53"/>
        <v>0</v>
      </c>
      <c r="BK246" s="104"/>
      <c r="BL246" s="102">
        <f t="shared" si="54"/>
        <v>30000</v>
      </c>
      <c r="BM246" s="104"/>
      <c r="BN246" s="104"/>
      <c r="BO246" s="104"/>
      <c r="BP246" s="104"/>
      <c r="BQ246" s="104"/>
      <c r="BR246" s="104"/>
      <c r="BS246" s="104"/>
      <c r="BT246" s="104"/>
      <c r="BU246" s="104"/>
      <c r="BV246" s="104"/>
      <c r="BW246" s="104"/>
      <c r="BX246" s="104"/>
      <c r="BY246" s="104"/>
      <c r="BZ246" s="102">
        <f t="shared" si="55"/>
        <v>0</v>
      </c>
      <c r="CA246" s="104">
        <f t="shared" si="62"/>
        <v>1177509</v>
      </c>
      <c r="CB246" s="104">
        <f t="shared" si="66"/>
        <v>2</v>
      </c>
      <c r="CC246" s="105">
        <f t="shared" si="56"/>
        <v>1177511</v>
      </c>
      <c r="CD246" s="106">
        <f t="shared" si="63"/>
        <v>33275</v>
      </c>
      <c r="CE246" s="107">
        <f t="shared" si="57"/>
        <v>1210786</v>
      </c>
      <c r="CF246" s="120"/>
      <c r="CG246" s="109"/>
    </row>
    <row r="247" spans="1:85" hidden="1" x14ac:dyDescent="0.25">
      <c r="A247" s="272" t="s">
        <v>162</v>
      </c>
      <c r="B247" s="99">
        <f t="shared" si="67"/>
        <v>41878</v>
      </c>
      <c r="C247" s="110">
        <f t="shared" si="64"/>
        <v>1177509</v>
      </c>
      <c r="D247" s="111">
        <f t="shared" si="64"/>
        <v>2</v>
      </c>
      <c r="E247" s="112">
        <f t="shared" si="58"/>
        <v>33275</v>
      </c>
      <c r="F247" s="113">
        <f t="shared" si="52"/>
        <v>1210786</v>
      </c>
      <c r="G247" s="341"/>
      <c r="H247" s="104"/>
      <c r="I247" s="104"/>
      <c r="J247" s="104"/>
      <c r="K247" s="104"/>
      <c r="L247" s="102">
        <f t="shared" si="59"/>
        <v>0</v>
      </c>
      <c r="M247" s="104"/>
      <c r="N247" s="413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  <c r="Z247" s="104"/>
      <c r="AA247" s="104"/>
      <c r="AB247" s="102">
        <f t="shared" si="60"/>
        <v>0</v>
      </c>
      <c r="AC247" s="104"/>
      <c r="AD247" s="103">
        <f t="shared" si="61"/>
        <v>0</v>
      </c>
      <c r="AE247" s="104">
        <v>45000</v>
      </c>
      <c r="AF247" s="104"/>
      <c r="AG247" s="104"/>
      <c r="AH247" s="104"/>
      <c r="AI247" s="104"/>
      <c r="AJ247" s="104"/>
      <c r="AK247" s="104"/>
      <c r="AL247" s="104"/>
      <c r="AM247" s="104"/>
      <c r="AN247" s="104"/>
      <c r="AO247" s="104"/>
      <c r="AP247" s="104"/>
      <c r="AQ247" s="104"/>
      <c r="AR247" s="104"/>
      <c r="AS247" s="104"/>
      <c r="AT247" s="102">
        <f t="shared" si="65"/>
        <v>45000</v>
      </c>
      <c r="AU247" s="413"/>
      <c r="AV247" s="104"/>
      <c r="AW247" s="104"/>
      <c r="AX247" s="104"/>
      <c r="AY247" s="104"/>
      <c r="AZ247" s="104"/>
      <c r="BA247" s="104"/>
      <c r="BB247" s="104"/>
      <c r="BC247" s="104"/>
      <c r="BD247" s="104"/>
      <c r="BE247" s="104"/>
      <c r="BF247" s="104"/>
      <c r="BG247" s="104"/>
      <c r="BH247" s="104"/>
      <c r="BI247" s="104"/>
      <c r="BJ247" s="102">
        <f t="shared" si="53"/>
        <v>0</v>
      </c>
      <c r="BK247" s="104"/>
      <c r="BL247" s="102">
        <f t="shared" si="54"/>
        <v>45000</v>
      </c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2">
        <f t="shared" si="55"/>
        <v>0</v>
      </c>
      <c r="CA247" s="104">
        <f t="shared" si="62"/>
        <v>1132509</v>
      </c>
      <c r="CB247" s="104">
        <f t="shared" si="66"/>
        <v>2</v>
      </c>
      <c r="CC247" s="105">
        <f t="shared" si="56"/>
        <v>1132511</v>
      </c>
      <c r="CD247" s="106">
        <f t="shared" si="63"/>
        <v>33275</v>
      </c>
      <c r="CE247" s="107">
        <f t="shared" si="57"/>
        <v>1165786</v>
      </c>
      <c r="CF247" s="120"/>
      <c r="CG247" s="109"/>
    </row>
    <row r="248" spans="1:85" hidden="1" x14ac:dyDescent="0.25">
      <c r="A248" s="272" t="s">
        <v>163</v>
      </c>
      <c r="B248" s="99">
        <f t="shared" si="67"/>
        <v>41879</v>
      </c>
      <c r="C248" s="110">
        <f t="shared" si="64"/>
        <v>1132509</v>
      </c>
      <c r="D248" s="111">
        <f t="shared" si="64"/>
        <v>2</v>
      </c>
      <c r="E248" s="112">
        <f t="shared" si="58"/>
        <v>33275</v>
      </c>
      <c r="F248" s="113">
        <f t="shared" si="52"/>
        <v>1165786</v>
      </c>
      <c r="G248" s="341"/>
      <c r="H248" s="104"/>
      <c r="I248" s="104"/>
      <c r="J248" s="104"/>
      <c r="K248" s="104"/>
      <c r="L248" s="102">
        <f t="shared" si="59"/>
        <v>0</v>
      </c>
      <c r="M248" s="104"/>
      <c r="N248" s="413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  <c r="AB248" s="102">
        <f t="shared" si="60"/>
        <v>0</v>
      </c>
      <c r="AC248" s="104"/>
      <c r="AD248" s="103">
        <f t="shared" si="61"/>
        <v>0</v>
      </c>
      <c r="AE248" s="104">
        <v>30000</v>
      </c>
      <c r="AF248" s="104"/>
      <c r="AG248" s="104"/>
      <c r="AH248" s="104"/>
      <c r="AI248" s="104"/>
      <c r="AJ248" s="104"/>
      <c r="AK248" s="104"/>
      <c r="AL248" s="104"/>
      <c r="AM248" s="104"/>
      <c r="AN248" s="104"/>
      <c r="AO248" s="104"/>
      <c r="AP248" s="104"/>
      <c r="AQ248" s="104"/>
      <c r="AR248" s="104"/>
      <c r="AS248" s="104"/>
      <c r="AT248" s="102">
        <f t="shared" si="65"/>
        <v>30000</v>
      </c>
      <c r="AU248" s="413"/>
      <c r="AV248" s="104"/>
      <c r="AW248" s="104"/>
      <c r="AX248" s="104"/>
      <c r="AY248" s="104"/>
      <c r="AZ248" s="104"/>
      <c r="BA248" s="104"/>
      <c r="BB248" s="104"/>
      <c r="BC248" s="104"/>
      <c r="BD248" s="104"/>
      <c r="BE248" s="104"/>
      <c r="BF248" s="104"/>
      <c r="BG248" s="104"/>
      <c r="BH248" s="104"/>
      <c r="BI248" s="104"/>
      <c r="BJ248" s="102">
        <f t="shared" si="53"/>
        <v>0</v>
      </c>
      <c r="BK248" s="104"/>
      <c r="BL248" s="102">
        <f t="shared" si="54"/>
        <v>30000</v>
      </c>
      <c r="BM248" s="104"/>
      <c r="BN248" s="104"/>
      <c r="BO248" s="104"/>
      <c r="BP248" s="104"/>
      <c r="BQ248" s="104"/>
      <c r="BR248" s="104"/>
      <c r="BS248" s="104"/>
      <c r="BT248" s="104"/>
      <c r="BU248" s="104"/>
      <c r="BV248" s="104"/>
      <c r="BW248" s="104"/>
      <c r="BX248" s="104"/>
      <c r="BY248" s="104"/>
      <c r="BZ248" s="102">
        <f t="shared" si="55"/>
        <v>0</v>
      </c>
      <c r="CA248" s="104">
        <f t="shared" si="62"/>
        <v>1102509</v>
      </c>
      <c r="CB248" s="104">
        <f t="shared" si="66"/>
        <v>2</v>
      </c>
      <c r="CC248" s="105">
        <f t="shared" si="56"/>
        <v>1102511</v>
      </c>
      <c r="CD248" s="106">
        <f t="shared" si="63"/>
        <v>33275</v>
      </c>
      <c r="CE248" s="107">
        <f t="shared" si="57"/>
        <v>1135786</v>
      </c>
      <c r="CF248" s="120"/>
      <c r="CG248" s="109"/>
    </row>
    <row r="249" spans="1:85" hidden="1" x14ac:dyDescent="0.25">
      <c r="A249" s="272" t="s">
        <v>164</v>
      </c>
      <c r="B249" s="99">
        <f t="shared" si="67"/>
        <v>41880</v>
      </c>
      <c r="C249" s="110">
        <f t="shared" si="64"/>
        <v>1102509</v>
      </c>
      <c r="D249" s="111">
        <f t="shared" si="64"/>
        <v>2</v>
      </c>
      <c r="E249" s="112">
        <f t="shared" si="58"/>
        <v>33275</v>
      </c>
      <c r="F249" s="113">
        <f t="shared" si="52"/>
        <v>1135786</v>
      </c>
      <c r="G249" s="341"/>
      <c r="H249" s="104"/>
      <c r="I249" s="104"/>
      <c r="J249" s="104"/>
      <c r="K249" s="104"/>
      <c r="L249" s="102">
        <f t="shared" si="59"/>
        <v>0</v>
      </c>
      <c r="M249" s="104"/>
      <c r="N249" s="413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2">
        <f t="shared" si="60"/>
        <v>0</v>
      </c>
      <c r="AC249" s="104"/>
      <c r="AD249" s="103">
        <f t="shared" si="61"/>
        <v>0</v>
      </c>
      <c r="AE249" s="104">
        <v>45000</v>
      </c>
      <c r="AF249" s="104"/>
      <c r="AG249" s="104"/>
      <c r="AH249" s="104"/>
      <c r="AI249" s="104"/>
      <c r="AJ249" s="104"/>
      <c r="AK249" s="104"/>
      <c r="AL249" s="104"/>
      <c r="AM249" s="104"/>
      <c r="AN249" s="104"/>
      <c r="AO249" s="104"/>
      <c r="AP249" s="104"/>
      <c r="AQ249" s="104"/>
      <c r="AR249" s="104"/>
      <c r="AS249" s="104"/>
      <c r="AT249" s="102">
        <f t="shared" si="65"/>
        <v>45000</v>
      </c>
      <c r="AU249" s="413"/>
      <c r="AV249" s="104"/>
      <c r="AW249" s="104"/>
      <c r="AX249" s="104"/>
      <c r="AY249" s="104"/>
      <c r="AZ249" s="104"/>
      <c r="BA249" s="104"/>
      <c r="BB249" s="104"/>
      <c r="BC249" s="104"/>
      <c r="BD249" s="104"/>
      <c r="BE249" s="104"/>
      <c r="BF249" s="104"/>
      <c r="BG249" s="104"/>
      <c r="BH249" s="104"/>
      <c r="BI249" s="104"/>
      <c r="BJ249" s="102">
        <f t="shared" si="53"/>
        <v>0</v>
      </c>
      <c r="BK249" s="104"/>
      <c r="BL249" s="102">
        <f t="shared" si="54"/>
        <v>45000</v>
      </c>
      <c r="BM249" s="104"/>
      <c r="BN249" s="104"/>
      <c r="BO249" s="104"/>
      <c r="BP249" s="104"/>
      <c r="BQ249" s="104"/>
      <c r="BR249" s="104"/>
      <c r="BS249" s="104"/>
      <c r="BT249" s="104"/>
      <c r="BU249" s="104"/>
      <c r="BV249" s="104"/>
      <c r="BW249" s="104"/>
      <c r="BX249" s="104"/>
      <c r="BY249" s="104"/>
      <c r="BZ249" s="102">
        <f t="shared" si="55"/>
        <v>0</v>
      </c>
      <c r="CA249" s="104">
        <f t="shared" si="62"/>
        <v>1057509</v>
      </c>
      <c r="CB249" s="104">
        <f t="shared" si="66"/>
        <v>2</v>
      </c>
      <c r="CC249" s="105">
        <f t="shared" si="56"/>
        <v>1057511</v>
      </c>
      <c r="CD249" s="106">
        <f t="shared" si="63"/>
        <v>33275</v>
      </c>
      <c r="CE249" s="107">
        <f t="shared" si="57"/>
        <v>1090786</v>
      </c>
      <c r="CF249" s="120"/>
      <c r="CG249" s="109"/>
    </row>
    <row r="250" spans="1:85" hidden="1" x14ac:dyDescent="0.25">
      <c r="A250" s="272" t="s">
        <v>165</v>
      </c>
      <c r="B250" s="99">
        <f t="shared" si="67"/>
        <v>41881</v>
      </c>
      <c r="C250" s="110">
        <f t="shared" si="64"/>
        <v>1057509</v>
      </c>
      <c r="D250" s="111">
        <f t="shared" si="64"/>
        <v>2</v>
      </c>
      <c r="E250" s="112">
        <f t="shared" si="58"/>
        <v>33275</v>
      </c>
      <c r="F250" s="113">
        <f t="shared" si="52"/>
        <v>1090786</v>
      </c>
      <c r="G250" s="341"/>
      <c r="H250" s="104"/>
      <c r="I250" s="104"/>
      <c r="J250" s="104"/>
      <c r="K250" s="104"/>
      <c r="L250" s="102">
        <f t="shared" si="59"/>
        <v>0</v>
      </c>
      <c r="M250" s="104"/>
      <c r="N250" s="413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  <c r="Z250" s="104"/>
      <c r="AA250" s="104"/>
      <c r="AB250" s="102">
        <f t="shared" si="60"/>
        <v>0</v>
      </c>
      <c r="AC250" s="104"/>
      <c r="AD250" s="103">
        <f t="shared" si="61"/>
        <v>0</v>
      </c>
      <c r="AE250" s="104"/>
      <c r="AF250" s="104"/>
      <c r="AG250" s="104"/>
      <c r="AH250" s="104"/>
      <c r="AI250" s="104"/>
      <c r="AJ250" s="104"/>
      <c r="AK250" s="104"/>
      <c r="AL250" s="104"/>
      <c r="AM250" s="104"/>
      <c r="AN250" s="104"/>
      <c r="AO250" s="104"/>
      <c r="AP250" s="104"/>
      <c r="AQ250" s="104"/>
      <c r="AR250" s="104"/>
      <c r="AS250" s="104"/>
      <c r="AT250" s="102">
        <f t="shared" si="65"/>
        <v>0</v>
      </c>
      <c r="AU250" s="413"/>
      <c r="AV250" s="104"/>
      <c r="AW250" s="104"/>
      <c r="AX250" s="104"/>
      <c r="AY250" s="104"/>
      <c r="AZ250" s="104"/>
      <c r="BA250" s="104"/>
      <c r="BB250" s="104"/>
      <c r="BC250" s="104"/>
      <c r="BD250" s="104"/>
      <c r="BE250" s="104"/>
      <c r="BF250" s="104"/>
      <c r="BG250" s="104"/>
      <c r="BH250" s="104"/>
      <c r="BI250" s="104"/>
      <c r="BJ250" s="102">
        <f t="shared" si="53"/>
        <v>0</v>
      </c>
      <c r="BK250" s="104"/>
      <c r="BL250" s="102">
        <f t="shared" si="54"/>
        <v>0</v>
      </c>
      <c r="BM250" s="104"/>
      <c r="BN250" s="104"/>
      <c r="BO250" s="104"/>
      <c r="BP250" s="104"/>
      <c r="BQ250" s="104"/>
      <c r="BR250" s="104"/>
      <c r="BS250" s="104"/>
      <c r="BT250" s="104"/>
      <c r="BU250" s="104"/>
      <c r="BV250" s="104"/>
      <c r="BW250" s="104"/>
      <c r="BX250" s="104"/>
      <c r="BY250" s="104"/>
      <c r="BZ250" s="102">
        <f t="shared" si="55"/>
        <v>0</v>
      </c>
      <c r="CA250" s="104">
        <f t="shared" si="62"/>
        <v>1057509</v>
      </c>
      <c r="CB250" s="104">
        <f t="shared" si="66"/>
        <v>2</v>
      </c>
      <c r="CC250" s="105">
        <f t="shared" si="56"/>
        <v>1057511</v>
      </c>
      <c r="CD250" s="106">
        <f t="shared" si="63"/>
        <v>33275</v>
      </c>
      <c r="CE250" s="107">
        <f t="shared" si="57"/>
        <v>1090786</v>
      </c>
      <c r="CF250" s="120"/>
      <c r="CG250" s="109"/>
    </row>
    <row r="251" spans="1:85" s="169" customFormat="1" hidden="1" x14ac:dyDescent="0.25">
      <c r="A251" s="273" t="s">
        <v>166</v>
      </c>
      <c r="B251" s="274">
        <f t="shared" si="67"/>
        <v>41882</v>
      </c>
      <c r="C251" s="353">
        <f t="shared" si="64"/>
        <v>1057509</v>
      </c>
      <c r="D251" s="354">
        <f t="shared" si="64"/>
        <v>2</v>
      </c>
      <c r="E251" s="355">
        <f t="shared" si="58"/>
        <v>33275</v>
      </c>
      <c r="F251" s="362">
        <f t="shared" si="52"/>
        <v>1090786</v>
      </c>
      <c r="G251" s="414"/>
      <c r="H251" s="357"/>
      <c r="I251" s="357"/>
      <c r="J251" s="357"/>
      <c r="K251" s="357"/>
      <c r="L251" s="357">
        <f t="shared" si="59"/>
        <v>0</v>
      </c>
      <c r="M251" s="357"/>
      <c r="N251" s="475"/>
      <c r="O251" s="357"/>
      <c r="P251" s="357"/>
      <c r="Q251" s="357"/>
      <c r="R251" s="357"/>
      <c r="S251" s="357"/>
      <c r="T251" s="357"/>
      <c r="U251" s="357"/>
      <c r="V251" s="357"/>
      <c r="W251" s="357"/>
      <c r="X251" s="357"/>
      <c r="Y251" s="357"/>
      <c r="Z251" s="357"/>
      <c r="AA251" s="357"/>
      <c r="AB251" s="357">
        <f t="shared" si="60"/>
        <v>0</v>
      </c>
      <c r="AC251" s="357"/>
      <c r="AD251" s="358">
        <f t="shared" si="61"/>
        <v>0</v>
      </c>
      <c r="AE251" s="357"/>
      <c r="AF251" s="357"/>
      <c r="AG251" s="357"/>
      <c r="AH251" s="357"/>
      <c r="AI251" s="357"/>
      <c r="AJ251" s="357"/>
      <c r="AK251" s="357"/>
      <c r="AL251" s="357"/>
      <c r="AM251" s="357"/>
      <c r="AN251" s="357"/>
      <c r="AO251" s="357"/>
      <c r="AP251" s="357"/>
      <c r="AQ251" s="357"/>
      <c r="AR251" s="357"/>
      <c r="AS251" s="357"/>
      <c r="AT251" s="357">
        <f t="shared" si="65"/>
        <v>0</v>
      </c>
      <c r="AU251" s="475"/>
      <c r="AV251" s="357"/>
      <c r="AW251" s="357"/>
      <c r="AX251" s="357"/>
      <c r="AY251" s="357"/>
      <c r="AZ251" s="357"/>
      <c r="BA251" s="357"/>
      <c r="BB251" s="357"/>
      <c r="BC251" s="357"/>
      <c r="BD251" s="357"/>
      <c r="BE251" s="357"/>
      <c r="BF251" s="357"/>
      <c r="BG251" s="357"/>
      <c r="BH251" s="357"/>
      <c r="BI251" s="357"/>
      <c r="BJ251" s="357">
        <f t="shared" si="53"/>
        <v>0</v>
      </c>
      <c r="BK251" s="357"/>
      <c r="BL251" s="357">
        <f t="shared" si="54"/>
        <v>0</v>
      </c>
      <c r="BM251" s="357"/>
      <c r="BN251" s="357"/>
      <c r="BO251" s="357"/>
      <c r="BP251" s="357"/>
      <c r="BQ251" s="357"/>
      <c r="BR251" s="357"/>
      <c r="BS251" s="357"/>
      <c r="BT251" s="357"/>
      <c r="BU251" s="357"/>
      <c r="BV251" s="357"/>
      <c r="BW251" s="357"/>
      <c r="BX251" s="357"/>
      <c r="BY251" s="357"/>
      <c r="BZ251" s="357">
        <f t="shared" si="55"/>
        <v>0</v>
      </c>
      <c r="CA251" s="357">
        <f t="shared" si="62"/>
        <v>1057509</v>
      </c>
      <c r="CB251" s="357">
        <f t="shared" si="66"/>
        <v>2</v>
      </c>
      <c r="CC251" s="354">
        <f t="shared" si="56"/>
        <v>1057511</v>
      </c>
      <c r="CD251" s="355">
        <f t="shared" si="63"/>
        <v>33275</v>
      </c>
      <c r="CE251" s="359">
        <f t="shared" si="57"/>
        <v>1090786</v>
      </c>
      <c r="CF251" s="360">
        <f>CG251-CE251</f>
        <v>1422</v>
      </c>
      <c r="CG251" s="361">
        <f>F252</f>
        <v>1092208</v>
      </c>
    </row>
    <row r="252" spans="1:85" hidden="1" x14ac:dyDescent="0.25">
      <c r="A252" s="272" t="s">
        <v>167</v>
      </c>
      <c r="B252" s="99">
        <f t="shared" si="67"/>
        <v>41883</v>
      </c>
      <c r="C252" s="100">
        <v>1058931</v>
      </c>
      <c r="D252" s="118">
        <v>2</v>
      </c>
      <c r="E252" s="119">
        <v>33275</v>
      </c>
      <c r="F252" s="113">
        <f t="shared" si="52"/>
        <v>1092208</v>
      </c>
      <c r="G252" s="114"/>
      <c r="H252" s="115"/>
      <c r="I252" s="115"/>
      <c r="J252" s="115"/>
      <c r="K252" s="115"/>
      <c r="L252" s="102">
        <f t="shared" si="59"/>
        <v>0</v>
      </c>
      <c r="M252" s="115"/>
      <c r="N252" s="294"/>
      <c r="O252" s="115"/>
      <c r="P252" s="115"/>
      <c r="Q252" s="115"/>
      <c r="R252" s="115"/>
      <c r="S252" s="115"/>
      <c r="T252" s="115"/>
      <c r="U252" s="115"/>
      <c r="V252" s="115"/>
      <c r="W252" s="115"/>
      <c r="X252" s="115"/>
      <c r="Y252" s="115"/>
      <c r="Z252" s="115"/>
      <c r="AA252" s="115"/>
      <c r="AB252" s="102">
        <f t="shared" si="60"/>
        <v>0</v>
      </c>
      <c r="AC252" s="115"/>
      <c r="AD252" s="103">
        <f t="shared" si="61"/>
        <v>0</v>
      </c>
      <c r="AE252" s="115">
        <v>30000</v>
      </c>
      <c r="AF252" s="115"/>
      <c r="AG252" s="115"/>
      <c r="AH252" s="115"/>
      <c r="AI252" s="115"/>
      <c r="AJ252" s="115"/>
      <c r="AK252" s="115"/>
      <c r="AL252" s="115"/>
      <c r="AM252" s="115"/>
      <c r="AN252" s="115"/>
      <c r="AO252" s="115"/>
      <c r="AP252" s="115"/>
      <c r="AQ252" s="115"/>
      <c r="AR252" s="115"/>
      <c r="AS252" s="115"/>
      <c r="AT252" s="102">
        <f t="shared" si="65"/>
        <v>30000</v>
      </c>
      <c r="AU252" s="294"/>
      <c r="AV252" s="115"/>
      <c r="AW252" s="115"/>
      <c r="AX252" s="115"/>
      <c r="AY252" s="115"/>
      <c r="AZ252" s="115"/>
      <c r="BA252" s="115"/>
      <c r="BB252" s="115"/>
      <c r="BC252" s="115"/>
      <c r="BD252" s="115"/>
      <c r="BE252" s="115"/>
      <c r="BF252" s="115"/>
      <c r="BG252" s="115"/>
      <c r="BH252" s="115"/>
      <c r="BI252" s="115"/>
      <c r="BJ252" s="102">
        <f t="shared" si="53"/>
        <v>0</v>
      </c>
      <c r="BK252" s="115"/>
      <c r="BL252" s="102">
        <f t="shared" si="54"/>
        <v>30000</v>
      </c>
      <c r="BM252" s="115"/>
      <c r="BN252" s="115"/>
      <c r="BO252" s="115"/>
      <c r="BP252" s="115"/>
      <c r="BQ252" s="115"/>
      <c r="BR252" s="115"/>
      <c r="BS252" s="115"/>
      <c r="BT252" s="115"/>
      <c r="BU252" s="115"/>
      <c r="BV252" s="115"/>
      <c r="BW252" s="115"/>
      <c r="BX252" s="115"/>
      <c r="BY252" s="104"/>
      <c r="BZ252" s="102">
        <f t="shared" si="55"/>
        <v>0</v>
      </c>
      <c r="CA252" s="104">
        <f t="shared" si="62"/>
        <v>1028931</v>
      </c>
      <c r="CB252" s="104">
        <f t="shared" si="66"/>
        <v>2</v>
      </c>
      <c r="CC252" s="105">
        <f t="shared" si="56"/>
        <v>1028933</v>
      </c>
      <c r="CD252" s="106">
        <f t="shared" si="63"/>
        <v>33275</v>
      </c>
      <c r="CE252" s="107">
        <f t="shared" si="57"/>
        <v>1062208</v>
      </c>
      <c r="CF252" s="120"/>
      <c r="CG252" s="109"/>
    </row>
    <row r="253" spans="1:85" hidden="1" x14ac:dyDescent="0.25">
      <c r="A253" s="272" t="s">
        <v>161</v>
      </c>
      <c r="B253" s="99">
        <f t="shared" si="67"/>
        <v>41884</v>
      </c>
      <c r="C253" s="110">
        <f t="shared" si="64"/>
        <v>1028931</v>
      </c>
      <c r="D253" s="111">
        <f t="shared" si="64"/>
        <v>2</v>
      </c>
      <c r="E253" s="112">
        <f t="shared" si="58"/>
        <v>33275</v>
      </c>
      <c r="F253" s="113">
        <f t="shared" si="52"/>
        <v>1062208</v>
      </c>
      <c r="G253" s="114"/>
      <c r="H253" s="115"/>
      <c r="I253" s="115"/>
      <c r="J253" s="115"/>
      <c r="K253" s="115"/>
      <c r="L253" s="102">
        <f t="shared" si="59"/>
        <v>0</v>
      </c>
      <c r="M253" s="115"/>
      <c r="N253" s="294"/>
      <c r="O253" s="115"/>
      <c r="P253" s="115"/>
      <c r="Q253" s="115"/>
      <c r="R253" s="115"/>
      <c r="S253" s="115"/>
      <c r="T253" s="115"/>
      <c r="U253" s="115"/>
      <c r="V253" s="115"/>
      <c r="W253" s="115"/>
      <c r="X253" s="115"/>
      <c r="Y253" s="115"/>
      <c r="Z253" s="115"/>
      <c r="AA253" s="115"/>
      <c r="AB253" s="102">
        <f t="shared" si="60"/>
        <v>0</v>
      </c>
      <c r="AC253" s="115"/>
      <c r="AD253" s="103">
        <f t="shared" si="61"/>
        <v>0</v>
      </c>
      <c r="AE253" s="115">
        <v>27000</v>
      </c>
      <c r="AF253" s="115"/>
      <c r="AG253" s="115"/>
      <c r="AH253" s="115"/>
      <c r="AI253" s="115"/>
      <c r="AJ253" s="115"/>
      <c r="AK253" s="115"/>
      <c r="AL253" s="115"/>
      <c r="AM253" s="115"/>
      <c r="AN253" s="115"/>
      <c r="AO253" s="115"/>
      <c r="AP253" s="115"/>
      <c r="AQ253" s="115"/>
      <c r="AR253" s="115"/>
      <c r="AS253" s="115"/>
      <c r="AT253" s="102">
        <f t="shared" si="65"/>
        <v>27000</v>
      </c>
      <c r="AU253" s="294"/>
      <c r="AV253" s="115"/>
      <c r="AW253" s="115"/>
      <c r="AX253" s="115"/>
      <c r="AY253" s="115"/>
      <c r="AZ253" s="115"/>
      <c r="BA253" s="115"/>
      <c r="BB253" s="115"/>
      <c r="BC253" s="115"/>
      <c r="BD253" s="115"/>
      <c r="BE253" s="115"/>
      <c r="BF253" s="115"/>
      <c r="BG253" s="115"/>
      <c r="BH253" s="115"/>
      <c r="BI253" s="115"/>
      <c r="BJ253" s="102">
        <f t="shared" si="53"/>
        <v>0</v>
      </c>
      <c r="BK253" s="115"/>
      <c r="BL253" s="102">
        <f t="shared" si="54"/>
        <v>27000</v>
      </c>
      <c r="BM253" s="115"/>
      <c r="BN253" s="115"/>
      <c r="BO253" s="115"/>
      <c r="BP253" s="115"/>
      <c r="BQ253" s="115"/>
      <c r="BR253" s="115"/>
      <c r="BS253" s="115"/>
      <c r="BT253" s="115"/>
      <c r="BU253" s="115"/>
      <c r="BV253" s="115"/>
      <c r="BW253" s="115"/>
      <c r="BX253" s="115"/>
      <c r="BY253" s="104"/>
      <c r="BZ253" s="102">
        <f t="shared" si="55"/>
        <v>0</v>
      </c>
      <c r="CA253" s="104">
        <f t="shared" si="62"/>
        <v>1001931</v>
      </c>
      <c r="CB253" s="104">
        <f t="shared" si="66"/>
        <v>2</v>
      </c>
      <c r="CC253" s="105">
        <f t="shared" si="56"/>
        <v>1001933</v>
      </c>
      <c r="CD253" s="106">
        <f t="shared" si="63"/>
        <v>33275</v>
      </c>
      <c r="CE253" s="107">
        <f t="shared" si="57"/>
        <v>1035208</v>
      </c>
      <c r="CF253" s="120"/>
      <c r="CG253" s="109"/>
    </row>
    <row r="254" spans="1:85" hidden="1" x14ac:dyDescent="0.25">
      <c r="A254" s="272" t="s">
        <v>162</v>
      </c>
      <c r="B254" s="99">
        <f t="shared" si="67"/>
        <v>41885</v>
      </c>
      <c r="C254" s="110">
        <f t="shared" si="64"/>
        <v>1001931</v>
      </c>
      <c r="D254" s="111">
        <f t="shared" si="64"/>
        <v>2</v>
      </c>
      <c r="E254" s="112">
        <f t="shared" si="58"/>
        <v>33275</v>
      </c>
      <c r="F254" s="113">
        <f t="shared" si="52"/>
        <v>1035208</v>
      </c>
      <c r="G254" s="114"/>
      <c r="H254" s="115"/>
      <c r="I254" s="115"/>
      <c r="J254" s="115"/>
      <c r="K254" s="115"/>
      <c r="L254" s="102">
        <f t="shared" si="59"/>
        <v>0</v>
      </c>
      <c r="M254" s="115"/>
      <c r="N254" s="294"/>
      <c r="O254" s="115"/>
      <c r="P254" s="115"/>
      <c r="Q254" s="115"/>
      <c r="R254" s="115"/>
      <c r="S254" s="115"/>
      <c r="T254" s="115"/>
      <c r="U254" s="115"/>
      <c r="V254" s="115"/>
      <c r="W254" s="115"/>
      <c r="X254" s="115"/>
      <c r="Y254" s="115"/>
      <c r="Z254" s="115"/>
      <c r="AA254" s="115"/>
      <c r="AB254" s="102">
        <f t="shared" si="60"/>
        <v>0</v>
      </c>
      <c r="AC254" s="115"/>
      <c r="AD254" s="103">
        <f t="shared" si="61"/>
        <v>0</v>
      </c>
      <c r="AE254" s="115">
        <v>10000</v>
      </c>
      <c r="AF254" s="115"/>
      <c r="AG254" s="115"/>
      <c r="AH254" s="115"/>
      <c r="AI254" s="115"/>
      <c r="AJ254" s="115"/>
      <c r="AK254" s="115"/>
      <c r="AL254" s="115"/>
      <c r="AM254" s="115"/>
      <c r="AN254" s="115"/>
      <c r="AO254" s="115"/>
      <c r="AP254" s="115"/>
      <c r="AQ254" s="115"/>
      <c r="AR254" s="115"/>
      <c r="AS254" s="115"/>
      <c r="AT254" s="102">
        <f t="shared" si="65"/>
        <v>10000</v>
      </c>
      <c r="AU254" s="294"/>
      <c r="AV254" s="115"/>
      <c r="AW254" s="115"/>
      <c r="AX254" s="115"/>
      <c r="AY254" s="115"/>
      <c r="AZ254" s="115"/>
      <c r="BA254" s="115"/>
      <c r="BB254" s="115"/>
      <c r="BC254" s="115"/>
      <c r="BD254" s="115"/>
      <c r="BE254" s="115"/>
      <c r="BF254" s="115"/>
      <c r="BG254" s="115"/>
      <c r="BH254" s="115"/>
      <c r="BI254" s="115"/>
      <c r="BJ254" s="102">
        <f t="shared" si="53"/>
        <v>0</v>
      </c>
      <c r="BK254" s="115"/>
      <c r="BL254" s="102">
        <f t="shared" si="54"/>
        <v>10000</v>
      </c>
      <c r="BM254" s="115"/>
      <c r="BN254" s="462">
        <v>2</v>
      </c>
      <c r="BO254" s="115"/>
      <c r="BP254" s="115"/>
      <c r="BQ254" s="115"/>
      <c r="BR254" s="115"/>
      <c r="BS254" s="115"/>
      <c r="BT254" s="115"/>
      <c r="BU254" s="115"/>
      <c r="BV254" s="115"/>
      <c r="BW254" s="115"/>
      <c r="BX254" s="115"/>
      <c r="BY254" s="104"/>
      <c r="BZ254" s="102">
        <f t="shared" si="55"/>
        <v>2</v>
      </c>
      <c r="CA254" s="104">
        <f t="shared" si="62"/>
        <v>991933</v>
      </c>
      <c r="CB254" s="104">
        <f t="shared" si="66"/>
        <v>0</v>
      </c>
      <c r="CC254" s="105">
        <f t="shared" si="56"/>
        <v>991933</v>
      </c>
      <c r="CD254" s="106">
        <f t="shared" si="63"/>
        <v>33275</v>
      </c>
      <c r="CE254" s="107">
        <f t="shared" si="57"/>
        <v>1025208</v>
      </c>
      <c r="CF254" s="120"/>
      <c r="CG254" s="109"/>
    </row>
    <row r="255" spans="1:85" hidden="1" x14ac:dyDescent="0.25">
      <c r="A255" s="272" t="s">
        <v>163</v>
      </c>
      <c r="B255" s="99">
        <f t="shared" si="67"/>
        <v>41886</v>
      </c>
      <c r="C255" s="110">
        <f t="shared" si="64"/>
        <v>991933</v>
      </c>
      <c r="D255" s="111">
        <f t="shared" si="64"/>
        <v>0</v>
      </c>
      <c r="E255" s="112">
        <f t="shared" si="58"/>
        <v>33275</v>
      </c>
      <c r="F255" s="113">
        <f t="shared" si="52"/>
        <v>1025208</v>
      </c>
      <c r="G255" s="114"/>
      <c r="H255" s="115"/>
      <c r="I255" s="115"/>
      <c r="J255" s="115"/>
      <c r="K255" s="115"/>
      <c r="L255" s="102">
        <f t="shared" si="59"/>
        <v>0</v>
      </c>
      <c r="M255" s="115"/>
      <c r="N255" s="294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  <c r="AA255" s="115"/>
      <c r="AB255" s="102">
        <f t="shared" si="60"/>
        <v>0</v>
      </c>
      <c r="AC255" s="115"/>
      <c r="AD255" s="103">
        <f t="shared" si="61"/>
        <v>0</v>
      </c>
      <c r="AE255" s="115">
        <v>23000</v>
      </c>
      <c r="AF255" s="115"/>
      <c r="AG255" s="115"/>
      <c r="AH255" s="115"/>
      <c r="AI255" s="115"/>
      <c r="AJ255" s="115"/>
      <c r="AK255" s="115"/>
      <c r="AL255" s="115"/>
      <c r="AM255" s="115"/>
      <c r="AN255" s="115"/>
      <c r="AO255" s="115"/>
      <c r="AP255" s="115"/>
      <c r="AQ255" s="115"/>
      <c r="AR255" s="115"/>
      <c r="AS255" s="115"/>
      <c r="AT255" s="102">
        <f t="shared" si="65"/>
        <v>23000</v>
      </c>
      <c r="AU255" s="294"/>
      <c r="AV255" s="115"/>
      <c r="AW255" s="115"/>
      <c r="AX255" s="115"/>
      <c r="AY255" s="115"/>
      <c r="AZ255" s="115"/>
      <c r="BA255" s="115"/>
      <c r="BB255" s="115"/>
      <c r="BC255" s="115"/>
      <c r="BD255" s="115"/>
      <c r="BE255" s="115"/>
      <c r="BF255" s="115"/>
      <c r="BG255" s="115"/>
      <c r="BH255" s="115"/>
      <c r="BI255" s="115"/>
      <c r="BJ255" s="102">
        <f t="shared" si="53"/>
        <v>0</v>
      </c>
      <c r="BK255" s="115"/>
      <c r="BL255" s="102">
        <f t="shared" si="54"/>
        <v>23000</v>
      </c>
      <c r="BM255" s="115"/>
      <c r="BN255" s="115"/>
      <c r="BO255" s="115"/>
      <c r="BP255" s="115"/>
      <c r="BQ255" s="115"/>
      <c r="BR255" s="115"/>
      <c r="BS255" s="115"/>
      <c r="BT255" s="115"/>
      <c r="BU255" s="115"/>
      <c r="BV255" s="115"/>
      <c r="BW255" s="115"/>
      <c r="BX255" s="115"/>
      <c r="BY255" s="104"/>
      <c r="BZ255" s="102">
        <f t="shared" si="55"/>
        <v>0</v>
      </c>
      <c r="CA255" s="104">
        <f t="shared" si="62"/>
        <v>968933</v>
      </c>
      <c r="CB255" s="104">
        <f t="shared" si="66"/>
        <v>0</v>
      </c>
      <c r="CC255" s="105">
        <f t="shared" si="56"/>
        <v>968933</v>
      </c>
      <c r="CD255" s="106">
        <f t="shared" si="63"/>
        <v>33275</v>
      </c>
      <c r="CE255" s="107">
        <f t="shared" si="57"/>
        <v>1002208</v>
      </c>
      <c r="CF255" s="120"/>
      <c r="CG255" s="109"/>
    </row>
    <row r="256" spans="1:85" hidden="1" x14ac:dyDescent="0.25">
      <c r="A256" s="272" t="s">
        <v>164</v>
      </c>
      <c r="B256" s="99">
        <f t="shared" si="67"/>
        <v>41887</v>
      </c>
      <c r="C256" s="110">
        <f t="shared" si="64"/>
        <v>968933</v>
      </c>
      <c r="D256" s="111">
        <f t="shared" si="64"/>
        <v>0</v>
      </c>
      <c r="E256" s="112">
        <f t="shared" si="58"/>
        <v>33275</v>
      </c>
      <c r="F256" s="113">
        <f t="shared" si="52"/>
        <v>1002208</v>
      </c>
      <c r="G256" s="114"/>
      <c r="H256" s="115"/>
      <c r="I256" s="115"/>
      <c r="J256" s="115"/>
      <c r="K256" s="115"/>
      <c r="L256" s="102">
        <f t="shared" si="59"/>
        <v>0</v>
      </c>
      <c r="M256" s="115"/>
      <c r="N256" s="294"/>
      <c r="O256" s="115"/>
      <c r="P256" s="115"/>
      <c r="Q256" s="115"/>
      <c r="R256" s="115"/>
      <c r="S256" s="115"/>
      <c r="T256" s="115"/>
      <c r="U256" s="115"/>
      <c r="V256" s="115"/>
      <c r="W256" s="115"/>
      <c r="X256" s="115"/>
      <c r="Y256" s="115"/>
      <c r="Z256" s="115"/>
      <c r="AA256" s="115"/>
      <c r="AB256" s="102">
        <f t="shared" si="60"/>
        <v>0</v>
      </c>
      <c r="AC256" s="115">
        <v>160</v>
      </c>
      <c r="AD256" s="103">
        <f t="shared" si="61"/>
        <v>160</v>
      </c>
      <c r="AE256" s="115">
        <v>27000</v>
      </c>
      <c r="AF256" s="115"/>
      <c r="AG256" s="115"/>
      <c r="AH256" s="115"/>
      <c r="AI256" s="115"/>
      <c r="AJ256" s="115"/>
      <c r="AK256" s="115"/>
      <c r="AL256" s="115"/>
      <c r="AM256" s="115"/>
      <c r="AN256" s="115"/>
      <c r="AO256" s="115"/>
      <c r="AP256" s="115"/>
      <c r="AQ256" s="115"/>
      <c r="AR256" s="115"/>
      <c r="AS256" s="115"/>
      <c r="AT256" s="102">
        <f t="shared" si="65"/>
        <v>27000</v>
      </c>
      <c r="AU256" s="294"/>
      <c r="AV256" s="115"/>
      <c r="AW256" s="115"/>
      <c r="AX256" s="115"/>
      <c r="AY256" s="115"/>
      <c r="AZ256" s="115"/>
      <c r="BA256" s="115"/>
      <c r="BB256" s="115"/>
      <c r="BC256" s="115"/>
      <c r="BD256" s="115"/>
      <c r="BE256" s="115"/>
      <c r="BF256" s="115"/>
      <c r="BG256" s="115"/>
      <c r="BH256" s="115"/>
      <c r="BI256" s="115"/>
      <c r="BJ256" s="102">
        <f t="shared" si="53"/>
        <v>0</v>
      </c>
      <c r="BK256" s="115"/>
      <c r="BL256" s="102">
        <f t="shared" si="54"/>
        <v>27000</v>
      </c>
      <c r="BM256" s="115"/>
      <c r="BN256" s="115"/>
      <c r="BO256" s="115"/>
      <c r="BP256" s="115"/>
      <c r="BQ256" s="115"/>
      <c r="BR256" s="115"/>
      <c r="BS256" s="115"/>
      <c r="BT256" s="115"/>
      <c r="BU256" s="115"/>
      <c r="BV256" s="115"/>
      <c r="BW256" s="115"/>
      <c r="BX256" s="115"/>
      <c r="BY256" s="104"/>
      <c r="BZ256" s="102">
        <f t="shared" si="55"/>
        <v>0</v>
      </c>
      <c r="CA256" s="104">
        <f t="shared" si="62"/>
        <v>941933</v>
      </c>
      <c r="CB256" s="104">
        <f t="shared" si="66"/>
        <v>0</v>
      </c>
      <c r="CC256" s="105">
        <f t="shared" si="56"/>
        <v>941933</v>
      </c>
      <c r="CD256" s="106">
        <f t="shared" si="63"/>
        <v>33435</v>
      </c>
      <c r="CE256" s="107">
        <f t="shared" si="57"/>
        <v>975368</v>
      </c>
      <c r="CF256" s="120"/>
      <c r="CG256" s="109"/>
    </row>
    <row r="257" spans="1:85" hidden="1" x14ac:dyDescent="0.25">
      <c r="A257" s="272" t="s">
        <v>165</v>
      </c>
      <c r="B257" s="99">
        <f t="shared" si="67"/>
        <v>41888</v>
      </c>
      <c r="C257" s="110">
        <f t="shared" si="64"/>
        <v>941933</v>
      </c>
      <c r="D257" s="111">
        <f t="shared" si="64"/>
        <v>0</v>
      </c>
      <c r="E257" s="112">
        <f t="shared" si="58"/>
        <v>33435</v>
      </c>
      <c r="F257" s="113">
        <f t="shared" si="52"/>
        <v>975368</v>
      </c>
      <c r="G257" s="114"/>
      <c r="H257" s="115"/>
      <c r="I257" s="115"/>
      <c r="J257" s="115"/>
      <c r="K257" s="115"/>
      <c r="L257" s="102">
        <f t="shared" si="59"/>
        <v>0</v>
      </c>
      <c r="M257" s="115"/>
      <c r="N257" s="294"/>
      <c r="O257" s="115"/>
      <c r="P257" s="115"/>
      <c r="Q257" s="115"/>
      <c r="R257" s="115"/>
      <c r="S257" s="115"/>
      <c r="T257" s="115"/>
      <c r="U257" s="115"/>
      <c r="V257" s="115"/>
      <c r="W257" s="115"/>
      <c r="X257" s="115"/>
      <c r="Y257" s="115"/>
      <c r="Z257" s="115"/>
      <c r="AA257" s="115"/>
      <c r="AB257" s="102">
        <f t="shared" si="60"/>
        <v>0</v>
      </c>
      <c r="AC257" s="115"/>
      <c r="AD257" s="103">
        <f t="shared" si="61"/>
        <v>0</v>
      </c>
      <c r="AE257" s="115"/>
      <c r="AF257" s="115"/>
      <c r="AG257" s="115"/>
      <c r="AH257" s="115"/>
      <c r="AI257" s="115"/>
      <c r="AJ257" s="115"/>
      <c r="AK257" s="115"/>
      <c r="AL257" s="115"/>
      <c r="AM257" s="115"/>
      <c r="AN257" s="115"/>
      <c r="AO257" s="115"/>
      <c r="AP257" s="115"/>
      <c r="AQ257" s="115"/>
      <c r="AR257" s="115"/>
      <c r="AS257" s="115"/>
      <c r="AT257" s="102">
        <f t="shared" si="65"/>
        <v>0</v>
      </c>
      <c r="AU257" s="294"/>
      <c r="AV257" s="115"/>
      <c r="AW257" s="115"/>
      <c r="AX257" s="115"/>
      <c r="AY257" s="115"/>
      <c r="AZ257" s="115"/>
      <c r="BA257" s="115"/>
      <c r="BB257" s="115"/>
      <c r="BC257" s="115"/>
      <c r="BD257" s="115"/>
      <c r="BE257" s="115"/>
      <c r="BF257" s="115"/>
      <c r="BG257" s="115"/>
      <c r="BH257" s="115"/>
      <c r="BI257" s="115"/>
      <c r="BJ257" s="102">
        <f t="shared" si="53"/>
        <v>0</v>
      </c>
      <c r="BK257" s="115"/>
      <c r="BL257" s="102">
        <f t="shared" si="54"/>
        <v>0</v>
      </c>
      <c r="BM257" s="115"/>
      <c r="BN257" s="115"/>
      <c r="BO257" s="115"/>
      <c r="BP257" s="115"/>
      <c r="BQ257" s="115"/>
      <c r="BR257" s="115"/>
      <c r="BS257" s="115"/>
      <c r="BT257" s="115"/>
      <c r="BU257" s="115"/>
      <c r="BV257" s="115"/>
      <c r="BW257" s="115"/>
      <c r="BX257" s="115"/>
      <c r="BY257" s="104"/>
      <c r="BZ257" s="102">
        <f t="shared" si="55"/>
        <v>0</v>
      </c>
      <c r="CA257" s="104">
        <f t="shared" si="62"/>
        <v>941933</v>
      </c>
      <c r="CB257" s="104">
        <f t="shared" si="66"/>
        <v>0</v>
      </c>
      <c r="CC257" s="105">
        <f t="shared" si="56"/>
        <v>941933</v>
      </c>
      <c r="CD257" s="106">
        <f t="shared" si="63"/>
        <v>33435</v>
      </c>
      <c r="CE257" s="107">
        <f t="shared" si="57"/>
        <v>975368</v>
      </c>
      <c r="CF257" s="120"/>
      <c r="CG257" s="109"/>
    </row>
    <row r="258" spans="1:85" hidden="1" x14ac:dyDescent="0.25">
      <c r="A258" s="273" t="s">
        <v>166</v>
      </c>
      <c r="B258" s="274">
        <f t="shared" si="67"/>
        <v>41889</v>
      </c>
      <c r="C258" s="110">
        <f t="shared" si="64"/>
        <v>941933</v>
      </c>
      <c r="D258" s="111">
        <f t="shared" si="64"/>
        <v>0</v>
      </c>
      <c r="E258" s="112">
        <f t="shared" si="58"/>
        <v>33435</v>
      </c>
      <c r="F258" s="113">
        <f t="shared" si="52"/>
        <v>975368</v>
      </c>
      <c r="G258" s="114"/>
      <c r="H258" s="115"/>
      <c r="I258" s="115"/>
      <c r="J258" s="115"/>
      <c r="K258" s="115"/>
      <c r="L258" s="102">
        <f t="shared" si="59"/>
        <v>0</v>
      </c>
      <c r="M258" s="115"/>
      <c r="N258" s="294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  <c r="AA258" s="115"/>
      <c r="AB258" s="102">
        <f t="shared" si="60"/>
        <v>0</v>
      </c>
      <c r="AC258" s="115"/>
      <c r="AD258" s="103">
        <f t="shared" si="61"/>
        <v>0</v>
      </c>
      <c r="AE258" s="115"/>
      <c r="AF258" s="115"/>
      <c r="AG258" s="115"/>
      <c r="AH258" s="115"/>
      <c r="AI258" s="115"/>
      <c r="AJ258" s="115"/>
      <c r="AK258" s="115"/>
      <c r="AL258" s="115"/>
      <c r="AM258" s="115"/>
      <c r="AN258" s="115"/>
      <c r="AO258" s="115"/>
      <c r="AP258" s="115"/>
      <c r="AQ258" s="115"/>
      <c r="AR258" s="115"/>
      <c r="AS258" s="115"/>
      <c r="AT258" s="102">
        <f t="shared" si="65"/>
        <v>0</v>
      </c>
      <c r="AU258" s="294"/>
      <c r="AV258" s="115"/>
      <c r="AW258" s="115"/>
      <c r="AX258" s="115"/>
      <c r="AY258" s="115"/>
      <c r="AZ258" s="115"/>
      <c r="BA258" s="115"/>
      <c r="BB258" s="115"/>
      <c r="BC258" s="115"/>
      <c r="BD258" s="115"/>
      <c r="BE258" s="115"/>
      <c r="BF258" s="115"/>
      <c r="BG258" s="115"/>
      <c r="BH258" s="115"/>
      <c r="BI258" s="115"/>
      <c r="BJ258" s="102">
        <f t="shared" si="53"/>
        <v>0</v>
      </c>
      <c r="BK258" s="115"/>
      <c r="BL258" s="102">
        <f t="shared" si="54"/>
        <v>0</v>
      </c>
      <c r="BM258" s="115"/>
      <c r="BN258" s="115"/>
      <c r="BO258" s="115"/>
      <c r="BP258" s="115"/>
      <c r="BQ258" s="115"/>
      <c r="BR258" s="115"/>
      <c r="BS258" s="115"/>
      <c r="BT258" s="115"/>
      <c r="BU258" s="115"/>
      <c r="BV258" s="115"/>
      <c r="BW258" s="115"/>
      <c r="BX258" s="115"/>
      <c r="BY258" s="104"/>
      <c r="BZ258" s="102">
        <f t="shared" si="55"/>
        <v>0</v>
      </c>
      <c r="CA258" s="104">
        <f t="shared" si="62"/>
        <v>941933</v>
      </c>
      <c r="CB258" s="104">
        <f t="shared" si="66"/>
        <v>0</v>
      </c>
      <c r="CC258" s="105">
        <f t="shared" si="56"/>
        <v>941933</v>
      </c>
      <c r="CD258" s="106">
        <f t="shared" si="63"/>
        <v>33435</v>
      </c>
      <c r="CE258" s="107">
        <f t="shared" si="57"/>
        <v>975368</v>
      </c>
      <c r="CF258" s="120"/>
      <c r="CG258" s="109"/>
    </row>
    <row r="259" spans="1:85" hidden="1" x14ac:dyDescent="0.25">
      <c r="A259" s="272" t="s">
        <v>167</v>
      </c>
      <c r="B259" s="99">
        <f t="shared" si="67"/>
        <v>41890</v>
      </c>
      <c r="C259" s="110">
        <f t="shared" si="64"/>
        <v>941933</v>
      </c>
      <c r="D259" s="111">
        <f t="shared" si="64"/>
        <v>0</v>
      </c>
      <c r="E259" s="112">
        <f t="shared" si="58"/>
        <v>33435</v>
      </c>
      <c r="F259" s="113">
        <f t="shared" si="52"/>
        <v>975368</v>
      </c>
      <c r="G259" s="114"/>
      <c r="H259" s="115"/>
      <c r="I259" s="115"/>
      <c r="J259" s="115"/>
      <c r="K259" s="115"/>
      <c r="L259" s="102">
        <f t="shared" si="59"/>
        <v>0</v>
      </c>
      <c r="M259" s="115"/>
      <c r="N259" s="294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  <c r="AA259" s="115"/>
      <c r="AB259" s="102">
        <f t="shared" si="60"/>
        <v>0</v>
      </c>
      <c r="AC259" s="115"/>
      <c r="AD259" s="103">
        <f t="shared" si="61"/>
        <v>0</v>
      </c>
      <c r="AE259" s="115">
        <v>40000</v>
      </c>
      <c r="AF259" s="115"/>
      <c r="AG259" s="115"/>
      <c r="AH259" s="115"/>
      <c r="AI259" s="115"/>
      <c r="AJ259" s="115"/>
      <c r="AK259" s="115"/>
      <c r="AL259" s="115"/>
      <c r="AM259" s="115"/>
      <c r="AN259" s="115"/>
      <c r="AO259" s="115"/>
      <c r="AP259" s="115"/>
      <c r="AQ259" s="115"/>
      <c r="AR259" s="115"/>
      <c r="AS259" s="115"/>
      <c r="AT259" s="102">
        <f t="shared" si="65"/>
        <v>40000</v>
      </c>
      <c r="AU259" s="294"/>
      <c r="AV259" s="115"/>
      <c r="AW259" s="115"/>
      <c r="AX259" s="115"/>
      <c r="AY259" s="115"/>
      <c r="AZ259" s="115"/>
      <c r="BA259" s="115"/>
      <c r="BB259" s="115"/>
      <c r="BC259" s="115"/>
      <c r="BD259" s="115"/>
      <c r="BE259" s="115"/>
      <c r="BF259" s="115"/>
      <c r="BG259" s="115"/>
      <c r="BH259" s="115"/>
      <c r="BI259" s="115"/>
      <c r="BJ259" s="102">
        <f t="shared" si="53"/>
        <v>0</v>
      </c>
      <c r="BK259" s="115"/>
      <c r="BL259" s="102">
        <f t="shared" si="54"/>
        <v>40000</v>
      </c>
      <c r="BM259" s="115"/>
      <c r="BN259" s="115"/>
      <c r="BO259" s="115"/>
      <c r="BP259" s="115"/>
      <c r="BQ259" s="466"/>
      <c r="BR259" s="115"/>
      <c r="BS259" s="115"/>
      <c r="BT259" s="115"/>
      <c r="BU259" s="115"/>
      <c r="BV259" s="115">
        <v>150000</v>
      </c>
      <c r="BW259" s="115"/>
      <c r="BX259" s="115"/>
      <c r="BY259" s="104"/>
      <c r="BZ259" s="102">
        <f t="shared" si="55"/>
        <v>0</v>
      </c>
      <c r="CA259" s="104">
        <f>C259+L259-AT259+BN259-BM259+BW259-BV259</f>
        <v>751933</v>
      </c>
      <c r="CB259" s="104">
        <f t="shared" si="66"/>
        <v>0</v>
      </c>
      <c r="CC259" s="105">
        <f t="shared" si="56"/>
        <v>751933</v>
      </c>
      <c r="CD259" s="106">
        <f t="shared" si="63"/>
        <v>33435</v>
      </c>
      <c r="CE259" s="107">
        <f t="shared" si="57"/>
        <v>785368</v>
      </c>
      <c r="CF259" s="120"/>
      <c r="CG259" s="109"/>
    </row>
    <row r="260" spans="1:85" hidden="1" x14ac:dyDescent="0.25">
      <c r="A260" s="272" t="s">
        <v>161</v>
      </c>
      <c r="B260" s="99">
        <f t="shared" si="67"/>
        <v>41891</v>
      </c>
      <c r="C260" s="110">
        <f t="shared" si="64"/>
        <v>751933</v>
      </c>
      <c r="D260" s="111">
        <f t="shared" si="64"/>
        <v>0</v>
      </c>
      <c r="E260" s="112">
        <f t="shared" si="58"/>
        <v>33435</v>
      </c>
      <c r="F260" s="113">
        <f t="shared" si="52"/>
        <v>785368</v>
      </c>
      <c r="G260" s="114"/>
      <c r="H260" s="115"/>
      <c r="I260" s="115"/>
      <c r="J260" s="115"/>
      <c r="K260" s="115"/>
      <c r="L260" s="102">
        <f t="shared" si="59"/>
        <v>0</v>
      </c>
      <c r="M260" s="115"/>
      <c r="N260" s="196"/>
      <c r="O260" s="115"/>
      <c r="P260" s="115"/>
      <c r="Q260" s="115"/>
      <c r="R260" s="115"/>
      <c r="S260" s="115"/>
      <c r="T260" s="115"/>
      <c r="U260" s="115"/>
      <c r="V260" s="115"/>
      <c r="W260" s="115"/>
      <c r="X260" s="115"/>
      <c r="Y260" s="115"/>
      <c r="Z260" s="115"/>
      <c r="AA260" s="115"/>
      <c r="AB260" s="102">
        <f t="shared" si="60"/>
        <v>0</v>
      </c>
      <c r="AC260" s="115"/>
      <c r="AD260" s="103">
        <f t="shared" si="61"/>
        <v>0</v>
      </c>
      <c r="AE260" s="115">
        <v>30000</v>
      </c>
      <c r="AF260" s="115"/>
      <c r="AG260" s="115"/>
      <c r="AH260" s="115"/>
      <c r="AI260" s="115"/>
      <c r="AJ260" s="115"/>
      <c r="AK260" s="115"/>
      <c r="AL260" s="115"/>
      <c r="AM260" s="115"/>
      <c r="AN260" s="115"/>
      <c r="AO260" s="115"/>
      <c r="AP260" s="115"/>
      <c r="AQ260" s="115"/>
      <c r="AR260" s="115"/>
      <c r="AS260" s="115"/>
      <c r="AT260" s="102">
        <f t="shared" si="65"/>
        <v>30000</v>
      </c>
      <c r="AU260" s="196"/>
      <c r="AV260" s="115"/>
      <c r="AW260" s="115"/>
      <c r="AX260" s="115"/>
      <c r="AY260" s="115"/>
      <c r="AZ260" s="115"/>
      <c r="BA260" s="115"/>
      <c r="BB260" s="115"/>
      <c r="BC260" s="115"/>
      <c r="BD260" s="115"/>
      <c r="BE260" s="115"/>
      <c r="BF260" s="115"/>
      <c r="BG260" s="115"/>
      <c r="BH260" s="115"/>
      <c r="BI260" s="115"/>
      <c r="BJ260" s="102">
        <f t="shared" si="53"/>
        <v>0</v>
      </c>
      <c r="BK260" s="115"/>
      <c r="BL260" s="102">
        <f t="shared" si="54"/>
        <v>30000</v>
      </c>
      <c r="BM260" s="115"/>
      <c r="BN260" s="115"/>
      <c r="BO260" s="115"/>
      <c r="BP260" s="115"/>
      <c r="BQ260" s="115"/>
      <c r="BR260" s="115"/>
      <c r="BS260" s="115"/>
      <c r="BT260" s="115"/>
      <c r="BU260" s="115"/>
      <c r="BV260" s="115"/>
      <c r="BW260" s="115"/>
      <c r="BX260" s="115"/>
      <c r="BY260" s="104"/>
      <c r="BZ260" s="102">
        <f t="shared" si="55"/>
        <v>0</v>
      </c>
      <c r="CA260" s="104">
        <f t="shared" ref="CA260:CA280" si="68">C260+L260-AT260+BN260-BM260+BW260-BV260</f>
        <v>721933</v>
      </c>
      <c r="CB260" s="104">
        <f t="shared" si="66"/>
        <v>0</v>
      </c>
      <c r="CC260" s="105">
        <f t="shared" si="56"/>
        <v>721933</v>
      </c>
      <c r="CD260" s="106">
        <f t="shared" si="63"/>
        <v>33435</v>
      </c>
      <c r="CE260" s="107">
        <f t="shared" si="57"/>
        <v>755368</v>
      </c>
      <c r="CF260" s="120"/>
      <c r="CG260" s="109"/>
    </row>
    <row r="261" spans="1:85" hidden="1" x14ac:dyDescent="0.25">
      <c r="A261" s="272" t="s">
        <v>162</v>
      </c>
      <c r="B261" s="99">
        <f t="shared" si="67"/>
        <v>41892</v>
      </c>
      <c r="C261" s="110">
        <f t="shared" si="64"/>
        <v>721933</v>
      </c>
      <c r="D261" s="111">
        <f t="shared" si="64"/>
        <v>0</v>
      </c>
      <c r="E261" s="112">
        <f t="shared" si="58"/>
        <v>33435</v>
      </c>
      <c r="F261" s="113">
        <f t="shared" si="52"/>
        <v>755368</v>
      </c>
      <c r="G261" s="114"/>
      <c r="H261" s="115"/>
      <c r="I261" s="115"/>
      <c r="J261" s="115"/>
      <c r="K261" s="115"/>
      <c r="L261" s="102">
        <f t="shared" si="59"/>
        <v>0</v>
      </c>
      <c r="M261" s="115"/>
      <c r="N261" s="196"/>
      <c r="O261" s="115"/>
      <c r="P261" s="115"/>
      <c r="Q261" s="115"/>
      <c r="R261" s="115"/>
      <c r="S261" s="115"/>
      <c r="T261" s="115"/>
      <c r="U261" s="115"/>
      <c r="V261" s="115"/>
      <c r="W261" s="115"/>
      <c r="X261" s="115"/>
      <c r="Y261" s="115"/>
      <c r="Z261" s="115"/>
      <c r="AA261" s="115"/>
      <c r="AB261" s="102">
        <f t="shared" si="60"/>
        <v>0</v>
      </c>
      <c r="AC261" s="115">
        <v>310</v>
      </c>
      <c r="AD261" s="103">
        <f t="shared" si="61"/>
        <v>310</v>
      </c>
      <c r="AE261" s="115">
        <v>15000</v>
      </c>
      <c r="AF261" s="115"/>
      <c r="AG261" s="115"/>
      <c r="AH261" s="115"/>
      <c r="AI261" s="115"/>
      <c r="AJ261" s="115"/>
      <c r="AK261" s="115"/>
      <c r="AL261" s="115"/>
      <c r="AM261" s="115"/>
      <c r="AN261" s="115"/>
      <c r="AO261" s="115"/>
      <c r="AP261" s="115"/>
      <c r="AQ261" s="115"/>
      <c r="AR261" s="115"/>
      <c r="AS261" s="115"/>
      <c r="AT261" s="102">
        <f t="shared" si="65"/>
        <v>15000</v>
      </c>
      <c r="AU261" s="196"/>
      <c r="AV261" s="115"/>
      <c r="AW261" s="115"/>
      <c r="AX261" s="115"/>
      <c r="AY261" s="115"/>
      <c r="AZ261" s="115"/>
      <c r="BA261" s="115"/>
      <c r="BB261" s="115"/>
      <c r="BC261" s="115"/>
      <c r="BD261" s="115"/>
      <c r="BE261" s="115"/>
      <c r="BF261" s="115"/>
      <c r="BG261" s="115"/>
      <c r="BH261" s="115"/>
      <c r="BI261" s="115"/>
      <c r="BJ261" s="102">
        <f t="shared" si="53"/>
        <v>0</v>
      </c>
      <c r="BK261" s="115"/>
      <c r="BL261" s="102">
        <f t="shared" si="54"/>
        <v>15000</v>
      </c>
      <c r="BM261" s="115"/>
      <c r="BN261" s="115"/>
      <c r="BO261" s="115"/>
      <c r="BP261" s="115"/>
      <c r="BQ261" s="115"/>
      <c r="BR261" s="115"/>
      <c r="BS261" s="115"/>
      <c r="BT261" s="115"/>
      <c r="BU261" s="115"/>
      <c r="BV261" s="115">
        <v>250000</v>
      </c>
      <c r="BW261" s="115"/>
      <c r="BX261" s="115"/>
      <c r="BY261" s="104"/>
      <c r="BZ261" s="102">
        <f t="shared" si="55"/>
        <v>0</v>
      </c>
      <c r="CA261" s="104">
        <f t="shared" si="68"/>
        <v>456933</v>
      </c>
      <c r="CB261" s="104">
        <f t="shared" si="66"/>
        <v>0</v>
      </c>
      <c r="CC261" s="105">
        <f t="shared" si="56"/>
        <v>456933</v>
      </c>
      <c r="CD261" s="106">
        <f t="shared" si="63"/>
        <v>33745</v>
      </c>
      <c r="CE261" s="107">
        <f t="shared" si="57"/>
        <v>490678</v>
      </c>
      <c r="CF261" s="120"/>
      <c r="CG261" s="109"/>
    </row>
    <row r="262" spans="1:85" hidden="1" x14ac:dyDescent="0.25">
      <c r="A262" s="272" t="s">
        <v>163</v>
      </c>
      <c r="B262" s="99">
        <f t="shared" si="67"/>
        <v>41893</v>
      </c>
      <c r="C262" s="110">
        <f t="shared" si="64"/>
        <v>456933</v>
      </c>
      <c r="D262" s="111">
        <f t="shared" si="64"/>
        <v>0</v>
      </c>
      <c r="E262" s="112">
        <f t="shared" si="58"/>
        <v>33745</v>
      </c>
      <c r="F262" s="113">
        <f t="shared" si="52"/>
        <v>490678</v>
      </c>
      <c r="G262" s="114"/>
      <c r="H262" s="115"/>
      <c r="I262" s="115"/>
      <c r="J262" s="115"/>
      <c r="K262" s="115"/>
      <c r="L262" s="102">
        <f t="shared" si="59"/>
        <v>0</v>
      </c>
      <c r="M262" s="115"/>
      <c r="N262" s="196"/>
      <c r="O262" s="115"/>
      <c r="P262" s="115"/>
      <c r="Q262" s="115"/>
      <c r="R262" s="115"/>
      <c r="S262" s="115"/>
      <c r="T262" s="115"/>
      <c r="U262" s="115"/>
      <c r="V262" s="115"/>
      <c r="W262" s="115"/>
      <c r="X262" s="115"/>
      <c r="Y262" s="115"/>
      <c r="Z262" s="115"/>
      <c r="AA262" s="115"/>
      <c r="AB262" s="102">
        <f t="shared" si="60"/>
        <v>0</v>
      </c>
      <c r="AC262" s="115"/>
      <c r="AD262" s="103">
        <f t="shared" si="61"/>
        <v>0</v>
      </c>
      <c r="AE262" s="115">
        <v>30000</v>
      </c>
      <c r="AF262" s="115"/>
      <c r="AG262" s="115"/>
      <c r="AH262" s="115"/>
      <c r="AI262" s="115"/>
      <c r="AJ262" s="115"/>
      <c r="AK262" s="115"/>
      <c r="AL262" s="115"/>
      <c r="AM262" s="115"/>
      <c r="AN262" s="115"/>
      <c r="AO262" s="115"/>
      <c r="AP262" s="115"/>
      <c r="AQ262" s="115"/>
      <c r="AR262" s="115"/>
      <c r="AS262" s="115"/>
      <c r="AT262" s="102">
        <f t="shared" si="65"/>
        <v>30000</v>
      </c>
      <c r="AU262" s="196"/>
      <c r="AV262" s="115"/>
      <c r="AW262" s="115"/>
      <c r="AX262" s="115"/>
      <c r="AY262" s="115"/>
      <c r="AZ262" s="115"/>
      <c r="BA262" s="115"/>
      <c r="BB262" s="115"/>
      <c r="BC262" s="115"/>
      <c r="BD262" s="115"/>
      <c r="BE262" s="115"/>
      <c r="BF262" s="115"/>
      <c r="BG262" s="115"/>
      <c r="BH262" s="115"/>
      <c r="BI262" s="115"/>
      <c r="BJ262" s="102">
        <f t="shared" si="53"/>
        <v>0</v>
      </c>
      <c r="BK262" s="115"/>
      <c r="BL262" s="102">
        <f t="shared" si="54"/>
        <v>30000</v>
      </c>
      <c r="BM262" s="115"/>
      <c r="BN262" s="115"/>
      <c r="BO262" s="115"/>
      <c r="BP262" s="115"/>
      <c r="BQ262" s="115"/>
      <c r="BR262" s="115"/>
      <c r="BS262" s="115"/>
      <c r="BT262" s="115"/>
      <c r="BU262" s="115"/>
      <c r="BV262" s="115"/>
      <c r="BW262" s="115"/>
      <c r="BX262" s="115"/>
      <c r="BY262" s="104"/>
      <c r="BZ262" s="102">
        <f t="shared" si="55"/>
        <v>0</v>
      </c>
      <c r="CA262" s="104">
        <f t="shared" si="68"/>
        <v>426933</v>
      </c>
      <c r="CB262" s="104">
        <f t="shared" si="66"/>
        <v>0</v>
      </c>
      <c r="CC262" s="105">
        <f t="shared" si="56"/>
        <v>426933</v>
      </c>
      <c r="CD262" s="106">
        <f t="shared" si="63"/>
        <v>33745</v>
      </c>
      <c r="CE262" s="107">
        <f t="shared" si="57"/>
        <v>460678</v>
      </c>
      <c r="CF262" s="120"/>
      <c r="CG262" s="109"/>
    </row>
    <row r="263" spans="1:85" hidden="1" x14ac:dyDescent="0.25">
      <c r="A263" s="272" t="s">
        <v>164</v>
      </c>
      <c r="B263" s="99">
        <f t="shared" si="67"/>
        <v>41894</v>
      </c>
      <c r="C263" s="110">
        <f t="shared" si="64"/>
        <v>426933</v>
      </c>
      <c r="D263" s="111">
        <f t="shared" si="64"/>
        <v>0</v>
      </c>
      <c r="E263" s="112">
        <f t="shared" si="58"/>
        <v>33745</v>
      </c>
      <c r="F263" s="113">
        <f t="shared" si="52"/>
        <v>460678</v>
      </c>
      <c r="G263" s="114"/>
      <c r="H263" s="115"/>
      <c r="I263" s="115"/>
      <c r="J263" s="115"/>
      <c r="K263" s="115"/>
      <c r="L263" s="102">
        <f t="shared" si="59"/>
        <v>0</v>
      </c>
      <c r="M263" s="115"/>
      <c r="N263" s="294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  <c r="AA263" s="115"/>
      <c r="AB263" s="102">
        <f t="shared" si="60"/>
        <v>0</v>
      </c>
      <c r="AC263" s="115"/>
      <c r="AD263" s="103">
        <f t="shared" si="61"/>
        <v>0</v>
      </c>
      <c r="AE263" s="115">
        <v>42000</v>
      </c>
      <c r="AF263" s="115"/>
      <c r="AG263" s="115"/>
      <c r="AH263" s="115"/>
      <c r="AI263" s="115"/>
      <c r="AJ263" s="115"/>
      <c r="AK263" s="115"/>
      <c r="AL263" s="115"/>
      <c r="AM263" s="115"/>
      <c r="AN263" s="115"/>
      <c r="AO263" s="115"/>
      <c r="AP263" s="115"/>
      <c r="AQ263" s="115"/>
      <c r="AR263" s="115"/>
      <c r="AS263" s="115"/>
      <c r="AT263" s="102">
        <f t="shared" si="65"/>
        <v>42000</v>
      </c>
      <c r="AU263" s="294"/>
      <c r="AV263" s="115"/>
      <c r="AW263" s="115"/>
      <c r="AX263" s="115"/>
      <c r="AY263" s="115"/>
      <c r="AZ263" s="115"/>
      <c r="BA263" s="115"/>
      <c r="BB263" s="115"/>
      <c r="BC263" s="115"/>
      <c r="BD263" s="115"/>
      <c r="BE263" s="115"/>
      <c r="BF263" s="115"/>
      <c r="BG263" s="115"/>
      <c r="BH263" s="115"/>
      <c r="BI263" s="115"/>
      <c r="BJ263" s="102">
        <f t="shared" si="53"/>
        <v>0</v>
      </c>
      <c r="BK263" s="115"/>
      <c r="BL263" s="102">
        <f t="shared" si="54"/>
        <v>42000</v>
      </c>
      <c r="BM263" s="115"/>
      <c r="BN263" s="115"/>
      <c r="BO263" s="115"/>
      <c r="BP263" s="115"/>
      <c r="BQ263" s="115"/>
      <c r="BR263" s="115"/>
      <c r="BS263" s="115"/>
      <c r="BT263" s="115"/>
      <c r="BU263" s="115"/>
      <c r="BV263" s="115"/>
      <c r="BW263" s="115"/>
      <c r="BX263" s="115"/>
      <c r="BY263" s="104"/>
      <c r="BZ263" s="102">
        <f t="shared" si="55"/>
        <v>0</v>
      </c>
      <c r="CA263" s="104">
        <f t="shared" si="68"/>
        <v>384933</v>
      </c>
      <c r="CB263" s="104">
        <f t="shared" si="66"/>
        <v>0</v>
      </c>
      <c r="CC263" s="105">
        <f t="shared" si="56"/>
        <v>384933</v>
      </c>
      <c r="CD263" s="106">
        <f t="shared" si="63"/>
        <v>33745</v>
      </c>
      <c r="CE263" s="107">
        <f t="shared" si="57"/>
        <v>418678</v>
      </c>
      <c r="CF263" s="120"/>
      <c r="CG263" s="109"/>
    </row>
    <row r="264" spans="1:85" hidden="1" x14ac:dyDescent="0.25">
      <c r="A264" s="272" t="s">
        <v>165</v>
      </c>
      <c r="B264" s="99">
        <f t="shared" si="67"/>
        <v>41895</v>
      </c>
      <c r="C264" s="110">
        <f t="shared" si="64"/>
        <v>384933</v>
      </c>
      <c r="D264" s="111">
        <f t="shared" si="64"/>
        <v>0</v>
      </c>
      <c r="E264" s="112">
        <f t="shared" si="58"/>
        <v>33745</v>
      </c>
      <c r="F264" s="113">
        <f t="shared" ref="F264:F327" si="69">E264+D264+C264</f>
        <v>418678</v>
      </c>
      <c r="G264" s="114"/>
      <c r="H264" s="115"/>
      <c r="I264" s="115"/>
      <c r="J264" s="115"/>
      <c r="K264" s="115"/>
      <c r="L264" s="102">
        <f t="shared" si="59"/>
        <v>0</v>
      </c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  <c r="AA264" s="115"/>
      <c r="AB264" s="102">
        <f t="shared" si="60"/>
        <v>0</v>
      </c>
      <c r="AC264" s="115"/>
      <c r="AD264" s="103">
        <f t="shared" si="61"/>
        <v>0</v>
      </c>
      <c r="AE264" s="115"/>
      <c r="AF264" s="115"/>
      <c r="AG264" s="115"/>
      <c r="AH264" s="115"/>
      <c r="AI264" s="115"/>
      <c r="AJ264" s="115"/>
      <c r="AK264" s="115"/>
      <c r="AL264" s="115"/>
      <c r="AM264" s="115"/>
      <c r="AN264" s="115"/>
      <c r="AO264" s="115"/>
      <c r="AP264" s="115"/>
      <c r="AQ264" s="115"/>
      <c r="AR264" s="115"/>
      <c r="AS264" s="115"/>
      <c r="AT264" s="102">
        <f t="shared" si="65"/>
        <v>0</v>
      </c>
      <c r="AU264" s="115"/>
      <c r="AV264" s="115"/>
      <c r="AW264" s="115"/>
      <c r="AX264" s="115"/>
      <c r="AY264" s="115"/>
      <c r="AZ264" s="115"/>
      <c r="BA264" s="115"/>
      <c r="BB264" s="115"/>
      <c r="BC264" s="115"/>
      <c r="BD264" s="115"/>
      <c r="BE264" s="115"/>
      <c r="BF264" s="115"/>
      <c r="BG264" s="115"/>
      <c r="BH264" s="115"/>
      <c r="BI264" s="115"/>
      <c r="BJ264" s="102">
        <f t="shared" ref="BJ264:BJ327" si="70">SUM(AU264:BI264)</f>
        <v>0</v>
      </c>
      <c r="BK264" s="115"/>
      <c r="BL264" s="102">
        <f t="shared" ref="BL264:BL327" si="71">AT264+BJ264+BK264</f>
        <v>0</v>
      </c>
      <c r="BM264" s="115"/>
      <c r="BN264" s="115"/>
      <c r="BO264" s="115"/>
      <c r="BP264" s="115"/>
      <c r="BQ264" s="115"/>
      <c r="BR264" s="115"/>
      <c r="BS264" s="115"/>
      <c r="BT264" s="115"/>
      <c r="BU264" s="115"/>
      <c r="BV264" s="115"/>
      <c r="BW264" s="115"/>
      <c r="BX264" s="115"/>
      <c r="BY264" s="104"/>
      <c r="BZ264" s="102">
        <f t="shared" ref="BZ264:BZ327" si="72">BM264+BN264+BY264</f>
        <v>0</v>
      </c>
      <c r="CA264" s="104">
        <f t="shared" si="68"/>
        <v>384933</v>
      </c>
      <c r="CB264" s="104">
        <f t="shared" si="66"/>
        <v>0</v>
      </c>
      <c r="CC264" s="105">
        <f t="shared" ref="CC264:CC327" si="73">CA264+CB264</f>
        <v>384933</v>
      </c>
      <c r="CD264" s="106">
        <f t="shared" si="63"/>
        <v>33745</v>
      </c>
      <c r="CE264" s="107">
        <f t="shared" ref="CE264:CE327" si="74">CC264+CD264</f>
        <v>418678</v>
      </c>
      <c r="CF264" s="120"/>
      <c r="CG264" s="109"/>
    </row>
    <row r="265" spans="1:85" hidden="1" x14ac:dyDescent="0.25">
      <c r="A265" s="273" t="s">
        <v>166</v>
      </c>
      <c r="B265" s="274">
        <f t="shared" si="67"/>
        <v>41896</v>
      </c>
      <c r="C265" s="110">
        <f t="shared" si="64"/>
        <v>384933</v>
      </c>
      <c r="D265" s="111">
        <f t="shared" si="64"/>
        <v>0</v>
      </c>
      <c r="E265" s="112">
        <f t="shared" ref="E265:E328" si="75">CD264</f>
        <v>33745</v>
      </c>
      <c r="F265" s="113">
        <f t="shared" si="69"/>
        <v>418678</v>
      </c>
      <c r="G265" s="114"/>
      <c r="H265" s="115"/>
      <c r="I265" s="115"/>
      <c r="J265" s="115"/>
      <c r="K265" s="115"/>
      <c r="L265" s="102">
        <f t="shared" ref="L265:L328" si="76">SUM(G265:K265)</f>
        <v>0</v>
      </c>
      <c r="M265" s="115"/>
      <c r="N265" s="115"/>
      <c r="O265" s="115"/>
      <c r="P265" s="115"/>
      <c r="Q265" s="115"/>
      <c r="R265" s="115"/>
      <c r="S265" s="115"/>
      <c r="T265" s="115"/>
      <c r="U265" s="115"/>
      <c r="V265" s="115"/>
      <c r="W265" s="115"/>
      <c r="X265" s="115"/>
      <c r="Y265" s="115"/>
      <c r="Z265" s="115"/>
      <c r="AA265" s="115"/>
      <c r="AB265" s="102">
        <f t="shared" ref="AB265:AB328" si="77">SUM(M265:AA265)</f>
        <v>0</v>
      </c>
      <c r="AC265" s="115"/>
      <c r="AD265" s="103">
        <f t="shared" ref="AD265:AD328" si="78">L265+AB265+AC265</f>
        <v>0</v>
      </c>
      <c r="AE265" s="115"/>
      <c r="AF265" s="115"/>
      <c r="AG265" s="115"/>
      <c r="AH265" s="115"/>
      <c r="AI265" s="115"/>
      <c r="AJ265" s="115"/>
      <c r="AK265" s="115"/>
      <c r="AL265" s="115"/>
      <c r="AM265" s="115"/>
      <c r="AN265" s="115"/>
      <c r="AO265" s="115"/>
      <c r="AP265" s="115"/>
      <c r="AQ265" s="115"/>
      <c r="AR265" s="115"/>
      <c r="AS265" s="115"/>
      <c r="AT265" s="102">
        <f t="shared" si="65"/>
        <v>0</v>
      </c>
      <c r="AU265" s="115"/>
      <c r="AV265" s="115"/>
      <c r="AW265" s="115"/>
      <c r="AX265" s="115"/>
      <c r="AY265" s="115"/>
      <c r="AZ265" s="115"/>
      <c r="BA265" s="115"/>
      <c r="BB265" s="115"/>
      <c r="BC265" s="115"/>
      <c r="BD265" s="115"/>
      <c r="BE265" s="115"/>
      <c r="BF265" s="115"/>
      <c r="BG265" s="115"/>
      <c r="BH265" s="115"/>
      <c r="BI265" s="115"/>
      <c r="BJ265" s="102">
        <f t="shared" si="70"/>
        <v>0</v>
      </c>
      <c r="BK265" s="115"/>
      <c r="BL265" s="102">
        <f t="shared" si="71"/>
        <v>0</v>
      </c>
      <c r="BM265" s="115"/>
      <c r="BN265" s="115"/>
      <c r="BO265" s="115"/>
      <c r="BP265" s="115"/>
      <c r="BQ265" s="115"/>
      <c r="BR265" s="115"/>
      <c r="BS265" s="115"/>
      <c r="BT265" s="115"/>
      <c r="BU265" s="115"/>
      <c r="BV265" s="115"/>
      <c r="BW265" s="115"/>
      <c r="BX265" s="115"/>
      <c r="BY265" s="104"/>
      <c r="BZ265" s="102">
        <f t="shared" si="72"/>
        <v>0</v>
      </c>
      <c r="CA265" s="104">
        <f t="shared" si="68"/>
        <v>384933</v>
      </c>
      <c r="CB265" s="104">
        <f t="shared" si="66"/>
        <v>0</v>
      </c>
      <c r="CC265" s="105">
        <f t="shared" si="73"/>
        <v>384933</v>
      </c>
      <c r="CD265" s="106">
        <f t="shared" ref="CD265:CD328" si="79">E265+AC265-BK265</f>
        <v>33745</v>
      </c>
      <c r="CE265" s="107">
        <f t="shared" si="74"/>
        <v>418678</v>
      </c>
      <c r="CF265" s="120"/>
      <c r="CG265" s="109"/>
    </row>
    <row r="266" spans="1:85" hidden="1" x14ac:dyDescent="0.25">
      <c r="A266" s="272" t="s">
        <v>167</v>
      </c>
      <c r="B266" s="99">
        <f t="shared" si="67"/>
        <v>41897</v>
      </c>
      <c r="C266" s="110">
        <f t="shared" ref="C266:D329" si="80">CA265</f>
        <v>384933</v>
      </c>
      <c r="D266" s="111">
        <f t="shared" si="80"/>
        <v>0</v>
      </c>
      <c r="E266" s="112">
        <f t="shared" si="75"/>
        <v>33745</v>
      </c>
      <c r="F266" s="113">
        <f t="shared" si="69"/>
        <v>418678</v>
      </c>
      <c r="G266" s="114"/>
      <c r="H266" s="115"/>
      <c r="I266" s="115"/>
      <c r="J266" s="115"/>
      <c r="K266" s="115"/>
      <c r="L266" s="102">
        <f t="shared" si="76"/>
        <v>0</v>
      </c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  <c r="Z266" s="115"/>
      <c r="AA266" s="115"/>
      <c r="AB266" s="102">
        <f t="shared" si="77"/>
        <v>0</v>
      </c>
      <c r="AC266" s="115"/>
      <c r="AD266" s="103">
        <f t="shared" si="78"/>
        <v>0</v>
      </c>
      <c r="AE266" s="115">
        <v>33400</v>
      </c>
      <c r="AF266" s="115"/>
      <c r="AG266" s="115"/>
      <c r="AH266" s="115"/>
      <c r="AI266" s="115"/>
      <c r="AJ266" s="115"/>
      <c r="AK266" s="115"/>
      <c r="AL266" s="115"/>
      <c r="AM266" s="115"/>
      <c r="AN266" s="115"/>
      <c r="AO266" s="115"/>
      <c r="AP266" s="115"/>
      <c r="AQ266" s="115"/>
      <c r="AR266" s="115"/>
      <c r="AS266" s="115"/>
      <c r="AT266" s="102">
        <f t="shared" ref="AT266:AT329" si="81">SUM(AE266:AS266)</f>
        <v>33400</v>
      </c>
      <c r="AU266" s="115"/>
      <c r="AV266" s="115"/>
      <c r="AW266" s="115"/>
      <c r="AX266" s="115"/>
      <c r="AY266" s="115"/>
      <c r="AZ266" s="115"/>
      <c r="BA266" s="115"/>
      <c r="BB266" s="115"/>
      <c r="BC266" s="115"/>
      <c r="BD266" s="115"/>
      <c r="BE266" s="115"/>
      <c r="BF266" s="115"/>
      <c r="BG266" s="115"/>
      <c r="BH266" s="115"/>
      <c r="BI266" s="115"/>
      <c r="BJ266" s="102">
        <f t="shared" si="70"/>
        <v>0</v>
      </c>
      <c r="BK266" s="115"/>
      <c r="BL266" s="102">
        <f t="shared" si="71"/>
        <v>33400</v>
      </c>
      <c r="BM266" s="115"/>
      <c r="BN266" s="115"/>
      <c r="BO266" s="115"/>
      <c r="BP266" s="115"/>
      <c r="BQ266" s="115"/>
      <c r="BR266" s="115"/>
      <c r="BS266" s="115"/>
      <c r="BT266" s="115"/>
      <c r="BU266" s="115"/>
      <c r="BV266" s="115"/>
      <c r="BW266" s="115"/>
      <c r="BX266" s="115"/>
      <c r="BY266" s="104"/>
      <c r="BZ266" s="102">
        <f t="shared" si="72"/>
        <v>0</v>
      </c>
      <c r="CA266" s="104">
        <f t="shared" si="68"/>
        <v>351533</v>
      </c>
      <c r="CB266" s="104">
        <f t="shared" ref="CB266:CB329" si="82">D266+AB266-BJ266+BM266-BN266-BO266-BP266-BQ266</f>
        <v>0</v>
      </c>
      <c r="CC266" s="105">
        <f t="shared" si="73"/>
        <v>351533</v>
      </c>
      <c r="CD266" s="106">
        <f t="shared" si="79"/>
        <v>33745</v>
      </c>
      <c r="CE266" s="107">
        <f t="shared" si="74"/>
        <v>385278</v>
      </c>
      <c r="CF266" s="120"/>
      <c r="CG266" s="109"/>
    </row>
    <row r="267" spans="1:85" hidden="1" x14ac:dyDescent="0.25">
      <c r="A267" s="272" t="s">
        <v>161</v>
      </c>
      <c r="B267" s="99">
        <f t="shared" si="67"/>
        <v>41898</v>
      </c>
      <c r="C267" s="110">
        <f t="shared" si="80"/>
        <v>351533</v>
      </c>
      <c r="D267" s="111">
        <f t="shared" si="80"/>
        <v>0</v>
      </c>
      <c r="E267" s="112">
        <f t="shared" si="75"/>
        <v>33745</v>
      </c>
      <c r="F267" s="113">
        <f t="shared" si="69"/>
        <v>385278</v>
      </c>
      <c r="G267" s="114"/>
      <c r="H267" s="115"/>
      <c r="I267" s="115"/>
      <c r="J267" s="115"/>
      <c r="K267" s="115"/>
      <c r="L267" s="102">
        <f t="shared" si="76"/>
        <v>0</v>
      </c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  <c r="AA267" s="115"/>
      <c r="AB267" s="102">
        <f t="shared" si="77"/>
        <v>0</v>
      </c>
      <c r="AC267" s="115"/>
      <c r="AD267" s="103">
        <f t="shared" si="78"/>
        <v>0</v>
      </c>
      <c r="AE267" s="115">
        <v>15000</v>
      </c>
      <c r="AF267" s="115"/>
      <c r="AG267" s="115"/>
      <c r="AH267" s="115"/>
      <c r="AI267" s="115"/>
      <c r="AJ267" s="115"/>
      <c r="AK267" s="115"/>
      <c r="AL267" s="115"/>
      <c r="AM267" s="115"/>
      <c r="AN267" s="115"/>
      <c r="AO267" s="115"/>
      <c r="AP267" s="115"/>
      <c r="AQ267" s="115"/>
      <c r="AR267" s="115"/>
      <c r="AS267" s="115"/>
      <c r="AT267" s="102">
        <f t="shared" si="81"/>
        <v>15000</v>
      </c>
      <c r="AU267" s="115"/>
      <c r="AV267" s="115"/>
      <c r="AW267" s="115"/>
      <c r="AX267" s="115"/>
      <c r="AY267" s="115"/>
      <c r="AZ267" s="115"/>
      <c r="BA267" s="115"/>
      <c r="BB267" s="115"/>
      <c r="BC267" s="115"/>
      <c r="BD267" s="115"/>
      <c r="BE267" s="115"/>
      <c r="BF267" s="115"/>
      <c r="BG267" s="115"/>
      <c r="BH267" s="115"/>
      <c r="BI267" s="115"/>
      <c r="BJ267" s="102">
        <f t="shared" si="70"/>
        <v>0</v>
      </c>
      <c r="BK267" s="115"/>
      <c r="BL267" s="102">
        <f t="shared" si="71"/>
        <v>15000</v>
      </c>
      <c r="BM267" s="115"/>
      <c r="BN267" s="115"/>
      <c r="BO267" s="115"/>
      <c r="BP267" s="115"/>
      <c r="BQ267" s="115"/>
      <c r="BR267" s="115"/>
      <c r="BS267" s="115"/>
      <c r="BT267" s="115"/>
      <c r="BU267" s="115"/>
      <c r="BV267" s="115"/>
      <c r="BW267" s="115">
        <v>200000</v>
      </c>
      <c r="BX267" s="115"/>
      <c r="BY267" s="104"/>
      <c r="BZ267" s="102">
        <f t="shared" si="72"/>
        <v>0</v>
      </c>
      <c r="CA267" s="104">
        <f t="shared" si="68"/>
        <v>536533</v>
      </c>
      <c r="CB267" s="104">
        <f t="shared" si="82"/>
        <v>0</v>
      </c>
      <c r="CC267" s="105">
        <f t="shared" si="73"/>
        <v>536533</v>
      </c>
      <c r="CD267" s="106">
        <f t="shared" si="79"/>
        <v>33745</v>
      </c>
      <c r="CE267" s="107">
        <f t="shared" si="74"/>
        <v>570278</v>
      </c>
      <c r="CF267" s="120"/>
      <c r="CG267" s="109"/>
    </row>
    <row r="268" spans="1:85" hidden="1" x14ac:dyDescent="0.25">
      <c r="A268" s="272" t="s">
        <v>162</v>
      </c>
      <c r="B268" s="99">
        <f t="shared" si="67"/>
        <v>41899</v>
      </c>
      <c r="C268" s="110">
        <f t="shared" si="80"/>
        <v>536533</v>
      </c>
      <c r="D268" s="111">
        <f t="shared" si="80"/>
        <v>0</v>
      </c>
      <c r="E268" s="112">
        <f t="shared" si="75"/>
        <v>33745</v>
      </c>
      <c r="F268" s="113">
        <f t="shared" si="69"/>
        <v>570278</v>
      </c>
      <c r="G268" s="114"/>
      <c r="H268" s="115"/>
      <c r="I268" s="115"/>
      <c r="J268" s="115"/>
      <c r="K268" s="115"/>
      <c r="L268" s="102">
        <f t="shared" si="76"/>
        <v>0</v>
      </c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  <c r="AA268" s="115"/>
      <c r="AB268" s="102">
        <f t="shared" si="77"/>
        <v>0</v>
      </c>
      <c r="AC268" s="115"/>
      <c r="AD268" s="103">
        <f t="shared" si="78"/>
        <v>0</v>
      </c>
      <c r="AE268" s="115">
        <v>23000</v>
      </c>
      <c r="AF268" s="115"/>
      <c r="AG268" s="115"/>
      <c r="AH268" s="115"/>
      <c r="AI268" s="115"/>
      <c r="AJ268" s="115"/>
      <c r="AK268" s="115"/>
      <c r="AL268" s="115"/>
      <c r="AM268" s="115"/>
      <c r="AN268" s="115"/>
      <c r="AO268" s="115"/>
      <c r="AP268" s="115"/>
      <c r="AQ268" s="115"/>
      <c r="AR268" s="115"/>
      <c r="AS268" s="115"/>
      <c r="AT268" s="102">
        <f t="shared" si="81"/>
        <v>23000</v>
      </c>
      <c r="AU268" s="115"/>
      <c r="AV268" s="115"/>
      <c r="AW268" s="115"/>
      <c r="AX268" s="115"/>
      <c r="AY268" s="115"/>
      <c r="AZ268" s="115"/>
      <c r="BA268" s="115"/>
      <c r="BB268" s="115"/>
      <c r="BC268" s="115"/>
      <c r="BD268" s="115"/>
      <c r="BE268" s="115"/>
      <c r="BF268" s="115"/>
      <c r="BG268" s="115"/>
      <c r="BH268" s="115"/>
      <c r="BI268" s="115"/>
      <c r="BJ268" s="102">
        <f t="shared" si="70"/>
        <v>0</v>
      </c>
      <c r="BK268" s="115"/>
      <c r="BL268" s="102">
        <f t="shared" si="71"/>
        <v>23000</v>
      </c>
      <c r="BM268" s="115"/>
      <c r="BN268" s="115"/>
      <c r="BO268" s="115"/>
      <c r="BP268" s="115"/>
      <c r="BQ268" s="115"/>
      <c r="BR268" s="115"/>
      <c r="BS268" s="115"/>
      <c r="BT268" s="115"/>
      <c r="BU268" s="115"/>
      <c r="BV268" s="115"/>
      <c r="BW268" s="115"/>
      <c r="BX268" s="115"/>
      <c r="BY268" s="104"/>
      <c r="BZ268" s="102">
        <f t="shared" si="72"/>
        <v>0</v>
      </c>
      <c r="CA268" s="104">
        <f t="shared" si="68"/>
        <v>513533</v>
      </c>
      <c r="CB268" s="104">
        <f t="shared" si="82"/>
        <v>0</v>
      </c>
      <c r="CC268" s="105">
        <f t="shared" si="73"/>
        <v>513533</v>
      </c>
      <c r="CD268" s="106">
        <f t="shared" si="79"/>
        <v>33745</v>
      </c>
      <c r="CE268" s="107">
        <f t="shared" si="74"/>
        <v>547278</v>
      </c>
      <c r="CF268" s="120"/>
      <c r="CG268" s="109"/>
    </row>
    <row r="269" spans="1:85" hidden="1" x14ac:dyDescent="0.25">
      <c r="A269" s="272" t="s">
        <v>163</v>
      </c>
      <c r="B269" s="99">
        <f t="shared" si="67"/>
        <v>41900</v>
      </c>
      <c r="C269" s="110">
        <f t="shared" si="80"/>
        <v>513533</v>
      </c>
      <c r="D269" s="111">
        <f t="shared" si="80"/>
        <v>0</v>
      </c>
      <c r="E269" s="112">
        <f t="shared" si="75"/>
        <v>33745</v>
      </c>
      <c r="F269" s="113">
        <f t="shared" si="69"/>
        <v>547278</v>
      </c>
      <c r="G269" s="114"/>
      <c r="H269" s="115"/>
      <c r="I269" s="115"/>
      <c r="J269" s="115"/>
      <c r="K269" s="115"/>
      <c r="L269" s="102">
        <f t="shared" si="76"/>
        <v>0</v>
      </c>
      <c r="M269" s="115"/>
      <c r="N269" s="115"/>
      <c r="O269" s="115"/>
      <c r="P269" s="115"/>
      <c r="Q269" s="115"/>
      <c r="R269" s="115"/>
      <c r="S269" s="115"/>
      <c r="T269" s="115"/>
      <c r="U269" s="115"/>
      <c r="V269" s="115"/>
      <c r="W269" s="115"/>
      <c r="X269" s="115"/>
      <c r="Y269" s="115"/>
      <c r="Z269" s="115"/>
      <c r="AA269" s="115"/>
      <c r="AB269" s="102">
        <f t="shared" si="77"/>
        <v>0</v>
      </c>
      <c r="AC269" s="115"/>
      <c r="AD269" s="103">
        <f t="shared" si="78"/>
        <v>0</v>
      </c>
      <c r="AE269" s="115">
        <v>25000</v>
      </c>
      <c r="AF269" s="115"/>
      <c r="AG269" s="115"/>
      <c r="AH269" s="115"/>
      <c r="AI269" s="115"/>
      <c r="AJ269" s="115"/>
      <c r="AK269" s="115"/>
      <c r="AL269" s="115"/>
      <c r="AM269" s="115"/>
      <c r="AN269" s="115"/>
      <c r="AO269" s="115"/>
      <c r="AP269" s="115"/>
      <c r="AQ269" s="115"/>
      <c r="AR269" s="115"/>
      <c r="AS269" s="115"/>
      <c r="AT269" s="102">
        <f t="shared" si="81"/>
        <v>25000</v>
      </c>
      <c r="AU269" s="115"/>
      <c r="AV269" s="115"/>
      <c r="AW269" s="115"/>
      <c r="AX269" s="115"/>
      <c r="AY269" s="115"/>
      <c r="AZ269" s="115"/>
      <c r="BA269" s="115"/>
      <c r="BB269" s="115"/>
      <c r="BC269" s="115"/>
      <c r="BD269" s="115"/>
      <c r="BE269" s="115"/>
      <c r="BF269" s="115"/>
      <c r="BG269" s="115"/>
      <c r="BH269" s="115"/>
      <c r="BI269" s="115"/>
      <c r="BJ269" s="102">
        <f t="shared" si="70"/>
        <v>0</v>
      </c>
      <c r="BK269" s="115"/>
      <c r="BL269" s="102">
        <f t="shared" si="71"/>
        <v>25000</v>
      </c>
      <c r="BM269" s="115"/>
      <c r="BN269" s="115"/>
      <c r="BO269" s="115"/>
      <c r="BP269" s="115"/>
      <c r="BQ269" s="115"/>
      <c r="BR269" s="115"/>
      <c r="BS269" s="115"/>
      <c r="BT269" s="115"/>
      <c r="BU269" s="115"/>
      <c r="BV269" s="115"/>
      <c r="BW269" s="115"/>
      <c r="BX269" s="115"/>
      <c r="BY269" s="104"/>
      <c r="BZ269" s="102">
        <f t="shared" si="72"/>
        <v>0</v>
      </c>
      <c r="CA269" s="104">
        <f t="shared" si="68"/>
        <v>488533</v>
      </c>
      <c r="CB269" s="104">
        <f t="shared" si="82"/>
        <v>0</v>
      </c>
      <c r="CC269" s="105">
        <f t="shared" si="73"/>
        <v>488533</v>
      </c>
      <c r="CD269" s="106">
        <f t="shared" si="79"/>
        <v>33745</v>
      </c>
      <c r="CE269" s="107">
        <f t="shared" si="74"/>
        <v>522278</v>
      </c>
      <c r="CF269" s="120"/>
      <c r="CG269" s="109"/>
    </row>
    <row r="270" spans="1:85" hidden="1" x14ac:dyDescent="0.25">
      <c r="A270" s="272" t="s">
        <v>164</v>
      </c>
      <c r="B270" s="99">
        <f t="shared" si="67"/>
        <v>41901</v>
      </c>
      <c r="C270" s="110">
        <f t="shared" si="80"/>
        <v>488533</v>
      </c>
      <c r="D270" s="111">
        <f t="shared" si="80"/>
        <v>0</v>
      </c>
      <c r="E270" s="112">
        <f t="shared" si="75"/>
        <v>33745</v>
      </c>
      <c r="F270" s="113">
        <f t="shared" si="69"/>
        <v>522278</v>
      </c>
      <c r="G270" s="114"/>
      <c r="H270" s="115"/>
      <c r="I270" s="115"/>
      <c r="J270" s="115"/>
      <c r="K270" s="115"/>
      <c r="L270" s="102">
        <f t="shared" si="76"/>
        <v>0</v>
      </c>
      <c r="M270" s="115"/>
      <c r="N270" s="115"/>
      <c r="O270" s="115"/>
      <c r="P270" s="115"/>
      <c r="Q270" s="115"/>
      <c r="R270" s="115"/>
      <c r="S270" s="115"/>
      <c r="T270" s="115"/>
      <c r="U270" s="115"/>
      <c r="V270" s="115"/>
      <c r="W270" s="115"/>
      <c r="X270" s="115"/>
      <c r="Y270" s="115"/>
      <c r="Z270" s="115"/>
      <c r="AA270" s="115"/>
      <c r="AB270" s="102">
        <f t="shared" si="77"/>
        <v>0</v>
      </c>
      <c r="AC270" s="115"/>
      <c r="AD270" s="103">
        <f t="shared" si="78"/>
        <v>0</v>
      </c>
      <c r="AE270" s="115">
        <v>55000</v>
      </c>
      <c r="AF270" s="115"/>
      <c r="AG270" s="115"/>
      <c r="AH270" s="115"/>
      <c r="AI270" s="115"/>
      <c r="AJ270" s="115"/>
      <c r="AK270" s="115"/>
      <c r="AL270" s="115"/>
      <c r="AM270" s="115"/>
      <c r="AN270" s="115"/>
      <c r="AO270" s="115"/>
      <c r="AP270" s="115"/>
      <c r="AQ270" s="115"/>
      <c r="AR270" s="115"/>
      <c r="AS270" s="115"/>
      <c r="AT270" s="102">
        <f t="shared" si="81"/>
        <v>55000</v>
      </c>
      <c r="AU270" s="115"/>
      <c r="AV270" s="115"/>
      <c r="AW270" s="115"/>
      <c r="AX270" s="115"/>
      <c r="AY270" s="115"/>
      <c r="AZ270" s="115"/>
      <c r="BA270" s="115"/>
      <c r="BB270" s="115"/>
      <c r="BC270" s="115"/>
      <c r="BD270" s="115"/>
      <c r="BE270" s="115"/>
      <c r="BF270" s="115"/>
      <c r="BG270" s="115"/>
      <c r="BH270" s="115"/>
      <c r="BI270" s="115"/>
      <c r="BJ270" s="102">
        <f t="shared" si="70"/>
        <v>0</v>
      </c>
      <c r="BK270" s="115"/>
      <c r="BL270" s="102">
        <f t="shared" si="71"/>
        <v>55000</v>
      </c>
      <c r="BM270" s="115"/>
      <c r="BN270" s="115"/>
      <c r="BO270" s="115"/>
      <c r="BP270" s="115"/>
      <c r="BQ270" s="115"/>
      <c r="BR270" s="115"/>
      <c r="BS270" s="115"/>
      <c r="BT270" s="115"/>
      <c r="BU270" s="115"/>
      <c r="BV270" s="115"/>
      <c r="BW270" s="115"/>
      <c r="BX270" s="115"/>
      <c r="BY270" s="104"/>
      <c r="BZ270" s="102">
        <f t="shared" si="72"/>
        <v>0</v>
      </c>
      <c r="CA270" s="104">
        <f t="shared" si="68"/>
        <v>433533</v>
      </c>
      <c r="CB270" s="104">
        <f t="shared" si="82"/>
        <v>0</v>
      </c>
      <c r="CC270" s="105">
        <f t="shared" si="73"/>
        <v>433533</v>
      </c>
      <c r="CD270" s="106">
        <f t="shared" si="79"/>
        <v>33745</v>
      </c>
      <c r="CE270" s="107">
        <f t="shared" si="74"/>
        <v>467278</v>
      </c>
      <c r="CF270" s="120"/>
      <c r="CG270" s="109"/>
    </row>
    <row r="271" spans="1:85" hidden="1" x14ac:dyDescent="0.25">
      <c r="A271" s="272" t="s">
        <v>165</v>
      </c>
      <c r="B271" s="99">
        <f t="shared" si="67"/>
        <v>41902</v>
      </c>
      <c r="C271" s="110">
        <f t="shared" si="80"/>
        <v>433533</v>
      </c>
      <c r="D271" s="111">
        <f t="shared" si="80"/>
        <v>0</v>
      </c>
      <c r="E271" s="112">
        <f t="shared" si="75"/>
        <v>33745</v>
      </c>
      <c r="F271" s="113">
        <f t="shared" si="69"/>
        <v>467278</v>
      </c>
      <c r="G271" s="114"/>
      <c r="H271" s="115"/>
      <c r="I271" s="115"/>
      <c r="J271" s="115"/>
      <c r="K271" s="115"/>
      <c r="L271" s="102">
        <f t="shared" si="76"/>
        <v>0</v>
      </c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15"/>
      <c r="Y271" s="115"/>
      <c r="Z271" s="115"/>
      <c r="AA271" s="115"/>
      <c r="AB271" s="102">
        <f t="shared" si="77"/>
        <v>0</v>
      </c>
      <c r="AC271" s="115"/>
      <c r="AD271" s="103">
        <f t="shared" si="78"/>
        <v>0</v>
      </c>
      <c r="AE271" s="115">
        <v>31000</v>
      </c>
      <c r="AF271" s="115"/>
      <c r="AG271" s="115"/>
      <c r="AH271" s="115"/>
      <c r="AI271" s="115"/>
      <c r="AJ271" s="115"/>
      <c r="AK271" s="115"/>
      <c r="AL271" s="115"/>
      <c r="AM271" s="115"/>
      <c r="AN271" s="115"/>
      <c r="AO271" s="115"/>
      <c r="AP271" s="115"/>
      <c r="AQ271" s="115"/>
      <c r="AR271" s="115"/>
      <c r="AS271" s="115"/>
      <c r="AT271" s="102">
        <f t="shared" si="81"/>
        <v>31000</v>
      </c>
      <c r="AU271" s="115"/>
      <c r="AV271" s="115"/>
      <c r="AW271" s="115"/>
      <c r="AX271" s="115"/>
      <c r="AY271" s="115"/>
      <c r="AZ271" s="115"/>
      <c r="BA271" s="115"/>
      <c r="BB271" s="115"/>
      <c r="BC271" s="115"/>
      <c r="BD271" s="115"/>
      <c r="BE271" s="115"/>
      <c r="BF271" s="115"/>
      <c r="BG271" s="115"/>
      <c r="BH271" s="115"/>
      <c r="BI271" s="115"/>
      <c r="BJ271" s="102">
        <f t="shared" si="70"/>
        <v>0</v>
      </c>
      <c r="BK271" s="115"/>
      <c r="BL271" s="102">
        <f t="shared" si="71"/>
        <v>31000</v>
      </c>
      <c r="BM271" s="115"/>
      <c r="BN271" s="115"/>
      <c r="BO271" s="115"/>
      <c r="BP271" s="115"/>
      <c r="BQ271" s="115"/>
      <c r="BR271" s="115"/>
      <c r="BS271" s="115"/>
      <c r="BT271" s="115"/>
      <c r="BU271" s="115"/>
      <c r="BV271" s="115"/>
      <c r="BW271" s="115">
        <v>200000</v>
      </c>
      <c r="BX271" s="115"/>
      <c r="BY271" s="104"/>
      <c r="BZ271" s="102">
        <f t="shared" si="72"/>
        <v>0</v>
      </c>
      <c r="CA271" s="104">
        <f t="shared" si="68"/>
        <v>602533</v>
      </c>
      <c r="CB271" s="104">
        <f t="shared" si="82"/>
        <v>0</v>
      </c>
      <c r="CC271" s="105">
        <f t="shared" si="73"/>
        <v>602533</v>
      </c>
      <c r="CD271" s="106">
        <f t="shared" si="79"/>
        <v>33745</v>
      </c>
      <c r="CE271" s="107">
        <f t="shared" si="74"/>
        <v>636278</v>
      </c>
      <c r="CF271" s="120"/>
      <c r="CG271" s="109"/>
    </row>
    <row r="272" spans="1:85" hidden="1" x14ac:dyDescent="0.25">
      <c r="A272" s="273" t="s">
        <v>166</v>
      </c>
      <c r="B272" s="274">
        <f t="shared" si="67"/>
        <v>41903</v>
      </c>
      <c r="C272" s="110">
        <f t="shared" si="80"/>
        <v>602533</v>
      </c>
      <c r="D272" s="111">
        <f t="shared" si="80"/>
        <v>0</v>
      </c>
      <c r="E272" s="112">
        <f t="shared" si="75"/>
        <v>33745</v>
      </c>
      <c r="F272" s="113">
        <f t="shared" si="69"/>
        <v>636278</v>
      </c>
      <c r="G272" s="114"/>
      <c r="H272" s="115"/>
      <c r="I272" s="115"/>
      <c r="J272" s="115"/>
      <c r="K272" s="115"/>
      <c r="L272" s="102">
        <f t="shared" si="76"/>
        <v>0</v>
      </c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5"/>
      <c r="X272" s="115"/>
      <c r="Y272" s="115"/>
      <c r="Z272" s="115"/>
      <c r="AA272" s="115"/>
      <c r="AB272" s="102">
        <f t="shared" si="77"/>
        <v>0</v>
      </c>
      <c r="AC272" s="115"/>
      <c r="AD272" s="103">
        <f t="shared" si="78"/>
        <v>0</v>
      </c>
      <c r="AE272" s="115"/>
      <c r="AF272" s="115"/>
      <c r="AG272" s="115"/>
      <c r="AH272" s="115"/>
      <c r="AI272" s="115"/>
      <c r="AJ272" s="115"/>
      <c r="AK272" s="115"/>
      <c r="AL272" s="115"/>
      <c r="AM272" s="115"/>
      <c r="AN272" s="115"/>
      <c r="AO272" s="115"/>
      <c r="AP272" s="115"/>
      <c r="AQ272" s="115"/>
      <c r="AR272" s="115"/>
      <c r="AS272" s="115"/>
      <c r="AT272" s="102">
        <f t="shared" si="81"/>
        <v>0</v>
      </c>
      <c r="AU272" s="115"/>
      <c r="AV272" s="115"/>
      <c r="AW272" s="115"/>
      <c r="AX272" s="115"/>
      <c r="AY272" s="115"/>
      <c r="AZ272" s="115"/>
      <c r="BA272" s="115"/>
      <c r="BB272" s="115"/>
      <c r="BC272" s="115"/>
      <c r="BD272" s="115"/>
      <c r="BE272" s="115"/>
      <c r="BF272" s="115"/>
      <c r="BG272" s="115"/>
      <c r="BH272" s="115"/>
      <c r="BI272" s="115"/>
      <c r="BJ272" s="102">
        <f t="shared" si="70"/>
        <v>0</v>
      </c>
      <c r="BK272" s="115"/>
      <c r="BL272" s="102">
        <f t="shared" si="71"/>
        <v>0</v>
      </c>
      <c r="BM272" s="115"/>
      <c r="BN272" s="115"/>
      <c r="BO272" s="115"/>
      <c r="BP272" s="115"/>
      <c r="BQ272" s="115"/>
      <c r="BR272" s="115"/>
      <c r="BS272" s="115"/>
      <c r="BT272" s="115"/>
      <c r="BU272" s="115"/>
      <c r="BV272" s="115"/>
      <c r="BW272" s="115"/>
      <c r="BX272" s="115"/>
      <c r="BY272" s="104"/>
      <c r="BZ272" s="102">
        <f t="shared" si="72"/>
        <v>0</v>
      </c>
      <c r="CA272" s="104">
        <f t="shared" si="68"/>
        <v>602533</v>
      </c>
      <c r="CB272" s="104">
        <f t="shared" si="82"/>
        <v>0</v>
      </c>
      <c r="CC272" s="105">
        <f t="shared" si="73"/>
        <v>602533</v>
      </c>
      <c r="CD272" s="106">
        <f t="shared" si="79"/>
        <v>33745</v>
      </c>
      <c r="CE272" s="107">
        <f t="shared" si="74"/>
        <v>636278</v>
      </c>
      <c r="CF272" s="120"/>
      <c r="CG272" s="109"/>
    </row>
    <row r="273" spans="1:85" hidden="1" x14ac:dyDescent="0.25">
      <c r="A273" s="272" t="s">
        <v>167</v>
      </c>
      <c r="B273" s="99">
        <f t="shared" si="67"/>
        <v>41904</v>
      </c>
      <c r="C273" s="110">
        <f t="shared" si="80"/>
        <v>602533</v>
      </c>
      <c r="D273" s="111">
        <f t="shared" si="80"/>
        <v>0</v>
      </c>
      <c r="E273" s="112">
        <f t="shared" si="75"/>
        <v>33745</v>
      </c>
      <c r="F273" s="113">
        <f t="shared" si="69"/>
        <v>636278</v>
      </c>
      <c r="G273" s="114"/>
      <c r="H273" s="115"/>
      <c r="I273" s="115"/>
      <c r="J273" s="115"/>
      <c r="K273" s="115"/>
      <c r="L273" s="102">
        <f t="shared" si="76"/>
        <v>0</v>
      </c>
      <c r="M273" s="115"/>
      <c r="N273" s="115"/>
      <c r="O273" s="115"/>
      <c r="P273" s="115"/>
      <c r="Q273" s="115"/>
      <c r="R273" s="115"/>
      <c r="S273" s="115"/>
      <c r="T273" s="115"/>
      <c r="U273" s="115"/>
      <c r="V273" s="115"/>
      <c r="W273" s="115"/>
      <c r="X273" s="115"/>
      <c r="Y273" s="115"/>
      <c r="Z273" s="115"/>
      <c r="AA273" s="115"/>
      <c r="AB273" s="102">
        <f t="shared" si="77"/>
        <v>0</v>
      </c>
      <c r="AC273" s="115"/>
      <c r="AD273" s="103">
        <f t="shared" si="78"/>
        <v>0</v>
      </c>
      <c r="AE273" s="115"/>
      <c r="AF273" s="115"/>
      <c r="AG273" s="115"/>
      <c r="AH273" s="115"/>
      <c r="AI273" s="115"/>
      <c r="AJ273" s="115"/>
      <c r="AK273" s="115"/>
      <c r="AL273" s="115"/>
      <c r="AM273" s="115"/>
      <c r="AN273" s="115"/>
      <c r="AO273" s="115"/>
      <c r="AP273" s="115"/>
      <c r="AQ273" s="115"/>
      <c r="AR273" s="115"/>
      <c r="AS273" s="115"/>
      <c r="AT273" s="102">
        <f t="shared" si="81"/>
        <v>0</v>
      </c>
      <c r="AU273" s="115"/>
      <c r="AV273" s="115"/>
      <c r="AW273" s="115"/>
      <c r="AX273" s="115"/>
      <c r="AY273" s="115"/>
      <c r="AZ273" s="115"/>
      <c r="BA273" s="115"/>
      <c r="BB273" s="115"/>
      <c r="BC273" s="115"/>
      <c r="BD273" s="115"/>
      <c r="BE273" s="115"/>
      <c r="BF273" s="115"/>
      <c r="BG273" s="115"/>
      <c r="BH273" s="115"/>
      <c r="BI273" s="115"/>
      <c r="BJ273" s="102">
        <f t="shared" si="70"/>
        <v>0</v>
      </c>
      <c r="BK273" s="115"/>
      <c r="BL273" s="102">
        <f t="shared" si="71"/>
        <v>0</v>
      </c>
      <c r="BM273" s="115"/>
      <c r="BN273" s="115"/>
      <c r="BO273" s="115"/>
      <c r="BP273" s="115"/>
      <c r="BQ273" s="115"/>
      <c r="BR273" s="115"/>
      <c r="BS273" s="115"/>
      <c r="BT273" s="115"/>
      <c r="BU273" s="115"/>
      <c r="BV273" s="115"/>
      <c r="BW273" s="115"/>
      <c r="BX273" s="115"/>
      <c r="BY273" s="104"/>
      <c r="BZ273" s="102">
        <f t="shared" si="72"/>
        <v>0</v>
      </c>
      <c r="CA273" s="104">
        <f t="shared" si="68"/>
        <v>602533</v>
      </c>
      <c r="CB273" s="104">
        <f t="shared" si="82"/>
        <v>0</v>
      </c>
      <c r="CC273" s="105">
        <f t="shared" si="73"/>
        <v>602533</v>
      </c>
      <c r="CD273" s="106">
        <f t="shared" si="79"/>
        <v>33745</v>
      </c>
      <c r="CE273" s="107">
        <f t="shared" si="74"/>
        <v>636278</v>
      </c>
      <c r="CF273" s="120"/>
      <c r="CG273" s="109"/>
    </row>
    <row r="274" spans="1:85" hidden="1" x14ac:dyDescent="0.25">
      <c r="A274" s="272" t="s">
        <v>161</v>
      </c>
      <c r="B274" s="99">
        <f t="shared" si="67"/>
        <v>41905</v>
      </c>
      <c r="C274" s="110">
        <f t="shared" si="80"/>
        <v>602533</v>
      </c>
      <c r="D274" s="111">
        <f t="shared" si="80"/>
        <v>0</v>
      </c>
      <c r="E274" s="112">
        <f t="shared" si="75"/>
        <v>33745</v>
      </c>
      <c r="F274" s="113">
        <f t="shared" si="69"/>
        <v>636278</v>
      </c>
      <c r="G274" s="114"/>
      <c r="H274" s="115"/>
      <c r="I274" s="115"/>
      <c r="J274" s="115"/>
      <c r="K274" s="115"/>
      <c r="L274" s="102">
        <f t="shared" si="76"/>
        <v>0</v>
      </c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115"/>
      <c r="X274" s="115"/>
      <c r="Y274" s="115"/>
      <c r="Z274" s="115"/>
      <c r="AA274" s="115"/>
      <c r="AB274" s="102">
        <f t="shared" si="77"/>
        <v>0</v>
      </c>
      <c r="AC274" s="115"/>
      <c r="AD274" s="103">
        <f t="shared" si="78"/>
        <v>0</v>
      </c>
      <c r="AE274" s="115">
        <v>30000</v>
      </c>
      <c r="AF274" s="115"/>
      <c r="AG274" s="115"/>
      <c r="AH274" s="115"/>
      <c r="AI274" s="115"/>
      <c r="AJ274" s="115"/>
      <c r="AK274" s="115"/>
      <c r="AL274" s="115"/>
      <c r="AM274" s="115"/>
      <c r="AN274" s="115"/>
      <c r="AO274" s="115"/>
      <c r="AP274" s="115"/>
      <c r="AQ274" s="115"/>
      <c r="AR274" s="115"/>
      <c r="AS274" s="115"/>
      <c r="AT274" s="102">
        <f t="shared" si="81"/>
        <v>30000</v>
      </c>
      <c r="AU274" s="115"/>
      <c r="AV274" s="115"/>
      <c r="AW274" s="115"/>
      <c r="AX274" s="115"/>
      <c r="AY274" s="115"/>
      <c r="AZ274" s="115"/>
      <c r="BA274" s="115"/>
      <c r="BB274" s="115"/>
      <c r="BC274" s="115"/>
      <c r="BD274" s="115"/>
      <c r="BE274" s="115"/>
      <c r="BF274" s="115"/>
      <c r="BG274" s="115"/>
      <c r="BH274" s="115"/>
      <c r="BI274" s="115"/>
      <c r="BJ274" s="102">
        <f t="shared" si="70"/>
        <v>0</v>
      </c>
      <c r="BK274" s="115"/>
      <c r="BL274" s="102">
        <f t="shared" si="71"/>
        <v>30000</v>
      </c>
      <c r="BM274" s="115"/>
      <c r="BN274" s="115"/>
      <c r="BO274" s="115"/>
      <c r="BP274" s="115"/>
      <c r="BQ274" s="115"/>
      <c r="BR274" s="115"/>
      <c r="BS274" s="115"/>
      <c r="BT274" s="115"/>
      <c r="BU274" s="115"/>
      <c r="BV274" s="115"/>
      <c r="BW274" s="115"/>
      <c r="BX274" s="115"/>
      <c r="BY274" s="104"/>
      <c r="BZ274" s="102">
        <f t="shared" si="72"/>
        <v>0</v>
      </c>
      <c r="CA274" s="104">
        <f t="shared" si="68"/>
        <v>572533</v>
      </c>
      <c r="CB274" s="104">
        <f>D274+AB274-BJ274+BM274-BN274-BO274-BP274-BQ274</f>
        <v>0</v>
      </c>
      <c r="CC274" s="105">
        <f>CA274+CB274</f>
        <v>572533</v>
      </c>
      <c r="CD274" s="106">
        <f t="shared" si="79"/>
        <v>33745</v>
      </c>
      <c r="CE274" s="107">
        <f t="shared" si="74"/>
        <v>606278</v>
      </c>
      <c r="CF274" s="120"/>
      <c r="CG274" s="109"/>
    </row>
    <row r="275" spans="1:85" hidden="1" x14ac:dyDescent="0.25">
      <c r="A275" s="272" t="s">
        <v>162</v>
      </c>
      <c r="B275" s="99">
        <f t="shared" si="67"/>
        <v>41906</v>
      </c>
      <c r="C275" s="110">
        <f t="shared" si="80"/>
        <v>572533</v>
      </c>
      <c r="D275" s="111">
        <f t="shared" si="80"/>
        <v>0</v>
      </c>
      <c r="E275" s="112">
        <f t="shared" si="75"/>
        <v>33745</v>
      </c>
      <c r="F275" s="113">
        <f t="shared" si="69"/>
        <v>606278</v>
      </c>
      <c r="G275" s="114"/>
      <c r="H275" s="115"/>
      <c r="I275" s="115"/>
      <c r="J275" s="115"/>
      <c r="K275" s="115"/>
      <c r="L275" s="102">
        <f t="shared" si="76"/>
        <v>0</v>
      </c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02">
        <f t="shared" si="77"/>
        <v>0</v>
      </c>
      <c r="AC275" s="115"/>
      <c r="AD275" s="103">
        <f t="shared" si="78"/>
        <v>0</v>
      </c>
      <c r="AE275" s="115">
        <v>15000</v>
      </c>
      <c r="AF275" s="115"/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5"/>
      <c r="AT275" s="102">
        <f t="shared" si="81"/>
        <v>15000</v>
      </c>
      <c r="AU275" s="115"/>
      <c r="AV275" s="115"/>
      <c r="AW275" s="115"/>
      <c r="AX275" s="115"/>
      <c r="AY275" s="115"/>
      <c r="AZ275" s="115"/>
      <c r="BA275" s="115"/>
      <c r="BB275" s="115"/>
      <c r="BC275" s="115"/>
      <c r="BD275" s="115"/>
      <c r="BE275" s="115"/>
      <c r="BF275" s="115"/>
      <c r="BG275" s="115"/>
      <c r="BH275" s="115"/>
      <c r="BI275" s="115"/>
      <c r="BJ275" s="102">
        <f t="shared" si="70"/>
        <v>0</v>
      </c>
      <c r="BK275" s="115"/>
      <c r="BL275" s="102">
        <f t="shared" si="71"/>
        <v>15000</v>
      </c>
      <c r="BM275" s="115"/>
      <c r="BN275" s="115"/>
      <c r="BO275" s="115"/>
      <c r="BP275" s="115"/>
      <c r="BQ275" s="115"/>
      <c r="BR275" s="115"/>
      <c r="BS275" s="115"/>
      <c r="BT275" s="115"/>
      <c r="BU275" s="115"/>
      <c r="BV275" s="115"/>
      <c r="BW275" s="115"/>
      <c r="BX275" s="115"/>
      <c r="BY275" s="104"/>
      <c r="BZ275" s="102">
        <f t="shared" si="72"/>
        <v>0</v>
      </c>
      <c r="CA275" s="104">
        <f t="shared" si="68"/>
        <v>557533</v>
      </c>
      <c r="CB275" s="104">
        <f t="shared" si="82"/>
        <v>0</v>
      </c>
      <c r="CC275" s="105">
        <f t="shared" si="73"/>
        <v>557533</v>
      </c>
      <c r="CD275" s="106">
        <f t="shared" si="79"/>
        <v>33745</v>
      </c>
      <c r="CE275" s="107">
        <f t="shared" si="74"/>
        <v>591278</v>
      </c>
      <c r="CF275" s="120"/>
      <c r="CG275" s="109"/>
    </row>
    <row r="276" spans="1:85" hidden="1" x14ac:dyDescent="0.25">
      <c r="A276" s="272" t="s">
        <v>163</v>
      </c>
      <c r="B276" s="99">
        <f t="shared" si="67"/>
        <v>41907</v>
      </c>
      <c r="C276" s="110">
        <f t="shared" si="80"/>
        <v>557533</v>
      </c>
      <c r="D276" s="111">
        <f t="shared" si="80"/>
        <v>0</v>
      </c>
      <c r="E276" s="112">
        <f t="shared" si="75"/>
        <v>33745</v>
      </c>
      <c r="F276" s="113">
        <f t="shared" si="69"/>
        <v>591278</v>
      </c>
      <c r="G276" s="114"/>
      <c r="H276" s="115"/>
      <c r="I276" s="115"/>
      <c r="J276" s="115"/>
      <c r="K276" s="115"/>
      <c r="L276" s="102">
        <f t="shared" si="76"/>
        <v>0</v>
      </c>
      <c r="M276" s="115"/>
      <c r="N276" s="115"/>
      <c r="O276" s="115"/>
      <c r="P276" s="115"/>
      <c r="Q276" s="115"/>
      <c r="R276" s="115"/>
      <c r="S276" s="115"/>
      <c r="T276" s="115"/>
      <c r="U276" s="115"/>
      <c r="V276" s="115"/>
      <c r="W276" s="115"/>
      <c r="X276" s="115"/>
      <c r="Y276" s="115"/>
      <c r="Z276" s="115"/>
      <c r="AA276" s="115"/>
      <c r="AB276" s="102">
        <f t="shared" si="77"/>
        <v>0</v>
      </c>
      <c r="AC276" s="115"/>
      <c r="AD276" s="103">
        <f t="shared" si="78"/>
        <v>0</v>
      </c>
      <c r="AE276" s="115">
        <v>23000</v>
      </c>
      <c r="AF276" s="115"/>
      <c r="AG276" s="115"/>
      <c r="AH276" s="115"/>
      <c r="AI276" s="115"/>
      <c r="AJ276" s="115"/>
      <c r="AK276" s="115"/>
      <c r="AL276" s="115"/>
      <c r="AM276" s="115"/>
      <c r="AN276" s="115"/>
      <c r="AO276" s="115"/>
      <c r="AP276" s="115"/>
      <c r="AQ276" s="115"/>
      <c r="AR276" s="115"/>
      <c r="AS276" s="115"/>
      <c r="AT276" s="102">
        <f t="shared" si="81"/>
        <v>23000</v>
      </c>
      <c r="AU276" s="115"/>
      <c r="AV276" s="115"/>
      <c r="AW276" s="115"/>
      <c r="AX276" s="115"/>
      <c r="AY276" s="115"/>
      <c r="AZ276" s="115"/>
      <c r="BA276" s="115"/>
      <c r="BB276" s="115"/>
      <c r="BC276" s="115"/>
      <c r="BD276" s="115"/>
      <c r="BE276" s="115"/>
      <c r="BF276" s="115"/>
      <c r="BG276" s="115"/>
      <c r="BH276" s="115"/>
      <c r="BI276" s="115"/>
      <c r="BJ276" s="102">
        <f t="shared" si="70"/>
        <v>0</v>
      </c>
      <c r="BK276" s="115"/>
      <c r="BL276" s="102">
        <f t="shared" si="71"/>
        <v>23000</v>
      </c>
      <c r="BM276" s="115"/>
      <c r="BN276" s="115"/>
      <c r="BO276" s="115"/>
      <c r="BP276" s="115"/>
      <c r="BQ276" s="115"/>
      <c r="BR276" s="115"/>
      <c r="BS276" s="115"/>
      <c r="BT276" s="115"/>
      <c r="BU276" s="115"/>
      <c r="BV276" s="115"/>
      <c r="BW276" s="115"/>
      <c r="BX276" s="115"/>
      <c r="BY276" s="104"/>
      <c r="BZ276" s="102">
        <f t="shared" si="72"/>
        <v>0</v>
      </c>
      <c r="CA276" s="104">
        <f t="shared" si="68"/>
        <v>534533</v>
      </c>
      <c r="CB276" s="104">
        <f t="shared" si="82"/>
        <v>0</v>
      </c>
      <c r="CC276" s="105">
        <f t="shared" si="73"/>
        <v>534533</v>
      </c>
      <c r="CD276" s="106">
        <f t="shared" si="79"/>
        <v>33745</v>
      </c>
      <c r="CE276" s="107">
        <f t="shared" si="74"/>
        <v>568278</v>
      </c>
      <c r="CF276" s="120"/>
      <c r="CG276" s="109"/>
    </row>
    <row r="277" spans="1:85" hidden="1" x14ac:dyDescent="0.25">
      <c r="A277" s="272" t="s">
        <v>164</v>
      </c>
      <c r="B277" s="99">
        <f t="shared" si="67"/>
        <v>41908</v>
      </c>
      <c r="C277" s="110">
        <f t="shared" si="80"/>
        <v>534533</v>
      </c>
      <c r="D277" s="111">
        <f t="shared" si="80"/>
        <v>0</v>
      </c>
      <c r="E277" s="112">
        <f t="shared" si="75"/>
        <v>33745</v>
      </c>
      <c r="F277" s="113">
        <f t="shared" si="69"/>
        <v>568278</v>
      </c>
      <c r="G277" s="114"/>
      <c r="H277" s="115"/>
      <c r="I277" s="115"/>
      <c r="J277" s="115"/>
      <c r="K277" s="115"/>
      <c r="L277" s="102">
        <f t="shared" si="76"/>
        <v>0</v>
      </c>
      <c r="M277" s="115"/>
      <c r="N277" s="115"/>
      <c r="O277" s="115"/>
      <c r="P277" s="115"/>
      <c r="Q277" s="115"/>
      <c r="R277" s="115"/>
      <c r="S277" s="115"/>
      <c r="T277" s="115"/>
      <c r="U277" s="115"/>
      <c r="V277" s="115"/>
      <c r="W277" s="115"/>
      <c r="X277" s="115"/>
      <c r="Y277" s="115"/>
      <c r="Z277" s="115"/>
      <c r="AA277" s="115"/>
      <c r="AB277" s="102">
        <f t="shared" si="77"/>
        <v>0</v>
      </c>
      <c r="AC277" s="115"/>
      <c r="AD277" s="103">
        <f t="shared" si="78"/>
        <v>0</v>
      </c>
      <c r="AE277" s="115">
        <v>30000</v>
      </c>
      <c r="AF277" s="115"/>
      <c r="AG277" s="115"/>
      <c r="AH277" s="115"/>
      <c r="AI277" s="115"/>
      <c r="AJ277" s="115"/>
      <c r="AK277" s="115"/>
      <c r="AL277" s="115"/>
      <c r="AM277" s="115"/>
      <c r="AN277" s="115"/>
      <c r="AO277" s="115"/>
      <c r="AP277" s="115"/>
      <c r="AQ277" s="115"/>
      <c r="AR277" s="115"/>
      <c r="AS277" s="115"/>
      <c r="AT277" s="102">
        <f t="shared" si="81"/>
        <v>30000</v>
      </c>
      <c r="AU277" s="115"/>
      <c r="AV277" s="115"/>
      <c r="AW277" s="115"/>
      <c r="AX277" s="115"/>
      <c r="AY277" s="115"/>
      <c r="AZ277" s="115"/>
      <c r="BA277" s="115"/>
      <c r="BB277" s="115"/>
      <c r="BC277" s="115"/>
      <c r="BD277" s="115"/>
      <c r="BE277" s="115"/>
      <c r="BF277" s="115"/>
      <c r="BG277" s="115"/>
      <c r="BH277" s="115"/>
      <c r="BI277" s="115"/>
      <c r="BJ277" s="102">
        <f t="shared" si="70"/>
        <v>0</v>
      </c>
      <c r="BK277" s="115"/>
      <c r="BL277" s="102">
        <f t="shared" si="71"/>
        <v>30000</v>
      </c>
      <c r="BM277" s="115"/>
      <c r="BN277" s="115"/>
      <c r="BO277" s="115"/>
      <c r="BP277" s="115"/>
      <c r="BQ277" s="115"/>
      <c r="BR277" s="115"/>
      <c r="BS277" s="115"/>
      <c r="BT277" s="115"/>
      <c r="BU277" s="115"/>
      <c r="BV277" s="115"/>
      <c r="BW277" s="115"/>
      <c r="BX277" s="115"/>
      <c r="BY277" s="104"/>
      <c r="BZ277" s="102">
        <f t="shared" si="72"/>
        <v>0</v>
      </c>
      <c r="CA277" s="104">
        <f t="shared" si="68"/>
        <v>504533</v>
      </c>
      <c r="CB277" s="104">
        <f t="shared" si="82"/>
        <v>0</v>
      </c>
      <c r="CC277" s="105">
        <f t="shared" si="73"/>
        <v>504533</v>
      </c>
      <c r="CD277" s="106">
        <f t="shared" si="79"/>
        <v>33745</v>
      </c>
      <c r="CE277" s="107">
        <f t="shared" si="74"/>
        <v>538278</v>
      </c>
      <c r="CF277" s="120"/>
      <c r="CG277" s="109"/>
    </row>
    <row r="278" spans="1:85" hidden="1" x14ac:dyDescent="0.25">
      <c r="A278" s="272" t="s">
        <v>165</v>
      </c>
      <c r="B278" s="99">
        <f t="shared" si="67"/>
        <v>41909</v>
      </c>
      <c r="C278" s="110">
        <f t="shared" si="80"/>
        <v>504533</v>
      </c>
      <c r="D278" s="111">
        <f t="shared" si="80"/>
        <v>0</v>
      </c>
      <c r="E278" s="112">
        <f t="shared" si="75"/>
        <v>33745</v>
      </c>
      <c r="F278" s="113">
        <f t="shared" si="69"/>
        <v>538278</v>
      </c>
      <c r="G278" s="114"/>
      <c r="H278" s="115"/>
      <c r="I278" s="115"/>
      <c r="J278" s="115"/>
      <c r="K278" s="115"/>
      <c r="L278" s="102">
        <f t="shared" si="76"/>
        <v>0</v>
      </c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15"/>
      <c r="AA278" s="115"/>
      <c r="AB278" s="102">
        <f t="shared" si="77"/>
        <v>0</v>
      </c>
      <c r="AC278" s="115"/>
      <c r="AD278" s="103">
        <f t="shared" si="78"/>
        <v>0</v>
      </c>
      <c r="AE278" s="115"/>
      <c r="AF278" s="115"/>
      <c r="AG278" s="115"/>
      <c r="AH278" s="115"/>
      <c r="AI278" s="115"/>
      <c r="AJ278" s="115"/>
      <c r="AK278" s="115"/>
      <c r="AL278" s="115"/>
      <c r="AM278" s="115"/>
      <c r="AN278" s="115"/>
      <c r="AO278" s="115"/>
      <c r="AP278" s="115"/>
      <c r="AQ278" s="115"/>
      <c r="AR278" s="115"/>
      <c r="AS278" s="115"/>
      <c r="AT278" s="102">
        <f t="shared" si="81"/>
        <v>0</v>
      </c>
      <c r="AU278" s="115"/>
      <c r="AV278" s="115"/>
      <c r="AW278" s="115"/>
      <c r="AX278" s="115"/>
      <c r="AY278" s="115"/>
      <c r="AZ278" s="115"/>
      <c r="BA278" s="115"/>
      <c r="BB278" s="115"/>
      <c r="BC278" s="115"/>
      <c r="BD278" s="115"/>
      <c r="BE278" s="115"/>
      <c r="BF278" s="115"/>
      <c r="BG278" s="115"/>
      <c r="BH278" s="115"/>
      <c r="BI278" s="115"/>
      <c r="BJ278" s="102">
        <f t="shared" si="70"/>
        <v>0</v>
      </c>
      <c r="BK278" s="115"/>
      <c r="BL278" s="102">
        <f t="shared" si="71"/>
        <v>0</v>
      </c>
      <c r="BM278" s="115"/>
      <c r="BN278" s="115"/>
      <c r="BO278" s="115"/>
      <c r="BP278" s="115"/>
      <c r="BQ278" s="115"/>
      <c r="BR278" s="115"/>
      <c r="BS278" s="115"/>
      <c r="BT278" s="115"/>
      <c r="BU278" s="115"/>
      <c r="BV278" s="115"/>
      <c r="BW278" s="115"/>
      <c r="BX278" s="115"/>
      <c r="BY278" s="104"/>
      <c r="BZ278" s="102">
        <f t="shared" si="72"/>
        <v>0</v>
      </c>
      <c r="CA278" s="104">
        <f t="shared" si="68"/>
        <v>504533</v>
      </c>
      <c r="CB278" s="104">
        <f t="shared" si="82"/>
        <v>0</v>
      </c>
      <c r="CC278" s="105">
        <f t="shared" si="73"/>
        <v>504533</v>
      </c>
      <c r="CD278" s="106">
        <f t="shared" si="79"/>
        <v>33745</v>
      </c>
      <c r="CE278" s="107">
        <f t="shared" si="74"/>
        <v>538278</v>
      </c>
      <c r="CF278" s="120"/>
      <c r="CG278" s="109"/>
    </row>
    <row r="279" spans="1:85" hidden="1" x14ac:dyDescent="0.25">
      <c r="A279" s="273" t="s">
        <v>166</v>
      </c>
      <c r="B279" s="274">
        <f t="shared" si="67"/>
        <v>41910</v>
      </c>
      <c r="C279" s="110">
        <f t="shared" si="80"/>
        <v>504533</v>
      </c>
      <c r="D279" s="111">
        <f t="shared" si="80"/>
        <v>0</v>
      </c>
      <c r="E279" s="112">
        <f t="shared" si="75"/>
        <v>33745</v>
      </c>
      <c r="F279" s="113">
        <f t="shared" si="69"/>
        <v>538278</v>
      </c>
      <c r="G279" s="114"/>
      <c r="H279" s="115"/>
      <c r="I279" s="115"/>
      <c r="J279" s="115"/>
      <c r="K279" s="115"/>
      <c r="L279" s="102">
        <f t="shared" si="76"/>
        <v>0</v>
      </c>
      <c r="M279" s="115"/>
      <c r="N279" s="115"/>
      <c r="O279" s="115"/>
      <c r="P279" s="115"/>
      <c r="Q279" s="115"/>
      <c r="R279" s="115"/>
      <c r="S279" s="115"/>
      <c r="T279" s="115"/>
      <c r="U279" s="115"/>
      <c r="V279" s="115"/>
      <c r="W279" s="115"/>
      <c r="X279" s="115"/>
      <c r="Y279" s="115"/>
      <c r="Z279" s="115"/>
      <c r="AA279" s="115"/>
      <c r="AB279" s="102">
        <f t="shared" si="77"/>
        <v>0</v>
      </c>
      <c r="AC279" s="115"/>
      <c r="AD279" s="103">
        <f t="shared" si="78"/>
        <v>0</v>
      </c>
      <c r="AE279" s="115"/>
      <c r="AF279" s="115"/>
      <c r="AG279" s="115"/>
      <c r="AH279" s="115"/>
      <c r="AI279" s="115"/>
      <c r="AJ279" s="115"/>
      <c r="AK279" s="115"/>
      <c r="AL279" s="115"/>
      <c r="AM279" s="115"/>
      <c r="AN279" s="115"/>
      <c r="AO279" s="115"/>
      <c r="AP279" s="115"/>
      <c r="AQ279" s="115"/>
      <c r="AR279" s="115"/>
      <c r="AS279" s="115"/>
      <c r="AT279" s="102">
        <f t="shared" si="81"/>
        <v>0</v>
      </c>
      <c r="AU279" s="115"/>
      <c r="AV279" s="115"/>
      <c r="AW279" s="115"/>
      <c r="AX279" s="115"/>
      <c r="AY279" s="115"/>
      <c r="AZ279" s="115"/>
      <c r="BA279" s="115"/>
      <c r="BB279" s="115"/>
      <c r="BC279" s="115"/>
      <c r="BD279" s="115"/>
      <c r="BE279" s="115"/>
      <c r="BF279" s="115"/>
      <c r="BG279" s="115"/>
      <c r="BH279" s="115"/>
      <c r="BI279" s="115"/>
      <c r="BJ279" s="102">
        <f t="shared" si="70"/>
        <v>0</v>
      </c>
      <c r="BK279" s="115"/>
      <c r="BL279" s="102">
        <f t="shared" si="71"/>
        <v>0</v>
      </c>
      <c r="BM279" s="115"/>
      <c r="BN279" s="115"/>
      <c r="BO279" s="115"/>
      <c r="BP279" s="115"/>
      <c r="BQ279" s="115"/>
      <c r="BR279" s="115"/>
      <c r="BS279" s="115"/>
      <c r="BT279" s="115"/>
      <c r="BU279" s="115"/>
      <c r="BV279" s="115"/>
      <c r="BW279" s="115"/>
      <c r="BX279" s="115"/>
      <c r="BY279" s="104"/>
      <c r="BZ279" s="102">
        <f t="shared" si="72"/>
        <v>0</v>
      </c>
      <c r="CA279" s="104">
        <f t="shared" si="68"/>
        <v>504533</v>
      </c>
      <c r="CB279" s="104">
        <f t="shared" si="82"/>
        <v>0</v>
      </c>
      <c r="CC279" s="105">
        <f t="shared" si="73"/>
        <v>504533</v>
      </c>
      <c r="CD279" s="106">
        <f t="shared" si="79"/>
        <v>33745</v>
      </c>
      <c r="CE279" s="107">
        <f t="shared" si="74"/>
        <v>538278</v>
      </c>
      <c r="CF279" s="120"/>
      <c r="CG279" s="109"/>
    </row>
    <row r="280" spans="1:85" hidden="1" x14ac:dyDescent="0.25">
      <c r="A280" s="272" t="s">
        <v>167</v>
      </c>
      <c r="B280" s="99">
        <f t="shared" si="67"/>
        <v>41911</v>
      </c>
      <c r="C280" s="110">
        <f t="shared" si="80"/>
        <v>504533</v>
      </c>
      <c r="D280" s="111">
        <f t="shared" si="80"/>
        <v>0</v>
      </c>
      <c r="E280" s="112">
        <f t="shared" si="75"/>
        <v>33745</v>
      </c>
      <c r="F280" s="113">
        <f t="shared" si="69"/>
        <v>538278</v>
      </c>
      <c r="G280" s="114"/>
      <c r="H280" s="115"/>
      <c r="I280" s="115"/>
      <c r="J280" s="115"/>
      <c r="K280" s="115"/>
      <c r="L280" s="102">
        <f t="shared" si="76"/>
        <v>0</v>
      </c>
      <c r="M280" s="115"/>
      <c r="N280" s="115"/>
      <c r="O280" s="115"/>
      <c r="P280" s="115"/>
      <c r="Q280" s="115"/>
      <c r="R280" s="115"/>
      <c r="S280" s="115"/>
      <c r="T280" s="115"/>
      <c r="U280" s="115"/>
      <c r="V280" s="115"/>
      <c r="W280" s="115"/>
      <c r="X280" s="115"/>
      <c r="Y280" s="115"/>
      <c r="Z280" s="115"/>
      <c r="AA280" s="115"/>
      <c r="AB280" s="102">
        <f t="shared" si="77"/>
        <v>0</v>
      </c>
      <c r="AC280" s="115"/>
      <c r="AD280" s="103">
        <f t="shared" si="78"/>
        <v>0</v>
      </c>
      <c r="AE280" s="115">
        <v>35000</v>
      </c>
      <c r="AF280" s="115"/>
      <c r="AG280" s="115"/>
      <c r="AH280" s="115"/>
      <c r="AI280" s="115"/>
      <c r="AJ280" s="115"/>
      <c r="AK280" s="115"/>
      <c r="AL280" s="115"/>
      <c r="AM280" s="115"/>
      <c r="AN280" s="115"/>
      <c r="AO280" s="115"/>
      <c r="AP280" s="115"/>
      <c r="AQ280" s="115"/>
      <c r="AR280" s="115"/>
      <c r="AS280" s="115"/>
      <c r="AT280" s="102">
        <f t="shared" si="81"/>
        <v>35000</v>
      </c>
      <c r="AU280" s="115"/>
      <c r="AV280" s="115"/>
      <c r="AW280" s="115"/>
      <c r="AX280" s="115"/>
      <c r="AY280" s="115"/>
      <c r="AZ280" s="115"/>
      <c r="BA280" s="115"/>
      <c r="BB280" s="115"/>
      <c r="BC280" s="115"/>
      <c r="BD280" s="115"/>
      <c r="BE280" s="115"/>
      <c r="BF280" s="115"/>
      <c r="BG280" s="115"/>
      <c r="BH280" s="115"/>
      <c r="BI280" s="115"/>
      <c r="BJ280" s="102">
        <f t="shared" si="70"/>
        <v>0</v>
      </c>
      <c r="BK280" s="115"/>
      <c r="BL280" s="102">
        <f t="shared" si="71"/>
        <v>35000</v>
      </c>
      <c r="BM280" s="115"/>
      <c r="BN280" s="115"/>
      <c r="BO280" s="115"/>
      <c r="BP280" s="115"/>
      <c r="BQ280" s="115"/>
      <c r="BR280" s="115"/>
      <c r="BS280" s="115"/>
      <c r="BT280" s="115"/>
      <c r="BU280" s="115"/>
      <c r="BV280" s="115"/>
      <c r="BW280" s="115"/>
      <c r="BX280" s="115"/>
      <c r="BY280" s="104"/>
      <c r="BZ280" s="102">
        <f t="shared" si="72"/>
        <v>0</v>
      </c>
      <c r="CA280" s="104">
        <f t="shared" si="68"/>
        <v>469533</v>
      </c>
      <c r="CB280" s="104">
        <f t="shared" si="82"/>
        <v>0</v>
      </c>
      <c r="CC280" s="105">
        <f t="shared" si="73"/>
        <v>469533</v>
      </c>
      <c r="CD280" s="106">
        <f t="shared" si="79"/>
        <v>33745</v>
      </c>
      <c r="CE280" s="107">
        <f t="shared" si="74"/>
        <v>503278</v>
      </c>
      <c r="CF280" s="120"/>
      <c r="CG280" s="109"/>
    </row>
    <row r="281" spans="1:85" s="212" customFormat="1" hidden="1" x14ac:dyDescent="0.25">
      <c r="A281" s="272" t="s">
        <v>161</v>
      </c>
      <c r="B281" s="99">
        <f t="shared" si="67"/>
        <v>41912</v>
      </c>
      <c r="C281" s="243">
        <f t="shared" si="80"/>
        <v>469533</v>
      </c>
      <c r="D281" s="244">
        <f t="shared" si="80"/>
        <v>0</v>
      </c>
      <c r="E281" s="245">
        <f t="shared" si="75"/>
        <v>33745</v>
      </c>
      <c r="F281" s="246">
        <f t="shared" si="69"/>
        <v>503278</v>
      </c>
      <c r="G281" s="247"/>
      <c r="H281" s="248"/>
      <c r="I281" s="248"/>
      <c r="J281" s="248"/>
      <c r="K281" s="248"/>
      <c r="L281" s="249">
        <f t="shared" si="76"/>
        <v>0</v>
      </c>
      <c r="M281" s="248"/>
      <c r="N281" s="248"/>
      <c r="O281" s="248"/>
      <c r="P281" s="248"/>
      <c r="Q281" s="248"/>
      <c r="R281" s="248"/>
      <c r="S281" s="248"/>
      <c r="T281" s="248"/>
      <c r="U281" s="248"/>
      <c r="V281" s="248"/>
      <c r="W281" s="248"/>
      <c r="X281" s="248"/>
      <c r="Y281" s="248"/>
      <c r="Z281" s="248"/>
      <c r="AA281" s="248"/>
      <c r="AB281" s="249">
        <f t="shared" si="77"/>
        <v>0</v>
      </c>
      <c r="AC281" s="248"/>
      <c r="AD281" s="250">
        <f t="shared" si="78"/>
        <v>0</v>
      </c>
      <c r="AE281" s="248">
        <v>40000</v>
      </c>
      <c r="AF281" s="248"/>
      <c r="AG281" s="248"/>
      <c r="AH281" s="248"/>
      <c r="AI281" s="248"/>
      <c r="AJ281" s="248"/>
      <c r="AK281" s="248"/>
      <c r="AL281" s="248"/>
      <c r="AM281" s="248"/>
      <c r="AN281" s="248"/>
      <c r="AO281" s="248"/>
      <c r="AP281" s="248"/>
      <c r="AQ281" s="248"/>
      <c r="AR281" s="248"/>
      <c r="AS281" s="248"/>
      <c r="AT281" s="249">
        <f t="shared" si="81"/>
        <v>40000</v>
      </c>
      <c r="AU281" s="248"/>
      <c r="AV281" s="248"/>
      <c r="AW281" s="248"/>
      <c r="AX281" s="248"/>
      <c r="AY281" s="248"/>
      <c r="AZ281" s="248"/>
      <c r="BA281" s="248"/>
      <c r="BB281" s="248"/>
      <c r="BC281" s="248"/>
      <c r="BD281" s="248"/>
      <c r="BE281" s="248"/>
      <c r="BF281" s="248"/>
      <c r="BG281" s="248"/>
      <c r="BH281" s="248"/>
      <c r="BI281" s="248"/>
      <c r="BJ281" s="249">
        <f t="shared" si="70"/>
        <v>0</v>
      </c>
      <c r="BK281" s="248"/>
      <c r="BL281" s="249">
        <f t="shared" si="71"/>
        <v>40000</v>
      </c>
      <c r="BM281" s="248"/>
      <c r="BN281" s="248"/>
      <c r="BO281" s="248"/>
      <c r="BP281" s="248"/>
      <c r="BQ281" s="248"/>
      <c r="BR281" s="248"/>
      <c r="BS281" s="248"/>
      <c r="BT281" s="248"/>
      <c r="BU281" s="248"/>
      <c r="BV281" s="248"/>
      <c r="BW281" s="248"/>
      <c r="BX281" s="248"/>
      <c r="BY281" s="249"/>
      <c r="BZ281" s="249">
        <f t="shared" si="72"/>
        <v>0</v>
      </c>
      <c r="CA281" s="249">
        <f t="shared" ref="CA281:CA328" si="83">C281+L281-AT281+BN281-BM281</f>
        <v>429533</v>
      </c>
      <c r="CB281" s="249">
        <f t="shared" si="82"/>
        <v>0</v>
      </c>
      <c r="CC281" s="244">
        <f t="shared" si="73"/>
        <v>429533</v>
      </c>
      <c r="CD281" s="245">
        <f t="shared" si="79"/>
        <v>33745</v>
      </c>
      <c r="CE281" s="251">
        <f t="shared" si="74"/>
        <v>463278</v>
      </c>
      <c r="CF281" s="252">
        <f>CG281-CE281</f>
        <v>1670</v>
      </c>
      <c r="CG281" s="253">
        <f>F282</f>
        <v>464948</v>
      </c>
    </row>
    <row r="282" spans="1:85" hidden="1" x14ac:dyDescent="0.25">
      <c r="A282" s="272" t="s">
        <v>162</v>
      </c>
      <c r="B282" s="99">
        <f t="shared" si="67"/>
        <v>41913</v>
      </c>
      <c r="C282" s="100">
        <v>431203</v>
      </c>
      <c r="D282" s="118"/>
      <c r="E282" s="119">
        <v>33745</v>
      </c>
      <c r="F282" s="113">
        <f t="shared" si="69"/>
        <v>464948</v>
      </c>
      <c r="G282" s="114"/>
      <c r="H282" s="115"/>
      <c r="I282" s="115"/>
      <c r="J282" s="115"/>
      <c r="K282" s="115"/>
      <c r="L282" s="102">
        <f t="shared" si="76"/>
        <v>0</v>
      </c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  <c r="AA282" s="115"/>
      <c r="AB282" s="102">
        <f t="shared" si="77"/>
        <v>0</v>
      </c>
      <c r="AC282" s="115"/>
      <c r="AD282" s="103">
        <f t="shared" si="78"/>
        <v>0</v>
      </c>
      <c r="AE282" s="115">
        <v>23000</v>
      </c>
      <c r="AF282" s="115"/>
      <c r="AG282" s="115"/>
      <c r="AH282" s="115"/>
      <c r="AI282" s="115"/>
      <c r="AJ282" s="115"/>
      <c r="AK282" s="115"/>
      <c r="AL282" s="115"/>
      <c r="AM282" s="115"/>
      <c r="AN282" s="115"/>
      <c r="AO282" s="115"/>
      <c r="AP282" s="115"/>
      <c r="AQ282" s="115"/>
      <c r="AR282" s="115"/>
      <c r="AS282" s="115"/>
      <c r="AT282" s="102">
        <f t="shared" si="81"/>
        <v>23000</v>
      </c>
      <c r="AU282" s="115"/>
      <c r="AV282" s="115"/>
      <c r="AW282" s="115"/>
      <c r="AX282" s="115"/>
      <c r="AY282" s="115"/>
      <c r="AZ282" s="115"/>
      <c r="BA282" s="115"/>
      <c r="BB282" s="115"/>
      <c r="BC282" s="115"/>
      <c r="BD282" s="115"/>
      <c r="BE282" s="115"/>
      <c r="BF282" s="115"/>
      <c r="BG282" s="115"/>
      <c r="BH282" s="115"/>
      <c r="BI282" s="115"/>
      <c r="BJ282" s="102">
        <f t="shared" si="70"/>
        <v>0</v>
      </c>
      <c r="BK282" s="115"/>
      <c r="BL282" s="102">
        <f t="shared" si="71"/>
        <v>23000</v>
      </c>
      <c r="BM282" s="115"/>
      <c r="BN282" s="115"/>
      <c r="BO282" s="115"/>
      <c r="BP282" s="115"/>
      <c r="BQ282" s="115"/>
      <c r="BR282" s="115"/>
      <c r="BS282" s="115"/>
      <c r="BT282" s="115"/>
      <c r="BU282" s="115"/>
      <c r="BV282" s="115"/>
      <c r="BW282" s="115"/>
      <c r="BX282" s="115"/>
      <c r="BY282" s="104"/>
      <c r="BZ282" s="102">
        <f t="shared" si="72"/>
        <v>0</v>
      </c>
      <c r="CA282" s="104">
        <f t="shared" si="83"/>
        <v>408203</v>
      </c>
      <c r="CB282" s="104">
        <f t="shared" si="82"/>
        <v>0</v>
      </c>
      <c r="CC282" s="105">
        <f t="shared" si="73"/>
        <v>408203</v>
      </c>
      <c r="CD282" s="106">
        <f t="shared" si="79"/>
        <v>33745</v>
      </c>
      <c r="CE282" s="107">
        <f t="shared" si="74"/>
        <v>441948</v>
      </c>
      <c r="CF282" s="120"/>
      <c r="CG282" s="109"/>
    </row>
    <row r="283" spans="1:85" hidden="1" x14ac:dyDescent="0.25">
      <c r="A283" s="272" t="s">
        <v>163</v>
      </c>
      <c r="B283" s="99">
        <f t="shared" si="67"/>
        <v>41914</v>
      </c>
      <c r="C283" s="110">
        <f t="shared" si="80"/>
        <v>408203</v>
      </c>
      <c r="D283" s="111">
        <f t="shared" si="80"/>
        <v>0</v>
      </c>
      <c r="E283" s="112">
        <f t="shared" si="75"/>
        <v>33745</v>
      </c>
      <c r="F283" s="113">
        <f t="shared" si="69"/>
        <v>441948</v>
      </c>
      <c r="G283" s="114"/>
      <c r="H283" s="115"/>
      <c r="I283" s="115"/>
      <c r="J283" s="115"/>
      <c r="K283" s="115"/>
      <c r="L283" s="102">
        <f t="shared" si="76"/>
        <v>0</v>
      </c>
      <c r="M283" s="115"/>
      <c r="N283" s="115"/>
      <c r="O283" s="115"/>
      <c r="P283" s="115"/>
      <c r="Q283" s="115"/>
      <c r="R283" s="115"/>
      <c r="S283" s="115"/>
      <c r="T283" s="115"/>
      <c r="U283" s="115"/>
      <c r="V283" s="115"/>
      <c r="W283" s="115"/>
      <c r="X283" s="115"/>
      <c r="Y283" s="115"/>
      <c r="Z283" s="115"/>
      <c r="AA283" s="115"/>
      <c r="AB283" s="102">
        <f t="shared" si="77"/>
        <v>0</v>
      </c>
      <c r="AC283" s="115"/>
      <c r="AD283" s="103">
        <f t="shared" si="78"/>
        <v>0</v>
      </c>
      <c r="AE283" s="115">
        <v>8000</v>
      </c>
      <c r="AF283" s="115"/>
      <c r="AG283" s="115"/>
      <c r="AH283" s="115"/>
      <c r="AI283" s="115"/>
      <c r="AJ283" s="115"/>
      <c r="AK283" s="115"/>
      <c r="AL283" s="115"/>
      <c r="AM283" s="115"/>
      <c r="AN283" s="115"/>
      <c r="AO283" s="115"/>
      <c r="AP283" s="115"/>
      <c r="AQ283" s="115"/>
      <c r="AR283" s="115"/>
      <c r="AS283" s="115"/>
      <c r="AT283" s="102">
        <f t="shared" si="81"/>
        <v>8000</v>
      </c>
      <c r="AU283" s="115"/>
      <c r="AV283" s="115"/>
      <c r="AW283" s="115"/>
      <c r="AX283" s="115"/>
      <c r="AY283" s="115"/>
      <c r="AZ283" s="115"/>
      <c r="BA283" s="115"/>
      <c r="BB283" s="115"/>
      <c r="BC283" s="115"/>
      <c r="BD283" s="115"/>
      <c r="BE283" s="115"/>
      <c r="BF283" s="115"/>
      <c r="BG283" s="115"/>
      <c r="BH283" s="115"/>
      <c r="BI283" s="115"/>
      <c r="BJ283" s="102">
        <f t="shared" si="70"/>
        <v>0</v>
      </c>
      <c r="BK283" s="115"/>
      <c r="BL283" s="102">
        <f t="shared" si="71"/>
        <v>8000</v>
      </c>
      <c r="BM283" s="115"/>
      <c r="BN283" s="115"/>
      <c r="BO283" s="115"/>
      <c r="BP283" s="115"/>
      <c r="BQ283" s="115"/>
      <c r="BR283" s="115"/>
      <c r="BS283" s="115"/>
      <c r="BT283" s="115"/>
      <c r="BU283" s="115"/>
      <c r="BV283" s="115"/>
      <c r="BW283" s="115"/>
      <c r="BX283" s="115"/>
      <c r="BY283" s="104"/>
      <c r="BZ283" s="102">
        <f t="shared" si="72"/>
        <v>0</v>
      </c>
      <c r="CA283" s="104">
        <f t="shared" si="83"/>
        <v>400203</v>
      </c>
      <c r="CB283" s="104">
        <f t="shared" si="82"/>
        <v>0</v>
      </c>
      <c r="CC283" s="105">
        <f t="shared" si="73"/>
        <v>400203</v>
      </c>
      <c r="CD283" s="106">
        <f t="shared" si="79"/>
        <v>33745</v>
      </c>
      <c r="CE283" s="107">
        <f t="shared" si="74"/>
        <v>433948</v>
      </c>
      <c r="CF283" s="120"/>
      <c r="CG283" s="109"/>
    </row>
    <row r="284" spans="1:85" hidden="1" x14ac:dyDescent="0.25">
      <c r="A284" s="272" t="s">
        <v>164</v>
      </c>
      <c r="B284" s="99">
        <f t="shared" si="67"/>
        <v>41915</v>
      </c>
      <c r="C284" s="110">
        <f t="shared" si="80"/>
        <v>400203</v>
      </c>
      <c r="D284" s="111">
        <f t="shared" si="80"/>
        <v>0</v>
      </c>
      <c r="E284" s="112">
        <f t="shared" si="75"/>
        <v>33745</v>
      </c>
      <c r="F284" s="113">
        <f t="shared" si="69"/>
        <v>433948</v>
      </c>
      <c r="G284" s="114"/>
      <c r="H284" s="115"/>
      <c r="I284" s="115"/>
      <c r="J284" s="115"/>
      <c r="K284" s="115"/>
      <c r="L284" s="102">
        <f t="shared" si="76"/>
        <v>0</v>
      </c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15"/>
      <c r="Y284" s="115"/>
      <c r="Z284" s="115"/>
      <c r="AA284" s="115"/>
      <c r="AB284" s="102">
        <f t="shared" si="77"/>
        <v>0</v>
      </c>
      <c r="AC284" s="115"/>
      <c r="AD284" s="103">
        <f t="shared" si="78"/>
        <v>0</v>
      </c>
      <c r="AE284" s="115">
        <v>33000</v>
      </c>
      <c r="AF284" s="115"/>
      <c r="AG284" s="115"/>
      <c r="AH284" s="115"/>
      <c r="AI284" s="115"/>
      <c r="AJ284" s="115"/>
      <c r="AK284" s="115"/>
      <c r="AL284" s="115"/>
      <c r="AM284" s="115"/>
      <c r="AN284" s="115"/>
      <c r="AO284" s="115"/>
      <c r="AP284" s="115"/>
      <c r="AQ284" s="115"/>
      <c r="AR284" s="115"/>
      <c r="AS284" s="115"/>
      <c r="AT284" s="102">
        <f t="shared" si="81"/>
        <v>33000</v>
      </c>
      <c r="AU284" s="115"/>
      <c r="AV284" s="115"/>
      <c r="AW284" s="115"/>
      <c r="AX284" s="115"/>
      <c r="AY284" s="115"/>
      <c r="AZ284" s="115"/>
      <c r="BA284" s="115"/>
      <c r="BB284" s="115"/>
      <c r="BC284" s="115"/>
      <c r="BD284" s="115"/>
      <c r="BE284" s="115"/>
      <c r="BF284" s="115"/>
      <c r="BG284" s="115"/>
      <c r="BH284" s="115"/>
      <c r="BI284" s="115"/>
      <c r="BJ284" s="102">
        <f t="shared" si="70"/>
        <v>0</v>
      </c>
      <c r="BK284" s="115"/>
      <c r="BL284" s="102">
        <f t="shared" si="71"/>
        <v>33000</v>
      </c>
      <c r="BM284" s="115"/>
      <c r="BN284" s="115"/>
      <c r="BO284" s="115"/>
      <c r="BP284" s="115"/>
      <c r="BQ284" s="115"/>
      <c r="BR284" s="115"/>
      <c r="BS284" s="115"/>
      <c r="BT284" s="115"/>
      <c r="BU284" s="115"/>
      <c r="BV284" s="115"/>
      <c r="BW284" s="115"/>
      <c r="BX284" s="115"/>
      <c r="BY284" s="104"/>
      <c r="BZ284" s="102">
        <f t="shared" si="72"/>
        <v>0</v>
      </c>
      <c r="CA284" s="104">
        <f t="shared" si="83"/>
        <v>367203</v>
      </c>
      <c r="CB284" s="104">
        <f t="shared" si="82"/>
        <v>0</v>
      </c>
      <c r="CC284" s="105">
        <f t="shared" si="73"/>
        <v>367203</v>
      </c>
      <c r="CD284" s="106">
        <f t="shared" si="79"/>
        <v>33745</v>
      </c>
      <c r="CE284" s="107">
        <f t="shared" si="74"/>
        <v>400948</v>
      </c>
      <c r="CF284" s="120"/>
      <c r="CG284" s="109"/>
    </row>
    <row r="285" spans="1:85" hidden="1" x14ac:dyDescent="0.25">
      <c r="A285" s="272" t="s">
        <v>165</v>
      </c>
      <c r="B285" s="99">
        <f t="shared" si="67"/>
        <v>41916</v>
      </c>
      <c r="C285" s="110">
        <f t="shared" si="80"/>
        <v>367203</v>
      </c>
      <c r="D285" s="111">
        <f t="shared" si="80"/>
        <v>0</v>
      </c>
      <c r="E285" s="112">
        <f t="shared" si="75"/>
        <v>33745</v>
      </c>
      <c r="F285" s="113">
        <f t="shared" si="69"/>
        <v>400948</v>
      </c>
      <c r="G285" s="114"/>
      <c r="H285" s="115"/>
      <c r="I285" s="115"/>
      <c r="J285" s="115"/>
      <c r="K285" s="115"/>
      <c r="L285" s="102">
        <f t="shared" si="76"/>
        <v>0</v>
      </c>
      <c r="M285" s="115"/>
      <c r="N285" s="115"/>
      <c r="O285" s="115"/>
      <c r="P285" s="115"/>
      <c r="Q285" s="115"/>
      <c r="R285" s="115"/>
      <c r="S285" s="115"/>
      <c r="T285" s="115"/>
      <c r="U285" s="115"/>
      <c r="V285" s="115"/>
      <c r="W285" s="115"/>
      <c r="X285" s="115"/>
      <c r="Y285" s="115"/>
      <c r="Z285" s="115"/>
      <c r="AA285" s="115"/>
      <c r="AB285" s="102">
        <f t="shared" si="77"/>
        <v>0</v>
      </c>
      <c r="AC285" s="115"/>
      <c r="AD285" s="103">
        <f t="shared" si="78"/>
        <v>0</v>
      </c>
      <c r="AE285" s="115"/>
      <c r="AF285" s="115"/>
      <c r="AG285" s="115"/>
      <c r="AH285" s="115"/>
      <c r="AI285" s="115"/>
      <c r="AJ285" s="115"/>
      <c r="AK285" s="115"/>
      <c r="AL285" s="115"/>
      <c r="AM285" s="115"/>
      <c r="AN285" s="115"/>
      <c r="AO285" s="115"/>
      <c r="AP285" s="115"/>
      <c r="AQ285" s="115"/>
      <c r="AR285" s="115"/>
      <c r="AS285" s="115"/>
      <c r="AT285" s="102">
        <f t="shared" si="81"/>
        <v>0</v>
      </c>
      <c r="AU285" s="115"/>
      <c r="AV285" s="115"/>
      <c r="AW285" s="115"/>
      <c r="AX285" s="115"/>
      <c r="AY285" s="115"/>
      <c r="AZ285" s="115"/>
      <c r="BA285" s="115"/>
      <c r="BB285" s="115"/>
      <c r="BC285" s="115"/>
      <c r="BD285" s="115"/>
      <c r="BE285" s="115"/>
      <c r="BF285" s="115"/>
      <c r="BG285" s="115"/>
      <c r="BH285" s="115"/>
      <c r="BI285" s="115"/>
      <c r="BJ285" s="102">
        <f t="shared" si="70"/>
        <v>0</v>
      </c>
      <c r="BK285" s="115"/>
      <c r="BL285" s="102">
        <f t="shared" si="71"/>
        <v>0</v>
      </c>
      <c r="BM285" s="115"/>
      <c r="BN285" s="115"/>
      <c r="BO285" s="115"/>
      <c r="BP285" s="115"/>
      <c r="BQ285" s="115"/>
      <c r="BR285" s="115"/>
      <c r="BS285" s="115"/>
      <c r="BT285" s="115"/>
      <c r="BU285" s="115"/>
      <c r="BV285" s="115"/>
      <c r="BW285" s="115"/>
      <c r="BX285" s="115"/>
      <c r="BY285" s="104"/>
      <c r="BZ285" s="102">
        <f t="shared" si="72"/>
        <v>0</v>
      </c>
      <c r="CA285" s="104">
        <f t="shared" si="83"/>
        <v>367203</v>
      </c>
      <c r="CB285" s="104">
        <f t="shared" si="82"/>
        <v>0</v>
      </c>
      <c r="CC285" s="105">
        <f t="shared" si="73"/>
        <v>367203</v>
      </c>
      <c r="CD285" s="106">
        <f t="shared" si="79"/>
        <v>33745</v>
      </c>
      <c r="CE285" s="107">
        <f t="shared" si="74"/>
        <v>400948</v>
      </c>
      <c r="CF285" s="120"/>
      <c r="CG285" s="109"/>
    </row>
    <row r="286" spans="1:85" hidden="1" x14ac:dyDescent="0.25">
      <c r="A286" s="273" t="s">
        <v>166</v>
      </c>
      <c r="B286" s="274">
        <f t="shared" si="67"/>
        <v>41917</v>
      </c>
      <c r="C286" s="110">
        <f t="shared" si="80"/>
        <v>367203</v>
      </c>
      <c r="D286" s="111">
        <f t="shared" si="80"/>
        <v>0</v>
      </c>
      <c r="E286" s="112">
        <f t="shared" si="75"/>
        <v>33745</v>
      </c>
      <c r="F286" s="113">
        <f t="shared" si="69"/>
        <v>400948</v>
      </c>
      <c r="G286" s="114"/>
      <c r="H286" s="115"/>
      <c r="I286" s="115"/>
      <c r="J286" s="115"/>
      <c r="K286" s="115"/>
      <c r="L286" s="102">
        <f t="shared" si="76"/>
        <v>0</v>
      </c>
      <c r="M286" s="115"/>
      <c r="N286" s="115"/>
      <c r="O286" s="115"/>
      <c r="P286" s="115"/>
      <c r="Q286" s="115"/>
      <c r="R286" s="115"/>
      <c r="S286" s="115"/>
      <c r="T286" s="115"/>
      <c r="U286" s="115"/>
      <c r="V286" s="115"/>
      <c r="W286" s="115"/>
      <c r="X286" s="115"/>
      <c r="Y286" s="115"/>
      <c r="Z286" s="115"/>
      <c r="AA286" s="115"/>
      <c r="AB286" s="102">
        <f t="shared" si="77"/>
        <v>0</v>
      </c>
      <c r="AC286" s="115"/>
      <c r="AD286" s="103">
        <f t="shared" si="78"/>
        <v>0</v>
      </c>
      <c r="AE286" s="115"/>
      <c r="AF286" s="115"/>
      <c r="AG286" s="115"/>
      <c r="AH286" s="115"/>
      <c r="AI286" s="115"/>
      <c r="AJ286" s="115"/>
      <c r="AK286" s="115"/>
      <c r="AL286" s="115"/>
      <c r="AM286" s="115"/>
      <c r="AN286" s="115"/>
      <c r="AO286" s="115"/>
      <c r="AP286" s="115"/>
      <c r="AQ286" s="115"/>
      <c r="AR286" s="115"/>
      <c r="AS286" s="115"/>
      <c r="AT286" s="102">
        <f t="shared" si="81"/>
        <v>0</v>
      </c>
      <c r="AU286" s="115"/>
      <c r="AV286" s="115"/>
      <c r="AW286" s="115"/>
      <c r="AX286" s="115"/>
      <c r="AY286" s="115"/>
      <c r="AZ286" s="115"/>
      <c r="BA286" s="115"/>
      <c r="BB286" s="115"/>
      <c r="BC286" s="115"/>
      <c r="BD286" s="115"/>
      <c r="BE286" s="115"/>
      <c r="BF286" s="115"/>
      <c r="BG286" s="115"/>
      <c r="BH286" s="115"/>
      <c r="BI286" s="115"/>
      <c r="BJ286" s="102">
        <f t="shared" si="70"/>
        <v>0</v>
      </c>
      <c r="BK286" s="115"/>
      <c r="BL286" s="102">
        <f t="shared" si="71"/>
        <v>0</v>
      </c>
      <c r="BM286" s="115"/>
      <c r="BN286" s="115"/>
      <c r="BO286" s="115"/>
      <c r="BP286" s="115"/>
      <c r="BQ286" s="115"/>
      <c r="BR286" s="115"/>
      <c r="BS286" s="115"/>
      <c r="BT286" s="115"/>
      <c r="BU286" s="115"/>
      <c r="BV286" s="115"/>
      <c r="BW286" s="115"/>
      <c r="BX286" s="115"/>
      <c r="BY286" s="104"/>
      <c r="BZ286" s="102">
        <f t="shared" si="72"/>
        <v>0</v>
      </c>
      <c r="CA286" s="104">
        <f t="shared" si="83"/>
        <v>367203</v>
      </c>
      <c r="CB286" s="104">
        <f t="shared" si="82"/>
        <v>0</v>
      </c>
      <c r="CC286" s="105">
        <f t="shared" si="73"/>
        <v>367203</v>
      </c>
      <c r="CD286" s="106">
        <f t="shared" si="79"/>
        <v>33745</v>
      </c>
      <c r="CE286" s="107">
        <f t="shared" si="74"/>
        <v>400948</v>
      </c>
      <c r="CF286" s="120"/>
      <c r="CG286" s="109"/>
    </row>
    <row r="287" spans="1:85" hidden="1" x14ac:dyDescent="0.25">
      <c r="A287" s="272" t="s">
        <v>167</v>
      </c>
      <c r="B287" s="99">
        <f t="shared" si="67"/>
        <v>41918</v>
      </c>
      <c r="C287" s="110">
        <f t="shared" si="80"/>
        <v>367203</v>
      </c>
      <c r="D287" s="111">
        <f t="shared" si="80"/>
        <v>0</v>
      </c>
      <c r="E287" s="112">
        <f t="shared" si="75"/>
        <v>33745</v>
      </c>
      <c r="F287" s="113">
        <f t="shared" si="69"/>
        <v>400948</v>
      </c>
      <c r="G287" s="114"/>
      <c r="H287" s="115"/>
      <c r="I287" s="115"/>
      <c r="J287" s="115"/>
      <c r="K287" s="115"/>
      <c r="L287" s="102">
        <f t="shared" si="76"/>
        <v>0</v>
      </c>
      <c r="M287" s="115"/>
      <c r="N287" s="115"/>
      <c r="O287" s="115"/>
      <c r="P287" s="115"/>
      <c r="Q287" s="115"/>
      <c r="R287" s="115"/>
      <c r="S287" s="115"/>
      <c r="T287" s="115"/>
      <c r="U287" s="115"/>
      <c r="V287" s="115"/>
      <c r="W287" s="115"/>
      <c r="X287" s="115"/>
      <c r="Y287" s="115"/>
      <c r="Z287" s="115"/>
      <c r="AA287" s="115"/>
      <c r="AB287" s="102">
        <f t="shared" si="77"/>
        <v>0</v>
      </c>
      <c r="AC287" s="115"/>
      <c r="AD287" s="103">
        <f t="shared" si="78"/>
        <v>0</v>
      </c>
      <c r="AE287" s="115">
        <v>30000</v>
      </c>
      <c r="AF287" s="115"/>
      <c r="AG287" s="115"/>
      <c r="AH287" s="115"/>
      <c r="AI287" s="115"/>
      <c r="AJ287" s="115"/>
      <c r="AK287" s="115"/>
      <c r="AL287" s="115"/>
      <c r="AM287" s="115"/>
      <c r="AN287" s="115"/>
      <c r="AO287" s="115"/>
      <c r="AP287" s="115"/>
      <c r="AQ287" s="115"/>
      <c r="AR287" s="115"/>
      <c r="AS287" s="115"/>
      <c r="AT287" s="102">
        <f t="shared" si="81"/>
        <v>30000</v>
      </c>
      <c r="AU287" s="115"/>
      <c r="AV287" s="115"/>
      <c r="AW287" s="115"/>
      <c r="AX287" s="115"/>
      <c r="AY287" s="115"/>
      <c r="AZ287" s="115"/>
      <c r="BA287" s="115"/>
      <c r="BB287" s="115"/>
      <c r="BC287" s="115"/>
      <c r="BD287" s="115"/>
      <c r="BE287" s="115"/>
      <c r="BF287" s="115"/>
      <c r="BG287" s="115"/>
      <c r="BH287" s="115"/>
      <c r="BI287" s="115"/>
      <c r="BJ287" s="102">
        <f t="shared" si="70"/>
        <v>0</v>
      </c>
      <c r="BK287" s="115"/>
      <c r="BL287" s="102">
        <f t="shared" si="71"/>
        <v>30000</v>
      </c>
      <c r="BM287" s="115"/>
      <c r="BN287" s="115"/>
      <c r="BO287" s="115"/>
      <c r="BP287" s="115"/>
      <c r="BQ287" s="115"/>
      <c r="BR287" s="115"/>
      <c r="BS287" s="115"/>
      <c r="BT287" s="115"/>
      <c r="BU287" s="115"/>
      <c r="BV287" s="115"/>
      <c r="BW287" s="115"/>
      <c r="BX287" s="115"/>
      <c r="BY287" s="104"/>
      <c r="BZ287" s="102">
        <f t="shared" si="72"/>
        <v>0</v>
      </c>
      <c r="CA287" s="104">
        <f t="shared" si="83"/>
        <v>337203</v>
      </c>
      <c r="CB287" s="104">
        <f t="shared" si="82"/>
        <v>0</v>
      </c>
      <c r="CC287" s="105">
        <f t="shared" si="73"/>
        <v>337203</v>
      </c>
      <c r="CD287" s="106">
        <f t="shared" si="79"/>
        <v>33745</v>
      </c>
      <c r="CE287" s="107">
        <f t="shared" si="74"/>
        <v>370948</v>
      </c>
      <c r="CF287" s="120"/>
      <c r="CG287" s="109"/>
    </row>
    <row r="288" spans="1:85" hidden="1" x14ac:dyDescent="0.25">
      <c r="A288" s="272" t="s">
        <v>161</v>
      </c>
      <c r="B288" s="99">
        <f t="shared" si="67"/>
        <v>41919</v>
      </c>
      <c r="C288" s="110">
        <f t="shared" si="80"/>
        <v>337203</v>
      </c>
      <c r="D288" s="111">
        <f t="shared" si="80"/>
        <v>0</v>
      </c>
      <c r="E288" s="112">
        <f t="shared" si="75"/>
        <v>33745</v>
      </c>
      <c r="F288" s="113">
        <f t="shared" si="69"/>
        <v>370948</v>
      </c>
      <c r="G288" s="114"/>
      <c r="H288" s="115"/>
      <c r="I288" s="115"/>
      <c r="J288" s="115"/>
      <c r="K288" s="115"/>
      <c r="L288" s="102">
        <f t="shared" si="76"/>
        <v>0</v>
      </c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15"/>
      <c r="AA288" s="115"/>
      <c r="AB288" s="102">
        <f t="shared" si="77"/>
        <v>0</v>
      </c>
      <c r="AC288" s="115"/>
      <c r="AD288" s="103">
        <f t="shared" si="78"/>
        <v>0</v>
      </c>
      <c r="AE288" s="115">
        <v>30000</v>
      </c>
      <c r="AF288" s="115"/>
      <c r="AG288" s="115"/>
      <c r="AH288" s="115"/>
      <c r="AI288" s="115"/>
      <c r="AJ288" s="115"/>
      <c r="AK288" s="115"/>
      <c r="AL288" s="115"/>
      <c r="AM288" s="115"/>
      <c r="AN288" s="115"/>
      <c r="AO288" s="115"/>
      <c r="AP288" s="115"/>
      <c r="AQ288" s="115"/>
      <c r="AR288" s="115"/>
      <c r="AS288" s="115"/>
      <c r="AT288" s="102">
        <f t="shared" si="81"/>
        <v>30000</v>
      </c>
      <c r="AU288" s="115"/>
      <c r="AV288" s="115"/>
      <c r="AW288" s="115"/>
      <c r="AX288" s="115"/>
      <c r="AY288" s="115"/>
      <c r="AZ288" s="115"/>
      <c r="BA288" s="115"/>
      <c r="BB288" s="115"/>
      <c r="BC288" s="115"/>
      <c r="BD288" s="115"/>
      <c r="BE288" s="115"/>
      <c r="BF288" s="115"/>
      <c r="BG288" s="115"/>
      <c r="BH288" s="115"/>
      <c r="BI288" s="115"/>
      <c r="BJ288" s="102">
        <f t="shared" si="70"/>
        <v>0</v>
      </c>
      <c r="BK288" s="115"/>
      <c r="BL288" s="102">
        <f t="shared" si="71"/>
        <v>30000</v>
      </c>
      <c r="BM288" s="115"/>
      <c r="BN288" s="115"/>
      <c r="BO288" s="115"/>
      <c r="BP288" s="115"/>
      <c r="BQ288" s="115"/>
      <c r="BR288" s="115"/>
      <c r="BS288" s="115"/>
      <c r="BT288" s="115"/>
      <c r="BU288" s="115"/>
      <c r="BV288" s="115"/>
      <c r="BW288" s="115"/>
      <c r="BX288" s="115"/>
      <c r="BY288" s="104"/>
      <c r="BZ288" s="102">
        <f t="shared" si="72"/>
        <v>0</v>
      </c>
      <c r="CA288" s="104">
        <f t="shared" si="83"/>
        <v>307203</v>
      </c>
      <c r="CB288" s="104">
        <f t="shared" si="82"/>
        <v>0</v>
      </c>
      <c r="CC288" s="105">
        <f t="shared" si="73"/>
        <v>307203</v>
      </c>
      <c r="CD288" s="106">
        <f t="shared" si="79"/>
        <v>33745</v>
      </c>
      <c r="CE288" s="107">
        <f t="shared" si="74"/>
        <v>340948</v>
      </c>
      <c r="CF288" s="120"/>
      <c r="CG288" s="109"/>
    </row>
    <row r="289" spans="1:85" hidden="1" x14ac:dyDescent="0.25">
      <c r="A289" s="272" t="s">
        <v>162</v>
      </c>
      <c r="B289" s="99">
        <f t="shared" si="67"/>
        <v>41920</v>
      </c>
      <c r="C289" s="110">
        <f t="shared" si="80"/>
        <v>307203</v>
      </c>
      <c r="D289" s="111">
        <f t="shared" si="80"/>
        <v>0</v>
      </c>
      <c r="E289" s="112">
        <f t="shared" si="75"/>
        <v>33745</v>
      </c>
      <c r="F289" s="113">
        <f t="shared" si="69"/>
        <v>340948</v>
      </c>
      <c r="G289" s="114"/>
      <c r="H289" s="115"/>
      <c r="I289" s="115"/>
      <c r="J289" s="115"/>
      <c r="K289" s="115"/>
      <c r="L289" s="102">
        <f t="shared" si="76"/>
        <v>0</v>
      </c>
      <c r="M289" s="115"/>
      <c r="N289" s="115"/>
      <c r="O289" s="115"/>
      <c r="P289" s="115"/>
      <c r="Q289" s="115"/>
      <c r="R289" s="115"/>
      <c r="S289" s="115"/>
      <c r="T289" s="115"/>
      <c r="U289" s="115"/>
      <c r="V289" s="115"/>
      <c r="W289" s="115"/>
      <c r="X289" s="115"/>
      <c r="Y289" s="115"/>
      <c r="Z289" s="115"/>
      <c r="AA289" s="115"/>
      <c r="AB289" s="102">
        <f t="shared" si="77"/>
        <v>0</v>
      </c>
      <c r="AC289" s="115"/>
      <c r="AD289" s="103">
        <f t="shared" si="78"/>
        <v>0</v>
      </c>
      <c r="AE289" s="115">
        <v>15000</v>
      </c>
      <c r="AF289" s="115"/>
      <c r="AG289" s="115"/>
      <c r="AH289" s="115"/>
      <c r="AI289" s="115"/>
      <c r="AJ289" s="115"/>
      <c r="AK289" s="115"/>
      <c r="AL289" s="115"/>
      <c r="AM289" s="115"/>
      <c r="AN289" s="115"/>
      <c r="AO289" s="115"/>
      <c r="AP289" s="115"/>
      <c r="AQ289" s="115"/>
      <c r="AR289" s="115"/>
      <c r="AS289" s="115"/>
      <c r="AT289" s="102">
        <f t="shared" si="81"/>
        <v>15000</v>
      </c>
      <c r="AU289" s="115"/>
      <c r="AV289" s="115"/>
      <c r="AW289" s="115"/>
      <c r="AX289" s="115"/>
      <c r="AY289" s="115"/>
      <c r="AZ289" s="115"/>
      <c r="BA289" s="115"/>
      <c r="BB289" s="115"/>
      <c r="BC289" s="115"/>
      <c r="BD289" s="115"/>
      <c r="BE289" s="115"/>
      <c r="BF289" s="115"/>
      <c r="BG289" s="115"/>
      <c r="BH289" s="115"/>
      <c r="BI289" s="115"/>
      <c r="BJ289" s="102">
        <f t="shared" si="70"/>
        <v>0</v>
      </c>
      <c r="BK289" s="115"/>
      <c r="BL289" s="102">
        <f t="shared" si="71"/>
        <v>15000</v>
      </c>
      <c r="BM289" s="115"/>
      <c r="BN289" s="115"/>
      <c r="BO289" s="115"/>
      <c r="BP289" s="115"/>
      <c r="BQ289" s="115"/>
      <c r="BR289" s="115"/>
      <c r="BS289" s="115"/>
      <c r="BT289" s="115"/>
      <c r="BU289" s="115"/>
      <c r="BV289" s="115"/>
      <c r="BW289" s="115"/>
      <c r="BX289" s="115"/>
      <c r="BY289" s="104"/>
      <c r="BZ289" s="102">
        <f t="shared" si="72"/>
        <v>0</v>
      </c>
      <c r="CA289" s="104">
        <f t="shared" si="83"/>
        <v>292203</v>
      </c>
      <c r="CB289" s="104">
        <f t="shared" si="82"/>
        <v>0</v>
      </c>
      <c r="CC289" s="105">
        <f t="shared" si="73"/>
        <v>292203</v>
      </c>
      <c r="CD289" s="106">
        <f t="shared" si="79"/>
        <v>33745</v>
      </c>
      <c r="CE289" s="107">
        <f t="shared" si="74"/>
        <v>325948</v>
      </c>
      <c r="CF289" s="120"/>
      <c r="CG289" s="109"/>
    </row>
    <row r="290" spans="1:85" hidden="1" x14ac:dyDescent="0.25">
      <c r="A290" s="272" t="s">
        <v>163</v>
      </c>
      <c r="B290" s="99">
        <f t="shared" si="67"/>
        <v>41921</v>
      </c>
      <c r="C290" s="110">
        <f t="shared" si="80"/>
        <v>292203</v>
      </c>
      <c r="D290" s="111">
        <f t="shared" si="80"/>
        <v>0</v>
      </c>
      <c r="E290" s="112">
        <f t="shared" si="75"/>
        <v>33745</v>
      </c>
      <c r="F290" s="113">
        <f t="shared" si="69"/>
        <v>325948</v>
      </c>
      <c r="G290" s="114"/>
      <c r="H290" s="115"/>
      <c r="I290" s="115"/>
      <c r="J290" s="115"/>
      <c r="K290" s="115"/>
      <c r="L290" s="102">
        <f t="shared" si="76"/>
        <v>0</v>
      </c>
      <c r="M290" s="115"/>
      <c r="N290" s="115"/>
      <c r="O290" s="115"/>
      <c r="P290" s="115"/>
      <c r="Q290" s="115"/>
      <c r="R290" s="115"/>
      <c r="S290" s="115"/>
      <c r="T290" s="115"/>
      <c r="U290" s="115"/>
      <c r="V290" s="115"/>
      <c r="W290" s="115"/>
      <c r="X290" s="115"/>
      <c r="Y290" s="115"/>
      <c r="Z290" s="115"/>
      <c r="AA290" s="115"/>
      <c r="AB290" s="102">
        <f t="shared" si="77"/>
        <v>0</v>
      </c>
      <c r="AC290" s="115"/>
      <c r="AD290" s="103">
        <f t="shared" si="78"/>
        <v>0</v>
      </c>
      <c r="AE290" s="115">
        <v>30000</v>
      </c>
      <c r="AF290" s="115"/>
      <c r="AG290" s="115"/>
      <c r="AH290" s="115"/>
      <c r="AI290" s="115"/>
      <c r="AJ290" s="115"/>
      <c r="AK290" s="115"/>
      <c r="AL290" s="115"/>
      <c r="AM290" s="115"/>
      <c r="AN290" s="115"/>
      <c r="AO290" s="115"/>
      <c r="AP290" s="115"/>
      <c r="AQ290" s="115"/>
      <c r="AR290" s="115"/>
      <c r="AS290" s="115"/>
      <c r="AT290" s="102">
        <f t="shared" si="81"/>
        <v>30000</v>
      </c>
      <c r="AU290" s="115"/>
      <c r="AV290" s="115"/>
      <c r="AW290" s="115"/>
      <c r="AX290" s="115"/>
      <c r="AY290" s="115"/>
      <c r="AZ290" s="115"/>
      <c r="BA290" s="115"/>
      <c r="BB290" s="115"/>
      <c r="BC290" s="115"/>
      <c r="BD290" s="115"/>
      <c r="BE290" s="115"/>
      <c r="BF290" s="115"/>
      <c r="BG290" s="115"/>
      <c r="BH290" s="115"/>
      <c r="BI290" s="115"/>
      <c r="BJ290" s="102">
        <f t="shared" si="70"/>
        <v>0</v>
      </c>
      <c r="BK290" s="115"/>
      <c r="BL290" s="102">
        <f t="shared" si="71"/>
        <v>30000</v>
      </c>
      <c r="BM290" s="115"/>
      <c r="BN290" s="115"/>
      <c r="BO290" s="115"/>
      <c r="BP290" s="115"/>
      <c r="BQ290" s="115"/>
      <c r="BR290" s="115"/>
      <c r="BS290" s="115"/>
      <c r="BT290" s="115"/>
      <c r="BU290" s="115"/>
      <c r="BV290" s="115"/>
      <c r="BW290" s="115"/>
      <c r="BX290" s="115"/>
      <c r="BY290" s="104"/>
      <c r="BZ290" s="102">
        <f t="shared" si="72"/>
        <v>0</v>
      </c>
      <c r="CA290" s="104">
        <f t="shared" si="83"/>
        <v>262203</v>
      </c>
      <c r="CB290" s="104">
        <f t="shared" si="82"/>
        <v>0</v>
      </c>
      <c r="CC290" s="105">
        <f t="shared" si="73"/>
        <v>262203</v>
      </c>
      <c r="CD290" s="106">
        <f t="shared" si="79"/>
        <v>33745</v>
      </c>
      <c r="CE290" s="107">
        <f t="shared" si="74"/>
        <v>295948</v>
      </c>
      <c r="CF290" s="120"/>
      <c r="CG290" s="109"/>
    </row>
    <row r="291" spans="1:85" hidden="1" x14ac:dyDescent="0.25">
      <c r="A291" s="272" t="s">
        <v>164</v>
      </c>
      <c r="B291" s="99">
        <f t="shared" si="67"/>
        <v>41922</v>
      </c>
      <c r="C291" s="110">
        <f t="shared" si="80"/>
        <v>262203</v>
      </c>
      <c r="D291" s="111">
        <f t="shared" si="80"/>
        <v>0</v>
      </c>
      <c r="E291" s="112">
        <f t="shared" si="75"/>
        <v>33745</v>
      </c>
      <c r="F291" s="113">
        <f t="shared" si="69"/>
        <v>295948</v>
      </c>
      <c r="G291" s="114">
        <v>175000</v>
      </c>
      <c r="H291" s="115"/>
      <c r="I291" s="115"/>
      <c r="J291" s="115"/>
      <c r="K291" s="115"/>
      <c r="L291" s="102">
        <f t="shared" si="76"/>
        <v>175000</v>
      </c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5"/>
      <c r="X291" s="115"/>
      <c r="Y291" s="115"/>
      <c r="Z291" s="115"/>
      <c r="AA291" s="115"/>
      <c r="AB291" s="102">
        <f t="shared" si="77"/>
        <v>0</v>
      </c>
      <c r="AC291" s="115"/>
      <c r="AD291" s="103">
        <f t="shared" si="78"/>
        <v>175000</v>
      </c>
      <c r="AE291" s="115">
        <v>38000</v>
      </c>
      <c r="AF291" s="115"/>
      <c r="AG291" s="115"/>
      <c r="AH291" s="115"/>
      <c r="AI291" s="115"/>
      <c r="AJ291" s="115"/>
      <c r="AK291" s="115"/>
      <c r="AL291" s="115"/>
      <c r="AM291" s="115"/>
      <c r="AN291" s="115"/>
      <c r="AO291" s="115"/>
      <c r="AP291" s="115"/>
      <c r="AQ291" s="115"/>
      <c r="AR291" s="115"/>
      <c r="AS291" s="115"/>
      <c r="AT291" s="102">
        <f t="shared" si="81"/>
        <v>38000</v>
      </c>
      <c r="AU291" s="115"/>
      <c r="AV291" s="115"/>
      <c r="AW291" s="115"/>
      <c r="AX291" s="115"/>
      <c r="AY291" s="115"/>
      <c r="AZ291" s="115"/>
      <c r="BA291" s="115"/>
      <c r="BB291" s="115"/>
      <c r="BC291" s="115"/>
      <c r="BD291" s="115"/>
      <c r="BE291" s="115"/>
      <c r="BF291" s="115"/>
      <c r="BG291" s="115"/>
      <c r="BH291" s="115"/>
      <c r="BI291" s="115"/>
      <c r="BJ291" s="102">
        <f t="shared" si="70"/>
        <v>0</v>
      </c>
      <c r="BK291" s="115"/>
      <c r="BL291" s="102">
        <f t="shared" si="71"/>
        <v>38000</v>
      </c>
      <c r="BM291" s="115"/>
      <c r="BN291" s="115"/>
      <c r="BO291" s="115"/>
      <c r="BP291" s="115"/>
      <c r="BQ291" s="115"/>
      <c r="BR291" s="115"/>
      <c r="BS291" s="115"/>
      <c r="BT291" s="115"/>
      <c r="BU291" s="115"/>
      <c r="BV291" s="115"/>
      <c r="BW291" s="115"/>
      <c r="BX291" s="115"/>
      <c r="BY291" s="104"/>
      <c r="BZ291" s="102">
        <f t="shared" si="72"/>
        <v>0</v>
      </c>
      <c r="CA291" s="104">
        <f t="shared" si="83"/>
        <v>399203</v>
      </c>
      <c r="CB291" s="104">
        <f t="shared" si="82"/>
        <v>0</v>
      </c>
      <c r="CC291" s="105">
        <f t="shared" si="73"/>
        <v>399203</v>
      </c>
      <c r="CD291" s="106">
        <f t="shared" si="79"/>
        <v>33745</v>
      </c>
      <c r="CE291" s="107">
        <f t="shared" si="74"/>
        <v>432948</v>
      </c>
      <c r="CF291" s="120"/>
      <c r="CG291" s="109"/>
    </row>
    <row r="292" spans="1:85" hidden="1" x14ac:dyDescent="0.25">
      <c r="A292" s="272" t="s">
        <v>165</v>
      </c>
      <c r="B292" s="99">
        <f t="shared" si="67"/>
        <v>41923</v>
      </c>
      <c r="C292" s="110">
        <f t="shared" si="80"/>
        <v>399203</v>
      </c>
      <c r="D292" s="111">
        <f t="shared" si="80"/>
        <v>0</v>
      </c>
      <c r="E292" s="112">
        <f t="shared" si="75"/>
        <v>33745</v>
      </c>
      <c r="F292" s="113">
        <f t="shared" si="69"/>
        <v>432948</v>
      </c>
      <c r="G292" s="114"/>
      <c r="H292" s="115"/>
      <c r="I292" s="115"/>
      <c r="J292" s="115"/>
      <c r="K292" s="115"/>
      <c r="L292" s="102">
        <f t="shared" si="76"/>
        <v>0</v>
      </c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  <c r="Z292" s="115"/>
      <c r="AA292" s="115"/>
      <c r="AB292" s="102">
        <f t="shared" si="77"/>
        <v>0</v>
      </c>
      <c r="AC292" s="115">
        <v>150</v>
      </c>
      <c r="AD292" s="103">
        <f t="shared" si="78"/>
        <v>150</v>
      </c>
      <c r="AE292" s="115"/>
      <c r="AF292" s="115"/>
      <c r="AG292" s="115"/>
      <c r="AH292" s="115"/>
      <c r="AI292" s="115"/>
      <c r="AJ292" s="115"/>
      <c r="AK292" s="115"/>
      <c r="AL292" s="115"/>
      <c r="AM292" s="115"/>
      <c r="AN292" s="115"/>
      <c r="AO292" s="115"/>
      <c r="AP292" s="115"/>
      <c r="AQ292" s="115"/>
      <c r="AR292" s="115"/>
      <c r="AS292" s="115"/>
      <c r="AT292" s="102">
        <f t="shared" si="81"/>
        <v>0</v>
      </c>
      <c r="AU292" s="115"/>
      <c r="AV292" s="115"/>
      <c r="AW292" s="115"/>
      <c r="AX292" s="115"/>
      <c r="AY292" s="115"/>
      <c r="AZ292" s="115"/>
      <c r="BA292" s="115"/>
      <c r="BB292" s="115"/>
      <c r="BC292" s="115"/>
      <c r="BD292" s="115"/>
      <c r="BE292" s="115"/>
      <c r="BF292" s="115"/>
      <c r="BG292" s="115"/>
      <c r="BH292" s="115"/>
      <c r="BI292" s="115"/>
      <c r="BJ292" s="102">
        <f t="shared" si="70"/>
        <v>0</v>
      </c>
      <c r="BK292" s="115"/>
      <c r="BL292" s="102">
        <f t="shared" si="71"/>
        <v>0</v>
      </c>
      <c r="BM292" s="115"/>
      <c r="BN292" s="115"/>
      <c r="BO292" s="115"/>
      <c r="BP292" s="115"/>
      <c r="BQ292" s="115"/>
      <c r="BR292" s="115"/>
      <c r="BS292" s="115"/>
      <c r="BT292" s="115"/>
      <c r="BU292" s="115"/>
      <c r="BV292" s="115"/>
      <c r="BW292" s="115"/>
      <c r="BX292" s="115"/>
      <c r="BY292" s="104"/>
      <c r="BZ292" s="102">
        <f t="shared" si="72"/>
        <v>0</v>
      </c>
      <c r="CA292" s="104">
        <f t="shared" si="83"/>
        <v>399203</v>
      </c>
      <c r="CB292" s="104">
        <f t="shared" si="82"/>
        <v>0</v>
      </c>
      <c r="CC292" s="105">
        <f t="shared" si="73"/>
        <v>399203</v>
      </c>
      <c r="CD292" s="106">
        <f t="shared" si="79"/>
        <v>33895</v>
      </c>
      <c r="CE292" s="107">
        <f t="shared" si="74"/>
        <v>433098</v>
      </c>
      <c r="CF292" s="120"/>
      <c r="CG292" s="109"/>
    </row>
    <row r="293" spans="1:85" hidden="1" x14ac:dyDescent="0.25">
      <c r="A293" s="273" t="s">
        <v>166</v>
      </c>
      <c r="B293" s="274">
        <f t="shared" si="67"/>
        <v>41924</v>
      </c>
      <c r="C293" s="110">
        <f t="shared" si="80"/>
        <v>399203</v>
      </c>
      <c r="D293" s="111">
        <f t="shared" si="80"/>
        <v>0</v>
      </c>
      <c r="E293" s="112">
        <f t="shared" si="75"/>
        <v>33895</v>
      </c>
      <c r="F293" s="113">
        <f t="shared" si="69"/>
        <v>433098</v>
      </c>
      <c r="G293" s="114"/>
      <c r="H293" s="115"/>
      <c r="I293" s="115"/>
      <c r="J293" s="115"/>
      <c r="K293" s="115"/>
      <c r="L293" s="102">
        <f t="shared" si="76"/>
        <v>0</v>
      </c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5"/>
      <c r="X293" s="115"/>
      <c r="Y293" s="115"/>
      <c r="Z293" s="115"/>
      <c r="AA293" s="115"/>
      <c r="AB293" s="102">
        <f t="shared" si="77"/>
        <v>0</v>
      </c>
      <c r="AC293" s="115"/>
      <c r="AD293" s="103">
        <f t="shared" si="78"/>
        <v>0</v>
      </c>
      <c r="AE293" s="115"/>
      <c r="AF293" s="115"/>
      <c r="AG293" s="115"/>
      <c r="AH293" s="115"/>
      <c r="AI293" s="115"/>
      <c r="AJ293" s="115"/>
      <c r="AK293" s="115"/>
      <c r="AL293" s="115"/>
      <c r="AM293" s="115"/>
      <c r="AN293" s="115"/>
      <c r="AO293" s="115"/>
      <c r="AP293" s="115"/>
      <c r="AQ293" s="115"/>
      <c r="AR293" s="115"/>
      <c r="AS293" s="115"/>
      <c r="AT293" s="102">
        <f t="shared" si="81"/>
        <v>0</v>
      </c>
      <c r="AU293" s="115"/>
      <c r="AV293" s="115"/>
      <c r="AW293" s="115"/>
      <c r="AX293" s="115"/>
      <c r="AY293" s="115"/>
      <c r="AZ293" s="115"/>
      <c r="BA293" s="115"/>
      <c r="BB293" s="115"/>
      <c r="BC293" s="115"/>
      <c r="BD293" s="115"/>
      <c r="BE293" s="115"/>
      <c r="BF293" s="115"/>
      <c r="BG293" s="115"/>
      <c r="BH293" s="115"/>
      <c r="BI293" s="115"/>
      <c r="BJ293" s="102">
        <f t="shared" si="70"/>
        <v>0</v>
      </c>
      <c r="BK293" s="115"/>
      <c r="BL293" s="102">
        <f t="shared" si="71"/>
        <v>0</v>
      </c>
      <c r="BM293" s="115"/>
      <c r="BN293" s="115"/>
      <c r="BO293" s="115"/>
      <c r="BP293" s="115"/>
      <c r="BQ293" s="115"/>
      <c r="BR293" s="115"/>
      <c r="BS293" s="115"/>
      <c r="BT293" s="115"/>
      <c r="BU293" s="115"/>
      <c r="BV293" s="115"/>
      <c r="BW293" s="115"/>
      <c r="BX293" s="115"/>
      <c r="BY293" s="104"/>
      <c r="BZ293" s="102">
        <f t="shared" si="72"/>
        <v>0</v>
      </c>
      <c r="CA293" s="104">
        <f t="shared" si="83"/>
        <v>399203</v>
      </c>
      <c r="CB293" s="104">
        <f t="shared" si="82"/>
        <v>0</v>
      </c>
      <c r="CC293" s="105">
        <f t="shared" si="73"/>
        <v>399203</v>
      </c>
      <c r="CD293" s="106">
        <f t="shared" si="79"/>
        <v>33895</v>
      </c>
      <c r="CE293" s="107">
        <f t="shared" si="74"/>
        <v>433098</v>
      </c>
      <c r="CF293" s="120"/>
      <c r="CG293" s="109"/>
    </row>
    <row r="294" spans="1:85" hidden="1" x14ac:dyDescent="0.25">
      <c r="A294" s="272" t="s">
        <v>167</v>
      </c>
      <c r="B294" s="99">
        <f t="shared" si="67"/>
        <v>41925</v>
      </c>
      <c r="C294" s="110">
        <f t="shared" si="80"/>
        <v>399203</v>
      </c>
      <c r="D294" s="111">
        <f t="shared" si="80"/>
        <v>0</v>
      </c>
      <c r="E294" s="112">
        <f t="shared" si="75"/>
        <v>33895</v>
      </c>
      <c r="F294" s="113">
        <f t="shared" si="69"/>
        <v>433098</v>
      </c>
      <c r="G294" s="114"/>
      <c r="H294" s="115"/>
      <c r="I294" s="115"/>
      <c r="J294" s="115"/>
      <c r="K294" s="115"/>
      <c r="L294" s="102">
        <f t="shared" si="76"/>
        <v>0</v>
      </c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  <c r="Z294" s="115"/>
      <c r="AA294" s="115"/>
      <c r="AB294" s="102">
        <f t="shared" si="77"/>
        <v>0</v>
      </c>
      <c r="AC294" s="115"/>
      <c r="AD294" s="103">
        <f t="shared" si="78"/>
        <v>0</v>
      </c>
      <c r="AE294" s="115">
        <v>30000</v>
      </c>
      <c r="AF294" s="115"/>
      <c r="AG294" s="115"/>
      <c r="AH294" s="115"/>
      <c r="AI294" s="115"/>
      <c r="AJ294" s="115"/>
      <c r="AK294" s="115"/>
      <c r="AL294" s="115"/>
      <c r="AM294" s="115"/>
      <c r="AN294" s="115"/>
      <c r="AO294" s="115"/>
      <c r="AP294" s="115"/>
      <c r="AQ294" s="115"/>
      <c r="AR294" s="115"/>
      <c r="AS294" s="115"/>
      <c r="AT294" s="102">
        <f t="shared" si="81"/>
        <v>30000</v>
      </c>
      <c r="AU294" s="115"/>
      <c r="AV294" s="115"/>
      <c r="AW294" s="115"/>
      <c r="AX294" s="115"/>
      <c r="AY294" s="115"/>
      <c r="AZ294" s="115"/>
      <c r="BA294" s="115"/>
      <c r="BB294" s="115"/>
      <c r="BC294" s="115"/>
      <c r="BD294" s="115"/>
      <c r="BE294" s="115"/>
      <c r="BF294" s="115"/>
      <c r="BG294" s="115"/>
      <c r="BH294" s="115"/>
      <c r="BI294" s="115"/>
      <c r="BJ294" s="102">
        <f t="shared" si="70"/>
        <v>0</v>
      </c>
      <c r="BK294" s="115"/>
      <c r="BL294" s="102">
        <f t="shared" si="71"/>
        <v>30000</v>
      </c>
      <c r="BM294" s="115"/>
      <c r="BN294" s="115"/>
      <c r="BO294" s="115"/>
      <c r="BP294" s="115"/>
      <c r="BQ294" s="115"/>
      <c r="BR294" s="115"/>
      <c r="BS294" s="115"/>
      <c r="BT294" s="115"/>
      <c r="BU294" s="115"/>
      <c r="BV294" s="115"/>
      <c r="BW294" s="115"/>
      <c r="BX294" s="115"/>
      <c r="BY294" s="104"/>
      <c r="BZ294" s="102">
        <f t="shared" si="72"/>
        <v>0</v>
      </c>
      <c r="CA294" s="104">
        <f t="shared" si="83"/>
        <v>369203</v>
      </c>
      <c r="CB294" s="104">
        <f t="shared" si="82"/>
        <v>0</v>
      </c>
      <c r="CC294" s="105">
        <f t="shared" si="73"/>
        <v>369203</v>
      </c>
      <c r="CD294" s="106">
        <f t="shared" si="79"/>
        <v>33895</v>
      </c>
      <c r="CE294" s="107">
        <f t="shared" si="74"/>
        <v>403098</v>
      </c>
      <c r="CF294" s="120"/>
      <c r="CG294" s="109"/>
    </row>
    <row r="295" spans="1:85" hidden="1" x14ac:dyDescent="0.25">
      <c r="A295" s="272" t="s">
        <v>161</v>
      </c>
      <c r="B295" s="99">
        <f t="shared" si="67"/>
        <v>41926</v>
      </c>
      <c r="C295" s="110">
        <f t="shared" si="80"/>
        <v>369203</v>
      </c>
      <c r="D295" s="111">
        <f t="shared" si="80"/>
        <v>0</v>
      </c>
      <c r="E295" s="112">
        <f t="shared" si="75"/>
        <v>33895</v>
      </c>
      <c r="F295" s="113">
        <f t="shared" si="69"/>
        <v>403098</v>
      </c>
      <c r="G295" s="114"/>
      <c r="H295" s="115"/>
      <c r="I295" s="115"/>
      <c r="J295" s="115"/>
      <c r="K295" s="115"/>
      <c r="L295" s="102">
        <f t="shared" si="76"/>
        <v>0</v>
      </c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/>
      <c r="Y295" s="115"/>
      <c r="Z295" s="115"/>
      <c r="AA295" s="115"/>
      <c r="AB295" s="102">
        <f t="shared" si="77"/>
        <v>0</v>
      </c>
      <c r="AC295" s="115"/>
      <c r="AD295" s="103">
        <f t="shared" si="78"/>
        <v>0</v>
      </c>
      <c r="AE295" s="115">
        <v>30000</v>
      </c>
      <c r="AF295" s="115"/>
      <c r="AG295" s="115"/>
      <c r="AH295" s="115"/>
      <c r="AI295" s="115"/>
      <c r="AJ295" s="115"/>
      <c r="AK295" s="115"/>
      <c r="AL295" s="115"/>
      <c r="AM295" s="115"/>
      <c r="AN295" s="115"/>
      <c r="AO295" s="115"/>
      <c r="AP295" s="115"/>
      <c r="AQ295" s="115"/>
      <c r="AR295" s="115"/>
      <c r="AS295" s="115"/>
      <c r="AT295" s="102">
        <f t="shared" si="81"/>
        <v>30000</v>
      </c>
      <c r="AU295" s="115"/>
      <c r="AV295" s="115"/>
      <c r="AW295" s="115"/>
      <c r="AX295" s="115"/>
      <c r="AY295" s="115"/>
      <c r="AZ295" s="115"/>
      <c r="BA295" s="115"/>
      <c r="BB295" s="115"/>
      <c r="BC295" s="115"/>
      <c r="BD295" s="115"/>
      <c r="BE295" s="115"/>
      <c r="BF295" s="115"/>
      <c r="BG295" s="115"/>
      <c r="BH295" s="115"/>
      <c r="BI295" s="115"/>
      <c r="BJ295" s="102">
        <f t="shared" si="70"/>
        <v>0</v>
      </c>
      <c r="BK295" s="115"/>
      <c r="BL295" s="102">
        <f t="shared" si="71"/>
        <v>30000</v>
      </c>
      <c r="BM295" s="115"/>
      <c r="BN295" s="115"/>
      <c r="BO295" s="115"/>
      <c r="BP295" s="115"/>
      <c r="BQ295" s="115"/>
      <c r="BR295" s="115"/>
      <c r="BS295" s="115"/>
      <c r="BT295" s="115"/>
      <c r="BU295" s="115"/>
      <c r="BV295" s="115"/>
      <c r="BW295" s="115"/>
      <c r="BX295" s="115"/>
      <c r="BY295" s="104"/>
      <c r="BZ295" s="102">
        <f t="shared" si="72"/>
        <v>0</v>
      </c>
      <c r="CA295" s="104">
        <f t="shared" si="83"/>
        <v>339203</v>
      </c>
      <c r="CB295" s="104">
        <f t="shared" si="82"/>
        <v>0</v>
      </c>
      <c r="CC295" s="105">
        <f t="shared" si="73"/>
        <v>339203</v>
      </c>
      <c r="CD295" s="106">
        <f t="shared" si="79"/>
        <v>33895</v>
      </c>
      <c r="CE295" s="107">
        <f t="shared" si="74"/>
        <v>373098</v>
      </c>
      <c r="CF295" s="120"/>
      <c r="CG295" s="109"/>
    </row>
    <row r="296" spans="1:85" hidden="1" x14ac:dyDescent="0.25">
      <c r="A296" s="272" t="s">
        <v>162</v>
      </c>
      <c r="B296" s="99">
        <f t="shared" si="67"/>
        <v>41927</v>
      </c>
      <c r="C296" s="110">
        <f t="shared" si="80"/>
        <v>339203</v>
      </c>
      <c r="D296" s="111">
        <f t="shared" si="80"/>
        <v>0</v>
      </c>
      <c r="E296" s="112">
        <f t="shared" si="75"/>
        <v>33895</v>
      </c>
      <c r="F296" s="113">
        <f t="shared" si="69"/>
        <v>373098</v>
      </c>
      <c r="G296" s="114"/>
      <c r="H296" s="115"/>
      <c r="I296" s="115"/>
      <c r="J296" s="115"/>
      <c r="K296" s="115"/>
      <c r="L296" s="102">
        <f t="shared" si="76"/>
        <v>0</v>
      </c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5"/>
      <c r="X296" s="115"/>
      <c r="Y296" s="115"/>
      <c r="Z296" s="115"/>
      <c r="AA296" s="115"/>
      <c r="AB296" s="102">
        <f t="shared" si="77"/>
        <v>0</v>
      </c>
      <c r="AC296" s="115"/>
      <c r="AD296" s="103">
        <f t="shared" si="78"/>
        <v>0</v>
      </c>
      <c r="AE296" s="115">
        <v>30000</v>
      </c>
      <c r="AF296" s="115"/>
      <c r="AG296" s="115"/>
      <c r="AH296" s="115"/>
      <c r="AI296" s="115"/>
      <c r="AJ296" s="115"/>
      <c r="AK296" s="115"/>
      <c r="AL296" s="115"/>
      <c r="AM296" s="115"/>
      <c r="AN296" s="115"/>
      <c r="AO296" s="115"/>
      <c r="AP296" s="115"/>
      <c r="AQ296" s="115"/>
      <c r="AR296" s="115"/>
      <c r="AS296" s="115"/>
      <c r="AT296" s="102">
        <f t="shared" si="81"/>
        <v>30000</v>
      </c>
      <c r="AU296" s="115"/>
      <c r="AV296" s="115"/>
      <c r="AW296" s="115"/>
      <c r="AX296" s="115"/>
      <c r="AY296" s="115"/>
      <c r="AZ296" s="115"/>
      <c r="BA296" s="115"/>
      <c r="BB296" s="115"/>
      <c r="BC296" s="115"/>
      <c r="BD296" s="115"/>
      <c r="BE296" s="115"/>
      <c r="BF296" s="115"/>
      <c r="BG296" s="115"/>
      <c r="BH296" s="115"/>
      <c r="BI296" s="115"/>
      <c r="BJ296" s="102">
        <f t="shared" si="70"/>
        <v>0</v>
      </c>
      <c r="BK296" s="115"/>
      <c r="BL296" s="102">
        <f t="shared" si="71"/>
        <v>30000</v>
      </c>
      <c r="BM296" s="115"/>
      <c r="BN296" s="115"/>
      <c r="BO296" s="115"/>
      <c r="BP296" s="115"/>
      <c r="BQ296" s="115"/>
      <c r="BR296" s="115"/>
      <c r="BS296" s="115"/>
      <c r="BT296" s="115"/>
      <c r="BU296" s="115"/>
      <c r="BV296" s="115"/>
      <c r="BW296" s="115"/>
      <c r="BX296" s="115"/>
      <c r="BY296" s="104"/>
      <c r="BZ296" s="102">
        <f t="shared" si="72"/>
        <v>0</v>
      </c>
      <c r="CA296" s="104">
        <f t="shared" si="83"/>
        <v>309203</v>
      </c>
      <c r="CB296" s="104">
        <f t="shared" si="82"/>
        <v>0</v>
      </c>
      <c r="CC296" s="105">
        <f t="shared" si="73"/>
        <v>309203</v>
      </c>
      <c r="CD296" s="106">
        <f t="shared" si="79"/>
        <v>33895</v>
      </c>
      <c r="CE296" s="107">
        <f t="shared" si="74"/>
        <v>343098</v>
      </c>
      <c r="CF296" s="120"/>
      <c r="CG296" s="109"/>
    </row>
    <row r="297" spans="1:85" hidden="1" x14ac:dyDescent="0.25">
      <c r="A297" s="272" t="s">
        <v>163</v>
      </c>
      <c r="B297" s="99">
        <f t="shared" si="67"/>
        <v>41928</v>
      </c>
      <c r="C297" s="110">
        <f t="shared" si="80"/>
        <v>309203</v>
      </c>
      <c r="D297" s="111">
        <f t="shared" si="80"/>
        <v>0</v>
      </c>
      <c r="E297" s="112">
        <f t="shared" si="75"/>
        <v>33895</v>
      </c>
      <c r="F297" s="113">
        <f t="shared" si="69"/>
        <v>343098</v>
      </c>
      <c r="G297" s="114"/>
      <c r="H297" s="115"/>
      <c r="I297" s="115"/>
      <c r="J297" s="115"/>
      <c r="K297" s="115"/>
      <c r="L297" s="102">
        <f t="shared" si="76"/>
        <v>0</v>
      </c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5"/>
      <c r="X297" s="115"/>
      <c r="Y297" s="115"/>
      <c r="Z297" s="115"/>
      <c r="AA297" s="115"/>
      <c r="AB297" s="102">
        <f t="shared" si="77"/>
        <v>0</v>
      </c>
      <c r="AC297" s="115">
        <v>200</v>
      </c>
      <c r="AD297" s="103">
        <f t="shared" si="78"/>
        <v>200</v>
      </c>
      <c r="AE297" s="115">
        <v>31100</v>
      </c>
      <c r="AF297" s="115"/>
      <c r="AG297" s="115"/>
      <c r="AH297" s="115"/>
      <c r="AI297" s="115"/>
      <c r="AJ297" s="115"/>
      <c r="AK297" s="115"/>
      <c r="AL297" s="115"/>
      <c r="AM297" s="115"/>
      <c r="AN297" s="115"/>
      <c r="AO297" s="115"/>
      <c r="AP297" s="115"/>
      <c r="AQ297" s="115"/>
      <c r="AR297" s="115"/>
      <c r="AS297" s="115"/>
      <c r="AT297" s="102">
        <f t="shared" si="81"/>
        <v>31100</v>
      </c>
      <c r="AU297" s="115"/>
      <c r="AV297" s="115"/>
      <c r="AW297" s="115"/>
      <c r="AX297" s="115"/>
      <c r="AY297" s="115"/>
      <c r="AZ297" s="115"/>
      <c r="BA297" s="115"/>
      <c r="BB297" s="115"/>
      <c r="BC297" s="115"/>
      <c r="BD297" s="115"/>
      <c r="BE297" s="115"/>
      <c r="BF297" s="115"/>
      <c r="BG297" s="115"/>
      <c r="BH297" s="115"/>
      <c r="BI297" s="115"/>
      <c r="BJ297" s="102">
        <f t="shared" si="70"/>
        <v>0</v>
      </c>
      <c r="BK297" s="115"/>
      <c r="BL297" s="102">
        <f t="shared" si="71"/>
        <v>31100</v>
      </c>
      <c r="BM297" s="115"/>
      <c r="BN297" s="115"/>
      <c r="BO297" s="115"/>
      <c r="BP297" s="115"/>
      <c r="BQ297" s="115"/>
      <c r="BR297" s="115"/>
      <c r="BS297" s="115"/>
      <c r="BT297" s="115"/>
      <c r="BU297" s="115"/>
      <c r="BV297" s="115"/>
      <c r="BW297" s="115"/>
      <c r="BX297" s="115"/>
      <c r="BY297" s="104"/>
      <c r="BZ297" s="102">
        <f t="shared" si="72"/>
        <v>0</v>
      </c>
      <c r="CA297" s="104">
        <f t="shared" si="83"/>
        <v>278103</v>
      </c>
      <c r="CB297" s="104">
        <f t="shared" si="82"/>
        <v>0</v>
      </c>
      <c r="CC297" s="105">
        <f t="shared" si="73"/>
        <v>278103</v>
      </c>
      <c r="CD297" s="106">
        <f t="shared" si="79"/>
        <v>34095</v>
      </c>
      <c r="CE297" s="107">
        <f t="shared" si="74"/>
        <v>312198</v>
      </c>
      <c r="CF297" s="120"/>
      <c r="CG297" s="109"/>
    </row>
    <row r="298" spans="1:85" hidden="1" x14ac:dyDescent="0.25">
      <c r="A298" s="272" t="s">
        <v>164</v>
      </c>
      <c r="B298" s="99">
        <f t="shared" ref="B298:B361" si="84">B297+1</f>
        <v>41929</v>
      </c>
      <c r="C298" s="110">
        <f t="shared" si="80"/>
        <v>278103</v>
      </c>
      <c r="D298" s="111">
        <f t="shared" si="80"/>
        <v>0</v>
      </c>
      <c r="E298" s="112">
        <f t="shared" si="75"/>
        <v>34095</v>
      </c>
      <c r="F298" s="113">
        <f t="shared" si="69"/>
        <v>312198</v>
      </c>
      <c r="G298" s="114"/>
      <c r="H298" s="115"/>
      <c r="I298" s="115"/>
      <c r="J298" s="115"/>
      <c r="K298" s="115"/>
      <c r="L298" s="102">
        <f t="shared" si="76"/>
        <v>0</v>
      </c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5"/>
      <c r="X298" s="115"/>
      <c r="Y298" s="115"/>
      <c r="Z298" s="115"/>
      <c r="AA298" s="115"/>
      <c r="AB298" s="102">
        <f t="shared" si="77"/>
        <v>0</v>
      </c>
      <c r="AC298" s="115"/>
      <c r="AD298" s="103">
        <f t="shared" si="78"/>
        <v>0</v>
      </c>
      <c r="AE298" s="115"/>
      <c r="AF298" s="115"/>
      <c r="AG298" s="115"/>
      <c r="AH298" s="115"/>
      <c r="AI298" s="115"/>
      <c r="AJ298" s="115"/>
      <c r="AK298" s="115"/>
      <c r="AL298" s="115"/>
      <c r="AM298" s="115"/>
      <c r="AN298" s="115"/>
      <c r="AO298" s="115"/>
      <c r="AP298" s="115"/>
      <c r="AQ298" s="115"/>
      <c r="AR298" s="115"/>
      <c r="AS298" s="115"/>
      <c r="AT298" s="102">
        <f t="shared" si="81"/>
        <v>0</v>
      </c>
      <c r="AU298" s="115"/>
      <c r="AV298" s="115"/>
      <c r="AW298" s="115"/>
      <c r="AX298" s="115"/>
      <c r="AY298" s="115"/>
      <c r="AZ298" s="115"/>
      <c r="BA298" s="115"/>
      <c r="BB298" s="115"/>
      <c r="BC298" s="115"/>
      <c r="BD298" s="115"/>
      <c r="BE298" s="115"/>
      <c r="BF298" s="115"/>
      <c r="BG298" s="115"/>
      <c r="BH298" s="115"/>
      <c r="BI298" s="115"/>
      <c r="BJ298" s="102">
        <f t="shared" si="70"/>
        <v>0</v>
      </c>
      <c r="BK298" s="115"/>
      <c r="BL298" s="102">
        <f t="shared" si="71"/>
        <v>0</v>
      </c>
      <c r="BM298" s="115"/>
      <c r="BN298" s="115"/>
      <c r="BO298" s="115"/>
      <c r="BP298" s="115"/>
      <c r="BQ298" s="115"/>
      <c r="BR298" s="115"/>
      <c r="BS298" s="115"/>
      <c r="BT298" s="115"/>
      <c r="BU298" s="115"/>
      <c r="BV298" s="115"/>
      <c r="BW298" s="115"/>
      <c r="BX298" s="115"/>
      <c r="BY298" s="104"/>
      <c r="BZ298" s="102">
        <f t="shared" si="72"/>
        <v>0</v>
      </c>
      <c r="CA298" s="104">
        <f t="shared" si="83"/>
        <v>278103</v>
      </c>
      <c r="CB298" s="104">
        <f t="shared" si="82"/>
        <v>0</v>
      </c>
      <c r="CC298" s="105">
        <f t="shared" si="73"/>
        <v>278103</v>
      </c>
      <c r="CD298" s="106">
        <f t="shared" si="79"/>
        <v>34095</v>
      </c>
      <c r="CE298" s="107">
        <f t="shared" si="74"/>
        <v>312198</v>
      </c>
      <c r="CF298" s="120"/>
      <c r="CG298" s="109"/>
    </row>
    <row r="299" spans="1:85" hidden="1" x14ac:dyDescent="0.25">
      <c r="A299" s="272" t="s">
        <v>165</v>
      </c>
      <c r="B299" s="99">
        <f t="shared" si="84"/>
        <v>41930</v>
      </c>
      <c r="C299" s="110">
        <f t="shared" si="80"/>
        <v>278103</v>
      </c>
      <c r="D299" s="111">
        <f t="shared" si="80"/>
        <v>0</v>
      </c>
      <c r="E299" s="112">
        <f t="shared" si="75"/>
        <v>34095</v>
      </c>
      <c r="F299" s="113">
        <f t="shared" si="69"/>
        <v>312198</v>
      </c>
      <c r="G299" s="114">
        <v>175000</v>
      </c>
      <c r="H299" s="115"/>
      <c r="I299" s="115"/>
      <c r="J299" s="115"/>
      <c r="K299" s="115"/>
      <c r="L299" s="102">
        <f t="shared" si="76"/>
        <v>175000</v>
      </c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/>
      <c r="Y299" s="115"/>
      <c r="Z299" s="115"/>
      <c r="AA299" s="115"/>
      <c r="AB299" s="102">
        <f t="shared" si="77"/>
        <v>0</v>
      </c>
      <c r="AC299" s="115"/>
      <c r="AD299" s="103">
        <f t="shared" si="78"/>
        <v>175000</v>
      </c>
      <c r="AE299" s="115">
        <v>17000</v>
      </c>
      <c r="AF299" s="115"/>
      <c r="AG299" s="115"/>
      <c r="AH299" s="115"/>
      <c r="AI299" s="115"/>
      <c r="AJ299" s="115"/>
      <c r="AK299" s="115"/>
      <c r="AL299" s="115"/>
      <c r="AM299" s="115"/>
      <c r="AN299" s="115"/>
      <c r="AO299" s="115"/>
      <c r="AP299" s="115"/>
      <c r="AQ299" s="115"/>
      <c r="AR299" s="115"/>
      <c r="AS299" s="115"/>
      <c r="AT299" s="102">
        <f t="shared" si="81"/>
        <v>17000</v>
      </c>
      <c r="AU299" s="115"/>
      <c r="AV299" s="115"/>
      <c r="AW299" s="115"/>
      <c r="AX299" s="115"/>
      <c r="AY299" s="115"/>
      <c r="AZ299" s="115"/>
      <c r="BA299" s="115"/>
      <c r="BB299" s="115"/>
      <c r="BC299" s="115"/>
      <c r="BD299" s="115"/>
      <c r="BE299" s="115"/>
      <c r="BF299" s="115"/>
      <c r="BG299" s="115"/>
      <c r="BH299" s="115"/>
      <c r="BI299" s="115"/>
      <c r="BJ299" s="102">
        <f t="shared" si="70"/>
        <v>0</v>
      </c>
      <c r="BK299" s="115"/>
      <c r="BL299" s="102">
        <f t="shared" si="71"/>
        <v>17000</v>
      </c>
      <c r="BM299" s="115"/>
      <c r="BN299" s="115"/>
      <c r="BO299" s="115"/>
      <c r="BP299" s="115"/>
      <c r="BQ299" s="115"/>
      <c r="BR299" s="115"/>
      <c r="BS299" s="115"/>
      <c r="BT299" s="115"/>
      <c r="BU299" s="115"/>
      <c r="BV299" s="115"/>
      <c r="BW299" s="115"/>
      <c r="BX299" s="115"/>
      <c r="BY299" s="104"/>
      <c r="BZ299" s="102">
        <f t="shared" si="72"/>
        <v>0</v>
      </c>
      <c r="CA299" s="104">
        <f t="shared" si="83"/>
        <v>436103</v>
      </c>
      <c r="CB299" s="104">
        <f t="shared" si="82"/>
        <v>0</v>
      </c>
      <c r="CC299" s="105">
        <f t="shared" si="73"/>
        <v>436103</v>
      </c>
      <c r="CD299" s="106">
        <f t="shared" si="79"/>
        <v>34095</v>
      </c>
      <c r="CE299" s="107">
        <f t="shared" si="74"/>
        <v>470198</v>
      </c>
      <c r="CF299" s="120"/>
      <c r="CG299" s="109"/>
    </row>
    <row r="300" spans="1:85" hidden="1" x14ac:dyDescent="0.25">
      <c r="A300" s="273" t="s">
        <v>166</v>
      </c>
      <c r="B300" s="274">
        <f t="shared" si="84"/>
        <v>41931</v>
      </c>
      <c r="C300" s="110">
        <f t="shared" si="80"/>
        <v>436103</v>
      </c>
      <c r="D300" s="111">
        <f t="shared" si="80"/>
        <v>0</v>
      </c>
      <c r="E300" s="112">
        <f t="shared" si="75"/>
        <v>34095</v>
      </c>
      <c r="F300" s="113">
        <f t="shared" si="69"/>
        <v>470198</v>
      </c>
      <c r="G300" s="114"/>
      <c r="H300" s="115"/>
      <c r="I300" s="115"/>
      <c r="J300" s="115"/>
      <c r="K300" s="115"/>
      <c r="L300" s="102">
        <f t="shared" si="76"/>
        <v>0</v>
      </c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  <c r="Z300" s="115"/>
      <c r="AA300" s="115"/>
      <c r="AB300" s="102">
        <f t="shared" si="77"/>
        <v>0</v>
      </c>
      <c r="AC300" s="115"/>
      <c r="AD300" s="103">
        <f t="shared" si="78"/>
        <v>0</v>
      </c>
      <c r="AE300" s="115"/>
      <c r="AF300" s="115"/>
      <c r="AG300" s="115"/>
      <c r="AH300" s="115"/>
      <c r="AI300" s="115"/>
      <c r="AJ300" s="115"/>
      <c r="AK300" s="115"/>
      <c r="AL300" s="115"/>
      <c r="AM300" s="115"/>
      <c r="AN300" s="115"/>
      <c r="AO300" s="115"/>
      <c r="AP300" s="115"/>
      <c r="AQ300" s="115"/>
      <c r="AR300" s="115"/>
      <c r="AS300" s="115"/>
      <c r="AT300" s="102">
        <f t="shared" si="81"/>
        <v>0</v>
      </c>
      <c r="AU300" s="115"/>
      <c r="AV300" s="115"/>
      <c r="AW300" s="115"/>
      <c r="AX300" s="115"/>
      <c r="AY300" s="115"/>
      <c r="AZ300" s="115"/>
      <c r="BA300" s="115"/>
      <c r="BB300" s="115"/>
      <c r="BC300" s="115"/>
      <c r="BD300" s="115"/>
      <c r="BE300" s="115"/>
      <c r="BF300" s="115"/>
      <c r="BG300" s="115"/>
      <c r="BH300" s="115"/>
      <c r="BI300" s="115"/>
      <c r="BJ300" s="102">
        <f t="shared" si="70"/>
        <v>0</v>
      </c>
      <c r="BK300" s="115"/>
      <c r="BL300" s="102">
        <f t="shared" si="71"/>
        <v>0</v>
      </c>
      <c r="BM300" s="115"/>
      <c r="BN300" s="115"/>
      <c r="BO300" s="115"/>
      <c r="BP300" s="115"/>
      <c r="BQ300" s="115"/>
      <c r="BR300" s="115"/>
      <c r="BS300" s="115"/>
      <c r="BT300" s="115"/>
      <c r="BU300" s="115"/>
      <c r="BV300" s="115"/>
      <c r="BW300" s="115"/>
      <c r="BX300" s="115"/>
      <c r="BY300" s="104"/>
      <c r="BZ300" s="102">
        <f t="shared" si="72"/>
        <v>0</v>
      </c>
      <c r="CA300" s="104">
        <f t="shared" si="83"/>
        <v>436103</v>
      </c>
      <c r="CB300" s="104">
        <f t="shared" si="82"/>
        <v>0</v>
      </c>
      <c r="CC300" s="105">
        <f t="shared" si="73"/>
        <v>436103</v>
      </c>
      <c r="CD300" s="106">
        <f t="shared" si="79"/>
        <v>34095</v>
      </c>
      <c r="CE300" s="107">
        <f t="shared" si="74"/>
        <v>470198</v>
      </c>
      <c r="CF300" s="120"/>
      <c r="CG300" s="109"/>
    </row>
    <row r="301" spans="1:85" hidden="1" x14ac:dyDescent="0.25">
      <c r="A301" s="272" t="s">
        <v>167</v>
      </c>
      <c r="B301" s="99">
        <f t="shared" si="84"/>
        <v>41932</v>
      </c>
      <c r="C301" s="110">
        <f t="shared" si="80"/>
        <v>436103</v>
      </c>
      <c r="D301" s="111">
        <f t="shared" si="80"/>
        <v>0</v>
      </c>
      <c r="E301" s="112">
        <f t="shared" si="75"/>
        <v>34095</v>
      </c>
      <c r="F301" s="113">
        <f t="shared" si="69"/>
        <v>470198</v>
      </c>
      <c r="G301" s="114"/>
      <c r="H301" s="115"/>
      <c r="I301" s="115"/>
      <c r="J301" s="115"/>
      <c r="K301" s="115"/>
      <c r="L301" s="102">
        <f t="shared" si="76"/>
        <v>0</v>
      </c>
      <c r="M301" s="115"/>
      <c r="N301" s="115"/>
      <c r="O301" s="115"/>
      <c r="P301" s="115"/>
      <c r="Q301" s="115"/>
      <c r="R301" s="115"/>
      <c r="S301" s="115"/>
      <c r="T301" s="115"/>
      <c r="U301" s="115"/>
      <c r="V301" s="115"/>
      <c r="W301" s="115"/>
      <c r="X301" s="115"/>
      <c r="Y301" s="115"/>
      <c r="Z301" s="115"/>
      <c r="AA301" s="115"/>
      <c r="AB301" s="102">
        <f t="shared" si="77"/>
        <v>0</v>
      </c>
      <c r="AC301" s="115"/>
      <c r="AD301" s="103">
        <f t="shared" si="78"/>
        <v>0</v>
      </c>
      <c r="AE301" s="115">
        <v>30000</v>
      </c>
      <c r="AF301" s="115"/>
      <c r="AG301" s="115"/>
      <c r="AH301" s="115"/>
      <c r="AI301" s="115"/>
      <c r="AJ301" s="115"/>
      <c r="AK301" s="115"/>
      <c r="AL301" s="115"/>
      <c r="AM301" s="115"/>
      <c r="AN301" s="115"/>
      <c r="AO301" s="115"/>
      <c r="AP301" s="115"/>
      <c r="AQ301" s="115"/>
      <c r="AR301" s="115"/>
      <c r="AS301" s="115"/>
      <c r="AT301" s="102">
        <f t="shared" si="81"/>
        <v>30000</v>
      </c>
      <c r="AU301" s="115"/>
      <c r="AV301" s="115"/>
      <c r="AW301" s="115"/>
      <c r="AX301" s="115"/>
      <c r="AY301" s="115"/>
      <c r="AZ301" s="115"/>
      <c r="BA301" s="115"/>
      <c r="BB301" s="115"/>
      <c r="BC301" s="115"/>
      <c r="BD301" s="115"/>
      <c r="BE301" s="115"/>
      <c r="BF301" s="115"/>
      <c r="BG301" s="115"/>
      <c r="BH301" s="115"/>
      <c r="BI301" s="115"/>
      <c r="BJ301" s="102">
        <f t="shared" si="70"/>
        <v>0</v>
      </c>
      <c r="BK301" s="115"/>
      <c r="BL301" s="102">
        <f t="shared" si="71"/>
        <v>30000</v>
      </c>
      <c r="BM301" s="115"/>
      <c r="BN301" s="115"/>
      <c r="BO301" s="115"/>
      <c r="BP301" s="115"/>
      <c r="BQ301" s="115"/>
      <c r="BR301" s="115"/>
      <c r="BS301" s="115"/>
      <c r="BT301" s="115"/>
      <c r="BU301" s="115"/>
      <c r="BV301" s="115"/>
      <c r="BW301" s="115"/>
      <c r="BX301" s="115"/>
      <c r="BY301" s="104"/>
      <c r="BZ301" s="102">
        <f t="shared" si="72"/>
        <v>0</v>
      </c>
      <c r="CA301" s="104">
        <f t="shared" si="83"/>
        <v>406103</v>
      </c>
      <c r="CB301" s="104">
        <f t="shared" si="82"/>
        <v>0</v>
      </c>
      <c r="CC301" s="105">
        <f t="shared" si="73"/>
        <v>406103</v>
      </c>
      <c r="CD301" s="106">
        <f t="shared" si="79"/>
        <v>34095</v>
      </c>
      <c r="CE301" s="107">
        <f t="shared" si="74"/>
        <v>440198</v>
      </c>
      <c r="CF301" s="120"/>
      <c r="CG301" s="109"/>
    </row>
    <row r="302" spans="1:85" hidden="1" x14ac:dyDescent="0.25">
      <c r="A302" s="272" t="s">
        <v>161</v>
      </c>
      <c r="B302" s="99">
        <f t="shared" si="84"/>
        <v>41933</v>
      </c>
      <c r="C302" s="110">
        <f t="shared" si="80"/>
        <v>406103</v>
      </c>
      <c r="D302" s="111">
        <f t="shared" si="80"/>
        <v>0</v>
      </c>
      <c r="E302" s="112">
        <f t="shared" si="75"/>
        <v>34095</v>
      </c>
      <c r="F302" s="113">
        <f t="shared" si="69"/>
        <v>440198</v>
      </c>
      <c r="G302" s="114"/>
      <c r="H302" s="115"/>
      <c r="I302" s="115"/>
      <c r="J302" s="115"/>
      <c r="K302" s="115"/>
      <c r="L302" s="102">
        <f t="shared" si="76"/>
        <v>0</v>
      </c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5"/>
      <c r="X302" s="115"/>
      <c r="Y302" s="115"/>
      <c r="Z302" s="115"/>
      <c r="AA302" s="115"/>
      <c r="AB302" s="102">
        <f t="shared" si="77"/>
        <v>0</v>
      </c>
      <c r="AC302" s="115"/>
      <c r="AD302" s="103">
        <f t="shared" si="78"/>
        <v>0</v>
      </c>
      <c r="AE302" s="115">
        <v>30000</v>
      </c>
      <c r="AF302" s="115"/>
      <c r="AG302" s="115"/>
      <c r="AH302" s="115"/>
      <c r="AI302" s="115"/>
      <c r="AJ302" s="115"/>
      <c r="AK302" s="115"/>
      <c r="AL302" s="115"/>
      <c r="AM302" s="115"/>
      <c r="AN302" s="115"/>
      <c r="AO302" s="115"/>
      <c r="AP302" s="115"/>
      <c r="AQ302" s="115"/>
      <c r="AR302" s="115"/>
      <c r="AS302" s="115"/>
      <c r="AT302" s="102">
        <f t="shared" si="81"/>
        <v>30000</v>
      </c>
      <c r="AU302" s="115"/>
      <c r="AV302" s="115"/>
      <c r="AW302" s="115"/>
      <c r="AX302" s="115"/>
      <c r="AY302" s="115"/>
      <c r="AZ302" s="115"/>
      <c r="BA302" s="115"/>
      <c r="BB302" s="115"/>
      <c r="BC302" s="115"/>
      <c r="BD302" s="115"/>
      <c r="BE302" s="115"/>
      <c r="BF302" s="115"/>
      <c r="BG302" s="115"/>
      <c r="BH302" s="115"/>
      <c r="BI302" s="115"/>
      <c r="BJ302" s="102">
        <f t="shared" si="70"/>
        <v>0</v>
      </c>
      <c r="BK302" s="115"/>
      <c r="BL302" s="102">
        <f t="shared" si="71"/>
        <v>30000</v>
      </c>
      <c r="BM302" s="115"/>
      <c r="BN302" s="115"/>
      <c r="BO302" s="115"/>
      <c r="BP302" s="115"/>
      <c r="BQ302" s="115"/>
      <c r="BR302" s="115"/>
      <c r="BS302" s="115"/>
      <c r="BT302" s="115"/>
      <c r="BU302" s="115"/>
      <c r="BV302" s="115"/>
      <c r="BW302" s="115"/>
      <c r="BX302" s="115"/>
      <c r="BY302" s="104"/>
      <c r="BZ302" s="102">
        <f t="shared" si="72"/>
        <v>0</v>
      </c>
      <c r="CA302" s="104">
        <f t="shared" si="83"/>
        <v>376103</v>
      </c>
      <c r="CB302" s="104">
        <f t="shared" si="82"/>
        <v>0</v>
      </c>
      <c r="CC302" s="105">
        <f t="shared" si="73"/>
        <v>376103</v>
      </c>
      <c r="CD302" s="106">
        <f t="shared" si="79"/>
        <v>34095</v>
      </c>
      <c r="CE302" s="107">
        <f t="shared" si="74"/>
        <v>410198</v>
      </c>
      <c r="CF302" s="120"/>
      <c r="CG302" s="109"/>
    </row>
    <row r="303" spans="1:85" hidden="1" x14ac:dyDescent="0.25">
      <c r="A303" s="272" t="s">
        <v>162</v>
      </c>
      <c r="B303" s="99">
        <f t="shared" si="84"/>
        <v>41934</v>
      </c>
      <c r="C303" s="110">
        <f t="shared" si="80"/>
        <v>376103</v>
      </c>
      <c r="D303" s="111">
        <f t="shared" si="80"/>
        <v>0</v>
      </c>
      <c r="E303" s="112">
        <f t="shared" si="75"/>
        <v>34095</v>
      </c>
      <c r="F303" s="113">
        <f t="shared" si="69"/>
        <v>410198</v>
      </c>
      <c r="G303" s="114"/>
      <c r="H303" s="115"/>
      <c r="I303" s="115"/>
      <c r="J303" s="115"/>
      <c r="K303" s="115"/>
      <c r="L303" s="102">
        <f t="shared" si="76"/>
        <v>0</v>
      </c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5"/>
      <c r="X303" s="115"/>
      <c r="Y303" s="115"/>
      <c r="Z303" s="115"/>
      <c r="AA303" s="115"/>
      <c r="AB303" s="102">
        <f t="shared" si="77"/>
        <v>0</v>
      </c>
      <c r="AC303" s="115"/>
      <c r="AD303" s="103">
        <f t="shared" si="78"/>
        <v>0</v>
      </c>
      <c r="AE303" s="115">
        <v>30000</v>
      </c>
      <c r="AF303" s="115"/>
      <c r="AG303" s="115"/>
      <c r="AH303" s="115"/>
      <c r="AI303" s="115"/>
      <c r="AJ303" s="115"/>
      <c r="AK303" s="115"/>
      <c r="AL303" s="115"/>
      <c r="AM303" s="115"/>
      <c r="AN303" s="115"/>
      <c r="AO303" s="115"/>
      <c r="AP303" s="115"/>
      <c r="AQ303" s="115"/>
      <c r="AR303" s="115"/>
      <c r="AS303" s="115"/>
      <c r="AT303" s="102">
        <f t="shared" si="81"/>
        <v>30000</v>
      </c>
      <c r="AU303" s="115"/>
      <c r="AV303" s="115"/>
      <c r="AW303" s="115"/>
      <c r="AX303" s="115"/>
      <c r="AY303" s="115"/>
      <c r="AZ303" s="115"/>
      <c r="BA303" s="115"/>
      <c r="BB303" s="115"/>
      <c r="BC303" s="115"/>
      <c r="BD303" s="115"/>
      <c r="BE303" s="115"/>
      <c r="BF303" s="115"/>
      <c r="BG303" s="115"/>
      <c r="BH303" s="115"/>
      <c r="BI303" s="115"/>
      <c r="BJ303" s="102">
        <f t="shared" si="70"/>
        <v>0</v>
      </c>
      <c r="BK303" s="115"/>
      <c r="BL303" s="102">
        <f t="shared" si="71"/>
        <v>30000</v>
      </c>
      <c r="BM303" s="115"/>
      <c r="BN303" s="115"/>
      <c r="BO303" s="115"/>
      <c r="BP303" s="115"/>
      <c r="BQ303" s="115"/>
      <c r="BR303" s="115"/>
      <c r="BS303" s="115"/>
      <c r="BT303" s="115"/>
      <c r="BU303" s="115"/>
      <c r="BV303" s="115"/>
      <c r="BW303" s="115"/>
      <c r="BX303" s="115"/>
      <c r="BY303" s="104"/>
      <c r="BZ303" s="102">
        <f t="shared" si="72"/>
        <v>0</v>
      </c>
      <c r="CA303" s="104">
        <f t="shared" si="83"/>
        <v>346103</v>
      </c>
      <c r="CB303" s="104">
        <f t="shared" si="82"/>
        <v>0</v>
      </c>
      <c r="CC303" s="105">
        <f t="shared" si="73"/>
        <v>346103</v>
      </c>
      <c r="CD303" s="106">
        <f t="shared" si="79"/>
        <v>34095</v>
      </c>
      <c r="CE303" s="107">
        <f t="shared" si="74"/>
        <v>380198</v>
      </c>
      <c r="CF303" s="120"/>
      <c r="CG303" s="109"/>
    </row>
    <row r="304" spans="1:85" hidden="1" x14ac:dyDescent="0.25">
      <c r="A304" s="272" t="s">
        <v>163</v>
      </c>
      <c r="B304" s="99">
        <f t="shared" si="84"/>
        <v>41935</v>
      </c>
      <c r="C304" s="110">
        <f t="shared" si="80"/>
        <v>346103</v>
      </c>
      <c r="D304" s="111">
        <f t="shared" si="80"/>
        <v>0</v>
      </c>
      <c r="E304" s="112">
        <f t="shared" si="75"/>
        <v>34095</v>
      </c>
      <c r="F304" s="113">
        <f t="shared" si="69"/>
        <v>380198</v>
      </c>
      <c r="G304" s="114"/>
      <c r="H304" s="115"/>
      <c r="I304" s="115"/>
      <c r="J304" s="115"/>
      <c r="K304" s="115"/>
      <c r="L304" s="102">
        <f t="shared" si="76"/>
        <v>0</v>
      </c>
      <c r="M304" s="115"/>
      <c r="N304" s="115"/>
      <c r="O304" s="115"/>
      <c r="P304" s="115"/>
      <c r="Q304" s="115"/>
      <c r="R304" s="115"/>
      <c r="S304" s="115"/>
      <c r="T304" s="115"/>
      <c r="U304" s="115"/>
      <c r="V304" s="115"/>
      <c r="W304" s="115"/>
      <c r="X304" s="115"/>
      <c r="Y304" s="115"/>
      <c r="Z304" s="115"/>
      <c r="AA304" s="115"/>
      <c r="AB304" s="102">
        <f t="shared" si="77"/>
        <v>0</v>
      </c>
      <c r="AC304" s="115"/>
      <c r="AD304" s="103">
        <f t="shared" si="78"/>
        <v>0</v>
      </c>
      <c r="AE304" s="115">
        <v>15000</v>
      </c>
      <c r="AF304" s="115"/>
      <c r="AG304" s="115"/>
      <c r="AH304" s="115"/>
      <c r="AI304" s="115"/>
      <c r="AJ304" s="115"/>
      <c r="AK304" s="115"/>
      <c r="AL304" s="115"/>
      <c r="AM304" s="115"/>
      <c r="AN304" s="115"/>
      <c r="AO304" s="115"/>
      <c r="AP304" s="115"/>
      <c r="AQ304" s="115"/>
      <c r="AR304" s="115"/>
      <c r="AS304" s="115"/>
      <c r="AT304" s="102">
        <f t="shared" si="81"/>
        <v>15000</v>
      </c>
      <c r="AU304" s="115"/>
      <c r="AV304" s="115"/>
      <c r="AW304" s="115"/>
      <c r="AX304" s="115"/>
      <c r="AY304" s="115"/>
      <c r="AZ304" s="115"/>
      <c r="BA304" s="115"/>
      <c r="BB304" s="115"/>
      <c r="BC304" s="115"/>
      <c r="BD304" s="115"/>
      <c r="BE304" s="115"/>
      <c r="BF304" s="115"/>
      <c r="BG304" s="115"/>
      <c r="BH304" s="115"/>
      <c r="BI304" s="115"/>
      <c r="BJ304" s="102">
        <f t="shared" si="70"/>
        <v>0</v>
      </c>
      <c r="BK304" s="115"/>
      <c r="BL304" s="102">
        <f t="shared" si="71"/>
        <v>15000</v>
      </c>
      <c r="BM304" s="115"/>
      <c r="BN304" s="115"/>
      <c r="BO304" s="115"/>
      <c r="BP304" s="115"/>
      <c r="BQ304" s="115"/>
      <c r="BR304" s="115"/>
      <c r="BS304" s="115"/>
      <c r="BT304" s="115"/>
      <c r="BU304" s="115"/>
      <c r="BV304" s="115"/>
      <c r="BW304" s="115"/>
      <c r="BX304" s="115"/>
      <c r="BY304" s="104"/>
      <c r="BZ304" s="102">
        <f t="shared" si="72"/>
        <v>0</v>
      </c>
      <c r="CA304" s="104">
        <f t="shared" si="83"/>
        <v>331103</v>
      </c>
      <c r="CB304" s="104">
        <f t="shared" si="82"/>
        <v>0</v>
      </c>
      <c r="CC304" s="105">
        <f t="shared" si="73"/>
        <v>331103</v>
      </c>
      <c r="CD304" s="106">
        <f t="shared" si="79"/>
        <v>34095</v>
      </c>
      <c r="CE304" s="107">
        <f t="shared" si="74"/>
        <v>365198</v>
      </c>
      <c r="CF304" s="120"/>
      <c r="CG304" s="109"/>
    </row>
    <row r="305" spans="1:85" hidden="1" x14ac:dyDescent="0.25">
      <c r="A305" s="272" t="s">
        <v>164</v>
      </c>
      <c r="B305" s="99">
        <f t="shared" si="84"/>
        <v>41936</v>
      </c>
      <c r="C305" s="110">
        <f t="shared" si="80"/>
        <v>331103</v>
      </c>
      <c r="D305" s="111">
        <f t="shared" si="80"/>
        <v>0</v>
      </c>
      <c r="E305" s="112">
        <f t="shared" si="75"/>
        <v>34095</v>
      </c>
      <c r="F305" s="113">
        <f t="shared" si="69"/>
        <v>365198</v>
      </c>
      <c r="G305" s="114"/>
      <c r="H305" s="115"/>
      <c r="I305" s="115"/>
      <c r="J305" s="115"/>
      <c r="K305" s="115"/>
      <c r="L305" s="102">
        <f t="shared" si="76"/>
        <v>0</v>
      </c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  <c r="AA305" s="115"/>
      <c r="AB305" s="102">
        <f t="shared" si="77"/>
        <v>0</v>
      </c>
      <c r="AC305" s="115"/>
      <c r="AD305" s="103">
        <f t="shared" si="78"/>
        <v>0</v>
      </c>
      <c r="AE305" s="115">
        <v>33000</v>
      </c>
      <c r="AF305" s="115"/>
      <c r="AG305" s="115"/>
      <c r="AH305" s="115"/>
      <c r="AI305" s="115"/>
      <c r="AJ305" s="115"/>
      <c r="AK305" s="115"/>
      <c r="AL305" s="115"/>
      <c r="AM305" s="115"/>
      <c r="AN305" s="115"/>
      <c r="AO305" s="115"/>
      <c r="AP305" s="115"/>
      <c r="AQ305" s="115"/>
      <c r="AR305" s="115"/>
      <c r="AS305" s="115"/>
      <c r="AT305" s="102">
        <f t="shared" si="81"/>
        <v>33000</v>
      </c>
      <c r="AU305" s="115"/>
      <c r="AV305" s="115"/>
      <c r="AW305" s="115"/>
      <c r="AX305" s="115"/>
      <c r="AY305" s="115"/>
      <c r="AZ305" s="115"/>
      <c r="BA305" s="115"/>
      <c r="BB305" s="115"/>
      <c r="BC305" s="115"/>
      <c r="BD305" s="115"/>
      <c r="BE305" s="115"/>
      <c r="BF305" s="115"/>
      <c r="BG305" s="115"/>
      <c r="BH305" s="115"/>
      <c r="BI305" s="115"/>
      <c r="BJ305" s="102">
        <f t="shared" si="70"/>
        <v>0</v>
      </c>
      <c r="BK305" s="115"/>
      <c r="BL305" s="102">
        <f t="shared" si="71"/>
        <v>33000</v>
      </c>
      <c r="BM305" s="115"/>
      <c r="BN305" s="115"/>
      <c r="BO305" s="115"/>
      <c r="BP305" s="115"/>
      <c r="BQ305" s="115"/>
      <c r="BR305" s="115"/>
      <c r="BS305" s="115"/>
      <c r="BT305" s="115"/>
      <c r="BU305" s="115"/>
      <c r="BV305" s="115"/>
      <c r="BW305" s="115"/>
      <c r="BX305" s="115"/>
      <c r="BY305" s="104"/>
      <c r="BZ305" s="102">
        <f t="shared" si="72"/>
        <v>0</v>
      </c>
      <c r="CA305" s="104">
        <f t="shared" si="83"/>
        <v>298103</v>
      </c>
      <c r="CB305" s="104">
        <f t="shared" si="82"/>
        <v>0</v>
      </c>
      <c r="CC305" s="105">
        <f t="shared" si="73"/>
        <v>298103</v>
      </c>
      <c r="CD305" s="106">
        <f t="shared" si="79"/>
        <v>34095</v>
      </c>
      <c r="CE305" s="107">
        <f t="shared" si="74"/>
        <v>332198</v>
      </c>
      <c r="CF305" s="120"/>
      <c r="CG305" s="109"/>
    </row>
    <row r="306" spans="1:85" hidden="1" x14ac:dyDescent="0.25">
      <c r="A306" s="272" t="s">
        <v>165</v>
      </c>
      <c r="B306" s="99">
        <f t="shared" si="84"/>
        <v>41937</v>
      </c>
      <c r="C306" s="110">
        <f t="shared" si="80"/>
        <v>298103</v>
      </c>
      <c r="D306" s="111">
        <f t="shared" si="80"/>
        <v>0</v>
      </c>
      <c r="E306" s="112">
        <f t="shared" si="75"/>
        <v>34095</v>
      </c>
      <c r="F306" s="113">
        <f t="shared" si="69"/>
        <v>332198</v>
      </c>
      <c r="G306" s="114">
        <v>175000</v>
      </c>
      <c r="H306" s="115"/>
      <c r="I306" s="115"/>
      <c r="J306" s="115"/>
      <c r="K306" s="115"/>
      <c r="L306" s="102">
        <f t="shared" si="76"/>
        <v>175000</v>
      </c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5"/>
      <c r="X306" s="115"/>
      <c r="Y306" s="115"/>
      <c r="Z306" s="115"/>
      <c r="AA306" s="115"/>
      <c r="AB306" s="102">
        <f t="shared" si="77"/>
        <v>0</v>
      </c>
      <c r="AC306" s="115"/>
      <c r="AD306" s="103">
        <f t="shared" si="78"/>
        <v>175000</v>
      </c>
      <c r="AE306" s="115"/>
      <c r="AF306" s="115"/>
      <c r="AG306" s="115"/>
      <c r="AH306" s="115"/>
      <c r="AI306" s="115"/>
      <c r="AJ306" s="115"/>
      <c r="AK306" s="115"/>
      <c r="AL306" s="115"/>
      <c r="AM306" s="115"/>
      <c r="AN306" s="115"/>
      <c r="AO306" s="115"/>
      <c r="AP306" s="115"/>
      <c r="AQ306" s="115"/>
      <c r="AR306" s="115"/>
      <c r="AS306" s="115"/>
      <c r="AT306" s="102">
        <f t="shared" si="81"/>
        <v>0</v>
      </c>
      <c r="AU306" s="115"/>
      <c r="AV306" s="115"/>
      <c r="AW306" s="115"/>
      <c r="AX306" s="115"/>
      <c r="AY306" s="115"/>
      <c r="AZ306" s="115"/>
      <c r="BA306" s="115"/>
      <c r="BB306" s="115"/>
      <c r="BC306" s="115"/>
      <c r="BD306" s="115"/>
      <c r="BE306" s="115"/>
      <c r="BF306" s="115"/>
      <c r="BG306" s="115"/>
      <c r="BH306" s="115"/>
      <c r="BI306" s="115"/>
      <c r="BJ306" s="102">
        <f t="shared" si="70"/>
        <v>0</v>
      </c>
      <c r="BK306" s="115"/>
      <c r="BL306" s="102">
        <f t="shared" si="71"/>
        <v>0</v>
      </c>
      <c r="BM306" s="115"/>
      <c r="BN306" s="115"/>
      <c r="BO306" s="115"/>
      <c r="BP306" s="115"/>
      <c r="BQ306" s="115"/>
      <c r="BR306" s="115"/>
      <c r="BS306" s="115"/>
      <c r="BT306" s="115"/>
      <c r="BU306" s="115"/>
      <c r="BV306" s="115"/>
      <c r="BW306" s="115"/>
      <c r="BX306" s="115"/>
      <c r="BY306" s="104"/>
      <c r="BZ306" s="102">
        <f t="shared" si="72"/>
        <v>0</v>
      </c>
      <c r="CA306" s="104">
        <f t="shared" si="83"/>
        <v>473103</v>
      </c>
      <c r="CB306" s="104">
        <f t="shared" si="82"/>
        <v>0</v>
      </c>
      <c r="CC306" s="105">
        <f t="shared" si="73"/>
        <v>473103</v>
      </c>
      <c r="CD306" s="106">
        <f t="shared" si="79"/>
        <v>34095</v>
      </c>
      <c r="CE306" s="107">
        <f t="shared" si="74"/>
        <v>507198</v>
      </c>
      <c r="CF306" s="120"/>
      <c r="CG306" s="109"/>
    </row>
    <row r="307" spans="1:85" hidden="1" x14ac:dyDescent="0.25">
      <c r="A307" s="273" t="s">
        <v>166</v>
      </c>
      <c r="B307" s="274">
        <f t="shared" si="84"/>
        <v>41938</v>
      </c>
      <c r="C307" s="110">
        <f t="shared" si="80"/>
        <v>473103</v>
      </c>
      <c r="D307" s="111">
        <f t="shared" si="80"/>
        <v>0</v>
      </c>
      <c r="E307" s="112">
        <f t="shared" si="75"/>
        <v>34095</v>
      </c>
      <c r="F307" s="113">
        <f t="shared" si="69"/>
        <v>507198</v>
      </c>
      <c r="G307" s="114"/>
      <c r="H307" s="115"/>
      <c r="I307" s="115"/>
      <c r="J307" s="115"/>
      <c r="K307" s="115"/>
      <c r="L307" s="102">
        <f t="shared" si="76"/>
        <v>0</v>
      </c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5"/>
      <c r="X307" s="115"/>
      <c r="Y307" s="115"/>
      <c r="Z307" s="115"/>
      <c r="AA307" s="115"/>
      <c r="AB307" s="102">
        <f t="shared" si="77"/>
        <v>0</v>
      </c>
      <c r="AC307" s="115"/>
      <c r="AD307" s="103">
        <f t="shared" si="78"/>
        <v>0</v>
      </c>
      <c r="AE307" s="115"/>
      <c r="AF307" s="115"/>
      <c r="AG307" s="115"/>
      <c r="AH307" s="115"/>
      <c r="AI307" s="115"/>
      <c r="AJ307" s="115"/>
      <c r="AK307" s="115"/>
      <c r="AL307" s="115"/>
      <c r="AM307" s="115"/>
      <c r="AN307" s="115"/>
      <c r="AO307" s="115"/>
      <c r="AP307" s="115"/>
      <c r="AQ307" s="115"/>
      <c r="AR307" s="115"/>
      <c r="AS307" s="115"/>
      <c r="AT307" s="102">
        <f t="shared" si="81"/>
        <v>0</v>
      </c>
      <c r="AU307" s="115"/>
      <c r="AV307" s="115"/>
      <c r="AW307" s="115"/>
      <c r="AX307" s="115"/>
      <c r="AY307" s="115"/>
      <c r="AZ307" s="115"/>
      <c r="BA307" s="115"/>
      <c r="BB307" s="115"/>
      <c r="BC307" s="115"/>
      <c r="BD307" s="115"/>
      <c r="BE307" s="115"/>
      <c r="BF307" s="115"/>
      <c r="BG307" s="115"/>
      <c r="BH307" s="115"/>
      <c r="BI307" s="115"/>
      <c r="BJ307" s="102">
        <f t="shared" si="70"/>
        <v>0</v>
      </c>
      <c r="BK307" s="115"/>
      <c r="BL307" s="102">
        <f t="shared" si="71"/>
        <v>0</v>
      </c>
      <c r="BM307" s="115"/>
      <c r="BN307" s="115"/>
      <c r="BO307" s="115"/>
      <c r="BP307" s="115"/>
      <c r="BQ307" s="115"/>
      <c r="BR307" s="115"/>
      <c r="BS307" s="115"/>
      <c r="BT307" s="115"/>
      <c r="BU307" s="115"/>
      <c r="BV307" s="115"/>
      <c r="BW307" s="115"/>
      <c r="BX307" s="115"/>
      <c r="BY307" s="104"/>
      <c r="BZ307" s="102">
        <f t="shared" si="72"/>
        <v>0</v>
      </c>
      <c r="CA307" s="104">
        <f t="shared" si="83"/>
        <v>473103</v>
      </c>
      <c r="CB307" s="104">
        <f t="shared" si="82"/>
        <v>0</v>
      </c>
      <c r="CC307" s="105">
        <f t="shared" si="73"/>
        <v>473103</v>
      </c>
      <c r="CD307" s="106">
        <f t="shared" si="79"/>
        <v>34095</v>
      </c>
      <c r="CE307" s="107">
        <f t="shared" si="74"/>
        <v>507198</v>
      </c>
      <c r="CF307" s="120"/>
      <c r="CG307" s="109"/>
    </row>
    <row r="308" spans="1:85" hidden="1" x14ac:dyDescent="0.25">
      <c r="A308" s="272" t="s">
        <v>167</v>
      </c>
      <c r="B308" s="99">
        <f t="shared" si="84"/>
        <v>41939</v>
      </c>
      <c r="C308" s="110">
        <f t="shared" si="80"/>
        <v>473103</v>
      </c>
      <c r="D308" s="111">
        <f t="shared" si="80"/>
        <v>0</v>
      </c>
      <c r="E308" s="112">
        <f t="shared" si="75"/>
        <v>34095</v>
      </c>
      <c r="F308" s="113">
        <f t="shared" si="69"/>
        <v>507198</v>
      </c>
      <c r="G308" s="114"/>
      <c r="H308" s="115"/>
      <c r="I308" s="115"/>
      <c r="J308" s="115"/>
      <c r="K308" s="115"/>
      <c r="L308" s="102">
        <f t="shared" si="76"/>
        <v>0</v>
      </c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5"/>
      <c r="X308" s="115"/>
      <c r="Y308" s="115"/>
      <c r="Z308" s="115"/>
      <c r="AA308" s="115"/>
      <c r="AB308" s="102">
        <f t="shared" si="77"/>
        <v>0</v>
      </c>
      <c r="AC308" s="115"/>
      <c r="AD308" s="103">
        <f t="shared" si="78"/>
        <v>0</v>
      </c>
      <c r="AE308" s="115">
        <v>30000</v>
      </c>
      <c r="AF308" s="115"/>
      <c r="AG308" s="115"/>
      <c r="AH308" s="115"/>
      <c r="AI308" s="115"/>
      <c r="AJ308" s="115"/>
      <c r="AK308" s="115"/>
      <c r="AL308" s="115"/>
      <c r="AM308" s="115"/>
      <c r="AN308" s="115"/>
      <c r="AO308" s="115"/>
      <c r="AP308" s="115"/>
      <c r="AQ308" s="115"/>
      <c r="AR308" s="115"/>
      <c r="AS308" s="115"/>
      <c r="AT308" s="102">
        <f t="shared" si="81"/>
        <v>30000</v>
      </c>
      <c r="AU308" s="115"/>
      <c r="AV308" s="115"/>
      <c r="AW308" s="115"/>
      <c r="AX308" s="115"/>
      <c r="AY308" s="115"/>
      <c r="AZ308" s="115"/>
      <c r="BA308" s="115"/>
      <c r="BB308" s="115"/>
      <c r="BC308" s="115"/>
      <c r="BD308" s="115"/>
      <c r="BE308" s="115"/>
      <c r="BF308" s="115"/>
      <c r="BG308" s="115"/>
      <c r="BH308" s="115"/>
      <c r="BI308" s="115"/>
      <c r="BJ308" s="102">
        <f t="shared" si="70"/>
        <v>0</v>
      </c>
      <c r="BK308" s="115"/>
      <c r="BL308" s="102">
        <f t="shared" si="71"/>
        <v>30000</v>
      </c>
      <c r="BM308" s="115"/>
      <c r="BN308" s="115"/>
      <c r="BO308" s="115"/>
      <c r="BP308" s="115"/>
      <c r="BQ308" s="115"/>
      <c r="BR308" s="115"/>
      <c r="BS308" s="115"/>
      <c r="BT308" s="115"/>
      <c r="BU308" s="115"/>
      <c r="BV308" s="115"/>
      <c r="BW308" s="115"/>
      <c r="BX308" s="115"/>
      <c r="BY308" s="104"/>
      <c r="BZ308" s="102">
        <f t="shared" si="72"/>
        <v>0</v>
      </c>
      <c r="CA308" s="104">
        <f t="shared" si="83"/>
        <v>443103</v>
      </c>
      <c r="CB308" s="104">
        <f t="shared" si="82"/>
        <v>0</v>
      </c>
      <c r="CC308" s="105">
        <f t="shared" si="73"/>
        <v>443103</v>
      </c>
      <c r="CD308" s="106">
        <f t="shared" si="79"/>
        <v>34095</v>
      </c>
      <c r="CE308" s="107">
        <f t="shared" si="74"/>
        <v>477198</v>
      </c>
      <c r="CF308" s="120"/>
      <c r="CG308" s="109"/>
    </row>
    <row r="309" spans="1:85" hidden="1" x14ac:dyDescent="0.25">
      <c r="A309" s="272" t="s">
        <v>161</v>
      </c>
      <c r="B309" s="99">
        <f t="shared" si="84"/>
        <v>41940</v>
      </c>
      <c r="C309" s="110">
        <f t="shared" si="80"/>
        <v>443103</v>
      </c>
      <c r="D309" s="111">
        <f t="shared" si="80"/>
        <v>0</v>
      </c>
      <c r="E309" s="112">
        <f t="shared" si="75"/>
        <v>34095</v>
      </c>
      <c r="F309" s="113">
        <f t="shared" si="69"/>
        <v>477198</v>
      </c>
      <c r="G309" s="114"/>
      <c r="H309" s="115"/>
      <c r="I309" s="115"/>
      <c r="J309" s="115"/>
      <c r="K309" s="115"/>
      <c r="L309" s="102">
        <f t="shared" si="76"/>
        <v>0</v>
      </c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  <c r="AA309" s="115"/>
      <c r="AB309" s="102">
        <f t="shared" si="77"/>
        <v>0</v>
      </c>
      <c r="AC309" s="115"/>
      <c r="AD309" s="103">
        <f t="shared" si="78"/>
        <v>0</v>
      </c>
      <c r="AE309" s="115">
        <v>15000</v>
      </c>
      <c r="AF309" s="115"/>
      <c r="AG309" s="115"/>
      <c r="AH309" s="115"/>
      <c r="AI309" s="115"/>
      <c r="AJ309" s="115"/>
      <c r="AK309" s="115"/>
      <c r="AL309" s="115"/>
      <c r="AM309" s="115"/>
      <c r="AN309" s="115"/>
      <c r="AO309" s="115"/>
      <c r="AP309" s="115"/>
      <c r="AQ309" s="115"/>
      <c r="AR309" s="115"/>
      <c r="AS309" s="115"/>
      <c r="AT309" s="102">
        <f t="shared" si="81"/>
        <v>15000</v>
      </c>
      <c r="AU309" s="115"/>
      <c r="AV309" s="115"/>
      <c r="AW309" s="115"/>
      <c r="AX309" s="115"/>
      <c r="AY309" s="115"/>
      <c r="AZ309" s="115"/>
      <c r="BA309" s="115"/>
      <c r="BB309" s="115"/>
      <c r="BC309" s="115"/>
      <c r="BD309" s="115"/>
      <c r="BE309" s="115"/>
      <c r="BF309" s="115"/>
      <c r="BG309" s="115"/>
      <c r="BH309" s="115"/>
      <c r="BI309" s="115"/>
      <c r="BJ309" s="102">
        <f t="shared" si="70"/>
        <v>0</v>
      </c>
      <c r="BK309" s="115"/>
      <c r="BL309" s="102">
        <f t="shared" si="71"/>
        <v>15000</v>
      </c>
      <c r="BM309" s="115"/>
      <c r="BN309" s="115"/>
      <c r="BO309" s="115"/>
      <c r="BP309" s="115"/>
      <c r="BQ309" s="115"/>
      <c r="BR309" s="115"/>
      <c r="BS309" s="115"/>
      <c r="BT309" s="115"/>
      <c r="BU309" s="115"/>
      <c r="BV309" s="115"/>
      <c r="BW309" s="115"/>
      <c r="BX309" s="115"/>
      <c r="BY309" s="104"/>
      <c r="BZ309" s="102">
        <f t="shared" si="72"/>
        <v>0</v>
      </c>
      <c r="CA309" s="104">
        <f t="shared" si="83"/>
        <v>428103</v>
      </c>
      <c r="CB309" s="104">
        <f t="shared" si="82"/>
        <v>0</v>
      </c>
      <c r="CC309" s="105">
        <f t="shared" si="73"/>
        <v>428103</v>
      </c>
      <c r="CD309" s="106">
        <f t="shared" si="79"/>
        <v>34095</v>
      </c>
      <c r="CE309" s="107">
        <f t="shared" si="74"/>
        <v>462198</v>
      </c>
      <c r="CF309" s="120"/>
      <c r="CG309" s="109"/>
    </row>
    <row r="310" spans="1:85" hidden="1" x14ac:dyDescent="0.25">
      <c r="A310" s="272" t="s">
        <v>162</v>
      </c>
      <c r="B310" s="99">
        <f t="shared" si="84"/>
        <v>41941</v>
      </c>
      <c r="C310" s="110">
        <f t="shared" si="80"/>
        <v>428103</v>
      </c>
      <c r="D310" s="111">
        <f t="shared" si="80"/>
        <v>0</v>
      </c>
      <c r="E310" s="112">
        <f t="shared" si="75"/>
        <v>34095</v>
      </c>
      <c r="F310" s="113">
        <f t="shared" si="69"/>
        <v>462198</v>
      </c>
      <c r="G310" s="114"/>
      <c r="H310" s="115"/>
      <c r="I310" s="115"/>
      <c r="J310" s="115"/>
      <c r="K310" s="115"/>
      <c r="L310" s="102">
        <f t="shared" si="76"/>
        <v>0</v>
      </c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5"/>
      <c r="X310" s="115"/>
      <c r="Y310" s="115"/>
      <c r="Z310" s="115"/>
      <c r="AA310" s="115"/>
      <c r="AB310" s="102">
        <f t="shared" si="77"/>
        <v>0</v>
      </c>
      <c r="AC310" s="115"/>
      <c r="AD310" s="103">
        <f t="shared" si="78"/>
        <v>0</v>
      </c>
      <c r="AE310" s="115">
        <v>30000</v>
      </c>
      <c r="AF310" s="115"/>
      <c r="AG310" s="115"/>
      <c r="AH310" s="115"/>
      <c r="AI310" s="115"/>
      <c r="AJ310" s="115"/>
      <c r="AK310" s="115"/>
      <c r="AL310" s="115"/>
      <c r="AM310" s="115"/>
      <c r="AN310" s="115"/>
      <c r="AO310" s="115"/>
      <c r="AP310" s="115"/>
      <c r="AQ310" s="115"/>
      <c r="AR310" s="115"/>
      <c r="AS310" s="115"/>
      <c r="AT310" s="102">
        <f t="shared" si="81"/>
        <v>30000</v>
      </c>
      <c r="AU310" s="115"/>
      <c r="AV310" s="115"/>
      <c r="AW310" s="115"/>
      <c r="AX310" s="115"/>
      <c r="AY310" s="115"/>
      <c r="AZ310" s="115"/>
      <c r="BA310" s="115"/>
      <c r="BB310" s="115"/>
      <c r="BC310" s="115"/>
      <c r="BD310" s="115"/>
      <c r="BE310" s="115"/>
      <c r="BF310" s="115"/>
      <c r="BG310" s="115"/>
      <c r="BH310" s="115"/>
      <c r="BI310" s="115"/>
      <c r="BJ310" s="102">
        <f t="shared" si="70"/>
        <v>0</v>
      </c>
      <c r="BK310" s="115"/>
      <c r="BL310" s="102">
        <f t="shared" si="71"/>
        <v>30000</v>
      </c>
      <c r="BM310" s="115"/>
      <c r="BN310" s="115"/>
      <c r="BO310" s="115"/>
      <c r="BP310" s="115"/>
      <c r="BQ310" s="115"/>
      <c r="BR310" s="115"/>
      <c r="BS310" s="115"/>
      <c r="BT310" s="115"/>
      <c r="BU310" s="115"/>
      <c r="BV310" s="115"/>
      <c r="BW310" s="115"/>
      <c r="BX310" s="115"/>
      <c r="BY310" s="104"/>
      <c r="BZ310" s="102">
        <f t="shared" si="72"/>
        <v>0</v>
      </c>
      <c r="CA310" s="104">
        <f t="shared" si="83"/>
        <v>398103</v>
      </c>
      <c r="CB310" s="104">
        <f t="shared" si="82"/>
        <v>0</v>
      </c>
      <c r="CC310" s="105">
        <f t="shared" si="73"/>
        <v>398103</v>
      </c>
      <c r="CD310" s="106">
        <f t="shared" si="79"/>
        <v>34095</v>
      </c>
      <c r="CE310" s="107">
        <f t="shared" si="74"/>
        <v>432198</v>
      </c>
      <c r="CF310" s="120"/>
      <c r="CG310" s="109"/>
    </row>
    <row r="311" spans="1:85" hidden="1" x14ac:dyDescent="0.25">
      <c r="A311" s="272" t="s">
        <v>163</v>
      </c>
      <c r="B311" s="99">
        <f t="shared" si="84"/>
        <v>41942</v>
      </c>
      <c r="C311" s="110">
        <f t="shared" si="80"/>
        <v>398103</v>
      </c>
      <c r="D311" s="111">
        <f t="shared" si="80"/>
        <v>0</v>
      </c>
      <c r="E311" s="112">
        <f t="shared" si="75"/>
        <v>34095</v>
      </c>
      <c r="F311" s="113">
        <f t="shared" si="69"/>
        <v>432198</v>
      </c>
      <c r="G311" s="114">
        <v>175000</v>
      </c>
      <c r="H311" s="115"/>
      <c r="I311" s="115"/>
      <c r="J311" s="115"/>
      <c r="K311" s="115"/>
      <c r="L311" s="102">
        <f t="shared" si="76"/>
        <v>175000</v>
      </c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5"/>
      <c r="X311" s="115"/>
      <c r="Y311" s="115"/>
      <c r="Z311" s="115"/>
      <c r="AA311" s="115"/>
      <c r="AB311" s="102">
        <f t="shared" si="77"/>
        <v>0</v>
      </c>
      <c r="AC311" s="115"/>
      <c r="AD311" s="103">
        <f t="shared" si="78"/>
        <v>175000</v>
      </c>
      <c r="AE311" s="115">
        <v>15000</v>
      </c>
      <c r="AF311" s="115"/>
      <c r="AG311" s="115"/>
      <c r="AH311" s="115"/>
      <c r="AI311" s="115"/>
      <c r="AJ311" s="115"/>
      <c r="AK311" s="115"/>
      <c r="AL311" s="115"/>
      <c r="AM311" s="115"/>
      <c r="AN311" s="115"/>
      <c r="AO311" s="115"/>
      <c r="AP311" s="115"/>
      <c r="AQ311" s="115"/>
      <c r="AR311" s="115"/>
      <c r="AS311" s="115"/>
      <c r="AT311" s="102">
        <f t="shared" si="81"/>
        <v>15000</v>
      </c>
      <c r="AU311" s="115"/>
      <c r="AV311" s="115"/>
      <c r="AW311" s="115"/>
      <c r="AX311" s="115"/>
      <c r="AY311" s="115"/>
      <c r="AZ311" s="115"/>
      <c r="BA311" s="115"/>
      <c r="BB311" s="115"/>
      <c r="BC311" s="115"/>
      <c r="BD311" s="115"/>
      <c r="BE311" s="115"/>
      <c r="BF311" s="115"/>
      <c r="BG311" s="115"/>
      <c r="BH311" s="115"/>
      <c r="BI311" s="115"/>
      <c r="BJ311" s="102">
        <f t="shared" si="70"/>
        <v>0</v>
      </c>
      <c r="BK311" s="115"/>
      <c r="BL311" s="102">
        <f t="shared" si="71"/>
        <v>15000</v>
      </c>
      <c r="BM311" s="115"/>
      <c r="BN311" s="115"/>
      <c r="BO311" s="115"/>
      <c r="BP311" s="115"/>
      <c r="BQ311" s="115"/>
      <c r="BR311" s="115"/>
      <c r="BS311" s="115"/>
      <c r="BT311" s="115"/>
      <c r="BU311" s="115"/>
      <c r="BV311" s="115"/>
      <c r="BW311" s="115"/>
      <c r="BX311" s="115"/>
      <c r="BY311" s="104"/>
      <c r="BZ311" s="102">
        <f t="shared" si="72"/>
        <v>0</v>
      </c>
      <c r="CA311" s="104">
        <f t="shared" si="83"/>
        <v>558103</v>
      </c>
      <c r="CB311" s="104">
        <f t="shared" si="82"/>
        <v>0</v>
      </c>
      <c r="CC311" s="105">
        <f t="shared" si="73"/>
        <v>558103</v>
      </c>
      <c r="CD311" s="106">
        <f t="shared" si="79"/>
        <v>34095</v>
      </c>
      <c r="CE311" s="107">
        <f t="shared" si="74"/>
        <v>592198</v>
      </c>
      <c r="CF311" s="120"/>
      <c r="CG311" s="109"/>
    </row>
    <row r="312" spans="1:85" hidden="1" x14ac:dyDescent="0.25">
      <c r="A312" s="272" t="s">
        <v>164</v>
      </c>
      <c r="B312" s="99">
        <f t="shared" si="84"/>
        <v>41943</v>
      </c>
      <c r="C312" s="199">
        <f t="shared" si="80"/>
        <v>558103</v>
      </c>
      <c r="D312" s="200">
        <f t="shared" si="80"/>
        <v>0</v>
      </c>
      <c r="E312" s="201">
        <f t="shared" si="75"/>
        <v>34095</v>
      </c>
      <c r="F312" s="211">
        <f t="shared" si="69"/>
        <v>592198</v>
      </c>
      <c r="G312" s="255"/>
      <c r="H312" s="203"/>
      <c r="I312" s="203"/>
      <c r="J312" s="203"/>
      <c r="K312" s="203"/>
      <c r="L312" s="204">
        <f t="shared" si="76"/>
        <v>0</v>
      </c>
      <c r="M312" s="203"/>
      <c r="N312" s="203"/>
      <c r="O312" s="203"/>
      <c r="P312" s="203"/>
      <c r="Q312" s="203"/>
      <c r="R312" s="203"/>
      <c r="S312" s="203"/>
      <c r="T312" s="203"/>
      <c r="U312" s="203"/>
      <c r="V312" s="203"/>
      <c r="W312" s="203"/>
      <c r="X312" s="203"/>
      <c r="Y312" s="203"/>
      <c r="Z312" s="203"/>
      <c r="AA312" s="203"/>
      <c r="AB312" s="204">
        <f t="shared" si="77"/>
        <v>0</v>
      </c>
      <c r="AC312" s="203"/>
      <c r="AD312" s="205">
        <f t="shared" si="78"/>
        <v>0</v>
      </c>
      <c r="AE312" s="203">
        <v>15000</v>
      </c>
      <c r="AF312" s="203"/>
      <c r="AG312" s="203"/>
      <c r="AH312" s="203"/>
      <c r="AI312" s="203"/>
      <c r="AJ312" s="203"/>
      <c r="AK312" s="203"/>
      <c r="AL312" s="203"/>
      <c r="AM312" s="203"/>
      <c r="AN312" s="203"/>
      <c r="AO312" s="203"/>
      <c r="AP312" s="203"/>
      <c r="AQ312" s="203"/>
      <c r="AR312" s="203"/>
      <c r="AS312" s="203"/>
      <c r="AT312" s="204">
        <f t="shared" si="81"/>
        <v>15000</v>
      </c>
      <c r="AU312" s="203"/>
      <c r="AV312" s="203"/>
      <c r="AW312" s="203"/>
      <c r="AX312" s="203"/>
      <c r="AY312" s="203"/>
      <c r="AZ312" s="203"/>
      <c r="BA312" s="203"/>
      <c r="BB312" s="203"/>
      <c r="BC312" s="203"/>
      <c r="BD312" s="203"/>
      <c r="BE312" s="203"/>
      <c r="BF312" s="203"/>
      <c r="BG312" s="203"/>
      <c r="BH312" s="203"/>
      <c r="BI312" s="203"/>
      <c r="BJ312" s="204">
        <f t="shared" si="70"/>
        <v>0</v>
      </c>
      <c r="BK312" s="203"/>
      <c r="BL312" s="204">
        <f t="shared" si="71"/>
        <v>15000</v>
      </c>
      <c r="BM312" s="203"/>
      <c r="BN312" s="203"/>
      <c r="BO312" s="203"/>
      <c r="BP312" s="203"/>
      <c r="BQ312" s="203"/>
      <c r="BR312" s="203"/>
      <c r="BS312" s="203"/>
      <c r="BT312" s="203"/>
      <c r="BU312" s="203"/>
      <c r="BV312" s="203"/>
      <c r="BW312" s="203"/>
      <c r="BX312" s="203"/>
      <c r="BY312" s="204"/>
      <c r="BZ312" s="204">
        <f t="shared" si="72"/>
        <v>0</v>
      </c>
      <c r="CA312" s="204">
        <f t="shared" si="83"/>
        <v>543103</v>
      </c>
      <c r="CB312" s="204">
        <f t="shared" si="82"/>
        <v>0</v>
      </c>
      <c r="CC312" s="200">
        <f t="shared" si="73"/>
        <v>543103</v>
      </c>
      <c r="CD312" s="201">
        <f t="shared" si="79"/>
        <v>34095</v>
      </c>
      <c r="CE312" s="206">
        <f t="shared" si="74"/>
        <v>577198</v>
      </c>
      <c r="CF312" s="207">
        <f>CG312-CE312</f>
        <v>1401</v>
      </c>
      <c r="CG312" s="208">
        <f>F313</f>
        <v>578599</v>
      </c>
    </row>
    <row r="313" spans="1:85" hidden="1" x14ac:dyDescent="0.25">
      <c r="A313" s="272" t="s">
        <v>165</v>
      </c>
      <c r="B313" s="99">
        <f t="shared" si="84"/>
        <v>41944</v>
      </c>
      <c r="C313" s="100">
        <v>544504</v>
      </c>
      <c r="D313" s="118">
        <v>0</v>
      </c>
      <c r="E313" s="119">
        <v>34095</v>
      </c>
      <c r="F313" s="113">
        <f t="shared" si="69"/>
        <v>578599</v>
      </c>
      <c r="G313" s="114"/>
      <c r="H313" s="115"/>
      <c r="I313" s="115"/>
      <c r="J313" s="115"/>
      <c r="K313" s="115"/>
      <c r="L313" s="102">
        <f t="shared" si="76"/>
        <v>0</v>
      </c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  <c r="Z313" s="115"/>
      <c r="AA313" s="115"/>
      <c r="AB313" s="102">
        <f t="shared" si="77"/>
        <v>0</v>
      </c>
      <c r="AC313" s="115"/>
      <c r="AD313" s="103">
        <f t="shared" si="78"/>
        <v>0</v>
      </c>
      <c r="AE313" s="115">
        <v>18000</v>
      </c>
      <c r="AF313" s="115"/>
      <c r="AG313" s="115"/>
      <c r="AH313" s="115"/>
      <c r="AI313" s="115"/>
      <c r="AJ313" s="115"/>
      <c r="AK313" s="115"/>
      <c r="AL313" s="115"/>
      <c r="AM313" s="115"/>
      <c r="AN313" s="115"/>
      <c r="AO313" s="115"/>
      <c r="AP313" s="115"/>
      <c r="AQ313" s="115"/>
      <c r="AR313" s="115"/>
      <c r="AS313" s="115"/>
      <c r="AT313" s="102">
        <f t="shared" si="81"/>
        <v>18000</v>
      </c>
      <c r="AU313" s="115"/>
      <c r="AV313" s="115"/>
      <c r="AW313" s="115"/>
      <c r="AX313" s="115"/>
      <c r="AY313" s="115"/>
      <c r="AZ313" s="115"/>
      <c r="BA313" s="115"/>
      <c r="BB313" s="115"/>
      <c r="BC313" s="115"/>
      <c r="BD313" s="115"/>
      <c r="BE313" s="115"/>
      <c r="BF313" s="115"/>
      <c r="BG313" s="115"/>
      <c r="BH313" s="115"/>
      <c r="BI313" s="115"/>
      <c r="BJ313" s="102">
        <f t="shared" si="70"/>
        <v>0</v>
      </c>
      <c r="BK313" s="115"/>
      <c r="BL313" s="102">
        <f t="shared" si="71"/>
        <v>18000</v>
      </c>
      <c r="BM313" s="115"/>
      <c r="BN313" s="115"/>
      <c r="BO313" s="115"/>
      <c r="BP313" s="115"/>
      <c r="BQ313" s="115"/>
      <c r="BR313" s="115"/>
      <c r="BS313" s="115"/>
      <c r="BT313" s="115"/>
      <c r="BU313" s="115"/>
      <c r="BV313" s="115"/>
      <c r="BW313" s="115"/>
      <c r="BX313" s="115"/>
      <c r="BY313" s="104"/>
      <c r="BZ313" s="102">
        <f t="shared" si="72"/>
        <v>0</v>
      </c>
      <c r="CA313" s="104">
        <f t="shared" si="83"/>
        <v>526504</v>
      </c>
      <c r="CB313" s="104">
        <f t="shared" si="82"/>
        <v>0</v>
      </c>
      <c r="CC313" s="105">
        <f t="shared" si="73"/>
        <v>526504</v>
      </c>
      <c r="CD313" s="106">
        <f t="shared" si="79"/>
        <v>34095</v>
      </c>
      <c r="CE313" s="107">
        <f t="shared" si="74"/>
        <v>560599</v>
      </c>
      <c r="CF313" s="120"/>
      <c r="CG313" s="109"/>
    </row>
    <row r="314" spans="1:85" hidden="1" x14ac:dyDescent="0.25">
      <c r="A314" s="273" t="s">
        <v>166</v>
      </c>
      <c r="B314" s="274">
        <f t="shared" si="84"/>
        <v>41945</v>
      </c>
      <c r="C314" s="110">
        <f t="shared" si="80"/>
        <v>526504</v>
      </c>
      <c r="D314" s="111">
        <f t="shared" si="80"/>
        <v>0</v>
      </c>
      <c r="E314" s="112">
        <f t="shared" si="75"/>
        <v>34095</v>
      </c>
      <c r="F314" s="113">
        <f t="shared" si="69"/>
        <v>560599</v>
      </c>
      <c r="G314" s="114"/>
      <c r="H314" s="115"/>
      <c r="I314" s="115"/>
      <c r="J314" s="115"/>
      <c r="K314" s="115"/>
      <c r="L314" s="102">
        <f t="shared" si="76"/>
        <v>0</v>
      </c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5"/>
      <c r="X314" s="115"/>
      <c r="Y314" s="115"/>
      <c r="Z314" s="115"/>
      <c r="AA314" s="115"/>
      <c r="AB314" s="102">
        <f t="shared" si="77"/>
        <v>0</v>
      </c>
      <c r="AC314" s="115"/>
      <c r="AD314" s="103">
        <f t="shared" si="78"/>
        <v>0</v>
      </c>
      <c r="AE314" s="115"/>
      <c r="AF314" s="115"/>
      <c r="AG314" s="115"/>
      <c r="AH314" s="115"/>
      <c r="AI314" s="115"/>
      <c r="AJ314" s="115"/>
      <c r="AK314" s="115"/>
      <c r="AL314" s="115"/>
      <c r="AM314" s="115"/>
      <c r="AN314" s="115"/>
      <c r="AO314" s="115"/>
      <c r="AP314" s="115"/>
      <c r="AQ314" s="115"/>
      <c r="AR314" s="115"/>
      <c r="AS314" s="115"/>
      <c r="AT314" s="102">
        <f t="shared" si="81"/>
        <v>0</v>
      </c>
      <c r="AU314" s="115"/>
      <c r="AV314" s="115"/>
      <c r="AW314" s="115"/>
      <c r="AX314" s="115"/>
      <c r="AY314" s="115"/>
      <c r="AZ314" s="115"/>
      <c r="BA314" s="115"/>
      <c r="BB314" s="115"/>
      <c r="BC314" s="115"/>
      <c r="BD314" s="115"/>
      <c r="BE314" s="115"/>
      <c r="BF314" s="115"/>
      <c r="BG314" s="115"/>
      <c r="BH314" s="115"/>
      <c r="BI314" s="115"/>
      <c r="BJ314" s="102">
        <f t="shared" si="70"/>
        <v>0</v>
      </c>
      <c r="BK314" s="115"/>
      <c r="BL314" s="102">
        <f t="shared" si="71"/>
        <v>0</v>
      </c>
      <c r="BM314" s="115"/>
      <c r="BN314" s="115"/>
      <c r="BO314" s="115"/>
      <c r="BP314" s="115"/>
      <c r="BQ314" s="115"/>
      <c r="BR314" s="115"/>
      <c r="BS314" s="115"/>
      <c r="BT314" s="115"/>
      <c r="BU314" s="115"/>
      <c r="BV314" s="115"/>
      <c r="BW314" s="115"/>
      <c r="BX314" s="115"/>
      <c r="BY314" s="104"/>
      <c r="BZ314" s="102">
        <f t="shared" si="72"/>
        <v>0</v>
      </c>
      <c r="CA314" s="104">
        <f t="shared" si="83"/>
        <v>526504</v>
      </c>
      <c r="CB314" s="104">
        <f t="shared" si="82"/>
        <v>0</v>
      </c>
      <c r="CC314" s="105">
        <f t="shared" si="73"/>
        <v>526504</v>
      </c>
      <c r="CD314" s="106">
        <f t="shared" si="79"/>
        <v>34095</v>
      </c>
      <c r="CE314" s="107">
        <f t="shared" si="74"/>
        <v>560599</v>
      </c>
      <c r="CF314" s="120"/>
      <c r="CG314" s="109"/>
    </row>
    <row r="315" spans="1:85" hidden="1" x14ac:dyDescent="0.25">
      <c r="A315" s="272" t="s">
        <v>167</v>
      </c>
      <c r="B315" s="99">
        <f t="shared" si="84"/>
        <v>41946</v>
      </c>
      <c r="C315" s="110">
        <f t="shared" si="80"/>
        <v>526504</v>
      </c>
      <c r="D315" s="111">
        <f t="shared" si="80"/>
        <v>0</v>
      </c>
      <c r="E315" s="112">
        <f t="shared" si="75"/>
        <v>34095</v>
      </c>
      <c r="F315" s="113">
        <f t="shared" si="69"/>
        <v>560599</v>
      </c>
      <c r="G315" s="114"/>
      <c r="H315" s="115"/>
      <c r="I315" s="115"/>
      <c r="J315" s="115"/>
      <c r="K315" s="115"/>
      <c r="L315" s="102">
        <f t="shared" si="76"/>
        <v>0</v>
      </c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5"/>
      <c r="Z315" s="115"/>
      <c r="AA315" s="115"/>
      <c r="AB315" s="102">
        <f t="shared" si="77"/>
        <v>0</v>
      </c>
      <c r="AC315" s="115"/>
      <c r="AD315" s="103">
        <f t="shared" si="78"/>
        <v>0</v>
      </c>
      <c r="AE315" s="115"/>
      <c r="AF315" s="115"/>
      <c r="AG315" s="115"/>
      <c r="AH315" s="115"/>
      <c r="AI315" s="115"/>
      <c r="AJ315" s="115"/>
      <c r="AK315" s="115"/>
      <c r="AL315" s="115"/>
      <c r="AM315" s="115"/>
      <c r="AN315" s="115"/>
      <c r="AO315" s="115"/>
      <c r="AP315" s="115"/>
      <c r="AQ315" s="115"/>
      <c r="AR315" s="115"/>
      <c r="AS315" s="115"/>
      <c r="AT315" s="102">
        <f t="shared" si="81"/>
        <v>0</v>
      </c>
      <c r="AU315" s="115"/>
      <c r="AV315" s="115"/>
      <c r="AW315" s="115"/>
      <c r="AX315" s="115"/>
      <c r="AY315" s="115"/>
      <c r="AZ315" s="115"/>
      <c r="BA315" s="115"/>
      <c r="BB315" s="115"/>
      <c r="BC315" s="115"/>
      <c r="BD315" s="115"/>
      <c r="BE315" s="115"/>
      <c r="BF315" s="115"/>
      <c r="BG315" s="115"/>
      <c r="BH315" s="115"/>
      <c r="BI315" s="115"/>
      <c r="BJ315" s="102">
        <f t="shared" si="70"/>
        <v>0</v>
      </c>
      <c r="BK315" s="115"/>
      <c r="BL315" s="102">
        <f t="shared" si="71"/>
        <v>0</v>
      </c>
      <c r="BM315" s="115"/>
      <c r="BN315" s="115"/>
      <c r="BO315" s="115"/>
      <c r="BP315" s="115"/>
      <c r="BQ315" s="115"/>
      <c r="BR315" s="115"/>
      <c r="BS315" s="115"/>
      <c r="BT315" s="115"/>
      <c r="BU315" s="115"/>
      <c r="BV315" s="115"/>
      <c r="BW315" s="115"/>
      <c r="BX315" s="115"/>
      <c r="BY315" s="104"/>
      <c r="BZ315" s="102">
        <f t="shared" si="72"/>
        <v>0</v>
      </c>
      <c r="CA315" s="104">
        <f t="shared" si="83"/>
        <v>526504</v>
      </c>
      <c r="CB315" s="104">
        <f t="shared" si="82"/>
        <v>0</v>
      </c>
      <c r="CC315" s="105">
        <f t="shared" si="73"/>
        <v>526504</v>
      </c>
      <c r="CD315" s="106">
        <f t="shared" si="79"/>
        <v>34095</v>
      </c>
      <c r="CE315" s="107">
        <f t="shared" si="74"/>
        <v>560599</v>
      </c>
      <c r="CF315" s="120"/>
      <c r="CG315" s="109"/>
    </row>
    <row r="316" spans="1:85" hidden="1" x14ac:dyDescent="0.25">
      <c r="A316" s="272" t="s">
        <v>161</v>
      </c>
      <c r="B316" s="99">
        <f t="shared" si="84"/>
        <v>41947</v>
      </c>
      <c r="C316" s="110">
        <f t="shared" si="80"/>
        <v>526504</v>
      </c>
      <c r="D316" s="111">
        <f t="shared" si="80"/>
        <v>0</v>
      </c>
      <c r="E316" s="112">
        <f t="shared" si="75"/>
        <v>34095</v>
      </c>
      <c r="F316" s="113">
        <f t="shared" si="69"/>
        <v>560599</v>
      </c>
      <c r="G316" s="114"/>
      <c r="H316" s="115"/>
      <c r="I316" s="115"/>
      <c r="J316" s="115"/>
      <c r="K316" s="115"/>
      <c r="L316" s="102">
        <f t="shared" si="76"/>
        <v>0</v>
      </c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/>
      <c r="AB316" s="102">
        <f t="shared" si="77"/>
        <v>0</v>
      </c>
      <c r="AC316" s="115"/>
      <c r="AD316" s="103">
        <f t="shared" si="78"/>
        <v>0</v>
      </c>
      <c r="AE316" s="115">
        <v>27000</v>
      </c>
      <c r="AF316" s="115"/>
      <c r="AG316" s="115"/>
      <c r="AH316" s="115"/>
      <c r="AI316" s="115"/>
      <c r="AJ316" s="115"/>
      <c r="AK316" s="115"/>
      <c r="AL316" s="115"/>
      <c r="AM316" s="115"/>
      <c r="AN316" s="115"/>
      <c r="AO316" s="115"/>
      <c r="AP316" s="115"/>
      <c r="AQ316" s="115"/>
      <c r="AR316" s="115"/>
      <c r="AS316" s="115"/>
      <c r="AT316" s="102">
        <f t="shared" si="81"/>
        <v>27000</v>
      </c>
      <c r="AU316" s="115"/>
      <c r="AV316" s="115"/>
      <c r="AW316" s="115"/>
      <c r="AX316" s="115"/>
      <c r="AY316" s="115"/>
      <c r="AZ316" s="115"/>
      <c r="BA316" s="115"/>
      <c r="BB316" s="115"/>
      <c r="BC316" s="115"/>
      <c r="BD316" s="115"/>
      <c r="BE316" s="115"/>
      <c r="BF316" s="115"/>
      <c r="BG316" s="115"/>
      <c r="BH316" s="115"/>
      <c r="BI316" s="115"/>
      <c r="BJ316" s="102">
        <f t="shared" si="70"/>
        <v>0</v>
      </c>
      <c r="BK316" s="115"/>
      <c r="BL316" s="102">
        <f t="shared" si="71"/>
        <v>27000</v>
      </c>
      <c r="BM316" s="115"/>
      <c r="BN316" s="115"/>
      <c r="BO316" s="115"/>
      <c r="BP316" s="115"/>
      <c r="BQ316" s="115"/>
      <c r="BR316" s="115"/>
      <c r="BS316" s="115"/>
      <c r="BT316" s="115"/>
      <c r="BU316" s="115"/>
      <c r="BV316" s="115"/>
      <c r="BW316" s="115"/>
      <c r="BX316" s="115"/>
      <c r="BY316" s="104"/>
      <c r="BZ316" s="102">
        <f t="shared" si="72"/>
        <v>0</v>
      </c>
      <c r="CA316" s="104">
        <f t="shared" si="83"/>
        <v>499504</v>
      </c>
      <c r="CB316" s="104">
        <f t="shared" si="82"/>
        <v>0</v>
      </c>
      <c r="CC316" s="105">
        <f t="shared" si="73"/>
        <v>499504</v>
      </c>
      <c r="CD316" s="106">
        <f t="shared" si="79"/>
        <v>34095</v>
      </c>
      <c r="CE316" s="107">
        <f t="shared" si="74"/>
        <v>533599</v>
      </c>
      <c r="CF316" s="120"/>
      <c r="CG316" s="109"/>
    </row>
    <row r="317" spans="1:85" hidden="1" x14ac:dyDescent="0.25">
      <c r="A317" s="272" t="s">
        <v>162</v>
      </c>
      <c r="B317" s="99">
        <f t="shared" si="84"/>
        <v>41948</v>
      </c>
      <c r="C317" s="110">
        <f t="shared" si="80"/>
        <v>499504</v>
      </c>
      <c r="D317" s="111">
        <f t="shared" si="80"/>
        <v>0</v>
      </c>
      <c r="E317" s="112">
        <f t="shared" si="75"/>
        <v>34095</v>
      </c>
      <c r="F317" s="113">
        <f t="shared" si="69"/>
        <v>533599</v>
      </c>
      <c r="G317" s="114"/>
      <c r="H317" s="115"/>
      <c r="I317" s="115"/>
      <c r="J317" s="115"/>
      <c r="K317" s="115"/>
      <c r="L317" s="102">
        <f t="shared" si="76"/>
        <v>0</v>
      </c>
      <c r="M317" s="115"/>
      <c r="N317" s="115"/>
      <c r="O317" s="115"/>
      <c r="P317" s="115"/>
      <c r="Q317" s="115"/>
      <c r="R317" s="115"/>
      <c r="S317" s="115"/>
      <c r="T317" s="115"/>
      <c r="U317" s="115"/>
      <c r="V317" s="115"/>
      <c r="W317" s="115"/>
      <c r="X317" s="115"/>
      <c r="Y317" s="115"/>
      <c r="Z317" s="115"/>
      <c r="AA317" s="115"/>
      <c r="AB317" s="102">
        <f t="shared" si="77"/>
        <v>0</v>
      </c>
      <c r="AC317" s="115"/>
      <c r="AD317" s="103">
        <f t="shared" si="78"/>
        <v>0</v>
      </c>
      <c r="AE317" s="115">
        <v>15000</v>
      </c>
      <c r="AF317" s="115"/>
      <c r="AG317" s="115"/>
      <c r="AH317" s="115"/>
      <c r="AI317" s="115"/>
      <c r="AJ317" s="115"/>
      <c r="AK317" s="115"/>
      <c r="AL317" s="115"/>
      <c r="AM317" s="115"/>
      <c r="AN317" s="115"/>
      <c r="AO317" s="115"/>
      <c r="AP317" s="115"/>
      <c r="AQ317" s="115"/>
      <c r="AR317" s="115"/>
      <c r="AS317" s="115"/>
      <c r="AT317" s="102">
        <f t="shared" si="81"/>
        <v>15000</v>
      </c>
      <c r="AU317" s="115"/>
      <c r="AV317" s="115"/>
      <c r="AW317" s="115"/>
      <c r="AX317" s="115"/>
      <c r="AY317" s="115"/>
      <c r="AZ317" s="115"/>
      <c r="BA317" s="115"/>
      <c r="BB317" s="115"/>
      <c r="BC317" s="115"/>
      <c r="BD317" s="115"/>
      <c r="BE317" s="115"/>
      <c r="BF317" s="115"/>
      <c r="BG317" s="115"/>
      <c r="BH317" s="115"/>
      <c r="BI317" s="115"/>
      <c r="BJ317" s="102">
        <f t="shared" si="70"/>
        <v>0</v>
      </c>
      <c r="BK317" s="115"/>
      <c r="BL317" s="102">
        <f t="shared" si="71"/>
        <v>15000</v>
      </c>
      <c r="BM317" s="115"/>
      <c r="BN317" s="115"/>
      <c r="BO317" s="115"/>
      <c r="BP317" s="115"/>
      <c r="BQ317" s="115"/>
      <c r="BR317" s="115"/>
      <c r="BS317" s="115"/>
      <c r="BT317" s="115"/>
      <c r="BU317" s="115"/>
      <c r="BV317" s="115"/>
      <c r="BW317" s="115"/>
      <c r="BX317" s="115"/>
      <c r="BY317" s="104"/>
      <c r="BZ317" s="102">
        <f t="shared" si="72"/>
        <v>0</v>
      </c>
      <c r="CA317" s="104">
        <f t="shared" si="83"/>
        <v>484504</v>
      </c>
      <c r="CB317" s="104">
        <f t="shared" si="82"/>
        <v>0</v>
      </c>
      <c r="CC317" s="105">
        <f t="shared" si="73"/>
        <v>484504</v>
      </c>
      <c r="CD317" s="106">
        <f t="shared" si="79"/>
        <v>34095</v>
      </c>
      <c r="CE317" s="107">
        <f t="shared" si="74"/>
        <v>518599</v>
      </c>
      <c r="CF317" s="120"/>
      <c r="CG317" s="109"/>
    </row>
    <row r="318" spans="1:85" hidden="1" x14ac:dyDescent="0.25">
      <c r="A318" s="272" t="s">
        <v>163</v>
      </c>
      <c r="B318" s="99">
        <f t="shared" si="84"/>
        <v>41949</v>
      </c>
      <c r="C318" s="110">
        <f t="shared" si="80"/>
        <v>484504</v>
      </c>
      <c r="D318" s="111">
        <f t="shared" si="80"/>
        <v>0</v>
      </c>
      <c r="E318" s="112">
        <f t="shared" si="75"/>
        <v>34095</v>
      </c>
      <c r="F318" s="113">
        <f t="shared" si="69"/>
        <v>518599</v>
      </c>
      <c r="G318" s="114"/>
      <c r="H318" s="115"/>
      <c r="I318" s="115"/>
      <c r="J318" s="115"/>
      <c r="K318" s="115"/>
      <c r="L318" s="102">
        <f t="shared" si="76"/>
        <v>0</v>
      </c>
      <c r="M318" s="115"/>
      <c r="N318" s="115"/>
      <c r="O318" s="115"/>
      <c r="P318" s="115"/>
      <c r="Q318" s="115"/>
      <c r="R318" s="115"/>
      <c r="S318" s="115"/>
      <c r="T318" s="115"/>
      <c r="U318" s="115"/>
      <c r="V318" s="115"/>
      <c r="W318" s="115"/>
      <c r="X318" s="115"/>
      <c r="Y318" s="115"/>
      <c r="Z318" s="115"/>
      <c r="AA318" s="115"/>
      <c r="AB318" s="102">
        <f t="shared" si="77"/>
        <v>0</v>
      </c>
      <c r="AC318" s="115"/>
      <c r="AD318" s="103">
        <f t="shared" si="78"/>
        <v>0</v>
      </c>
      <c r="AE318" s="115">
        <v>15000</v>
      </c>
      <c r="AF318" s="115"/>
      <c r="AG318" s="115"/>
      <c r="AH318" s="115"/>
      <c r="AI318" s="115"/>
      <c r="AJ318" s="115"/>
      <c r="AK318" s="115"/>
      <c r="AL318" s="115"/>
      <c r="AM318" s="115"/>
      <c r="AN318" s="115"/>
      <c r="AO318" s="115"/>
      <c r="AP318" s="115"/>
      <c r="AQ318" s="115"/>
      <c r="AR318" s="115"/>
      <c r="AS318" s="115"/>
      <c r="AT318" s="102">
        <f t="shared" si="81"/>
        <v>15000</v>
      </c>
      <c r="AU318" s="115"/>
      <c r="AV318" s="115"/>
      <c r="AW318" s="115"/>
      <c r="AX318" s="115"/>
      <c r="AY318" s="115"/>
      <c r="AZ318" s="115"/>
      <c r="BA318" s="115"/>
      <c r="BB318" s="115"/>
      <c r="BC318" s="115"/>
      <c r="BD318" s="115"/>
      <c r="BE318" s="115"/>
      <c r="BF318" s="115"/>
      <c r="BG318" s="115"/>
      <c r="BH318" s="115"/>
      <c r="BI318" s="115"/>
      <c r="BJ318" s="102">
        <f t="shared" si="70"/>
        <v>0</v>
      </c>
      <c r="BK318" s="115"/>
      <c r="BL318" s="102">
        <f t="shared" si="71"/>
        <v>15000</v>
      </c>
      <c r="BM318" s="115"/>
      <c r="BN318" s="115"/>
      <c r="BO318" s="115"/>
      <c r="BP318" s="115"/>
      <c r="BQ318" s="115"/>
      <c r="BR318" s="115"/>
      <c r="BS318" s="115"/>
      <c r="BT318" s="115"/>
      <c r="BU318" s="115"/>
      <c r="BV318" s="115"/>
      <c r="BW318" s="115"/>
      <c r="BX318" s="115"/>
      <c r="BY318" s="104"/>
      <c r="BZ318" s="102">
        <f t="shared" si="72"/>
        <v>0</v>
      </c>
      <c r="CA318" s="104">
        <f t="shared" si="83"/>
        <v>469504</v>
      </c>
      <c r="CB318" s="104">
        <f t="shared" si="82"/>
        <v>0</v>
      </c>
      <c r="CC318" s="105">
        <f t="shared" si="73"/>
        <v>469504</v>
      </c>
      <c r="CD318" s="106">
        <f t="shared" si="79"/>
        <v>34095</v>
      </c>
      <c r="CE318" s="107">
        <f t="shared" si="74"/>
        <v>503599</v>
      </c>
      <c r="CF318" s="120"/>
      <c r="CG318" s="109"/>
    </row>
    <row r="319" spans="1:85" hidden="1" x14ac:dyDescent="0.25">
      <c r="A319" s="272" t="s">
        <v>164</v>
      </c>
      <c r="B319" s="99">
        <f t="shared" si="84"/>
        <v>41950</v>
      </c>
      <c r="C319" s="110">
        <f t="shared" si="80"/>
        <v>469504</v>
      </c>
      <c r="D319" s="111">
        <f t="shared" si="80"/>
        <v>0</v>
      </c>
      <c r="E319" s="112">
        <f t="shared" si="75"/>
        <v>34095</v>
      </c>
      <c r="F319" s="113">
        <f t="shared" si="69"/>
        <v>503599</v>
      </c>
      <c r="G319" s="114"/>
      <c r="H319" s="115"/>
      <c r="I319" s="115"/>
      <c r="J319" s="115"/>
      <c r="K319" s="115"/>
      <c r="L319" s="102">
        <f t="shared" si="76"/>
        <v>0</v>
      </c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  <c r="Z319" s="115"/>
      <c r="AA319" s="115"/>
      <c r="AB319" s="102">
        <f t="shared" si="77"/>
        <v>0</v>
      </c>
      <c r="AC319" s="115"/>
      <c r="AD319" s="103">
        <f t="shared" si="78"/>
        <v>0</v>
      </c>
      <c r="AE319" s="115">
        <v>30000</v>
      </c>
      <c r="AF319" s="115"/>
      <c r="AG319" s="115"/>
      <c r="AH319" s="115"/>
      <c r="AI319" s="115"/>
      <c r="AJ319" s="115"/>
      <c r="AK319" s="115"/>
      <c r="AL319" s="115"/>
      <c r="AM319" s="115"/>
      <c r="AN319" s="115"/>
      <c r="AO319" s="115"/>
      <c r="AP319" s="115"/>
      <c r="AQ319" s="115"/>
      <c r="AR319" s="115"/>
      <c r="AS319" s="115"/>
      <c r="AT319" s="102">
        <f t="shared" si="81"/>
        <v>30000</v>
      </c>
      <c r="AU319" s="115"/>
      <c r="AV319" s="115"/>
      <c r="AW319" s="115"/>
      <c r="AX319" s="115"/>
      <c r="AY319" s="115"/>
      <c r="AZ319" s="115"/>
      <c r="BA319" s="115"/>
      <c r="BB319" s="115"/>
      <c r="BC319" s="115"/>
      <c r="BD319" s="115"/>
      <c r="BE319" s="115"/>
      <c r="BF319" s="115"/>
      <c r="BG319" s="115"/>
      <c r="BH319" s="115"/>
      <c r="BI319" s="115"/>
      <c r="BJ319" s="102">
        <f t="shared" si="70"/>
        <v>0</v>
      </c>
      <c r="BK319" s="115"/>
      <c r="BL319" s="102">
        <f t="shared" si="71"/>
        <v>30000</v>
      </c>
      <c r="BM319" s="115"/>
      <c r="BN319" s="115"/>
      <c r="BO319" s="115"/>
      <c r="BP319" s="115"/>
      <c r="BQ319" s="115"/>
      <c r="BR319" s="115"/>
      <c r="BS319" s="115"/>
      <c r="BT319" s="115"/>
      <c r="BU319" s="115"/>
      <c r="BV319" s="115"/>
      <c r="BW319" s="115"/>
      <c r="BX319" s="115"/>
      <c r="BY319" s="104"/>
      <c r="BZ319" s="102">
        <f t="shared" si="72"/>
        <v>0</v>
      </c>
      <c r="CA319" s="104">
        <f t="shared" si="83"/>
        <v>439504</v>
      </c>
      <c r="CB319" s="104">
        <f t="shared" si="82"/>
        <v>0</v>
      </c>
      <c r="CC319" s="105">
        <f t="shared" si="73"/>
        <v>439504</v>
      </c>
      <c r="CD319" s="106">
        <f t="shared" si="79"/>
        <v>34095</v>
      </c>
      <c r="CE319" s="107">
        <f t="shared" si="74"/>
        <v>473599</v>
      </c>
      <c r="CF319" s="120"/>
      <c r="CG319" s="109"/>
    </row>
    <row r="320" spans="1:85" hidden="1" x14ac:dyDescent="0.25">
      <c r="A320" s="272" t="s">
        <v>165</v>
      </c>
      <c r="B320" s="99">
        <f t="shared" si="84"/>
        <v>41951</v>
      </c>
      <c r="C320" s="110">
        <f t="shared" si="80"/>
        <v>439504</v>
      </c>
      <c r="D320" s="111">
        <f t="shared" si="80"/>
        <v>0</v>
      </c>
      <c r="E320" s="112">
        <f t="shared" si="75"/>
        <v>34095</v>
      </c>
      <c r="F320" s="113">
        <f t="shared" si="69"/>
        <v>473599</v>
      </c>
      <c r="G320" s="114">
        <v>100000</v>
      </c>
      <c r="H320" s="115"/>
      <c r="I320" s="115"/>
      <c r="J320" s="115"/>
      <c r="K320" s="115"/>
      <c r="L320" s="102">
        <f t="shared" si="76"/>
        <v>100000</v>
      </c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5"/>
      <c r="X320" s="115"/>
      <c r="Y320" s="115"/>
      <c r="Z320" s="115"/>
      <c r="AA320" s="115"/>
      <c r="AB320" s="102">
        <f t="shared" si="77"/>
        <v>0</v>
      </c>
      <c r="AC320" s="115">
        <v>240</v>
      </c>
      <c r="AD320" s="103">
        <f t="shared" si="78"/>
        <v>100240</v>
      </c>
      <c r="AE320" s="115"/>
      <c r="AF320" s="115"/>
      <c r="AG320" s="115"/>
      <c r="AH320" s="115"/>
      <c r="AI320" s="115"/>
      <c r="AJ320" s="115"/>
      <c r="AK320" s="115"/>
      <c r="AL320" s="115"/>
      <c r="AM320" s="115"/>
      <c r="AN320" s="115"/>
      <c r="AO320" s="115"/>
      <c r="AP320" s="115"/>
      <c r="AQ320" s="115"/>
      <c r="AR320" s="115"/>
      <c r="AS320" s="115"/>
      <c r="AT320" s="102">
        <f t="shared" si="81"/>
        <v>0</v>
      </c>
      <c r="AU320" s="115"/>
      <c r="AV320" s="115"/>
      <c r="AW320" s="115"/>
      <c r="AX320" s="115"/>
      <c r="AY320" s="115"/>
      <c r="AZ320" s="115"/>
      <c r="BA320" s="115"/>
      <c r="BB320" s="115"/>
      <c r="BC320" s="115"/>
      <c r="BD320" s="115"/>
      <c r="BE320" s="115"/>
      <c r="BF320" s="115"/>
      <c r="BG320" s="115"/>
      <c r="BH320" s="115"/>
      <c r="BI320" s="115"/>
      <c r="BJ320" s="102">
        <f t="shared" si="70"/>
        <v>0</v>
      </c>
      <c r="BK320" s="115"/>
      <c r="BL320" s="102">
        <f t="shared" si="71"/>
        <v>0</v>
      </c>
      <c r="BM320" s="115"/>
      <c r="BN320" s="115"/>
      <c r="BO320" s="115"/>
      <c r="BP320" s="115"/>
      <c r="BQ320" s="115"/>
      <c r="BR320" s="115"/>
      <c r="BS320" s="115"/>
      <c r="BT320" s="115"/>
      <c r="BU320" s="115"/>
      <c r="BV320" s="115"/>
      <c r="BW320" s="115"/>
      <c r="BX320" s="115"/>
      <c r="BY320" s="104"/>
      <c r="BZ320" s="102">
        <f t="shared" si="72"/>
        <v>0</v>
      </c>
      <c r="CA320" s="104">
        <f t="shared" si="83"/>
        <v>539504</v>
      </c>
      <c r="CB320" s="104">
        <f t="shared" si="82"/>
        <v>0</v>
      </c>
      <c r="CC320" s="105">
        <f t="shared" si="73"/>
        <v>539504</v>
      </c>
      <c r="CD320" s="106">
        <f t="shared" si="79"/>
        <v>34335</v>
      </c>
      <c r="CE320" s="107">
        <f t="shared" si="74"/>
        <v>573839</v>
      </c>
      <c r="CF320" s="120"/>
      <c r="CG320" s="109"/>
    </row>
    <row r="321" spans="1:85" hidden="1" x14ac:dyDescent="0.25">
      <c r="A321" s="273" t="s">
        <v>166</v>
      </c>
      <c r="B321" s="274">
        <f t="shared" si="84"/>
        <v>41952</v>
      </c>
      <c r="C321" s="110">
        <f t="shared" si="80"/>
        <v>539504</v>
      </c>
      <c r="D321" s="111">
        <f t="shared" si="80"/>
        <v>0</v>
      </c>
      <c r="E321" s="112">
        <f t="shared" si="75"/>
        <v>34335</v>
      </c>
      <c r="F321" s="113">
        <f t="shared" si="69"/>
        <v>573839</v>
      </c>
      <c r="G321" s="114"/>
      <c r="H321" s="115"/>
      <c r="I321" s="115"/>
      <c r="J321" s="115"/>
      <c r="K321" s="115"/>
      <c r="L321" s="102">
        <f t="shared" si="76"/>
        <v>0</v>
      </c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5"/>
      <c r="Z321" s="115"/>
      <c r="AA321" s="115"/>
      <c r="AB321" s="102">
        <f t="shared" si="77"/>
        <v>0</v>
      </c>
      <c r="AC321" s="115"/>
      <c r="AD321" s="103">
        <f t="shared" si="78"/>
        <v>0</v>
      </c>
      <c r="AE321" s="115"/>
      <c r="AF321" s="115"/>
      <c r="AG321" s="115"/>
      <c r="AH321" s="115"/>
      <c r="AI321" s="115"/>
      <c r="AJ321" s="115"/>
      <c r="AK321" s="115"/>
      <c r="AL321" s="115"/>
      <c r="AM321" s="115"/>
      <c r="AN321" s="115"/>
      <c r="AO321" s="115"/>
      <c r="AP321" s="115"/>
      <c r="AQ321" s="115"/>
      <c r="AR321" s="115"/>
      <c r="AS321" s="115"/>
      <c r="AT321" s="102">
        <f t="shared" si="81"/>
        <v>0</v>
      </c>
      <c r="AU321" s="115"/>
      <c r="AV321" s="115"/>
      <c r="AW321" s="115"/>
      <c r="AX321" s="115"/>
      <c r="AY321" s="115"/>
      <c r="AZ321" s="115"/>
      <c r="BA321" s="115"/>
      <c r="BB321" s="115"/>
      <c r="BC321" s="115"/>
      <c r="BD321" s="115"/>
      <c r="BE321" s="115"/>
      <c r="BF321" s="115"/>
      <c r="BG321" s="115"/>
      <c r="BH321" s="115"/>
      <c r="BI321" s="115"/>
      <c r="BJ321" s="102">
        <f t="shared" si="70"/>
        <v>0</v>
      </c>
      <c r="BK321" s="115"/>
      <c r="BL321" s="102">
        <f t="shared" si="71"/>
        <v>0</v>
      </c>
      <c r="BM321" s="115"/>
      <c r="BN321" s="115"/>
      <c r="BO321" s="115"/>
      <c r="BP321" s="115"/>
      <c r="BQ321" s="115"/>
      <c r="BR321" s="115"/>
      <c r="BS321" s="115"/>
      <c r="BT321" s="115"/>
      <c r="BU321" s="115"/>
      <c r="BV321" s="115"/>
      <c r="BW321" s="115"/>
      <c r="BX321" s="115"/>
      <c r="BY321" s="104"/>
      <c r="BZ321" s="102">
        <f t="shared" si="72"/>
        <v>0</v>
      </c>
      <c r="CA321" s="104">
        <f t="shared" si="83"/>
        <v>539504</v>
      </c>
      <c r="CB321" s="104">
        <f t="shared" si="82"/>
        <v>0</v>
      </c>
      <c r="CC321" s="105">
        <f t="shared" si="73"/>
        <v>539504</v>
      </c>
      <c r="CD321" s="106">
        <f t="shared" si="79"/>
        <v>34335</v>
      </c>
      <c r="CE321" s="107">
        <f t="shared" si="74"/>
        <v>573839</v>
      </c>
      <c r="CF321" s="120"/>
      <c r="CG321" s="109"/>
    </row>
    <row r="322" spans="1:85" hidden="1" x14ac:dyDescent="0.25">
      <c r="A322" s="272" t="s">
        <v>167</v>
      </c>
      <c r="B322" s="99">
        <f t="shared" si="84"/>
        <v>41953</v>
      </c>
      <c r="C322" s="110">
        <f t="shared" si="80"/>
        <v>539504</v>
      </c>
      <c r="D322" s="111">
        <f t="shared" si="80"/>
        <v>0</v>
      </c>
      <c r="E322" s="112">
        <f t="shared" si="75"/>
        <v>34335</v>
      </c>
      <c r="F322" s="113">
        <f t="shared" si="69"/>
        <v>573839</v>
      </c>
      <c r="G322" s="114"/>
      <c r="H322" s="115"/>
      <c r="I322" s="115"/>
      <c r="J322" s="115"/>
      <c r="K322" s="115"/>
      <c r="L322" s="102">
        <f t="shared" si="76"/>
        <v>0</v>
      </c>
      <c r="M322" s="115"/>
      <c r="N322" s="115"/>
      <c r="O322" s="115"/>
      <c r="P322" s="115"/>
      <c r="Q322" s="115"/>
      <c r="R322" s="115"/>
      <c r="S322" s="115"/>
      <c r="T322" s="115"/>
      <c r="U322" s="115"/>
      <c r="V322" s="115"/>
      <c r="W322" s="115"/>
      <c r="X322" s="115"/>
      <c r="Y322" s="115"/>
      <c r="Z322" s="115"/>
      <c r="AA322" s="115"/>
      <c r="AB322" s="102">
        <f t="shared" si="77"/>
        <v>0</v>
      </c>
      <c r="AC322" s="115"/>
      <c r="AD322" s="103">
        <f t="shared" si="78"/>
        <v>0</v>
      </c>
      <c r="AE322" s="115">
        <v>18000</v>
      </c>
      <c r="AF322" s="115"/>
      <c r="AG322" s="115"/>
      <c r="AH322" s="115"/>
      <c r="AI322" s="115"/>
      <c r="AJ322" s="115"/>
      <c r="AK322" s="115"/>
      <c r="AL322" s="115"/>
      <c r="AM322" s="115"/>
      <c r="AN322" s="115"/>
      <c r="AO322" s="115"/>
      <c r="AP322" s="115"/>
      <c r="AQ322" s="115"/>
      <c r="AR322" s="115"/>
      <c r="AS322" s="115"/>
      <c r="AT322" s="102">
        <f t="shared" si="81"/>
        <v>18000</v>
      </c>
      <c r="AU322" s="115"/>
      <c r="AV322" s="115"/>
      <c r="AW322" s="115"/>
      <c r="AX322" s="115"/>
      <c r="AY322" s="115"/>
      <c r="AZ322" s="115"/>
      <c r="BA322" s="115"/>
      <c r="BB322" s="115"/>
      <c r="BC322" s="115"/>
      <c r="BD322" s="115"/>
      <c r="BE322" s="115"/>
      <c r="BF322" s="115"/>
      <c r="BG322" s="115"/>
      <c r="BH322" s="115"/>
      <c r="BI322" s="115"/>
      <c r="BJ322" s="102">
        <f t="shared" si="70"/>
        <v>0</v>
      </c>
      <c r="BK322" s="115"/>
      <c r="BL322" s="102">
        <f t="shared" si="71"/>
        <v>18000</v>
      </c>
      <c r="BM322" s="115"/>
      <c r="BN322" s="115"/>
      <c r="BO322" s="115"/>
      <c r="BP322" s="115"/>
      <c r="BQ322" s="115"/>
      <c r="BR322" s="115"/>
      <c r="BS322" s="115"/>
      <c r="BT322" s="115"/>
      <c r="BU322" s="115"/>
      <c r="BV322" s="115"/>
      <c r="BW322" s="115"/>
      <c r="BX322" s="115"/>
      <c r="BY322" s="104"/>
      <c r="BZ322" s="102">
        <f t="shared" si="72"/>
        <v>0</v>
      </c>
      <c r="CA322" s="104">
        <f t="shared" si="83"/>
        <v>521504</v>
      </c>
      <c r="CB322" s="104">
        <f t="shared" si="82"/>
        <v>0</v>
      </c>
      <c r="CC322" s="105">
        <f t="shared" si="73"/>
        <v>521504</v>
      </c>
      <c r="CD322" s="106">
        <f t="shared" si="79"/>
        <v>34335</v>
      </c>
      <c r="CE322" s="107">
        <f t="shared" si="74"/>
        <v>555839</v>
      </c>
      <c r="CF322" s="120"/>
      <c r="CG322" s="109"/>
    </row>
    <row r="323" spans="1:85" hidden="1" x14ac:dyDescent="0.25">
      <c r="A323" s="272" t="s">
        <v>161</v>
      </c>
      <c r="B323" s="99">
        <f t="shared" si="84"/>
        <v>41954</v>
      </c>
      <c r="C323" s="110">
        <f t="shared" si="80"/>
        <v>521504</v>
      </c>
      <c r="D323" s="111">
        <f t="shared" si="80"/>
        <v>0</v>
      </c>
      <c r="E323" s="112">
        <f t="shared" si="75"/>
        <v>34335</v>
      </c>
      <c r="F323" s="113">
        <f t="shared" si="69"/>
        <v>555839</v>
      </c>
      <c r="G323" s="114"/>
      <c r="H323" s="115"/>
      <c r="I323" s="115"/>
      <c r="J323" s="115"/>
      <c r="K323" s="115"/>
      <c r="L323" s="102">
        <f t="shared" si="76"/>
        <v>0</v>
      </c>
      <c r="M323" s="115"/>
      <c r="N323" s="115"/>
      <c r="O323" s="115"/>
      <c r="P323" s="115"/>
      <c r="Q323" s="115"/>
      <c r="R323" s="115"/>
      <c r="S323" s="115"/>
      <c r="T323" s="115"/>
      <c r="U323" s="115"/>
      <c r="V323" s="115"/>
      <c r="W323" s="115"/>
      <c r="X323" s="115"/>
      <c r="Y323" s="115"/>
      <c r="Z323" s="115"/>
      <c r="AA323" s="115"/>
      <c r="AB323" s="102">
        <f t="shared" si="77"/>
        <v>0</v>
      </c>
      <c r="AC323" s="115"/>
      <c r="AD323" s="103">
        <f t="shared" si="78"/>
        <v>0</v>
      </c>
      <c r="AE323" s="115">
        <v>45000</v>
      </c>
      <c r="AF323" s="115"/>
      <c r="AG323" s="115"/>
      <c r="AH323" s="115"/>
      <c r="AI323" s="115"/>
      <c r="AJ323" s="115"/>
      <c r="AK323" s="115"/>
      <c r="AL323" s="115"/>
      <c r="AM323" s="115"/>
      <c r="AN323" s="115"/>
      <c r="AO323" s="115"/>
      <c r="AP323" s="115"/>
      <c r="AQ323" s="115"/>
      <c r="AR323" s="115"/>
      <c r="AS323" s="115"/>
      <c r="AT323" s="102">
        <f t="shared" si="81"/>
        <v>45000</v>
      </c>
      <c r="AU323" s="115"/>
      <c r="AV323" s="115"/>
      <c r="AW323" s="115"/>
      <c r="AX323" s="115"/>
      <c r="AY323" s="115"/>
      <c r="AZ323" s="115"/>
      <c r="BA323" s="115"/>
      <c r="BB323" s="115"/>
      <c r="BC323" s="115"/>
      <c r="BD323" s="115"/>
      <c r="BE323" s="115"/>
      <c r="BF323" s="115"/>
      <c r="BG323" s="115"/>
      <c r="BH323" s="115"/>
      <c r="BI323" s="115"/>
      <c r="BJ323" s="102">
        <f t="shared" si="70"/>
        <v>0</v>
      </c>
      <c r="BK323" s="115"/>
      <c r="BL323" s="102">
        <f t="shared" si="71"/>
        <v>45000</v>
      </c>
      <c r="BM323" s="115"/>
      <c r="BN323" s="115"/>
      <c r="BO323" s="115"/>
      <c r="BP323" s="115"/>
      <c r="BQ323" s="115"/>
      <c r="BR323" s="115"/>
      <c r="BS323" s="115"/>
      <c r="BT323" s="115"/>
      <c r="BU323" s="115"/>
      <c r="BV323" s="115"/>
      <c r="BW323" s="115"/>
      <c r="BX323" s="115"/>
      <c r="BY323" s="104"/>
      <c r="BZ323" s="102">
        <f t="shared" si="72"/>
        <v>0</v>
      </c>
      <c r="CA323" s="104">
        <f t="shared" si="83"/>
        <v>476504</v>
      </c>
      <c r="CB323" s="104">
        <f t="shared" si="82"/>
        <v>0</v>
      </c>
      <c r="CC323" s="105">
        <f t="shared" si="73"/>
        <v>476504</v>
      </c>
      <c r="CD323" s="106">
        <f t="shared" si="79"/>
        <v>34335</v>
      </c>
      <c r="CE323" s="107">
        <f t="shared" si="74"/>
        <v>510839</v>
      </c>
      <c r="CF323" s="120"/>
      <c r="CG323" s="109"/>
    </row>
    <row r="324" spans="1:85" hidden="1" x14ac:dyDescent="0.25">
      <c r="A324" s="272" t="s">
        <v>162</v>
      </c>
      <c r="B324" s="99">
        <f t="shared" si="84"/>
        <v>41955</v>
      </c>
      <c r="C324" s="110">
        <f t="shared" si="80"/>
        <v>476504</v>
      </c>
      <c r="D324" s="111">
        <f t="shared" si="80"/>
        <v>0</v>
      </c>
      <c r="E324" s="112">
        <f t="shared" si="75"/>
        <v>34335</v>
      </c>
      <c r="F324" s="113">
        <f t="shared" si="69"/>
        <v>510839</v>
      </c>
      <c r="G324" s="114"/>
      <c r="H324" s="115"/>
      <c r="I324" s="115"/>
      <c r="J324" s="115"/>
      <c r="K324" s="115"/>
      <c r="L324" s="102">
        <f t="shared" si="76"/>
        <v>0</v>
      </c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5"/>
      <c r="X324" s="115"/>
      <c r="Y324" s="115"/>
      <c r="Z324" s="115"/>
      <c r="AA324" s="115"/>
      <c r="AB324" s="102">
        <f t="shared" si="77"/>
        <v>0</v>
      </c>
      <c r="AC324" s="115"/>
      <c r="AD324" s="103">
        <f t="shared" si="78"/>
        <v>0</v>
      </c>
      <c r="AE324" s="115">
        <v>30000</v>
      </c>
      <c r="AF324" s="115"/>
      <c r="AG324" s="115"/>
      <c r="AH324" s="115"/>
      <c r="AI324" s="115"/>
      <c r="AJ324" s="115"/>
      <c r="AK324" s="115"/>
      <c r="AL324" s="115"/>
      <c r="AM324" s="115"/>
      <c r="AN324" s="115"/>
      <c r="AO324" s="115"/>
      <c r="AP324" s="115"/>
      <c r="AQ324" s="115"/>
      <c r="AR324" s="115"/>
      <c r="AS324" s="115"/>
      <c r="AT324" s="102">
        <f t="shared" si="81"/>
        <v>30000</v>
      </c>
      <c r="AU324" s="115"/>
      <c r="AV324" s="115"/>
      <c r="AW324" s="115"/>
      <c r="AX324" s="115"/>
      <c r="AY324" s="115"/>
      <c r="AZ324" s="115"/>
      <c r="BA324" s="115"/>
      <c r="BB324" s="115"/>
      <c r="BC324" s="115"/>
      <c r="BD324" s="115"/>
      <c r="BE324" s="115"/>
      <c r="BF324" s="115"/>
      <c r="BG324" s="115"/>
      <c r="BH324" s="115"/>
      <c r="BI324" s="115"/>
      <c r="BJ324" s="102">
        <f t="shared" si="70"/>
        <v>0</v>
      </c>
      <c r="BK324" s="115"/>
      <c r="BL324" s="102">
        <f t="shared" si="71"/>
        <v>30000</v>
      </c>
      <c r="BM324" s="115"/>
      <c r="BN324" s="115"/>
      <c r="BO324" s="115"/>
      <c r="BP324" s="115"/>
      <c r="BQ324" s="115"/>
      <c r="BR324" s="115"/>
      <c r="BS324" s="115"/>
      <c r="BT324" s="115"/>
      <c r="BU324" s="115"/>
      <c r="BV324" s="115"/>
      <c r="BW324" s="115"/>
      <c r="BX324" s="115"/>
      <c r="BY324" s="104"/>
      <c r="BZ324" s="102">
        <f t="shared" si="72"/>
        <v>0</v>
      </c>
      <c r="CA324" s="104">
        <f t="shared" si="83"/>
        <v>446504</v>
      </c>
      <c r="CB324" s="104">
        <f t="shared" si="82"/>
        <v>0</v>
      </c>
      <c r="CC324" s="105">
        <f t="shared" si="73"/>
        <v>446504</v>
      </c>
      <c r="CD324" s="106">
        <f t="shared" si="79"/>
        <v>34335</v>
      </c>
      <c r="CE324" s="107">
        <f t="shared" si="74"/>
        <v>480839</v>
      </c>
      <c r="CF324" s="120"/>
      <c r="CG324" s="109"/>
    </row>
    <row r="325" spans="1:85" hidden="1" x14ac:dyDescent="0.25">
      <c r="A325" s="272" t="s">
        <v>163</v>
      </c>
      <c r="B325" s="99">
        <f t="shared" si="84"/>
        <v>41956</v>
      </c>
      <c r="C325" s="110">
        <f t="shared" si="80"/>
        <v>446504</v>
      </c>
      <c r="D325" s="111">
        <f t="shared" si="80"/>
        <v>0</v>
      </c>
      <c r="E325" s="112">
        <f t="shared" si="75"/>
        <v>34335</v>
      </c>
      <c r="F325" s="113">
        <f t="shared" si="69"/>
        <v>480839</v>
      </c>
      <c r="G325" s="114"/>
      <c r="H325" s="115"/>
      <c r="I325" s="115"/>
      <c r="J325" s="115"/>
      <c r="K325" s="115"/>
      <c r="L325" s="102">
        <f t="shared" si="76"/>
        <v>0</v>
      </c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15"/>
      <c r="Y325" s="115"/>
      <c r="Z325" s="115"/>
      <c r="AA325" s="115"/>
      <c r="AB325" s="102">
        <f t="shared" si="77"/>
        <v>0</v>
      </c>
      <c r="AC325" s="115">
        <v>300</v>
      </c>
      <c r="AD325" s="103">
        <f t="shared" si="78"/>
        <v>300</v>
      </c>
      <c r="AE325" s="115">
        <v>15000</v>
      </c>
      <c r="AF325" s="115"/>
      <c r="AG325" s="115"/>
      <c r="AH325" s="115"/>
      <c r="AI325" s="115"/>
      <c r="AJ325" s="115"/>
      <c r="AK325" s="115"/>
      <c r="AL325" s="115"/>
      <c r="AM325" s="115"/>
      <c r="AN325" s="115"/>
      <c r="AO325" s="115"/>
      <c r="AP325" s="115"/>
      <c r="AQ325" s="115"/>
      <c r="AR325" s="115"/>
      <c r="AS325" s="115"/>
      <c r="AT325" s="102">
        <f t="shared" si="81"/>
        <v>15000</v>
      </c>
      <c r="AU325" s="115"/>
      <c r="AV325" s="115"/>
      <c r="AW325" s="115"/>
      <c r="AX325" s="115"/>
      <c r="AY325" s="115"/>
      <c r="AZ325" s="115"/>
      <c r="BA325" s="115"/>
      <c r="BB325" s="115"/>
      <c r="BC325" s="115"/>
      <c r="BD325" s="115"/>
      <c r="BE325" s="115"/>
      <c r="BF325" s="115"/>
      <c r="BG325" s="115"/>
      <c r="BH325" s="115"/>
      <c r="BI325" s="115"/>
      <c r="BJ325" s="102">
        <f t="shared" si="70"/>
        <v>0</v>
      </c>
      <c r="BK325" s="115"/>
      <c r="BL325" s="102">
        <f t="shared" si="71"/>
        <v>15000</v>
      </c>
      <c r="BM325" s="115"/>
      <c r="BN325" s="115"/>
      <c r="BO325" s="115"/>
      <c r="BP325" s="115"/>
      <c r="BQ325" s="115"/>
      <c r="BR325" s="115"/>
      <c r="BS325" s="115"/>
      <c r="BT325" s="115"/>
      <c r="BU325" s="115"/>
      <c r="BV325" s="115"/>
      <c r="BW325" s="115"/>
      <c r="BX325" s="115"/>
      <c r="BY325" s="104"/>
      <c r="BZ325" s="102">
        <f t="shared" si="72"/>
        <v>0</v>
      </c>
      <c r="CA325" s="104">
        <f t="shared" si="83"/>
        <v>431504</v>
      </c>
      <c r="CB325" s="104">
        <f t="shared" si="82"/>
        <v>0</v>
      </c>
      <c r="CC325" s="105">
        <f t="shared" si="73"/>
        <v>431504</v>
      </c>
      <c r="CD325" s="106">
        <f t="shared" si="79"/>
        <v>34635</v>
      </c>
      <c r="CE325" s="107">
        <f t="shared" si="74"/>
        <v>466139</v>
      </c>
      <c r="CF325" s="120"/>
      <c r="CG325" s="109"/>
    </row>
    <row r="326" spans="1:85" hidden="1" x14ac:dyDescent="0.25">
      <c r="A326" s="272" t="s">
        <v>164</v>
      </c>
      <c r="B326" s="99">
        <f t="shared" si="84"/>
        <v>41957</v>
      </c>
      <c r="C326" s="110">
        <f t="shared" si="80"/>
        <v>431504</v>
      </c>
      <c r="D326" s="111">
        <f t="shared" si="80"/>
        <v>0</v>
      </c>
      <c r="E326" s="112">
        <f t="shared" si="75"/>
        <v>34635</v>
      </c>
      <c r="F326" s="113">
        <f t="shared" si="69"/>
        <v>466139</v>
      </c>
      <c r="G326" s="114"/>
      <c r="H326" s="115"/>
      <c r="I326" s="115"/>
      <c r="J326" s="115"/>
      <c r="K326" s="115"/>
      <c r="L326" s="102">
        <f t="shared" si="76"/>
        <v>0</v>
      </c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5"/>
      <c r="X326" s="115"/>
      <c r="Y326" s="115"/>
      <c r="Z326" s="115"/>
      <c r="AA326" s="115"/>
      <c r="AB326" s="102">
        <f t="shared" si="77"/>
        <v>0</v>
      </c>
      <c r="AC326" s="115"/>
      <c r="AD326" s="103">
        <f t="shared" si="78"/>
        <v>0</v>
      </c>
      <c r="AE326" s="115">
        <v>35000</v>
      </c>
      <c r="AF326" s="115"/>
      <c r="AG326" s="115"/>
      <c r="AH326" s="115"/>
      <c r="AI326" s="115"/>
      <c r="AJ326" s="115"/>
      <c r="AK326" s="115"/>
      <c r="AL326" s="115"/>
      <c r="AM326" s="115"/>
      <c r="AN326" s="115"/>
      <c r="AO326" s="115"/>
      <c r="AP326" s="115"/>
      <c r="AQ326" s="115"/>
      <c r="AR326" s="115"/>
      <c r="AS326" s="115"/>
      <c r="AT326" s="102">
        <f t="shared" si="81"/>
        <v>35000</v>
      </c>
      <c r="AU326" s="115"/>
      <c r="AV326" s="115"/>
      <c r="AW326" s="115"/>
      <c r="AX326" s="115"/>
      <c r="AY326" s="115"/>
      <c r="AZ326" s="115"/>
      <c r="BA326" s="115"/>
      <c r="BB326" s="115"/>
      <c r="BC326" s="115"/>
      <c r="BD326" s="115"/>
      <c r="BE326" s="115"/>
      <c r="BF326" s="115"/>
      <c r="BG326" s="115"/>
      <c r="BH326" s="115"/>
      <c r="BI326" s="115"/>
      <c r="BJ326" s="102">
        <f t="shared" si="70"/>
        <v>0</v>
      </c>
      <c r="BK326" s="115"/>
      <c r="BL326" s="102">
        <f t="shared" si="71"/>
        <v>35000</v>
      </c>
      <c r="BM326" s="115"/>
      <c r="BN326" s="115"/>
      <c r="BO326" s="115"/>
      <c r="BP326" s="115"/>
      <c r="BQ326" s="115"/>
      <c r="BR326" s="115"/>
      <c r="BS326" s="115"/>
      <c r="BT326" s="115"/>
      <c r="BU326" s="115"/>
      <c r="BV326" s="115"/>
      <c r="BW326" s="115"/>
      <c r="BX326" s="115"/>
      <c r="BY326" s="104"/>
      <c r="BZ326" s="102">
        <f t="shared" si="72"/>
        <v>0</v>
      </c>
      <c r="CA326" s="104">
        <f t="shared" si="83"/>
        <v>396504</v>
      </c>
      <c r="CB326" s="104">
        <f t="shared" si="82"/>
        <v>0</v>
      </c>
      <c r="CC326" s="105">
        <f t="shared" si="73"/>
        <v>396504</v>
      </c>
      <c r="CD326" s="106">
        <f t="shared" si="79"/>
        <v>34635</v>
      </c>
      <c r="CE326" s="107">
        <f t="shared" si="74"/>
        <v>431139</v>
      </c>
      <c r="CF326" s="120"/>
      <c r="CG326" s="109"/>
    </row>
    <row r="327" spans="1:85" hidden="1" x14ac:dyDescent="0.25">
      <c r="A327" s="272" t="s">
        <v>165</v>
      </c>
      <c r="B327" s="99">
        <f t="shared" si="84"/>
        <v>41958</v>
      </c>
      <c r="C327" s="110">
        <f t="shared" si="80"/>
        <v>396504</v>
      </c>
      <c r="D327" s="111">
        <f t="shared" si="80"/>
        <v>0</v>
      </c>
      <c r="E327" s="112">
        <f t="shared" si="75"/>
        <v>34635</v>
      </c>
      <c r="F327" s="113">
        <f t="shared" si="69"/>
        <v>431139</v>
      </c>
      <c r="G327" s="114">
        <v>100000</v>
      </c>
      <c r="H327" s="115"/>
      <c r="I327" s="115"/>
      <c r="J327" s="115"/>
      <c r="K327" s="115"/>
      <c r="L327" s="102">
        <f t="shared" si="76"/>
        <v>100000</v>
      </c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5"/>
      <c r="X327" s="115"/>
      <c r="Y327" s="115"/>
      <c r="Z327" s="115"/>
      <c r="AA327" s="115"/>
      <c r="AB327" s="102">
        <f t="shared" si="77"/>
        <v>0</v>
      </c>
      <c r="AC327" s="115"/>
      <c r="AD327" s="103">
        <f t="shared" si="78"/>
        <v>100000</v>
      </c>
      <c r="AE327" s="115"/>
      <c r="AF327" s="115"/>
      <c r="AG327" s="115"/>
      <c r="AH327" s="115"/>
      <c r="AI327" s="115"/>
      <c r="AJ327" s="115"/>
      <c r="AK327" s="115"/>
      <c r="AL327" s="115"/>
      <c r="AM327" s="115"/>
      <c r="AN327" s="115"/>
      <c r="AO327" s="115"/>
      <c r="AP327" s="115"/>
      <c r="AQ327" s="115"/>
      <c r="AR327" s="115"/>
      <c r="AS327" s="115"/>
      <c r="AT327" s="102">
        <f t="shared" si="81"/>
        <v>0</v>
      </c>
      <c r="AU327" s="115"/>
      <c r="AV327" s="115"/>
      <c r="AW327" s="115"/>
      <c r="AX327" s="115"/>
      <c r="AY327" s="115"/>
      <c r="AZ327" s="115"/>
      <c r="BA327" s="115"/>
      <c r="BB327" s="115"/>
      <c r="BC327" s="115"/>
      <c r="BD327" s="115"/>
      <c r="BE327" s="115"/>
      <c r="BF327" s="115"/>
      <c r="BG327" s="115"/>
      <c r="BH327" s="115"/>
      <c r="BI327" s="115"/>
      <c r="BJ327" s="102">
        <f t="shared" si="70"/>
        <v>0</v>
      </c>
      <c r="BK327" s="115"/>
      <c r="BL327" s="102">
        <f t="shared" si="71"/>
        <v>0</v>
      </c>
      <c r="BM327" s="115"/>
      <c r="BN327" s="115"/>
      <c r="BO327" s="115"/>
      <c r="BP327" s="115"/>
      <c r="BQ327" s="115"/>
      <c r="BR327" s="115"/>
      <c r="BS327" s="115"/>
      <c r="BT327" s="115"/>
      <c r="BU327" s="115"/>
      <c r="BV327" s="115"/>
      <c r="BW327" s="115"/>
      <c r="BX327" s="115"/>
      <c r="BY327" s="104"/>
      <c r="BZ327" s="102">
        <f t="shared" si="72"/>
        <v>0</v>
      </c>
      <c r="CA327" s="104">
        <f t="shared" si="83"/>
        <v>496504</v>
      </c>
      <c r="CB327" s="104">
        <f t="shared" si="82"/>
        <v>0</v>
      </c>
      <c r="CC327" s="105">
        <f t="shared" si="73"/>
        <v>496504</v>
      </c>
      <c r="CD327" s="106">
        <f t="shared" si="79"/>
        <v>34635</v>
      </c>
      <c r="CE327" s="107">
        <f t="shared" si="74"/>
        <v>531139</v>
      </c>
      <c r="CF327" s="120"/>
      <c r="CG327" s="109"/>
    </row>
    <row r="328" spans="1:85" hidden="1" x14ac:dyDescent="0.25">
      <c r="A328" s="273" t="s">
        <v>166</v>
      </c>
      <c r="B328" s="274">
        <f t="shared" si="84"/>
        <v>41959</v>
      </c>
      <c r="C328" s="110">
        <f t="shared" si="80"/>
        <v>496504</v>
      </c>
      <c r="D328" s="111">
        <f t="shared" si="80"/>
        <v>0</v>
      </c>
      <c r="E328" s="112">
        <f t="shared" si="75"/>
        <v>34635</v>
      </c>
      <c r="F328" s="113">
        <f t="shared" ref="F328:F378" si="85">E328+D328+C328</f>
        <v>531139</v>
      </c>
      <c r="G328" s="114"/>
      <c r="H328" s="115"/>
      <c r="I328" s="115"/>
      <c r="J328" s="115"/>
      <c r="K328" s="115"/>
      <c r="L328" s="102">
        <f t="shared" si="76"/>
        <v>0</v>
      </c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5"/>
      <c r="X328" s="115"/>
      <c r="Y328" s="115"/>
      <c r="Z328" s="115"/>
      <c r="AA328" s="115"/>
      <c r="AB328" s="102">
        <f t="shared" si="77"/>
        <v>0</v>
      </c>
      <c r="AC328" s="115"/>
      <c r="AD328" s="103">
        <f t="shared" si="78"/>
        <v>0</v>
      </c>
      <c r="AE328" s="115"/>
      <c r="AF328" s="115"/>
      <c r="AG328" s="115"/>
      <c r="AH328" s="115"/>
      <c r="AI328" s="115"/>
      <c r="AJ328" s="115"/>
      <c r="AK328" s="115"/>
      <c r="AL328" s="115"/>
      <c r="AM328" s="115"/>
      <c r="AN328" s="115"/>
      <c r="AO328" s="115"/>
      <c r="AP328" s="115"/>
      <c r="AQ328" s="115"/>
      <c r="AR328" s="115"/>
      <c r="AS328" s="115"/>
      <c r="AT328" s="102">
        <f t="shared" si="81"/>
        <v>0</v>
      </c>
      <c r="AU328" s="115"/>
      <c r="AV328" s="115"/>
      <c r="AW328" s="115"/>
      <c r="AX328" s="115"/>
      <c r="AY328" s="115"/>
      <c r="AZ328" s="115"/>
      <c r="BA328" s="115"/>
      <c r="BB328" s="115"/>
      <c r="BC328" s="115"/>
      <c r="BD328" s="115"/>
      <c r="BE328" s="115"/>
      <c r="BF328" s="115"/>
      <c r="BG328" s="115"/>
      <c r="BH328" s="115"/>
      <c r="BI328" s="115"/>
      <c r="BJ328" s="102">
        <f t="shared" ref="BJ328:BJ378" si="86">SUM(AU328:BI328)</f>
        <v>0</v>
      </c>
      <c r="BK328" s="115"/>
      <c r="BL328" s="102">
        <f t="shared" ref="BL328:BL378" si="87">AT328+BJ328+BK328</f>
        <v>0</v>
      </c>
      <c r="BM328" s="115"/>
      <c r="BN328" s="115"/>
      <c r="BO328" s="115"/>
      <c r="BP328" s="115"/>
      <c r="BQ328" s="115"/>
      <c r="BR328" s="115"/>
      <c r="BS328" s="115"/>
      <c r="BT328" s="115"/>
      <c r="BU328" s="115"/>
      <c r="BV328" s="115"/>
      <c r="BW328" s="115"/>
      <c r="BX328" s="115"/>
      <c r="BY328" s="104"/>
      <c r="BZ328" s="102">
        <f t="shared" ref="BZ328:BZ378" si="88">BM328+BN328+BY328</f>
        <v>0</v>
      </c>
      <c r="CA328" s="104">
        <f t="shared" si="83"/>
        <v>496504</v>
      </c>
      <c r="CB328" s="104">
        <f t="shared" si="82"/>
        <v>0</v>
      </c>
      <c r="CC328" s="105">
        <f t="shared" ref="CC328:CC378" si="89">CA328+CB328</f>
        <v>496504</v>
      </c>
      <c r="CD328" s="106">
        <f t="shared" si="79"/>
        <v>34635</v>
      </c>
      <c r="CE328" s="107">
        <f t="shared" ref="CE328:CE378" si="90">CC328+CD328</f>
        <v>531139</v>
      </c>
      <c r="CF328" s="120"/>
      <c r="CG328" s="109"/>
    </row>
    <row r="329" spans="1:85" hidden="1" x14ac:dyDescent="0.25">
      <c r="A329" s="272" t="s">
        <v>167</v>
      </c>
      <c r="B329" s="99">
        <f t="shared" si="84"/>
        <v>41960</v>
      </c>
      <c r="C329" s="110">
        <f t="shared" si="80"/>
        <v>496504</v>
      </c>
      <c r="D329" s="111">
        <f t="shared" si="80"/>
        <v>0</v>
      </c>
      <c r="E329" s="112">
        <f t="shared" ref="E329:E378" si="91">CD328</f>
        <v>34635</v>
      </c>
      <c r="F329" s="113">
        <f t="shared" si="85"/>
        <v>531139</v>
      </c>
      <c r="G329" s="114"/>
      <c r="H329" s="115"/>
      <c r="I329" s="115"/>
      <c r="J329" s="115"/>
      <c r="K329" s="115"/>
      <c r="L329" s="102">
        <f t="shared" ref="L329:L378" si="92">SUM(G329:K329)</f>
        <v>0</v>
      </c>
      <c r="M329" s="115"/>
      <c r="N329" s="115"/>
      <c r="O329" s="115"/>
      <c r="P329" s="115"/>
      <c r="Q329" s="115"/>
      <c r="R329" s="115"/>
      <c r="S329" s="115"/>
      <c r="T329" s="115"/>
      <c r="U329" s="115"/>
      <c r="V329" s="115"/>
      <c r="W329" s="115"/>
      <c r="X329" s="115"/>
      <c r="Y329" s="115"/>
      <c r="Z329" s="115"/>
      <c r="AA329" s="115"/>
      <c r="AB329" s="102">
        <f t="shared" ref="AB329:AB378" si="93">SUM(M329:AA329)</f>
        <v>0</v>
      </c>
      <c r="AC329" s="115"/>
      <c r="AD329" s="103">
        <f t="shared" ref="AD329:AD378" si="94">L329+AB329+AC329</f>
        <v>0</v>
      </c>
      <c r="AE329" s="115">
        <v>55000</v>
      </c>
      <c r="AF329" s="115"/>
      <c r="AG329" s="115"/>
      <c r="AH329" s="115"/>
      <c r="AI329" s="115"/>
      <c r="AJ329" s="115"/>
      <c r="AK329" s="115"/>
      <c r="AL329" s="115"/>
      <c r="AM329" s="115"/>
      <c r="AN329" s="115"/>
      <c r="AO329" s="115"/>
      <c r="AP329" s="115"/>
      <c r="AQ329" s="115"/>
      <c r="AR329" s="115"/>
      <c r="AS329" s="115"/>
      <c r="AT329" s="102">
        <f t="shared" si="81"/>
        <v>55000</v>
      </c>
      <c r="AU329" s="115"/>
      <c r="AV329" s="115"/>
      <c r="AW329" s="115"/>
      <c r="AX329" s="115"/>
      <c r="AY329" s="115"/>
      <c r="AZ329" s="115"/>
      <c r="BA329" s="115"/>
      <c r="BB329" s="115"/>
      <c r="BC329" s="115"/>
      <c r="BD329" s="115"/>
      <c r="BE329" s="115"/>
      <c r="BF329" s="115"/>
      <c r="BG329" s="115"/>
      <c r="BH329" s="115"/>
      <c r="BI329" s="115"/>
      <c r="BJ329" s="102">
        <f t="shared" si="86"/>
        <v>0</v>
      </c>
      <c r="BK329" s="115"/>
      <c r="BL329" s="102">
        <f t="shared" si="87"/>
        <v>55000</v>
      </c>
      <c r="BM329" s="115"/>
      <c r="BN329" s="115"/>
      <c r="BO329" s="115"/>
      <c r="BP329" s="115"/>
      <c r="BQ329" s="115"/>
      <c r="BR329" s="115"/>
      <c r="BS329" s="115"/>
      <c r="BT329" s="115"/>
      <c r="BU329" s="115"/>
      <c r="BV329" s="115"/>
      <c r="BW329" s="115"/>
      <c r="BX329" s="115"/>
      <c r="BY329" s="104"/>
      <c r="BZ329" s="102">
        <f t="shared" si="88"/>
        <v>0</v>
      </c>
      <c r="CA329" s="104">
        <f t="shared" ref="CA329:CA378" si="95">C329+L329-AT329+BN329-BM329</f>
        <v>441504</v>
      </c>
      <c r="CB329" s="104">
        <f t="shared" si="82"/>
        <v>0</v>
      </c>
      <c r="CC329" s="105">
        <f t="shared" si="89"/>
        <v>441504</v>
      </c>
      <c r="CD329" s="106">
        <f t="shared" ref="CD329:CD378" si="96">E329+AC329-BK329</f>
        <v>34635</v>
      </c>
      <c r="CE329" s="107">
        <f t="shared" si="90"/>
        <v>476139</v>
      </c>
      <c r="CF329" s="120"/>
      <c r="CG329" s="109"/>
    </row>
    <row r="330" spans="1:85" hidden="1" x14ac:dyDescent="0.25">
      <c r="A330" s="272" t="s">
        <v>161</v>
      </c>
      <c r="B330" s="99">
        <f t="shared" si="84"/>
        <v>41961</v>
      </c>
      <c r="C330" s="110">
        <f t="shared" ref="C330:D378" si="97">CA329</f>
        <v>441504</v>
      </c>
      <c r="D330" s="111">
        <f t="shared" si="97"/>
        <v>0</v>
      </c>
      <c r="E330" s="112">
        <f t="shared" si="91"/>
        <v>34635</v>
      </c>
      <c r="F330" s="113">
        <f t="shared" si="85"/>
        <v>476139</v>
      </c>
      <c r="G330" s="114"/>
      <c r="H330" s="115"/>
      <c r="I330" s="115"/>
      <c r="J330" s="115"/>
      <c r="K330" s="115"/>
      <c r="L330" s="102">
        <f t="shared" si="92"/>
        <v>0</v>
      </c>
      <c r="M330" s="115"/>
      <c r="N330" s="115"/>
      <c r="O330" s="115"/>
      <c r="P330" s="115"/>
      <c r="Q330" s="115"/>
      <c r="R330" s="115"/>
      <c r="S330" s="115"/>
      <c r="T330" s="115"/>
      <c r="U330" s="115"/>
      <c r="V330" s="115"/>
      <c r="W330" s="115"/>
      <c r="X330" s="115"/>
      <c r="Y330" s="115"/>
      <c r="Z330" s="115"/>
      <c r="AA330" s="115"/>
      <c r="AB330" s="102">
        <f t="shared" si="93"/>
        <v>0</v>
      </c>
      <c r="AC330" s="115"/>
      <c r="AD330" s="103">
        <f t="shared" si="94"/>
        <v>0</v>
      </c>
      <c r="AE330" s="115"/>
      <c r="AF330" s="115"/>
      <c r="AG330" s="115"/>
      <c r="AH330" s="115"/>
      <c r="AI330" s="115"/>
      <c r="AJ330" s="115"/>
      <c r="AK330" s="115"/>
      <c r="AL330" s="115"/>
      <c r="AM330" s="115"/>
      <c r="AN330" s="115"/>
      <c r="AO330" s="115"/>
      <c r="AP330" s="115"/>
      <c r="AQ330" s="115"/>
      <c r="AR330" s="115"/>
      <c r="AS330" s="115"/>
      <c r="AT330" s="102">
        <f t="shared" ref="AT330:AT378" si="98">SUM(AE330:AS330)</f>
        <v>0</v>
      </c>
      <c r="AU330" s="115"/>
      <c r="AV330" s="115"/>
      <c r="AW330" s="115"/>
      <c r="AX330" s="115"/>
      <c r="AY330" s="115"/>
      <c r="AZ330" s="115"/>
      <c r="BA330" s="115"/>
      <c r="BB330" s="115"/>
      <c r="BC330" s="115"/>
      <c r="BD330" s="115"/>
      <c r="BE330" s="115"/>
      <c r="BF330" s="115"/>
      <c r="BG330" s="115"/>
      <c r="BH330" s="115"/>
      <c r="BI330" s="115"/>
      <c r="BJ330" s="102">
        <f t="shared" si="86"/>
        <v>0</v>
      </c>
      <c r="BK330" s="115"/>
      <c r="BL330" s="102">
        <f t="shared" si="87"/>
        <v>0</v>
      </c>
      <c r="BM330" s="115"/>
      <c r="BN330" s="115"/>
      <c r="BO330" s="115"/>
      <c r="BP330" s="115"/>
      <c r="BQ330" s="115"/>
      <c r="BR330" s="115"/>
      <c r="BS330" s="115"/>
      <c r="BT330" s="115"/>
      <c r="BU330" s="115"/>
      <c r="BV330" s="115"/>
      <c r="BW330" s="115"/>
      <c r="BX330" s="115"/>
      <c r="BY330" s="104"/>
      <c r="BZ330" s="102">
        <f t="shared" si="88"/>
        <v>0</v>
      </c>
      <c r="CA330" s="104">
        <f t="shared" si="95"/>
        <v>441504</v>
      </c>
      <c r="CB330" s="104">
        <f t="shared" ref="CB330:CB377" si="99">D330+AB330-BJ330+BM330-BN330-BO330-BP330-BQ330</f>
        <v>0</v>
      </c>
      <c r="CC330" s="105">
        <f t="shared" si="89"/>
        <v>441504</v>
      </c>
      <c r="CD330" s="106">
        <f t="shared" si="96"/>
        <v>34635</v>
      </c>
      <c r="CE330" s="107">
        <f t="shared" si="90"/>
        <v>476139</v>
      </c>
      <c r="CF330" s="120"/>
      <c r="CG330" s="109"/>
    </row>
    <row r="331" spans="1:85" hidden="1" x14ac:dyDescent="0.25">
      <c r="A331" s="272" t="s">
        <v>162</v>
      </c>
      <c r="B331" s="99">
        <f t="shared" si="84"/>
        <v>41962</v>
      </c>
      <c r="C331" s="110">
        <f t="shared" si="97"/>
        <v>441504</v>
      </c>
      <c r="D331" s="111">
        <f t="shared" si="97"/>
        <v>0</v>
      </c>
      <c r="E331" s="112">
        <f t="shared" si="91"/>
        <v>34635</v>
      </c>
      <c r="F331" s="113">
        <f t="shared" si="85"/>
        <v>476139</v>
      </c>
      <c r="G331" s="114"/>
      <c r="H331" s="115"/>
      <c r="I331" s="115"/>
      <c r="J331" s="115"/>
      <c r="K331" s="115"/>
      <c r="L331" s="102">
        <f t="shared" si="92"/>
        <v>0</v>
      </c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5"/>
      <c r="X331" s="115"/>
      <c r="Y331" s="115"/>
      <c r="Z331" s="115"/>
      <c r="AA331" s="115"/>
      <c r="AB331" s="102">
        <f t="shared" si="93"/>
        <v>0</v>
      </c>
      <c r="AC331" s="115"/>
      <c r="AD331" s="103">
        <f t="shared" si="94"/>
        <v>0</v>
      </c>
      <c r="AE331" s="115">
        <v>30000</v>
      </c>
      <c r="AF331" s="115"/>
      <c r="AG331" s="115"/>
      <c r="AH331" s="115"/>
      <c r="AI331" s="115"/>
      <c r="AJ331" s="115"/>
      <c r="AK331" s="115"/>
      <c r="AL331" s="115"/>
      <c r="AM331" s="115"/>
      <c r="AN331" s="115"/>
      <c r="AO331" s="115"/>
      <c r="AP331" s="115"/>
      <c r="AQ331" s="115"/>
      <c r="AR331" s="115"/>
      <c r="AS331" s="115"/>
      <c r="AT331" s="102">
        <f t="shared" si="98"/>
        <v>30000</v>
      </c>
      <c r="AU331" s="115"/>
      <c r="AV331" s="115"/>
      <c r="AW331" s="115"/>
      <c r="AX331" s="115"/>
      <c r="AY331" s="115"/>
      <c r="AZ331" s="115"/>
      <c r="BA331" s="115"/>
      <c r="BB331" s="115"/>
      <c r="BC331" s="115"/>
      <c r="BD331" s="115"/>
      <c r="BE331" s="115"/>
      <c r="BF331" s="115"/>
      <c r="BG331" s="115"/>
      <c r="BH331" s="115"/>
      <c r="BI331" s="115"/>
      <c r="BJ331" s="102">
        <f t="shared" si="86"/>
        <v>0</v>
      </c>
      <c r="BK331" s="115"/>
      <c r="BL331" s="102">
        <f t="shared" si="87"/>
        <v>30000</v>
      </c>
      <c r="BM331" s="115"/>
      <c r="BN331" s="115"/>
      <c r="BO331" s="115"/>
      <c r="BP331" s="115"/>
      <c r="BQ331" s="115"/>
      <c r="BR331" s="115"/>
      <c r="BS331" s="115"/>
      <c r="BT331" s="115"/>
      <c r="BU331" s="115"/>
      <c r="BV331" s="115"/>
      <c r="BW331" s="115"/>
      <c r="BX331" s="115"/>
      <c r="BY331" s="104"/>
      <c r="BZ331" s="102">
        <f t="shared" si="88"/>
        <v>0</v>
      </c>
      <c r="CA331" s="104">
        <f t="shared" si="95"/>
        <v>411504</v>
      </c>
      <c r="CB331" s="104">
        <f t="shared" si="99"/>
        <v>0</v>
      </c>
      <c r="CC331" s="105">
        <f t="shared" si="89"/>
        <v>411504</v>
      </c>
      <c r="CD331" s="106">
        <f t="shared" si="96"/>
        <v>34635</v>
      </c>
      <c r="CE331" s="107">
        <f t="shared" si="90"/>
        <v>446139</v>
      </c>
      <c r="CF331" s="120"/>
      <c r="CG331" s="109"/>
    </row>
    <row r="332" spans="1:85" hidden="1" x14ac:dyDescent="0.25">
      <c r="A332" s="272" t="s">
        <v>163</v>
      </c>
      <c r="B332" s="99">
        <f t="shared" si="84"/>
        <v>41963</v>
      </c>
      <c r="C332" s="110">
        <f t="shared" si="97"/>
        <v>411504</v>
      </c>
      <c r="D332" s="111">
        <f t="shared" si="97"/>
        <v>0</v>
      </c>
      <c r="E332" s="112">
        <f t="shared" si="91"/>
        <v>34635</v>
      </c>
      <c r="F332" s="113">
        <f t="shared" si="85"/>
        <v>446139</v>
      </c>
      <c r="G332" s="114"/>
      <c r="H332" s="115"/>
      <c r="I332" s="115"/>
      <c r="J332" s="115"/>
      <c r="K332" s="115"/>
      <c r="L332" s="102">
        <f t="shared" si="92"/>
        <v>0</v>
      </c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15"/>
      <c r="AA332" s="115"/>
      <c r="AB332" s="102">
        <f t="shared" si="93"/>
        <v>0</v>
      </c>
      <c r="AC332" s="115"/>
      <c r="AD332" s="103">
        <f t="shared" si="94"/>
        <v>0</v>
      </c>
      <c r="AE332" s="115">
        <v>16100</v>
      </c>
      <c r="AF332" s="115"/>
      <c r="AG332" s="115"/>
      <c r="AH332" s="115"/>
      <c r="AI332" s="115"/>
      <c r="AJ332" s="115"/>
      <c r="AK332" s="115"/>
      <c r="AL332" s="115"/>
      <c r="AM332" s="115"/>
      <c r="AN332" s="115"/>
      <c r="AO332" s="115"/>
      <c r="AP332" s="115"/>
      <c r="AQ332" s="115"/>
      <c r="AR332" s="115"/>
      <c r="AS332" s="115"/>
      <c r="AT332" s="102">
        <f t="shared" si="98"/>
        <v>16100</v>
      </c>
      <c r="AU332" s="115"/>
      <c r="AV332" s="115"/>
      <c r="AW332" s="115"/>
      <c r="AX332" s="115"/>
      <c r="AY332" s="115"/>
      <c r="AZ332" s="115"/>
      <c r="BA332" s="115"/>
      <c r="BB332" s="115"/>
      <c r="BC332" s="115"/>
      <c r="BD332" s="115"/>
      <c r="BE332" s="115"/>
      <c r="BF332" s="115"/>
      <c r="BG332" s="115"/>
      <c r="BH332" s="115"/>
      <c r="BI332" s="115"/>
      <c r="BJ332" s="102">
        <f t="shared" si="86"/>
        <v>0</v>
      </c>
      <c r="BK332" s="115"/>
      <c r="BL332" s="102">
        <f t="shared" si="87"/>
        <v>16100</v>
      </c>
      <c r="BM332" s="115"/>
      <c r="BN332" s="115"/>
      <c r="BO332" s="115"/>
      <c r="BP332" s="115"/>
      <c r="BQ332" s="115"/>
      <c r="BR332" s="115"/>
      <c r="BS332" s="115"/>
      <c r="BT332" s="115"/>
      <c r="BU332" s="115"/>
      <c r="BV332" s="115"/>
      <c r="BW332" s="115"/>
      <c r="BX332" s="115"/>
      <c r="BY332" s="104"/>
      <c r="BZ332" s="102">
        <f t="shared" si="88"/>
        <v>0</v>
      </c>
      <c r="CA332" s="104">
        <f t="shared" si="95"/>
        <v>395404</v>
      </c>
      <c r="CB332" s="104">
        <f t="shared" si="99"/>
        <v>0</v>
      </c>
      <c r="CC332" s="105">
        <f t="shared" si="89"/>
        <v>395404</v>
      </c>
      <c r="CD332" s="106">
        <f t="shared" si="96"/>
        <v>34635</v>
      </c>
      <c r="CE332" s="107">
        <f t="shared" si="90"/>
        <v>430039</v>
      </c>
      <c r="CF332" s="120"/>
      <c r="CG332" s="109"/>
    </row>
    <row r="333" spans="1:85" hidden="1" x14ac:dyDescent="0.25">
      <c r="A333" s="272" t="s">
        <v>164</v>
      </c>
      <c r="B333" s="99">
        <f t="shared" si="84"/>
        <v>41964</v>
      </c>
      <c r="C333" s="110">
        <f t="shared" si="97"/>
        <v>395404</v>
      </c>
      <c r="D333" s="111">
        <f t="shared" si="97"/>
        <v>0</v>
      </c>
      <c r="E333" s="112">
        <f t="shared" si="91"/>
        <v>34635</v>
      </c>
      <c r="F333" s="113">
        <f t="shared" si="85"/>
        <v>430039</v>
      </c>
      <c r="G333" s="114">
        <v>100000</v>
      </c>
      <c r="H333" s="115"/>
      <c r="I333" s="115"/>
      <c r="J333" s="115"/>
      <c r="K333" s="115"/>
      <c r="L333" s="102">
        <f t="shared" si="92"/>
        <v>100000</v>
      </c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5"/>
      <c r="X333" s="115"/>
      <c r="Y333" s="115"/>
      <c r="Z333" s="115"/>
      <c r="AA333" s="115"/>
      <c r="AB333" s="102">
        <f t="shared" si="93"/>
        <v>0</v>
      </c>
      <c r="AC333" s="115"/>
      <c r="AD333" s="103">
        <f t="shared" si="94"/>
        <v>100000</v>
      </c>
      <c r="AE333" s="115">
        <v>28000</v>
      </c>
      <c r="AF333" s="115"/>
      <c r="AG333" s="115"/>
      <c r="AH333" s="115"/>
      <c r="AI333" s="115"/>
      <c r="AJ333" s="115"/>
      <c r="AK333" s="115"/>
      <c r="AL333" s="115"/>
      <c r="AM333" s="115"/>
      <c r="AN333" s="115"/>
      <c r="AO333" s="115"/>
      <c r="AP333" s="115"/>
      <c r="AQ333" s="115"/>
      <c r="AR333" s="115"/>
      <c r="AS333" s="115"/>
      <c r="AT333" s="102">
        <f t="shared" si="98"/>
        <v>28000</v>
      </c>
      <c r="AU333" s="115"/>
      <c r="AV333" s="115"/>
      <c r="AW333" s="115"/>
      <c r="AX333" s="115"/>
      <c r="AY333" s="115"/>
      <c r="AZ333" s="115"/>
      <c r="BA333" s="115"/>
      <c r="BB333" s="115"/>
      <c r="BC333" s="115"/>
      <c r="BD333" s="115"/>
      <c r="BE333" s="115"/>
      <c r="BF333" s="115"/>
      <c r="BG333" s="115"/>
      <c r="BH333" s="115"/>
      <c r="BI333" s="115"/>
      <c r="BJ333" s="102">
        <f t="shared" si="86"/>
        <v>0</v>
      </c>
      <c r="BK333" s="115"/>
      <c r="BL333" s="102">
        <f t="shared" si="87"/>
        <v>28000</v>
      </c>
      <c r="BM333" s="115"/>
      <c r="BN333" s="115"/>
      <c r="BO333" s="115"/>
      <c r="BP333" s="115"/>
      <c r="BQ333" s="115"/>
      <c r="BR333" s="115"/>
      <c r="BS333" s="115"/>
      <c r="BT333" s="115"/>
      <c r="BU333" s="115"/>
      <c r="BV333" s="115"/>
      <c r="BW333" s="115"/>
      <c r="BX333" s="115"/>
      <c r="BY333" s="104"/>
      <c r="BZ333" s="102">
        <f t="shared" si="88"/>
        <v>0</v>
      </c>
      <c r="CA333" s="104">
        <f t="shared" si="95"/>
        <v>467404</v>
      </c>
      <c r="CB333" s="104">
        <f t="shared" si="99"/>
        <v>0</v>
      </c>
      <c r="CC333" s="105">
        <f t="shared" si="89"/>
        <v>467404</v>
      </c>
      <c r="CD333" s="106">
        <f t="shared" si="96"/>
        <v>34635</v>
      </c>
      <c r="CE333" s="107">
        <f t="shared" si="90"/>
        <v>502039</v>
      </c>
      <c r="CF333" s="120"/>
      <c r="CG333" s="109"/>
    </row>
    <row r="334" spans="1:85" hidden="1" x14ac:dyDescent="0.25">
      <c r="A334" s="272" t="s">
        <v>165</v>
      </c>
      <c r="B334" s="99">
        <f t="shared" si="84"/>
        <v>41965</v>
      </c>
      <c r="C334" s="110">
        <f t="shared" si="97"/>
        <v>467404</v>
      </c>
      <c r="D334" s="111">
        <f t="shared" si="97"/>
        <v>0</v>
      </c>
      <c r="E334" s="112">
        <f t="shared" si="91"/>
        <v>34635</v>
      </c>
      <c r="F334" s="113">
        <f t="shared" si="85"/>
        <v>502039</v>
      </c>
      <c r="G334" s="114"/>
      <c r="H334" s="115"/>
      <c r="I334" s="115"/>
      <c r="J334" s="115"/>
      <c r="K334" s="115"/>
      <c r="L334" s="102">
        <f t="shared" si="92"/>
        <v>0</v>
      </c>
      <c r="M334" s="115"/>
      <c r="N334" s="115"/>
      <c r="O334" s="115"/>
      <c r="P334" s="115"/>
      <c r="Q334" s="115"/>
      <c r="R334" s="115"/>
      <c r="S334" s="115"/>
      <c r="T334" s="115"/>
      <c r="U334" s="115"/>
      <c r="V334" s="115"/>
      <c r="W334" s="115"/>
      <c r="X334" s="115"/>
      <c r="Y334" s="115"/>
      <c r="Z334" s="115"/>
      <c r="AA334" s="115"/>
      <c r="AB334" s="102">
        <f t="shared" si="93"/>
        <v>0</v>
      </c>
      <c r="AC334" s="115"/>
      <c r="AD334" s="103">
        <f t="shared" si="94"/>
        <v>0</v>
      </c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102">
        <f t="shared" si="98"/>
        <v>0</v>
      </c>
      <c r="AU334" s="115"/>
      <c r="AV334" s="115"/>
      <c r="AW334" s="115"/>
      <c r="AX334" s="115"/>
      <c r="AY334" s="115"/>
      <c r="AZ334" s="115"/>
      <c r="BA334" s="115"/>
      <c r="BB334" s="115"/>
      <c r="BC334" s="115"/>
      <c r="BD334" s="115"/>
      <c r="BE334" s="115"/>
      <c r="BF334" s="115"/>
      <c r="BG334" s="115"/>
      <c r="BH334" s="115"/>
      <c r="BI334" s="115"/>
      <c r="BJ334" s="102">
        <f t="shared" si="86"/>
        <v>0</v>
      </c>
      <c r="BK334" s="115"/>
      <c r="BL334" s="102">
        <f t="shared" si="87"/>
        <v>0</v>
      </c>
      <c r="BM334" s="115"/>
      <c r="BN334" s="115"/>
      <c r="BO334" s="115"/>
      <c r="BP334" s="115"/>
      <c r="BQ334" s="115"/>
      <c r="BR334" s="115"/>
      <c r="BS334" s="115"/>
      <c r="BT334" s="115"/>
      <c r="BU334" s="115"/>
      <c r="BV334" s="115"/>
      <c r="BW334" s="115"/>
      <c r="BX334" s="115"/>
      <c r="BY334" s="104"/>
      <c r="BZ334" s="102">
        <f t="shared" si="88"/>
        <v>0</v>
      </c>
      <c r="CA334" s="104">
        <f t="shared" si="95"/>
        <v>467404</v>
      </c>
      <c r="CB334" s="104">
        <f t="shared" si="99"/>
        <v>0</v>
      </c>
      <c r="CC334" s="105">
        <f t="shared" si="89"/>
        <v>467404</v>
      </c>
      <c r="CD334" s="106">
        <f t="shared" si="96"/>
        <v>34635</v>
      </c>
      <c r="CE334" s="107">
        <f t="shared" si="90"/>
        <v>502039</v>
      </c>
      <c r="CF334" s="120"/>
      <c r="CG334" s="109"/>
    </row>
    <row r="335" spans="1:85" hidden="1" x14ac:dyDescent="0.25">
      <c r="A335" s="273" t="s">
        <v>166</v>
      </c>
      <c r="B335" s="274">
        <f t="shared" si="84"/>
        <v>41966</v>
      </c>
      <c r="C335" s="110">
        <f t="shared" si="97"/>
        <v>467404</v>
      </c>
      <c r="D335" s="111">
        <f t="shared" si="97"/>
        <v>0</v>
      </c>
      <c r="E335" s="112">
        <f t="shared" si="91"/>
        <v>34635</v>
      </c>
      <c r="F335" s="113">
        <f t="shared" si="85"/>
        <v>502039</v>
      </c>
      <c r="G335" s="114"/>
      <c r="H335" s="115"/>
      <c r="I335" s="115"/>
      <c r="J335" s="115"/>
      <c r="K335" s="115"/>
      <c r="L335" s="102">
        <f t="shared" si="92"/>
        <v>0</v>
      </c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5"/>
      <c r="X335" s="115"/>
      <c r="Y335" s="115"/>
      <c r="Z335" s="115"/>
      <c r="AA335" s="115"/>
      <c r="AB335" s="102">
        <f t="shared" si="93"/>
        <v>0</v>
      </c>
      <c r="AC335" s="115"/>
      <c r="AD335" s="103">
        <f t="shared" si="94"/>
        <v>0</v>
      </c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102">
        <f t="shared" si="98"/>
        <v>0</v>
      </c>
      <c r="AU335" s="115"/>
      <c r="AV335" s="115"/>
      <c r="AW335" s="115"/>
      <c r="AX335" s="115"/>
      <c r="AY335" s="115"/>
      <c r="AZ335" s="115"/>
      <c r="BA335" s="115"/>
      <c r="BB335" s="115"/>
      <c r="BC335" s="115"/>
      <c r="BD335" s="115"/>
      <c r="BE335" s="115"/>
      <c r="BF335" s="115"/>
      <c r="BG335" s="115"/>
      <c r="BH335" s="115"/>
      <c r="BI335" s="115"/>
      <c r="BJ335" s="102">
        <f t="shared" si="86"/>
        <v>0</v>
      </c>
      <c r="BK335" s="115"/>
      <c r="BL335" s="102">
        <f t="shared" si="87"/>
        <v>0</v>
      </c>
      <c r="BM335" s="115"/>
      <c r="BN335" s="115"/>
      <c r="BO335" s="115"/>
      <c r="BP335" s="115"/>
      <c r="BQ335" s="115"/>
      <c r="BR335" s="115"/>
      <c r="BS335" s="115"/>
      <c r="BT335" s="115"/>
      <c r="BU335" s="115"/>
      <c r="BV335" s="115"/>
      <c r="BW335" s="115"/>
      <c r="BX335" s="115"/>
      <c r="BY335" s="104"/>
      <c r="BZ335" s="102">
        <f t="shared" si="88"/>
        <v>0</v>
      </c>
      <c r="CA335" s="104">
        <f t="shared" si="95"/>
        <v>467404</v>
      </c>
      <c r="CB335" s="104">
        <f t="shared" si="99"/>
        <v>0</v>
      </c>
      <c r="CC335" s="105">
        <f t="shared" si="89"/>
        <v>467404</v>
      </c>
      <c r="CD335" s="106">
        <f t="shared" si="96"/>
        <v>34635</v>
      </c>
      <c r="CE335" s="107">
        <f t="shared" si="90"/>
        <v>502039</v>
      </c>
      <c r="CF335" s="120"/>
      <c r="CG335" s="109"/>
    </row>
    <row r="336" spans="1:85" hidden="1" x14ac:dyDescent="0.25">
      <c r="A336" s="272" t="s">
        <v>167</v>
      </c>
      <c r="B336" s="99">
        <f t="shared" si="84"/>
        <v>41967</v>
      </c>
      <c r="C336" s="110">
        <f t="shared" si="97"/>
        <v>467404</v>
      </c>
      <c r="D336" s="111">
        <f t="shared" si="97"/>
        <v>0</v>
      </c>
      <c r="E336" s="112">
        <f t="shared" si="91"/>
        <v>34635</v>
      </c>
      <c r="F336" s="113">
        <f t="shared" si="85"/>
        <v>502039</v>
      </c>
      <c r="G336" s="114"/>
      <c r="H336" s="115"/>
      <c r="I336" s="115"/>
      <c r="J336" s="115"/>
      <c r="K336" s="115"/>
      <c r="L336" s="102">
        <f t="shared" si="92"/>
        <v>0</v>
      </c>
      <c r="M336" s="115"/>
      <c r="N336" s="115"/>
      <c r="O336" s="115"/>
      <c r="P336" s="115"/>
      <c r="Q336" s="115"/>
      <c r="R336" s="115"/>
      <c r="S336" s="115"/>
      <c r="T336" s="115"/>
      <c r="U336" s="115"/>
      <c r="V336" s="115"/>
      <c r="W336" s="115"/>
      <c r="X336" s="115"/>
      <c r="Y336" s="115"/>
      <c r="Z336" s="115"/>
      <c r="AA336" s="115"/>
      <c r="AB336" s="102">
        <f t="shared" si="93"/>
        <v>0</v>
      </c>
      <c r="AC336" s="115"/>
      <c r="AD336" s="103">
        <f t="shared" si="94"/>
        <v>0</v>
      </c>
      <c r="AE336" s="115">
        <v>30000</v>
      </c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102">
        <f t="shared" si="98"/>
        <v>30000</v>
      </c>
      <c r="AU336" s="115"/>
      <c r="AV336" s="115"/>
      <c r="AW336" s="115"/>
      <c r="AX336" s="115"/>
      <c r="AY336" s="115"/>
      <c r="AZ336" s="115"/>
      <c r="BA336" s="115"/>
      <c r="BB336" s="115"/>
      <c r="BC336" s="115"/>
      <c r="BD336" s="115"/>
      <c r="BE336" s="115"/>
      <c r="BF336" s="115"/>
      <c r="BG336" s="115"/>
      <c r="BH336" s="115"/>
      <c r="BI336" s="115"/>
      <c r="BJ336" s="102">
        <f t="shared" si="86"/>
        <v>0</v>
      </c>
      <c r="BK336" s="115"/>
      <c r="BL336" s="102">
        <f t="shared" si="87"/>
        <v>30000</v>
      </c>
      <c r="BM336" s="115"/>
      <c r="BN336" s="115"/>
      <c r="BO336" s="115"/>
      <c r="BP336" s="115"/>
      <c r="BQ336" s="115"/>
      <c r="BR336" s="115"/>
      <c r="BS336" s="115"/>
      <c r="BT336" s="115"/>
      <c r="BU336" s="115"/>
      <c r="BV336" s="115"/>
      <c r="BW336" s="115"/>
      <c r="BX336" s="115"/>
      <c r="BY336" s="104"/>
      <c r="BZ336" s="102">
        <f t="shared" si="88"/>
        <v>0</v>
      </c>
      <c r="CA336" s="104">
        <f t="shared" si="95"/>
        <v>437404</v>
      </c>
      <c r="CB336" s="104">
        <f t="shared" si="99"/>
        <v>0</v>
      </c>
      <c r="CC336" s="105">
        <f t="shared" si="89"/>
        <v>437404</v>
      </c>
      <c r="CD336" s="106">
        <f t="shared" si="96"/>
        <v>34635</v>
      </c>
      <c r="CE336" s="107">
        <f t="shared" si="90"/>
        <v>472039</v>
      </c>
      <c r="CF336" s="120"/>
      <c r="CG336" s="109"/>
    </row>
    <row r="337" spans="1:85" hidden="1" x14ac:dyDescent="0.25">
      <c r="A337" s="272" t="s">
        <v>161</v>
      </c>
      <c r="B337" s="99">
        <f t="shared" si="84"/>
        <v>41968</v>
      </c>
      <c r="C337" s="110">
        <f t="shared" si="97"/>
        <v>437404</v>
      </c>
      <c r="D337" s="111">
        <f t="shared" si="97"/>
        <v>0</v>
      </c>
      <c r="E337" s="112">
        <f t="shared" si="91"/>
        <v>34635</v>
      </c>
      <c r="F337" s="113">
        <f t="shared" si="85"/>
        <v>472039</v>
      </c>
      <c r="G337" s="114"/>
      <c r="H337" s="115"/>
      <c r="I337" s="115"/>
      <c r="J337" s="115"/>
      <c r="K337" s="115"/>
      <c r="L337" s="102">
        <f t="shared" si="92"/>
        <v>0</v>
      </c>
      <c r="M337" s="115"/>
      <c r="N337" s="115"/>
      <c r="O337" s="115"/>
      <c r="P337" s="115"/>
      <c r="Q337" s="115"/>
      <c r="R337" s="115"/>
      <c r="S337" s="115"/>
      <c r="T337" s="115"/>
      <c r="U337" s="115"/>
      <c r="V337" s="115"/>
      <c r="W337" s="115"/>
      <c r="X337" s="115"/>
      <c r="Y337" s="115"/>
      <c r="Z337" s="115"/>
      <c r="AA337" s="115"/>
      <c r="AB337" s="102">
        <f t="shared" si="93"/>
        <v>0</v>
      </c>
      <c r="AC337" s="115"/>
      <c r="AD337" s="103">
        <f t="shared" si="94"/>
        <v>0</v>
      </c>
      <c r="AE337" s="115">
        <v>15000</v>
      </c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102">
        <f t="shared" si="98"/>
        <v>15000</v>
      </c>
      <c r="AU337" s="115"/>
      <c r="AV337" s="115"/>
      <c r="AW337" s="115"/>
      <c r="AX337" s="115"/>
      <c r="AY337" s="115"/>
      <c r="AZ337" s="115"/>
      <c r="BA337" s="115"/>
      <c r="BB337" s="115"/>
      <c r="BC337" s="115"/>
      <c r="BD337" s="115"/>
      <c r="BE337" s="115"/>
      <c r="BF337" s="115"/>
      <c r="BG337" s="115"/>
      <c r="BH337" s="115"/>
      <c r="BI337" s="115"/>
      <c r="BJ337" s="102">
        <f t="shared" si="86"/>
        <v>0</v>
      </c>
      <c r="BK337" s="115"/>
      <c r="BL337" s="102">
        <f t="shared" si="87"/>
        <v>15000</v>
      </c>
      <c r="BM337" s="115"/>
      <c r="BN337" s="115"/>
      <c r="BO337" s="115"/>
      <c r="BP337" s="115"/>
      <c r="BQ337" s="115"/>
      <c r="BR337" s="115"/>
      <c r="BS337" s="115"/>
      <c r="BT337" s="115"/>
      <c r="BU337" s="115"/>
      <c r="BV337" s="115"/>
      <c r="BW337" s="115"/>
      <c r="BX337" s="115"/>
      <c r="BY337" s="104"/>
      <c r="BZ337" s="102">
        <f t="shared" si="88"/>
        <v>0</v>
      </c>
      <c r="CA337" s="104">
        <f t="shared" si="95"/>
        <v>422404</v>
      </c>
      <c r="CB337" s="104">
        <f t="shared" si="99"/>
        <v>0</v>
      </c>
      <c r="CC337" s="105">
        <f t="shared" si="89"/>
        <v>422404</v>
      </c>
      <c r="CD337" s="106">
        <f t="shared" si="96"/>
        <v>34635</v>
      </c>
      <c r="CE337" s="107">
        <f t="shared" si="90"/>
        <v>457039</v>
      </c>
      <c r="CF337" s="120"/>
      <c r="CG337" s="109"/>
    </row>
    <row r="338" spans="1:85" hidden="1" x14ac:dyDescent="0.25">
      <c r="A338" s="272" t="s">
        <v>162</v>
      </c>
      <c r="B338" s="99">
        <f t="shared" si="84"/>
        <v>41969</v>
      </c>
      <c r="C338" s="110">
        <f t="shared" si="97"/>
        <v>422404</v>
      </c>
      <c r="D338" s="111">
        <f t="shared" si="97"/>
        <v>0</v>
      </c>
      <c r="E338" s="112">
        <f t="shared" si="91"/>
        <v>34635</v>
      </c>
      <c r="F338" s="113">
        <f t="shared" si="85"/>
        <v>457039</v>
      </c>
      <c r="G338" s="114">
        <v>150000</v>
      </c>
      <c r="H338" s="115"/>
      <c r="I338" s="115"/>
      <c r="J338" s="115"/>
      <c r="K338" s="115"/>
      <c r="L338" s="102">
        <f t="shared" si="92"/>
        <v>150000</v>
      </c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5"/>
      <c r="X338" s="115"/>
      <c r="Y338" s="115"/>
      <c r="Z338" s="115"/>
      <c r="AA338" s="115"/>
      <c r="AB338" s="102">
        <f t="shared" si="93"/>
        <v>0</v>
      </c>
      <c r="AC338" s="115"/>
      <c r="AD338" s="103">
        <f t="shared" si="94"/>
        <v>150000</v>
      </c>
      <c r="AE338" s="115">
        <v>30000</v>
      </c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102">
        <f t="shared" si="98"/>
        <v>30000</v>
      </c>
      <c r="AU338" s="115"/>
      <c r="AV338" s="115"/>
      <c r="AW338" s="115"/>
      <c r="AX338" s="115"/>
      <c r="AY338" s="115"/>
      <c r="AZ338" s="115"/>
      <c r="BA338" s="115"/>
      <c r="BB338" s="115"/>
      <c r="BC338" s="115"/>
      <c r="BD338" s="115"/>
      <c r="BE338" s="115"/>
      <c r="BF338" s="115"/>
      <c r="BG338" s="115"/>
      <c r="BH338" s="115"/>
      <c r="BI338" s="115"/>
      <c r="BJ338" s="102">
        <f t="shared" si="86"/>
        <v>0</v>
      </c>
      <c r="BK338" s="115"/>
      <c r="BL338" s="102">
        <f t="shared" si="87"/>
        <v>30000</v>
      </c>
      <c r="BM338" s="115"/>
      <c r="BN338" s="115"/>
      <c r="BO338" s="115"/>
      <c r="BP338" s="115"/>
      <c r="BQ338" s="115"/>
      <c r="BR338" s="115"/>
      <c r="BS338" s="115"/>
      <c r="BT338" s="115"/>
      <c r="BU338" s="115"/>
      <c r="BV338" s="115"/>
      <c r="BW338" s="115"/>
      <c r="BX338" s="115"/>
      <c r="BY338" s="104"/>
      <c r="BZ338" s="102">
        <f t="shared" si="88"/>
        <v>0</v>
      </c>
      <c r="CA338" s="104">
        <f t="shared" si="95"/>
        <v>542404</v>
      </c>
      <c r="CB338" s="104">
        <f t="shared" si="99"/>
        <v>0</v>
      </c>
      <c r="CC338" s="105">
        <f t="shared" si="89"/>
        <v>542404</v>
      </c>
      <c r="CD338" s="106">
        <f t="shared" si="96"/>
        <v>34635</v>
      </c>
      <c r="CE338" s="107">
        <f t="shared" si="90"/>
        <v>577039</v>
      </c>
      <c r="CF338" s="120"/>
      <c r="CG338" s="109"/>
    </row>
    <row r="339" spans="1:85" hidden="1" x14ac:dyDescent="0.25">
      <c r="A339" s="272" t="s">
        <v>163</v>
      </c>
      <c r="B339" s="99">
        <f t="shared" si="84"/>
        <v>41970</v>
      </c>
      <c r="C339" s="110">
        <f t="shared" si="97"/>
        <v>542404</v>
      </c>
      <c r="D339" s="111">
        <f t="shared" si="97"/>
        <v>0</v>
      </c>
      <c r="E339" s="112">
        <f t="shared" si="91"/>
        <v>34635</v>
      </c>
      <c r="F339" s="113">
        <f t="shared" si="85"/>
        <v>577039</v>
      </c>
      <c r="G339" s="114"/>
      <c r="H339" s="115"/>
      <c r="I339" s="115"/>
      <c r="J339" s="115"/>
      <c r="K339" s="115"/>
      <c r="L339" s="102">
        <f t="shared" si="92"/>
        <v>0</v>
      </c>
      <c r="M339" s="115"/>
      <c r="N339" s="115"/>
      <c r="O339" s="115"/>
      <c r="P339" s="115"/>
      <c r="Q339" s="115"/>
      <c r="R339" s="115"/>
      <c r="S339" s="115"/>
      <c r="T339" s="115"/>
      <c r="U339" s="115"/>
      <c r="V339" s="115"/>
      <c r="W339" s="115"/>
      <c r="X339" s="115"/>
      <c r="Y339" s="115"/>
      <c r="Z339" s="115"/>
      <c r="AA339" s="115"/>
      <c r="AB339" s="102">
        <f t="shared" si="93"/>
        <v>0</v>
      </c>
      <c r="AC339" s="115"/>
      <c r="AD339" s="103">
        <f t="shared" si="94"/>
        <v>0</v>
      </c>
      <c r="AE339" s="115">
        <v>25000</v>
      </c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102">
        <f t="shared" si="98"/>
        <v>25000</v>
      </c>
      <c r="AU339" s="115"/>
      <c r="AV339" s="115"/>
      <c r="AW339" s="115"/>
      <c r="AX339" s="115"/>
      <c r="AY339" s="115"/>
      <c r="AZ339" s="115"/>
      <c r="BA339" s="115"/>
      <c r="BB339" s="115"/>
      <c r="BC339" s="115"/>
      <c r="BD339" s="115"/>
      <c r="BE339" s="115"/>
      <c r="BF339" s="115"/>
      <c r="BG339" s="115"/>
      <c r="BH339" s="115"/>
      <c r="BI339" s="115"/>
      <c r="BJ339" s="102">
        <f t="shared" si="86"/>
        <v>0</v>
      </c>
      <c r="BK339" s="115"/>
      <c r="BL339" s="102">
        <f t="shared" si="87"/>
        <v>25000</v>
      </c>
      <c r="BM339" s="115"/>
      <c r="BN339" s="115"/>
      <c r="BO339" s="115"/>
      <c r="BP339" s="115"/>
      <c r="BQ339" s="115"/>
      <c r="BR339" s="115"/>
      <c r="BS339" s="115"/>
      <c r="BT339" s="115"/>
      <c r="BU339" s="115"/>
      <c r="BV339" s="115"/>
      <c r="BW339" s="115"/>
      <c r="BX339" s="115"/>
      <c r="BY339" s="104"/>
      <c r="BZ339" s="102">
        <f t="shared" si="88"/>
        <v>0</v>
      </c>
      <c r="CA339" s="104">
        <f t="shared" si="95"/>
        <v>517404</v>
      </c>
      <c r="CB339" s="104">
        <f t="shared" si="99"/>
        <v>0</v>
      </c>
      <c r="CC339" s="105">
        <f t="shared" si="89"/>
        <v>517404</v>
      </c>
      <c r="CD339" s="106">
        <f t="shared" si="96"/>
        <v>34635</v>
      </c>
      <c r="CE339" s="107">
        <f t="shared" si="90"/>
        <v>552039</v>
      </c>
      <c r="CF339" s="120"/>
      <c r="CG339" s="109"/>
    </row>
    <row r="340" spans="1:85" hidden="1" x14ac:dyDescent="0.25">
      <c r="A340" s="272" t="s">
        <v>164</v>
      </c>
      <c r="B340" s="99">
        <f t="shared" si="84"/>
        <v>41971</v>
      </c>
      <c r="C340" s="110">
        <f t="shared" si="97"/>
        <v>517404</v>
      </c>
      <c r="D340" s="111">
        <f t="shared" si="97"/>
        <v>0</v>
      </c>
      <c r="E340" s="112">
        <f t="shared" si="91"/>
        <v>34635</v>
      </c>
      <c r="F340" s="113">
        <f t="shared" si="85"/>
        <v>552039</v>
      </c>
      <c r="G340" s="114"/>
      <c r="H340" s="115"/>
      <c r="I340" s="115"/>
      <c r="J340" s="115"/>
      <c r="K340" s="115"/>
      <c r="L340" s="102">
        <f t="shared" si="92"/>
        <v>0</v>
      </c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  <c r="Z340" s="115"/>
      <c r="AA340" s="115"/>
      <c r="AB340" s="102">
        <f t="shared" si="93"/>
        <v>0</v>
      </c>
      <c r="AC340" s="115"/>
      <c r="AD340" s="103">
        <f t="shared" si="94"/>
        <v>0</v>
      </c>
      <c r="AE340" s="115">
        <v>25000</v>
      </c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15"/>
      <c r="AT340" s="102">
        <f t="shared" si="98"/>
        <v>25000</v>
      </c>
      <c r="AU340" s="115"/>
      <c r="AV340" s="115"/>
      <c r="AW340" s="115"/>
      <c r="AX340" s="115"/>
      <c r="AY340" s="115"/>
      <c r="AZ340" s="115"/>
      <c r="BA340" s="115"/>
      <c r="BB340" s="115"/>
      <c r="BC340" s="115"/>
      <c r="BD340" s="115"/>
      <c r="BE340" s="115"/>
      <c r="BF340" s="115"/>
      <c r="BG340" s="115"/>
      <c r="BH340" s="115"/>
      <c r="BI340" s="115"/>
      <c r="BJ340" s="102">
        <f t="shared" si="86"/>
        <v>0</v>
      </c>
      <c r="BK340" s="115"/>
      <c r="BL340" s="102">
        <f t="shared" si="87"/>
        <v>25000</v>
      </c>
      <c r="BM340" s="115"/>
      <c r="BN340" s="115"/>
      <c r="BO340" s="115"/>
      <c r="BP340" s="115"/>
      <c r="BQ340" s="115"/>
      <c r="BR340" s="115"/>
      <c r="BS340" s="115"/>
      <c r="BT340" s="115"/>
      <c r="BU340" s="115"/>
      <c r="BV340" s="115"/>
      <c r="BW340" s="115"/>
      <c r="BX340" s="115"/>
      <c r="BY340" s="104"/>
      <c r="BZ340" s="102">
        <f t="shared" si="88"/>
        <v>0</v>
      </c>
      <c r="CA340" s="104">
        <f t="shared" si="95"/>
        <v>492404</v>
      </c>
      <c r="CB340" s="104">
        <f t="shared" si="99"/>
        <v>0</v>
      </c>
      <c r="CC340" s="105">
        <f t="shared" si="89"/>
        <v>492404</v>
      </c>
      <c r="CD340" s="106">
        <f t="shared" si="96"/>
        <v>34635</v>
      </c>
      <c r="CE340" s="107">
        <f t="shared" si="90"/>
        <v>527039</v>
      </c>
      <c r="CF340" s="120"/>
      <c r="CG340" s="109"/>
    </row>
    <row r="341" spans="1:85" hidden="1" x14ac:dyDescent="0.25">
      <c r="A341" s="272" t="s">
        <v>165</v>
      </c>
      <c r="B341" s="99">
        <f t="shared" si="84"/>
        <v>41972</v>
      </c>
      <c r="C341" s="110">
        <f t="shared" si="97"/>
        <v>492404</v>
      </c>
      <c r="D341" s="111">
        <f t="shared" si="97"/>
        <v>0</v>
      </c>
      <c r="E341" s="112">
        <f t="shared" si="91"/>
        <v>34635</v>
      </c>
      <c r="F341" s="113">
        <f t="shared" si="85"/>
        <v>527039</v>
      </c>
      <c r="G341" s="114"/>
      <c r="H341" s="115"/>
      <c r="I341" s="115"/>
      <c r="J341" s="115"/>
      <c r="K341" s="115"/>
      <c r="L341" s="102">
        <f t="shared" si="92"/>
        <v>0</v>
      </c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5"/>
      <c r="X341" s="115"/>
      <c r="Y341" s="115"/>
      <c r="Z341" s="115"/>
      <c r="AA341" s="115"/>
      <c r="AB341" s="102">
        <f t="shared" si="93"/>
        <v>0</v>
      </c>
      <c r="AC341" s="115"/>
      <c r="AD341" s="103">
        <f t="shared" si="94"/>
        <v>0</v>
      </c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15"/>
      <c r="AT341" s="102">
        <f t="shared" si="98"/>
        <v>0</v>
      </c>
      <c r="AU341" s="115"/>
      <c r="AV341" s="115"/>
      <c r="AW341" s="115"/>
      <c r="AX341" s="115"/>
      <c r="AY341" s="115"/>
      <c r="AZ341" s="115"/>
      <c r="BA341" s="115"/>
      <c r="BB341" s="115"/>
      <c r="BC341" s="115"/>
      <c r="BD341" s="115"/>
      <c r="BE341" s="115"/>
      <c r="BF341" s="115"/>
      <c r="BG341" s="115"/>
      <c r="BH341" s="115"/>
      <c r="BI341" s="115"/>
      <c r="BJ341" s="102">
        <f t="shared" si="86"/>
        <v>0</v>
      </c>
      <c r="BK341" s="115"/>
      <c r="BL341" s="102">
        <f t="shared" si="87"/>
        <v>0</v>
      </c>
      <c r="BM341" s="115"/>
      <c r="BN341" s="115"/>
      <c r="BO341" s="115"/>
      <c r="BP341" s="115"/>
      <c r="BQ341" s="115"/>
      <c r="BR341" s="115"/>
      <c r="BS341" s="115"/>
      <c r="BT341" s="115"/>
      <c r="BU341" s="115"/>
      <c r="BV341" s="115"/>
      <c r="BW341" s="115"/>
      <c r="BX341" s="115"/>
      <c r="BY341" s="104"/>
      <c r="BZ341" s="102">
        <f t="shared" si="88"/>
        <v>0</v>
      </c>
      <c r="CA341" s="104">
        <f t="shared" si="95"/>
        <v>492404</v>
      </c>
      <c r="CB341" s="104">
        <f t="shared" si="99"/>
        <v>0</v>
      </c>
      <c r="CC341" s="105">
        <f t="shared" si="89"/>
        <v>492404</v>
      </c>
      <c r="CD341" s="106">
        <f t="shared" si="96"/>
        <v>34635</v>
      </c>
      <c r="CE341" s="107">
        <f t="shared" si="90"/>
        <v>527039</v>
      </c>
      <c r="CF341" s="120"/>
      <c r="CG341" s="109"/>
    </row>
    <row r="342" spans="1:85" hidden="1" x14ac:dyDescent="0.25">
      <c r="A342" s="273" t="s">
        <v>166</v>
      </c>
      <c r="B342" s="274">
        <f t="shared" si="84"/>
        <v>41973</v>
      </c>
      <c r="C342" s="213">
        <f t="shared" si="97"/>
        <v>492404</v>
      </c>
      <c r="D342" s="214">
        <f t="shared" si="97"/>
        <v>0</v>
      </c>
      <c r="E342" s="215">
        <f t="shared" si="91"/>
        <v>34635</v>
      </c>
      <c r="F342" s="225">
        <f t="shared" si="85"/>
        <v>527039</v>
      </c>
      <c r="G342" s="403"/>
      <c r="H342" s="217"/>
      <c r="I342" s="217"/>
      <c r="J342" s="217"/>
      <c r="K342" s="217"/>
      <c r="L342" s="218">
        <f t="shared" si="92"/>
        <v>0</v>
      </c>
      <c r="M342" s="217"/>
      <c r="N342" s="217"/>
      <c r="O342" s="217"/>
      <c r="P342" s="217"/>
      <c r="Q342" s="217"/>
      <c r="R342" s="217"/>
      <c r="S342" s="217"/>
      <c r="T342" s="217"/>
      <c r="U342" s="217"/>
      <c r="V342" s="217"/>
      <c r="W342" s="217"/>
      <c r="X342" s="217"/>
      <c r="Y342" s="217"/>
      <c r="Z342" s="217"/>
      <c r="AA342" s="217"/>
      <c r="AB342" s="218">
        <f t="shared" si="93"/>
        <v>0</v>
      </c>
      <c r="AC342" s="217"/>
      <c r="AD342" s="219">
        <f t="shared" si="94"/>
        <v>0</v>
      </c>
      <c r="AE342" s="217"/>
      <c r="AF342" s="217"/>
      <c r="AG342" s="217"/>
      <c r="AH342" s="217"/>
      <c r="AI342" s="217"/>
      <c r="AJ342" s="217"/>
      <c r="AK342" s="217"/>
      <c r="AL342" s="217"/>
      <c r="AM342" s="217"/>
      <c r="AN342" s="217"/>
      <c r="AO342" s="217"/>
      <c r="AP342" s="217"/>
      <c r="AQ342" s="217"/>
      <c r="AR342" s="217"/>
      <c r="AS342" s="217"/>
      <c r="AT342" s="218">
        <f t="shared" si="98"/>
        <v>0</v>
      </c>
      <c r="AU342" s="217"/>
      <c r="AV342" s="217"/>
      <c r="AW342" s="217"/>
      <c r="AX342" s="217"/>
      <c r="AY342" s="217"/>
      <c r="AZ342" s="217"/>
      <c r="BA342" s="217"/>
      <c r="BB342" s="217"/>
      <c r="BC342" s="217"/>
      <c r="BD342" s="217"/>
      <c r="BE342" s="217"/>
      <c r="BF342" s="217"/>
      <c r="BG342" s="217"/>
      <c r="BH342" s="217"/>
      <c r="BI342" s="217"/>
      <c r="BJ342" s="218">
        <f t="shared" si="86"/>
        <v>0</v>
      </c>
      <c r="BK342" s="217"/>
      <c r="BL342" s="218">
        <f t="shared" si="87"/>
        <v>0</v>
      </c>
      <c r="BM342" s="217"/>
      <c r="BN342" s="217"/>
      <c r="BO342" s="217"/>
      <c r="BP342" s="217"/>
      <c r="BQ342" s="217"/>
      <c r="BR342" s="217"/>
      <c r="BS342" s="217"/>
      <c r="BT342" s="217"/>
      <c r="BU342" s="217"/>
      <c r="BV342" s="217"/>
      <c r="BW342" s="217"/>
      <c r="BX342" s="217"/>
      <c r="BY342" s="218"/>
      <c r="BZ342" s="218">
        <f t="shared" si="88"/>
        <v>0</v>
      </c>
      <c r="CA342" s="218">
        <f t="shared" si="95"/>
        <v>492404</v>
      </c>
      <c r="CB342" s="218">
        <f t="shared" si="99"/>
        <v>0</v>
      </c>
      <c r="CC342" s="214">
        <f t="shared" si="89"/>
        <v>492404</v>
      </c>
      <c r="CD342" s="215">
        <f t="shared" si="96"/>
        <v>34635</v>
      </c>
      <c r="CE342" s="220">
        <f t="shared" si="90"/>
        <v>527039</v>
      </c>
      <c r="CF342" s="223">
        <f>CG342-CE342</f>
        <v>965</v>
      </c>
      <c r="CG342" s="224">
        <f>F343</f>
        <v>528004</v>
      </c>
    </row>
    <row r="343" spans="1:85" x14ac:dyDescent="0.25">
      <c r="A343" s="272" t="s">
        <v>167</v>
      </c>
      <c r="B343" s="99">
        <f t="shared" si="84"/>
        <v>41974</v>
      </c>
      <c r="C343" s="100">
        <v>493369</v>
      </c>
      <c r="D343" s="118">
        <v>0</v>
      </c>
      <c r="E343" s="119">
        <v>34635</v>
      </c>
      <c r="F343" s="113">
        <f t="shared" si="85"/>
        <v>528004</v>
      </c>
      <c r="G343" s="114"/>
      <c r="H343" s="115"/>
      <c r="I343" s="115"/>
      <c r="J343" s="115"/>
      <c r="K343" s="115"/>
      <c r="L343" s="102">
        <f t="shared" si="92"/>
        <v>0</v>
      </c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5"/>
      <c r="X343" s="115"/>
      <c r="Y343" s="115"/>
      <c r="Z343" s="115"/>
      <c r="AA343" s="115"/>
      <c r="AB343" s="102">
        <f t="shared" si="93"/>
        <v>0</v>
      </c>
      <c r="AC343" s="115"/>
      <c r="AD343" s="103">
        <f t="shared" si="94"/>
        <v>0</v>
      </c>
      <c r="AE343" s="115">
        <v>15000</v>
      </c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15"/>
      <c r="AT343" s="102">
        <f t="shared" si="98"/>
        <v>15000</v>
      </c>
      <c r="AU343" s="115"/>
      <c r="AV343" s="115"/>
      <c r="AW343" s="115"/>
      <c r="AX343" s="115"/>
      <c r="AY343" s="115"/>
      <c r="AZ343" s="115"/>
      <c r="BA343" s="115"/>
      <c r="BB343" s="115"/>
      <c r="BC343" s="115"/>
      <c r="BD343" s="115"/>
      <c r="BE343" s="115"/>
      <c r="BF343" s="115"/>
      <c r="BG343" s="115"/>
      <c r="BH343" s="115"/>
      <c r="BI343" s="115"/>
      <c r="BJ343" s="102">
        <f t="shared" si="86"/>
        <v>0</v>
      </c>
      <c r="BK343" s="115"/>
      <c r="BL343" s="102">
        <f t="shared" si="87"/>
        <v>15000</v>
      </c>
      <c r="BM343" s="115"/>
      <c r="BN343" s="115"/>
      <c r="BO343" s="115"/>
      <c r="BP343" s="115"/>
      <c r="BQ343" s="115"/>
      <c r="BR343" s="115"/>
      <c r="BS343" s="115"/>
      <c r="BT343" s="115"/>
      <c r="BU343" s="115"/>
      <c r="BV343" s="115"/>
      <c r="BW343" s="115"/>
      <c r="BX343" s="115"/>
      <c r="BY343" s="104"/>
      <c r="BZ343" s="102">
        <f t="shared" si="88"/>
        <v>0</v>
      </c>
      <c r="CA343" s="104">
        <f t="shared" si="95"/>
        <v>478369</v>
      </c>
      <c r="CB343" s="104">
        <f t="shared" si="99"/>
        <v>0</v>
      </c>
      <c r="CC343" s="105">
        <f t="shared" si="89"/>
        <v>478369</v>
      </c>
      <c r="CD343" s="106">
        <f t="shared" si="96"/>
        <v>34635</v>
      </c>
      <c r="CE343" s="107">
        <f t="shared" si="90"/>
        <v>513004</v>
      </c>
      <c r="CF343" s="120"/>
      <c r="CG343" s="109"/>
    </row>
    <row r="344" spans="1:85" x14ac:dyDescent="0.25">
      <c r="A344" s="272" t="s">
        <v>161</v>
      </c>
      <c r="B344" s="99">
        <f t="shared" si="84"/>
        <v>41975</v>
      </c>
      <c r="C344" s="110">
        <f t="shared" si="97"/>
        <v>478369</v>
      </c>
      <c r="D344" s="111">
        <f t="shared" si="97"/>
        <v>0</v>
      </c>
      <c r="E344" s="112">
        <f t="shared" si="91"/>
        <v>34635</v>
      </c>
      <c r="F344" s="113">
        <f t="shared" si="85"/>
        <v>513004</v>
      </c>
      <c r="G344" s="114"/>
      <c r="H344" s="115"/>
      <c r="I344" s="115"/>
      <c r="J344" s="115"/>
      <c r="K344" s="115"/>
      <c r="L344" s="102">
        <f t="shared" si="92"/>
        <v>0</v>
      </c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5"/>
      <c r="X344" s="115"/>
      <c r="Y344" s="115"/>
      <c r="Z344" s="115"/>
      <c r="AA344" s="115"/>
      <c r="AB344" s="102">
        <f t="shared" si="93"/>
        <v>0</v>
      </c>
      <c r="AC344" s="115"/>
      <c r="AD344" s="103">
        <f t="shared" si="94"/>
        <v>0</v>
      </c>
      <c r="AE344" s="115">
        <v>25000</v>
      </c>
      <c r="AF344" s="115">
        <v>42400</v>
      </c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102">
        <f t="shared" si="98"/>
        <v>67400</v>
      </c>
      <c r="AU344" s="115"/>
      <c r="AV344" s="115"/>
      <c r="AW344" s="115"/>
      <c r="AX344" s="115"/>
      <c r="AY344" s="115"/>
      <c r="AZ344" s="115"/>
      <c r="BA344" s="115"/>
      <c r="BB344" s="115"/>
      <c r="BC344" s="115"/>
      <c r="BD344" s="115"/>
      <c r="BE344" s="115"/>
      <c r="BF344" s="115"/>
      <c r="BG344" s="115"/>
      <c r="BH344" s="115"/>
      <c r="BI344" s="115"/>
      <c r="BJ344" s="102">
        <f t="shared" si="86"/>
        <v>0</v>
      </c>
      <c r="BK344" s="115"/>
      <c r="BL344" s="102">
        <f t="shared" si="87"/>
        <v>67400</v>
      </c>
      <c r="BM344" s="115"/>
      <c r="BN344" s="115"/>
      <c r="BO344" s="115"/>
      <c r="BP344" s="115"/>
      <c r="BQ344" s="115"/>
      <c r="BR344" s="115"/>
      <c r="BS344" s="115"/>
      <c r="BT344" s="115"/>
      <c r="BU344" s="115"/>
      <c r="BV344" s="115"/>
      <c r="BW344" s="115"/>
      <c r="BX344" s="115"/>
      <c r="BY344" s="104"/>
      <c r="BZ344" s="102">
        <f t="shared" si="88"/>
        <v>0</v>
      </c>
      <c r="CA344" s="104">
        <f t="shared" si="95"/>
        <v>410969</v>
      </c>
      <c r="CB344" s="104">
        <f t="shared" si="99"/>
        <v>0</v>
      </c>
      <c r="CC344" s="105">
        <f t="shared" si="89"/>
        <v>410969</v>
      </c>
      <c r="CD344" s="106">
        <f t="shared" si="96"/>
        <v>34635</v>
      </c>
      <c r="CE344" s="107">
        <f t="shared" si="90"/>
        <v>445604</v>
      </c>
      <c r="CF344" s="120"/>
      <c r="CG344" s="109"/>
    </row>
    <row r="345" spans="1:85" x14ac:dyDescent="0.25">
      <c r="A345" s="272" t="s">
        <v>162</v>
      </c>
      <c r="B345" s="99">
        <f t="shared" si="84"/>
        <v>41976</v>
      </c>
      <c r="C345" s="110">
        <f t="shared" si="97"/>
        <v>410969</v>
      </c>
      <c r="D345" s="111">
        <f t="shared" si="97"/>
        <v>0</v>
      </c>
      <c r="E345" s="112">
        <f t="shared" si="91"/>
        <v>34635</v>
      </c>
      <c r="F345" s="113">
        <f t="shared" si="85"/>
        <v>445604</v>
      </c>
      <c r="G345" s="114"/>
      <c r="H345" s="115"/>
      <c r="I345" s="115"/>
      <c r="J345" s="115"/>
      <c r="K345" s="115"/>
      <c r="L345" s="102">
        <f t="shared" si="92"/>
        <v>0</v>
      </c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5"/>
      <c r="X345" s="115"/>
      <c r="Y345" s="115"/>
      <c r="Z345" s="115"/>
      <c r="AA345" s="115"/>
      <c r="AB345" s="102">
        <f t="shared" si="93"/>
        <v>0</v>
      </c>
      <c r="AC345" s="115"/>
      <c r="AD345" s="103">
        <f t="shared" si="94"/>
        <v>0</v>
      </c>
      <c r="AE345" s="115">
        <v>33000</v>
      </c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102">
        <f t="shared" si="98"/>
        <v>33000</v>
      </c>
      <c r="AU345" s="115"/>
      <c r="AV345" s="115"/>
      <c r="AW345" s="115"/>
      <c r="AX345" s="115"/>
      <c r="AY345" s="115"/>
      <c r="AZ345" s="115"/>
      <c r="BA345" s="115"/>
      <c r="BB345" s="115"/>
      <c r="BC345" s="115"/>
      <c r="BD345" s="115"/>
      <c r="BE345" s="115"/>
      <c r="BF345" s="115"/>
      <c r="BG345" s="115"/>
      <c r="BH345" s="115"/>
      <c r="BI345" s="115"/>
      <c r="BJ345" s="102">
        <f t="shared" si="86"/>
        <v>0</v>
      </c>
      <c r="BK345" s="115"/>
      <c r="BL345" s="102">
        <f t="shared" si="87"/>
        <v>33000</v>
      </c>
      <c r="BM345" s="115"/>
      <c r="BN345" s="115"/>
      <c r="BO345" s="115"/>
      <c r="BP345" s="115"/>
      <c r="BQ345" s="115"/>
      <c r="BR345" s="115"/>
      <c r="BS345" s="115"/>
      <c r="BT345" s="115"/>
      <c r="BU345" s="115"/>
      <c r="BV345" s="115"/>
      <c r="BW345" s="115"/>
      <c r="BX345" s="115"/>
      <c r="BY345" s="104"/>
      <c r="BZ345" s="102">
        <f t="shared" si="88"/>
        <v>0</v>
      </c>
      <c r="CA345" s="104">
        <f t="shared" si="95"/>
        <v>377969</v>
      </c>
      <c r="CB345" s="104">
        <f t="shared" si="99"/>
        <v>0</v>
      </c>
      <c r="CC345" s="105">
        <f t="shared" si="89"/>
        <v>377969</v>
      </c>
      <c r="CD345" s="106">
        <f t="shared" si="96"/>
        <v>34635</v>
      </c>
      <c r="CE345" s="107">
        <f t="shared" si="90"/>
        <v>412604</v>
      </c>
      <c r="CF345" s="120"/>
      <c r="CG345" s="109"/>
    </row>
    <row r="346" spans="1:85" x14ac:dyDescent="0.25">
      <c r="A346" s="272" t="s">
        <v>163</v>
      </c>
      <c r="B346" s="99">
        <f t="shared" si="84"/>
        <v>41977</v>
      </c>
      <c r="C346" s="110">
        <f t="shared" si="97"/>
        <v>377969</v>
      </c>
      <c r="D346" s="111">
        <f t="shared" si="97"/>
        <v>0</v>
      </c>
      <c r="E346" s="112">
        <f t="shared" si="91"/>
        <v>34635</v>
      </c>
      <c r="F346" s="113">
        <f t="shared" si="85"/>
        <v>412604</v>
      </c>
      <c r="G346" s="114"/>
      <c r="H346" s="115"/>
      <c r="I346" s="115"/>
      <c r="J346" s="115"/>
      <c r="K346" s="115"/>
      <c r="L346" s="102">
        <f t="shared" si="92"/>
        <v>0</v>
      </c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15"/>
      <c r="AA346" s="115"/>
      <c r="AB346" s="102">
        <f t="shared" si="93"/>
        <v>0</v>
      </c>
      <c r="AC346" s="115"/>
      <c r="AD346" s="103">
        <f t="shared" si="94"/>
        <v>0</v>
      </c>
      <c r="AE346" s="115">
        <v>30000</v>
      </c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102">
        <f t="shared" si="98"/>
        <v>30000</v>
      </c>
      <c r="AU346" s="115"/>
      <c r="AV346" s="115"/>
      <c r="AW346" s="115"/>
      <c r="AX346" s="115"/>
      <c r="AY346" s="115"/>
      <c r="AZ346" s="115"/>
      <c r="BA346" s="115"/>
      <c r="BB346" s="115"/>
      <c r="BC346" s="115"/>
      <c r="BD346" s="115"/>
      <c r="BE346" s="115"/>
      <c r="BF346" s="115"/>
      <c r="BG346" s="115"/>
      <c r="BH346" s="115"/>
      <c r="BI346" s="115"/>
      <c r="BJ346" s="102">
        <f t="shared" si="86"/>
        <v>0</v>
      </c>
      <c r="BK346" s="115"/>
      <c r="BL346" s="102">
        <f t="shared" si="87"/>
        <v>30000</v>
      </c>
      <c r="BM346" s="115"/>
      <c r="BN346" s="115"/>
      <c r="BO346" s="115"/>
      <c r="BP346" s="115"/>
      <c r="BQ346" s="115"/>
      <c r="BR346" s="115"/>
      <c r="BS346" s="115"/>
      <c r="BT346" s="115"/>
      <c r="BU346" s="115"/>
      <c r="BV346" s="115"/>
      <c r="BW346" s="115"/>
      <c r="BX346" s="115"/>
      <c r="BY346" s="104"/>
      <c r="BZ346" s="102">
        <f t="shared" si="88"/>
        <v>0</v>
      </c>
      <c r="CA346" s="104">
        <f t="shared" si="95"/>
        <v>347969</v>
      </c>
      <c r="CB346" s="104">
        <f t="shared" si="99"/>
        <v>0</v>
      </c>
      <c r="CC346" s="105">
        <f t="shared" si="89"/>
        <v>347969</v>
      </c>
      <c r="CD346" s="106">
        <f t="shared" si="96"/>
        <v>34635</v>
      </c>
      <c r="CE346" s="107">
        <f t="shared" si="90"/>
        <v>382604</v>
      </c>
      <c r="CF346" s="120"/>
      <c r="CG346" s="109"/>
    </row>
    <row r="347" spans="1:85" x14ac:dyDescent="0.25">
      <c r="A347" s="272" t="s">
        <v>164</v>
      </c>
      <c r="B347" s="99">
        <f t="shared" si="84"/>
        <v>41978</v>
      </c>
      <c r="C347" s="110">
        <f t="shared" si="97"/>
        <v>347969</v>
      </c>
      <c r="D347" s="111">
        <f t="shared" si="97"/>
        <v>0</v>
      </c>
      <c r="E347" s="112">
        <f t="shared" si="91"/>
        <v>34635</v>
      </c>
      <c r="F347" s="113">
        <f t="shared" si="85"/>
        <v>382604</v>
      </c>
      <c r="G347" s="114"/>
      <c r="H347" s="115"/>
      <c r="I347" s="115"/>
      <c r="J347" s="115"/>
      <c r="K347" s="115"/>
      <c r="L347" s="102">
        <f t="shared" si="92"/>
        <v>0</v>
      </c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15"/>
      <c r="Z347" s="115"/>
      <c r="AA347" s="115"/>
      <c r="AB347" s="102">
        <f t="shared" si="93"/>
        <v>0</v>
      </c>
      <c r="AC347" s="115"/>
      <c r="AD347" s="103">
        <f t="shared" si="94"/>
        <v>0</v>
      </c>
      <c r="AE347" s="115">
        <v>22000</v>
      </c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102">
        <f t="shared" si="98"/>
        <v>22000</v>
      </c>
      <c r="AU347" s="115"/>
      <c r="AV347" s="115"/>
      <c r="AW347" s="115"/>
      <c r="AX347" s="115"/>
      <c r="AY347" s="115"/>
      <c r="AZ347" s="115"/>
      <c r="BA347" s="115"/>
      <c r="BB347" s="115"/>
      <c r="BC347" s="115"/>
      <c r="BD347" s="115"/>
      <c r="BE347" s="115"/>
      <c r="BF347" s="115"/>
      <c r="BG347" s="115"/>
      <c r="BH347" s="115"/>
      <c r="BI347" s="115"/>
      <c r="BJ347" s="102">
        <f t="shared" si="86"/>
        <v>0</v>
      </c>
      <c r="BK347" s="115"/>
      <c r="BL347" s="102">
        <f t="shared" si="87"/>
        <v>22000</v>
      </c>
      <c r="BM347" s="115"/>
      <c r="BN347" s="115"/>
      <c r="BO347" s="115"/>
      <c r="BP347" s="115"/>
      <c r="BQ347" s="115"/>
      <c r="BR347" s="115"/>
      <c r="BS347" s="115"/>
      <c r="BT347" s="115"/>
      <c r="BU347" s="115"/>
      <c r="BV347" s="115"/>
      <c r="BW347" s="115"/>
      <c r="BX347" s="115"/>
      <c r="BY347" s="104"/>
      <c r="BZ347" s="102">
        <f t="shared" si="88"/>
        <v>0</v>
      </c>
      <c r="CA347" s="104">
        <f t="shared" si="95"/>
        <v>325969</v>
      </c>
      <c r="CB347" s="104">
        <f t="shared" si="99"/>
        <v>0</v>
      </c>
      <c r="CC347" s="105">
        <f t="shared" si="89"/>
        <v>325969</v>
      </c>
      <c r="CD347" s="106">
        <f t="shared" si="96"/>
        <v>34635</v>
      </c>
      <c r="CE347" s="107">
        <f t="shared" si="90"/>
        <v>360604</v>
      </c>
      <c r="CF347" s="120"/>
      <c r="CG347" s="109"/>
    </row>
    <row r="348" spans="1:85" x14ac:dyDescent="0.25">
      <c r="A348" s="272" t="s">
        <v>165</v>
      </c>
      <c r="B348" s="99">
        <f t="shared" si="84"/>
        <v>41979</v>
      </c>
      <c r="C348" s="110">
        <f t="shared" si="97"/>
        <v>325969</v>
      </c>
      <c r="D348" s="111">
        <f t="shared" si="97"/>
        <v>0</v>
      </c>
      <c r="E348" s="112">
        <f t="shared" si="91"/>
        <v>34635</v>
      </c>
      <c r="F348" s="113">
        <f t="shared" si="85"/>
        <v>360604</v>
      </c>
      <c r="G348" s="114"/>
      <c r="H348" s="115"/>
      <c r="I348" s="115"/>
      <c r="J348" s="115"/>
      <c r="K348" s="115"/>
      <c r="L348" s="102">
        <f t="shared" si="92"/>
        <v>0</v>
      </c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5"/>
      <c r="X348" s="115"/>
      <c r="Y348" s="115"/>
      <c r="Z348" s="115"/>
      <c r="AA348" s="115"/>
      <c r="AB348" s="102">
        <f t="shared" si="93"/>
        <v>0</v>
      </c>
      <c r="AC348" s="115"/>
      <c r="AD348" s="103">
        <f t="shared" si="94"/>
        <v>0</v>
      </c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102">
        <f t="shared" si="98"/>
        <v>0</v>
      </c>
      <c r="AU348" s="115"/>
      <c r="AV348" s="115"/>
      <c r="AW348" s="115"/>
      <c r="AX348" s="115"/>
      <c r="AY348" s="115"/>
      <c r="AZ348" s="115"/>
      <c r="BA348" s="115"/>
      <c r="BB348" s="115"/>
      <c r="BC348" s="115"/>
      <c r="BD348" s="115"/>
      <c r="BE348" s="115"/>
      <c r="BF348" s="115"/>
      <c r="BG348" s="115"/>
      <c r="BH348" s="115"/>
      <c r="BI348" s="115"/>
      <c r="BJ348" s="102">
        <f t="shared" si="86"/>
        <v>0</v>
      </c>
      <c r="BK348" s="115"/>
      <c r="BL348" s="102">
        <f t="shared" si="87"/>
        <v>0</v>
      </c>
      <c r="BM348" s="115"/>
      <c r="BN348" s="115"/>
      <c r="BO348" s="115"/>
      <c r="BP348" s="115"/>
      <c r="BQ348" s="115"/>
      <c r="BR348" s="115"/>
      <c r="BS348" s="115"/>
      <c r="BT348" s="115"/>
      <c r="BU348" s="115"/>
      <c r="BV348" s="115"/>
      <c r="BW348" s="115"/>
      <c r="BX348" s="115"/>
      <c r="BY348" s="104"/>
      <c r="BZ348" s="102">
        <f t="shared" si="88"/>
        <v>0</v>
      </c>
      <c r="CA348" s="104">
        <f t="shared" si="95"/>
        <v>325969</v>
      </c>
      <c r="CB348" s="104">
        <f t="shared" si="99"/>
        <v>0</v>
      </c>
      <c r="CC348" s="105">
        <f t="shared" si="89"/>
        <v>325969</v>
      </c>
      <c r="CD348" s="106">
        <f t="shared" si="96"/>
        <v>34635</v>
      </c>
      <c r="CE348" s="107">
        <f t="shared" si="90"/>
        <v>360604</v>
      </c>
      <c r="CF348" s="120"/>
      <c r="CG348" s="109"/>
    </row>
    <row r="349" spans="1:85" x14ac:dyDescent="0.25">
      <c r="A349" s="273" t="s">
        <v>166</v>
      </c>
      <c r="B349" s="274">
        <f t="shared" si="84"/>
        <v>41980</v>
      </c>
      <c r="C349" s="110">
        <f t="shared" si="97"/>
        <v>325969</v>
      </c>
      <c r="D349" s="111">
        <f t="shared" si="97"/>
        <v>0</v>
      </c>
      <c r="E349" s="112">
        <f t="shared" si="91"/>
        <v>34635</v>
      </c>
      <c r="F349" s="113">
        <f t="shared" si="85"/>
        <v>360604</v>
      </c>
      <c r="G349" s="114"/>
      <c r="H349" s="115"/>
      <c r="I349" s="115"/>
      <c r="J349" s="115"/>
      <c r="K349" s="115"/>
      <c r="L349" s="102">
        <f t="shared" si="92"/>
        <v>0</v>
      </c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5"/>
      <c r="X349" s="115"/>
      <c r="Y349" s="115"/>
      <c r="Z349" s="115"/>
      <c r="AA349" s="115"/>
      <c r="AB349" s="102">
        <f t="shared" si="93"/>
        <v>0</v>
      </c>
      <c r="AC349" s="115"/>
      <c r="AD349" s="103">
        <f t="shared" si="94"/>
        <v>0</v>
      </c>
      <c r="AE349" s="115"/>
      <c r="AF349" s="115"/>
      <c r="AG349" s="115"/>
      <c r="AH349" s="115"/>
      <c r="AI349" s="115"/>
      <c r="AJ349" s="115"/>
      <c r="AK349" s="115"/>
      <c r="AL349" s="115"/>
      <c r="AM349" s="115"/>
      <c r="AN349" s="115"/>
      <c r="AO349" s="115"/>
      <c r="AP349" s="115"/>
      <c r="AQ349" s="115"/>
      <c r="AR349" s="115"/>
      <c r="AS349" s="115"/>
      <c r="AT349" s="102">
        <f t="shared" si="98"/>
        <v>0</v>
      </c>
      <c r="AU349" s="115"/>
      <c r="AV349" s="115"/>
      <c r="AW349" s="115"/>
      <c r="AX349" s="115"/>
      <c r="AY349" s="115"/>
      <c r="AZ349" s="115"/>
      <c r="BA349" s="115"/>
      <c r="BB349" s="115"/>
      <c r="BC349" s="115"/>
      <c r="BD349" s="115"/>
      <c r="BE349" s="115"/>
      <c r="BF349" s="115"/>
      <c r="BG349" s="115"/>
      <c r="BH349" s="115"/>
      <c r="BI349" s="115"/>
      <c r="BJ349" s="102">
        <f t="shared" si="86"/>
        <v>0</v>
      </c>
      <c r="BK349" s="115"/>
      <c r="BL349" s="102">
        <f t="shared" si="87"/>
        <v>0</v>
      </c>
      <c r="BM349" s="115"/>
      <c r="BN349" s="115"/>
      <c r="BO349" s="115"/>
      <c r="BP349" s="115"/>
      <c r="BQ349" s="115"/>
      <c r="BR349" s="115"/>
      <c r="BS349" s="115"/>
      <c r="BT349" s="115"/>
      <c r="BU349" s="115"/>
      <c r="BV349" s="115"/>
      <c r="BW349" s="115"/>
      <c r="BX349" s="115"/>
      <c r="BY349" s="104"/>
      <c r="BZ349" s="102">
        <f t="shared" si="88"/>
        <v>0</v>
      </c>
      <c r="CA349" s="104">
        <f t="shared" si="95"/>
        <v>325969</v>
      </c>
      <c r="CB349" s="104">
        <f t="shared" si="99"/>
        <v>0</v>
      </c>
      <c r="CC349" s="105">
        <f t="shared" si="89"/>
        <v>325969</v>
      </c>
      <c r="CD349" s="106">
        <f t="shared" si="96"/>
        <v>34635</v>
      </c>
      <c r="CE349" s="107">
        <f t="shared" si="90"/>
        <v>360604</v>
      </c>
      <c r="CF349" s="120"/>
      <c r="CG349" s="109"/>
    </row>
    <row r="350" spans="1:85" x14ac:dyDescent="0.25">
      <c r="A350" s="272" t="s">
        <v>167</v>
      </c>
      <c r="B350" s="99">
        <f t="shared" si="84"/>
        <v>41981</v>
      </c>
      <c r="C350" s="110">
        <f t="shared" si="97"/>
        <v>325969</v>
      </c>
      <c r="D350" s="111">
        <f t="shared" si="97"/>
        <v>0</v>
      </c>
      <c r="E350" s="112">
        <f t="shared" si="91"/>
        <v>34635</v>
      </c>
      <c r="F350" s="113">
        <f t="shared" si="85"/>
        <v>360604</v>
      </c>
      <c r="G350" s="114"/>
      <c r="H350" s="115"/>
      <c r="I350" s="115"/>
      <c r="J350" s="115"/>
      <c r="K350" s="115"/>
      <c r="L350" s="102">
        <f t="shared" si="92"/>
        <v>0</v>
      </c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  <c r="AA350" s="115"/>
      <c r="AB350" s="102">
        <f t="shared" si="93"/>
        <v>0</v>
      </c>
      <c r="AC350" s="115"/>
      <c r="AD350" s="103">
        <f t="shared" si="94"/>
        <v>0</v>
      </c>
      <c r="AE350" s="115">
        <v>11000</v>
      </c>
      <c r="AF350" s="115"/>
      <c r="AG350" s="115"/>
      <c r="AH350" s="115"/>
      <c r="AI350" s="115"/>
      <c r="AJ350" s="115"/>
      <c r="AK350" s="115"/>
      <c r="AL350" s="115"/>
      <c r="AM350" s="115"/>
      <c r="AN350" s="115"/>
      <c r="AO350" s="115"/>
      <c r="AP350" s="115"/>
      <c r="AQ350" s="115"/>
      <c r="AR350" s="115"/>
      <c r="AS350" s="115"/>
      <c r="AT350" s="102">
        <f t="shared" si="98"/>
        <v>11000</v>
      </c>
      <c r="AU350" s="115"/>
      <c r="AV350" s="115"/>
      <c r="AW350" s="115"/>
      <c r="AX350" s="115"/>
      <c r="AY350" s="115"/>
      <c r="AZ350" s="115"/>
      <c r="BA350" s="115"/>
      <c r="BB350" s="115"/>
      <c r="BC350" s="115"/>
      <c r="BD350" s="115"/>
      <c r="BE350" s="115"/>
      <c r="BF350" s="115"/>
      <c r="BG350" s="115"/>
      <c r="BH350" s="115"/>
      <c r="BI350" s="115"/>
      <c r="BJ350" s="102">
        <f t="shared" si="86"/>
        <v>0</v>
      </c>
      <c r="BK350" s="115"/>
      <c r="BL350" s="102">
        <f t="shared" si="87"/>
        <v>11000</v>
      </c>
      <c r="BM350" s="115"/>
      <c r="BN350" s="115"/>
      <c r="BO350" s="115"/>
      <c r="BP350" s="115"/>
      <c r="BQ350" s="115"/>
      <c r="BR350" s="115"/>
      <c r="BS350" s="115"/>
      <c r="BT350" s="115"/>
      <c r="BU350" s="115"/>
      <c r="BV350" s="115"/>
      <c r="BW350" s="115"/>
      <c r="BX350" s="115"/>
      <c r="BY350" s="104"/>
      <c r="BZ350" s="102">
        <f t="shared" si="88"/>
        <v>0</v>
      </c>
      <c r="CA350" s="104">
        <f t="shared" si="95"/>
        <v>314969</v>
      </c>
      <c r="CB350" s="104">
        <f t="shared" si="99"/>
        <v>0</v>
      </c>
      <c r="CC350" s="105">
        <f t="shared" si="89"/>
        <v>314969</v>
      </c>
      <c r="CD350" s="106">
        <f t="shared" si="96"/>
        <v>34635</v>
      </c>
      <c r="CE350" s="107">
        <f t="shared" si="90"/>
        <v>349604</v>
      </c>
      <c r="CF350" s="120"/>
      <c r="CG350" s="109"/>
    </row>
    <row r="351" spans="1:85" x14ac:dyDescent="0.25">
      <c r="A351" s="272" t="s">
        <v>161</v>
      </c>
      <c r="B351" s="99">
        <f t="shared" si="84"/>
        <v>41982</v>
      </c>
      <c r="C351" s="110">
        <f t="shared" si="97"/>
        <v>314969</v>
      </c>
      <c r="D351" s="111">
        <f t="shared" si="97"/>
        <v>0</v>
      </c>
      <c r="E351" s="112">
        <f t="shared" si="91"/>
        <v>34635</v>
      </c>
      <c r="F351" s="113">
        <f t="shared" si="85"/>
        <v>349604</v>
      </c>
      <c r="G351" s="114"/>
      <c r="H351" s="115"/>
      <c r="I351" s="115"/>
      <c r="J351" s="115"/>
      <c r="K351" s="115"/>
      <c r="L351" s="102">
        <f t="shared" si="92"/>
        <v>0</v>
      </c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5"/>
      <c r="X351" s="115"/>
      <c r="Y351" s="115"/>
      <c r="Z351" s="115"/>
      <c r="AA351" s="115"/>
      <c r="AB351" s="102">
        <f t="shared" si="93"/>
        <v>0</v>
      </c>
      <c r="AC351" s="115"/>
      <c r="AD351" s="103">
        <f t="shared" si="94"/>
        <v>0</v>
      </c>
      <c r="AE351" s="115">
        <v>30000</v>
      </c>
      <c r="AF351" s="115"/>
      <c r="AG351" s="115"/>
      <c r="AH351" s="115"/>
      <c r="AI351" s="115"/>
      <c r="AJ351" s="115"/>
      <c r="AK351" s="115"/>
      <c r="AL351" s="115"/>
      <c r="AM351" s="115"/>
      <c r="AN351" s="115"/>
      <c r="AO351" s="115"/>
      <c r="AP351" s="115"/>
      <c r="AQ351" s="115"/>
      <c r="AR351" s="115"/>
      <c r="AS351" s="115"/>
      <c r="AT351" s="102">
        <f t="shared" si="98"/>
        <v>30000</v>
      </c>
      <c r="AU351" s="115"/>
      <c r="AV351" s="115"/>
      <c r="AW351" s="115"/>
      <c r="AX351" s="115"/>
      <c r="AY351" s="115"/>
      <c r="AZ351" s="115"/>
      <c r="BA351" s="115"/>
      <c r="BB351" s="115"/>
      <c r="BC351" s="115"/>
      <c r="BD351" s="115"/>
      <c r="BE351" s="115"/>
      <c r="BF351" s="115"/>
      <c r="BG351" s="115"/>
      <c r="BH351" s="115"/>
      <c r="BI351" s="115"/>
      <c r="BJ351" s="102">
        <f t="shared" si="86"/>
        <v>0</v>
      </c>
      <c r="BK351" s="115"/>
      <c r="BL351" s="102">
        <f t="shared" si="87"/>
        <v>30000</v>
      </c>
      <c r="BM351" s="115"/>
      <c r="BN351" s="115"/>
      <c r="BO351" s="115"/>
      <c r="BP351" s="115"/>
      <c r="BQ351" s="115"/>
      <c r="BR351" s="115"/>
      <c r="BS351" s="115"/>
      <c r="BT351" s="115"/>
      <c r="BU351" s="115"/>
      <c r="BV351" s="115"/>
      <c r="BW351" s="115"/>
      <c r="BX351" s="115"/>
      <c r="BY351" s="104"/>
      <c r="BZ351" s="102">
        <f t="shared" si="88"/>
        <v>0</v>
      </c>
      <c r="CA351" s="104">
        <f t="shared" si="95"/>
        <v>284969</v>
      </c>
      <c r="CB351" s="104">
        <f t="shared" si="99"/>
        <v>0</v>
      </c>
      <c r="CC351" s="105">
        <f t="shared" si="89"/>
        <v>284969</v>
      </c>
      <c r="CD351" s="106">
        <f t="shared" si="96"/>
        <v>34635</v>
      </c>
      <c r="CE351" s="107">
        <f t="shared" si="90"/>
        <v>319604</v>
      </c>
      <c r="CF351" s="120"/>
      <c r="CG351" s="109"/>
    </row>
    <row r="352" spans="1:85" x14ac:dyDescent="0.25">
      <c r="A352" s="272" t="s">
        <v>162</v>
      </c>
      <c r="B352" s="99">
        <f t="shared" si="84"/>
        <v>41983</v>
      </c>
      <c r="C352" s="110">
        <f t="shared" si="97"/>
        <v>284969</v>
      </c>
      <c r="D352" s="111">
        <f t="shared" si="97"/>
        <v>0</v>
      </c>
      <c r="E352" s="112">
        <f t="shared" si="91"/>
        <v>34635</v>
      </c>
      <c r="F352" s="113">
        <f t="shared" si="85"/>
        <v>319604</v>
      </c>
      <c r="G352" s="114"/>
      <c r="H352" s="115"/>
      <c r="I352" s="115"/>
      <c r="J352" s="115"/>
      <c r="K352" s="115"/>
      <c r="L352" s="102">
        <f t="shared" si="92"/>
        <v>0</v>
      </c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5"/>
      <c r="X352" s="115"/>
      <c r="Y352" s="115"/>
      <c r="Z352" s="115"/>
      <c r="AA352" s="115"/>
      <c r="AB352" s="102">
        <f t="shared" si="93"/>
        <v>0</v>
      </c>
      <c r="AC352" s="115"/>
      <c r="AD352" s="103">
        <f t="shared" si="94"/>
        <v>0</v>
      </c>
      <c r="AE352" s="115">
        <v>8000</v>
      </c>
      <c r="AF352" s="115"/>
      <c r="AG352" s="115"/>
      <c r="AH352" s="115"/>
      <c r="AI352" s="115"/>
      <c r="AJ352" s="115"/>
      <c r="AK352" s="115"/>
      <c r="AL352" s="115"/>
      <c r="AM352" s="115"/>
      <c r="AN352" s="115"/>
      <c r="AO352" s="115"/>
      <c r="AP352" s="115"/>
      <c r="AQ352" s="115"/>
      <c r="AR352" s="115"/>
      <c r="AS352" s="115"/>
      <c r="AT352" s="102">
        <f t="shared" si="98"/>
        <v>8000</v>
      </c>
      <c r="AU352" s="115"/>
      <c r="AV352" s="115"/>
      <c r="AW352" s="115"/>
      <c r="AX352" s="115"/>
      <c r="AY352" s="115"/>
      <c r="AZ352" s="115"/>
      <c r="BA352" s="115"/>
      <c r="BB352" s="115"/>
      <c r="BC352" s="115"/>
      <c r="BD352" s="115"/>
      <c r="BE352" s="115"/>
      <c r="BF352" s="115"/>
      <c r="BG352" s="115"/>
      <c r="BH352" s="115"/>
      <c r="BI352" s="115"/>
      <c r="BJ352" s="102">
        <f t="shared" si="86"/>
        <v>0</v>
      </c>
      <c r="BK352" s="115"/>
      <c r="BL352" s="102">
        <f t="shared" si="87"/>
        <v>8000</v>
      </c>
      <c r="BM352" s="115"/>
      <c r="BN352" s="115"/>
      <c r="BO352" s="115"/>
      <c r="BP352" s="115"/>
      <c r="BQ352" s="115"/>
      <c r="BR352" s="115"/>
      <c r="BS352" s="115"/>
      <c r="BT352" s="115"/>
      <c r="BU352" s="115"/>
      <c r="BV352" s="115"/>
      <c r="BW352" s="115"/>
      <c r="BX352" s="115"/>
      <c r="BY352" s="104"/>
      <c r="BZ352" s="102">
        <f t="shared" si="88"/>
        <v>0</v>
      </c>
      <c r="CA352" s="104">
        <f t="shared" si="95"/>
        <v>276969</v>
      </c>
      <c r="CB352" s="104">
        <f t="shared" si="99"/>
        <v>0</v>
      </c>
      <c r="CC352" s="105">
        <f t="shared" si="89"/>
        <v>276969</v>
      </c>
      <c r="CD352" s="106">
        <f t="shared" si="96"/>
        <v>34635</v>
      </c>
      <c r="CE352" s="107">
        <f t="shared" si="90"/>
        <v>311604</v>
      </c>
      <c r="CF352" s="120"/>
      <c r="CG352" s="109"/>
    </row>
    <row r="353" spans="1:85" x14ac:dyDescent="0.25">
      <c r="A353" s="272" t="s">
        <v>163</v>
      </c>
      <c r="B353" s="99">
        <f t="shared" si="84"/>
        <v>41984</v>
      </c>
      <c r="C353" s="110">
        <f t="shared" si="97"/>
        <v>276969</v>
      </c>
      <c r="D353" s="111">
        <f t="shared" si="97"/>
        <v>0</v>
      </c>
      <c r="E353" s="112">
        <f t="shared" si="91"/>
        <v>34635</v>
      </c>
      <c r="F353" s="113">
        <f t="shared" si="85"/>
        <v>311604</v>
      </c>
      <c r="G353" s="114"/>
      <c r="H353" s="115"/>
      <c r="I353" s="115"/>
      <c r="J353" s="115"/>
      <c r="K353" s="115"/>
      <c r="L353" s="102">
        <f t="shared" si="92"/>
        <v>0</v>
      </c>
      <c r="M353" s="115"/>
      <c r="N353" s="115"/>
      <c r="O353" s="115"/>
      <c r="P353" s="115"/>
      <c r="Q353" s="115"/>
      <c r="R353" s="115"/>
      <c r="S353" s="115"/>
      <c r="T353" s="115"/>
      <c r="U353" s="115"/>
      <c r="V353" s="115"/>
      <c r="W353" s="115"/>
      <c r="X353" s="115"/>
      <c r="Y353" s="115"/>
      <c r="Z353" s="115"/>
      <c r="AA353" s="115"/>
      <c r="AB353" s="102">
        <f t="shared" si="93"/>
        <v>0</v>
      </c>
      <c r="AC353" s="115"/>
      <c r="AD353" s="103">
        <f t="shared" si="94"/>
        <v>0</v>
      </c>
      <c r="AE353" s="115"/>
      <c r="AF353" s="115"/>
      <c r="AG353" s="115"/>
      <c r="AH353" s="115"/>
      <c r="AI353" s="115"/>
      <c r="AJ353" s="115"/>
      <c r="AK353" s="115"/>
      <c r="AL353" s="115"/>
      <c r="AM353" s="115"/>
      <c r="AN353" s="115"/>
      <c r="AO353" s="115"/>
      <c r="AP353" s="115"/>
      <c r="AQ353" s="115"/>
      <c r="AR353" s="115"/>
      <c r="AS353" s="115"/>
      <c r="AT353" s="102">
        <f t="shared" si="98"/>
        <v>0</v>
      </c>
      <c r="AU353" s="115"/>
      <c r="AV353" s="115"/>
      <c r="AW353" s="115"/>
      <c r="AX353" s="115"/>
      <c r="AY353" s="115"/>
      <c r="AZ353" s="115"/>
      <c r="BA353" s="115"/>
      <c r="BB353" s="115"/>
      <c r="BC353" s="115"/>
      <c r="BD353" s="115"/>
      <c r="BE353" s="115"/>
      <c r="BF353" s="115"/>
      <c r="BG353" s="115"/>
      <c r="BH353" s="115"/>
      <c r="BI353" s="115"/>
      <c r="BJ353" s="102">
        <f t="shared" si="86"/>
        <v>0</v>
      </c>
      <c r="BK353" s="115"/>
      <c r="BL353" s="102">
        <f t="shared" si="87"/>
        <v>0</v>
      </c>
      <c r="BM353" s="115"/>
      <c r="BN353" s="115"/>
      <c r="BO353" s="115"/>
      <c r="BP353" s="115"/>
      <c r="BQ353" s="115"/>
      <c r="BR353" s="115"/>
      <c r="BS353" s="115"/>
      <c r="BT353" s="115"/>
      <c r="BU353" s="115"/>
      <c r="BV353" s="115"/>
      <c r="BW353" s="115"/>
      <c r="BX353" s="115"/>
      <c r="BY353" s="104"/>
      <c r="BZ353" s="102">
        <f t="shared" si="88"/>
        <v>0</v>
      </c>
      <c r="CA353" s="104">
        <f t="shared" si="95"/>
        <v>276969</v>
      </c>
      <c r="CB353" s="104">
        <f t="shared" si="99"/>
        <v>0</v>
      </c>
      <c r="CC353" s="105">
        <f t="shared" si="89"/>
        <v>276969</v>
      </c>
      <c r="CD353" s="106">
        <f t="shared" si="96"/>
        <v>34635</v>
      </c>
      <c r="CE353" s="107">
        <f t="shared" si="90"/>
        <v>311604</v>
      </c>
      <c r="CF353" s="120"/>
      <c r="CG353" s="109"/>
    </row>
    <row r="354" spans="1:85" x14ac:dyDescent="0.25">
      <c r="A354" s="272" t="s">
        <v>164</v>
      </c>
      <c r="B354" s="99">
        <f t="shared" si="84"/>
        <v>41985</v>
      </c>
      <c r="C354" s="110">
        <f t="shared" si="97"/>
        <v>276969</v>
      </c>
      <c r="D354" s="111">
        <f t="shared" si="97"/>
        <v>0</v>
      </c>
      <c r="E354" s="112">
        <f t="shared" si="91"/>
        <v>34635</v>
      </c>
      <c r="F354" s="113">
        <f t="shared" si="85"/>
        <v>311604</v>
      </c>
      <c r="G354" s="114">
        <v>300000</v>
      </c>
      <c r="H354" s="115"/>
      <c r="I354" s="115"/>
      <c r="J354" s="115"/>
      <c r="K354" s="115"/>
      <c r="L354" s="102">
        <f t="shared" si="92"/>
        <v>300000</v>
      </c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5"/>
      <c r="X354" s="115"/>
      <c r="Y354" s="115"/>
      <c r="Z354" s="115"/>
      <c r="AA354" s="115"/>
      <c r="AB354" s="102">
        <f t="shared" si="93"/>
        <v>0</v>
      </c>
      <c r="AC354" s="115"/>
      <c r="AD354" s="103">
        <f t="shared" si="94"/>
        <v>300000</v>
      </c>
      <c r="AE354" s="115">
        <v>25000</v>
      </c>
      <c r="AF354" s="115"/>
      <c r="AG354" s="115"/>
      <c r="AH354" s="115"/>
      <c r="AI354" s="115"/>
      <c r="AJ354" s="115"/>
      <c r="AK354" s="115"/>
      <c r="AL354" s="115"/>
      <c r="AM354" s="115"/>
      <c r="AN354" s="115"/>
      <c r="AO354" s="115"/>
      <c r="AP354" s="115"/>
      <c r="AQ354" s="115"/>
      <c r="AR354" s="115"/>
      <c r="AS354" s="115"/>
      <c r="AT354" s="102">
        <f t="shared" si="98"/>
        <v>25000</v>
      </c>
      <c r="AU354" s="115"/>
      <c r="AV354" s="115"/>
      <c r="AW354" s="115"/>
      <c r="AX354" s="115"/>
      <c r="AY354" s="115"/>
      <c r="AZ354" s="115"/>
      <c r="BA354" s="115"/>
      <c r="BB354" s="115"/>
      <c r="BC354" s="115"/>
      <c r="BD354" s="115"/>
      <c r="BE354" s="115"/>
      <c r="BF354" s="115"/>
      <c r="BG354" s="115"/>
      <c r="BH354" s="115"/>
      <c r="BI354" s="115"/>
      <c r="BJ354" s="102">
        <f t="shared" si="86"/>
        <v>0</v>
      </c>
      <c r="BK354" s="115"/>
      <c r="BL354" s="102">
        <f t="shared" si="87"/>
        <v>25000</v>
      </c>
      <c r="BM354" s="115"/>
      <c r="BN354" s="115"/>
      <c r="BO354" s="115"/>
      <c r="BP354" s="115"/>
      <c r="BQ354" s="115"/>
      <c r="BR354" s="115"/>
      <c r="BS354" s="115"/>
      <c r="BT354" s="115"/>
      <c r="BU354" s="115"/>
      <c r="BV354" s="115"/>
      <c r="BW354" s="115"/>
      <c r="BX354" s="115"/>
      <c r="BY354" s="104"/>
      <c r="BZ354" s="102">
        <f t="shared" si="88"/>
        <v>0</v>
      </c>
      <c r="CA354" s="104">
        <f t="shared" si="95"/>
        <v>551969</v>
      </c>
      <c r="CB354" s="104">
        <f t="shared" si="99"/>
        <v>0</v>
      </c>
      <c r="CC354" s="105">
        <f t="shared" si="89"/>
        <v>551969</v>
      </c>
      <c r="CD354" s="106">
        <f t="shared" si="96"/>
        <v>34635</v>
      </c>
      <c r="CE354" s="107">
        <f t="shared" si="90"/>
        <v>586604</v>
      </c>
      <c r="CF354" s="120"/>
      <c r="CG354" s="109"/>
    </row>
    <row r="355" spans="1:85" x14ac:dyDescent="0.25">
      <c r="A355" s="272" t="s">
        <v>165</v>
      </c>
      <c r="B355" s="99">
        <f t="shared" si="84"/>
        <v>41986</v>
      </c>
      <c r="C355" s="110">
        <f t="shared" si="97"/>
        <v>551969</v>
      </c>
      <c r="D355" s="111">
        <f t="shared" si="97"/>
        <v>0</v>
      </c>
      <c r="E355" s="112">
        <f t="shared" si="91"/>
        <v>34635</v>
      </c>
      <c r="F355" s="113">
        <f t="shared" si="85"/>
        <v>586604</v>
      </c>
      <c r="G355" s="114"/>
      <c r="H355" s="115"/>
      <c r="I355" s="115"/>
      <c r="J355" s="115"/>
      <c r="K355" s="115"/>
      <c r="L355" s="102">
        <f t="shared" si="92"/>
        <v>0</v>
      </c>
      <c r="M355" s="115"/>
      <c r="N355" s="115"/>
      <c r="O355" s="115"/>
      <c r="P355" s="115"/>
      <c r="Q355" s="115"/>
      <c r="R355" s="115"/>
      <c r="S355" s="115"/>
      <c r="T355" s="115"/>
      <c r="U355" s="115"/>
      <c r="V355" s="115"/>
      <c r="W355" s="115"/>
      <c r="X355" s="115"/>
      <c r="Y355" s="115"/>
      <c r="Z355" s="115"/>
      <c r="AA355" s="115"/>
      <c r="AB355" s="102">
        <f t="shared" si="93"/>
        <v>0</v>
      </c>
      <c r="AC355" s="115"/>
      <c r="AD355" s="103">
        <f t="shared" si="94"/>
        <v>0</v>
      </c>
      <c r="AE355" s="115">
        <v>33000</v>
      </c>
      <c r="AF355" s="115"/>
      <c r="AG355" s="115"/>
      <c r="AH355" s="115"/>
      <c r="AI355" s="115"/>
      <c r="AJ355" s="115"/>
      <c r="AK355" s="115"/>
      <c r="AL355" s="115"/>
      <c r="AM355" s="115"/>
      <c r="AN355" s="115"/>
      <c r="AO355" s="115"/>
      <c r="AP355" s="115"/>
      <c r="AQ355" s="115"/>
      <c r="AR355" s="115"/>
      <c r="AS355" s="115"/>
      <c r="AT355" s="102">
        <f t="shared" si="98"/>
        <v>33000</v>
      </c>
      <c r="AU355" s="115"/>
      <c r="AV355" s="115"/>
      <c r="AW355" s="115"/>
      <c r="AX355" s="115"/>
      <c r="AY355" s="115"/>
      <c r="AZ355" s="115"/>
      <c r="BA355" s="115"/>
      <c r="BB355" s="115"/>
      <c r="BC355" s="115"/>
      <c r="BD355" s="115"/>
      <c r="BE355" s="115"/>
      <c r="BF355" s="115"/>
      <c r="BG355" s="115"/>
      <c r="BH355" s="115"/>
      <c r="BI355" s="115"/>
      <c r="BJ355" s="102">
        <f t="shared" si="86"/>
        <v>0</v>
      </c>
      <c r="BK355" s="115"/>
      <c r="BL355" s="102">
        <f t="shared" si="87"/>
        <v>33000</v>
      </c>
      <c r="BM355" s="115"/>
      <c r="BN355" s="115"/>
      <c r="BO355" s="115"/>
      <c r="BP355" s="115"/>
      <c r="BQ355" s="115"/>
      <c r="BR355" s="115"/>
      <c r="BS355" s="115"/>
      <c r="BT355" s="115"/>
      <c r="BU355" s="115"/>
      <c r="BV355" s="115"/>
      <c r="BW355" s="115"/>
      <c r="BX355" s="115"/>
      <c r="BY355" s="104"/>
      <c r="BZ355" s="102">
        <f t="shared" si="88"/>
        <v>0</v>
      </c>
      <c r="CA355" s="104">
        <f t="shared" si="95"/>
        <v>518969</v>
      </c>
      <c r="CB355" s="104">
        <f t="shared" si="99"/>
        <v>0</v>
      </c>
      <c r="CC355" s="105">
        <f t="shared" si="89"/>
        <v>518969</v>
      </c>
      <c r="CD355" s="106">
        <f t="shared" si="96"/>
        <v>34635</v>
      </c>
      <c r="CE355" s="107">
        <f t="shared" si="90"/>
        <v>553604</v>
      </c>
      <c r="CF355" s="120"/>
      <c r="CG355" s="109"/>
    </row>
    <row r="356" spans="1:85" x14ac:dyDescent="0.25">
      <c r="A356" s="273" t="s">
        <v>166</v>
      </c>
      <c r="B356" s="274">
        <f t="shared" si="84"/>
        <v>41987</v>
      </c>
      <c r="C356" s="110">
        <f t="shared" si="97"/>
        <v>518969</v>
      </c>
      <c r="D356" s="111">
        <f t="shared" si="97"/>
        <v>0</v>
      </c>
      <c r="E356" s="112">
        <f t="shared" si="91"/>
        <v>34635</v>
      </c>
      <c r="F356" s="113">
        <f t="shared" si="85"/>
        <v>553604</v>
      </c>
      <c r="G356" s="114"/>
      <c r="H356" s="115"/>
      <c r="I356" s="115"/>
      <c r="J356" s="115"/>
      <c r="K356" s="115"/>
      <c r="L356" s="102">
        <f t="shared" si="92"/>
        <v>0</v>
      </c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5"/>
      <c r="X356" s="115"/>
      <c r="Y356" s="115"/>
      <c r="Z356" s="115"/>
      <c r="AA356" s="115"/>
      <c r="AB356" s="102">
        <f t="shared" si="93"/>
        <v>0</v>
      </c>
      <c r="AC356" s="115"/>
      <c r="AD356" s="103">
        <f t="shared" si="94"/>
        <v>0</v>
      </c>
      <c r="AE356" s="115"/>
      <c r="AF356" s="115"/>
      <c r="AG356" s="115"/>
      <c r="AH356" s="115"/>
      <c r="AI356" s="115"/>
      <c r="AJ356" s="115"/>
      <c r="AK356" s="115"/>
      <c r="AL356" s="115"/>
      <c r="AM356" s="115"/>
      <c r="AN356" s="115"/>
      <c r="AO356" s="115"/>
      <c r="AP356" s="115"/>
      <c r="AQ356" s="115"/>
      <c r="AR356" s="115"/>
      <c r="AS356" s="115"/>
      <c r="AT356" s="102">
        <f t="shared" si="98"/>
        <v>0</v>
      </c>
      <c r="AU356" s="115"/>
      <c r="AV356" s="115"/>
      <c r="AW356" s="115"/>
      <c r="AX356" s="115"/>
      <c r="AY356" s="115"/>
      <c r="AZ356" s="115"/>
      <c r="BA356" s="115"/>
      <c r="BB356" s="115"/>
      <c r="BC356" s="115"/>
      <c r="BD356" s="115"/>
      <c r="BE356" s="115"/>
      <c r="BF356" s="115"/>
      <c r="BG356" s="115"/>
      <c r="BH356" s="115"/>
      <c r="BI356" s="115"/>
      <c r="BJ356" s="102">
        <f t="shared" si="86"/>
        <v>0</v>
      </c>
      <c r="BK356" s="115"/>
      <c r="BL356" s="102">
        <f t="shared" si="87"/>
        <v>0</v>
      </c>
      <c r="BM356" s="115"/>
      <c r="BN356" s="115"/>
      <c r="BO356" s="115"/>
      <c r="BP356" s="115"/>
      <c r="BQ356" s="115"/>
      <c r="BR356" s="115"/>
      <c r="BS356" s="115"/>
      <c r="BT356" s="115"/>
      <c r="BU356" s="115"/>
      <c r="BV356" s="115"/>
      <c r="BW356" s="115"/>
      <c r="BX356" s="115"/>
      <c r="BY356" s="104"/>
      <c r="BZ356" s="102">
        <f t="shared" si="88"/>
        <v>0</v>
      </c>
      <c r="CA356" s="104">
        <f t="shared" si="95"/>
        <v>518969</v>
      </c>
      <c r="CB356" s="104">
        <f t="shared" si="99"/>
        <v>0</v>
      </c>
      <c r="CC356" s="105">
        <f t="shared" si="89"/>
        <v>518969</v>
      </c>
      <c r="CD356" s="106">
        <f t="shared" si="96"/>
        <v>34635</v>
      </c>
      <c r="CE356" s="107">
        <f t="shared" si="90"/>
        <v>553604</v>
      </c>
      <c r="CF356" s="120"/>
      <c r="CG356" s="109"/>
    </row>
    <row r="357" spans="1:85" x14ac:dyDescent="0.25">
      <c r="A357" s="272" t="s">
        <v>167</v>
      </c>
      <c r="B357" s="99">
        <f t="shared" si="84"/>
        <v>41988</v>
      </c>
      <c r="C357" s="110">
        <f t="shared" si="97"/>
        <v>518969</v>
      </c>
      <c r="D357" s="111">
        <f t="shared" si="97"/>
        <v>0</v>
      </c>
      <c r="E357" s="112">
        <f t="shared" si="91"/>
        <v>34635</v>
      </c>
      <c r="F357" s="113">
        <f t="shared" si="85"/>
        <v>553604</v>
      </c>
      <c r="G357" s="114"/>
      <c r="H357" s="115"/>
      <c r="I357" s="115"/>
      <c r="J357" s="115"/>
      <c r="K357" s="115"/>
      <c r="L357" s="102">
        <f t="shared" si="92"/>
        <v>0</v>
      </c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5"/>
      <c r="X357" s="115"/>
      <c r="Y357" s="115"/>
      <c r="Z357" s="115"/>
      <c r="AA357" s="115"/>
      <c r="AB357" s="102">
        <f t="shared" si="93"/>
        <v>0</v>
      </c>
      <c r="AC357" s="115"/>
      <c r="AD357" s="103">
        <f t="shared" si="94"/>
        <v>0</v>
      </c>
      <c r="AE357" s="115">
        <v>30000</v>
      </c>
      <c r="AF357" s="115"/>
      <c r="AG357" s="115"/>
      <c r="AH357" s="115"/>
      <c r="AI357" s="115"/>
      <c r="AJ357" s="115"/>
      <c r="AK357" s="115"/>
      <c r="AL357" s="115"/>
      <c r="AM357" s="115"/>
      <c r="AN357" s="115"/>
      <c r="AO357" s="115"/>
      <c r="AP357" s="115"/>
      <c r="AQ357" s="115"/>
      <c r="AR357" s="115"/>
      <c r="AS357" s="115"/>
      <c r="AT357" s="102">
        <f t="shared" si="98"/>
        <v>30000</v>
      </c>
      <c r="AU357" s="115"/>
      <c r="AV357" s="115"/>
      <c r="AW357" s="115"/>
      <c r="AX357" s="115"/>
      <c r="AY357" s="115"/>
      <c r="AZ357" s="115"/>
      <c r="BA357" s="115"/>
      <c r="BB357" s="115"/>
      <c r="BC357" s="115"/>
      <c r="BD357" s="115"/>
      <c r="BE357" s="115"/>
      <c r="BF357" s="115"/>
      <c r="BG357" s="115"/>
      <c r="BH357" s="115"/>
      <c r="BI357" s="115"/>
      <c r="BJ357" s="102">
        <f t="shared" si="86"/>
        <v>0</v>
      </c>
      <c r="BK357" s="115"/>
      <c r="BL357" s="102">
        <f t="shared" si="87"/>
        <v>30000</v>
      </c>
      <c r="BM357" s="115"/>
      <c r="BN357" s="115"/>
      <c r="BO357" s="115"/>
      <c r="BP357" s="115"/>
      <c r="BQ357" s="115"/>
      <c r="BR357" s="115"/>
      <c r="BS357" s="115"/>
      <c r="BT357" s="115"/>
      <c r="BU357" s="115"/>
      <c r="BV357" s="115"/>
      <c r="BW357" s="115"/>
      <c r="BX357" s="115"/>
      <c r="BY357" s="104"/>
      <c r="BZ357" s="102">
        <f t="shared" si="88"/>
        <v>0</v>
      </c>
      <c r="CA357" s="104">
        <f t="shared" si="95"/>
        <v>488969</v>
      </c>
      <c r="CB357" s="104">
        <f t="shared" si="99"/>
        <v>0</v>
      </c>
      <c r="CC357" s="105">
        <f t="shared" si="89"/>
        <v>488969</v>
      </c>
      <c r="CD357" s="106">
        <f t="shared" si="96"/>
        <v>34635</v>
      </c>
      <c r="CE357" s="107">
        <f t="shared" si="90"/>
        <v>523604</v>
      </c>
      <c r="CF357" s="120"/>
      <c r="CG357" s="109"/>
    </row>
    <row r="358" spans="1:85" x14ac:dyDescent="0.25">
      <c r="A358" s="272" t="s">
        <v>161</v>
      </c>
      <c r="B358" s="99">
        <f t="shared" si="84"/>
        <v>41989</v>
      </c>
      <c r="C358" s="110">
        <f t="shared" si="97"/>
        <v>488969</v>
      </c>
      <c r="D358" s="111">
        <f t="shared" si="97"/>
        <v>0</v>
      </c>
      <c r="E358" s="112">
        <f t="shared" si="91"/>
        <v>34635</v>
      </c>
      <c r="F358" s="113">
        <f t="shared" si="85"/>
        <v>523604</v>
      </c>
      <c r="G358" s="114"/>
      <c r="H358" s="115"/>
      <c r="I358" s="115"/>
      <c r="J358" s="115"/>
      <c r="K358" s="115"/>
      <c r="L358" s="102">
        <f t="shared" si="92"/>
        <v>0</v>
      </c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5"/>
      <c r="X358" s="115"/>
      <c r="Y358" s="115"/>
      <c r="Z358" s="115"/>
      <c r="AA358" s="115"/>
      <c r="AB358" s="102">
        <f t="shared" si="93"/>
        <v>0</v>
      </c>
      <c r="AC358" s="115"/>
      <c r="AD358" s="103">
        <f t="shared" si="94"/>
        <v>0</v>
      </c>
      <c r="AE358" s="115">
        <v>15000</v>
      </c>
      <c r="AF358" s="115"/>
      <c r="AG358" s="115"/>
      <c r="AH358" s="115"/>
      <c r="AI358" s="115"/>
      <c r="AJ358" s="115"/>
      <c r="AK358" s="115"/>
      <c r="AL358" s="115"/>
      <c r="AM358" s="115"/>
      <c r="AN358" s="115"/>
      <c r="AO358" s="115"/>
      <c r="AP358" s="115"/>
      <c r="AQ358" s="115"/>
      <c r="AR358" s="115"/>
      <c r="AS358" s="115"/>
      <c r="AT358" s="102">
        <f t="shared" si="98"/>
        <v>15000</v>
      </c>
      <c r="AU358" s="115"/>
      <c r="AV358" s="115"/>
      <c r="AW358" s="115"/>
      <c r="AX358" s="115"/>
      <c r="AY358" s="115"/>
      <c r="AZ358" s="115"/>
      <c r="BA358" s="115"/>
      <c r="BB358" s="115"/>
      <c r="BC358" s="115"/>
      <c r="BD358" s="115"/>
      <c r="BE358" s="115"/>
      <c r="BF358" s="115"/>
      <c r="BG358" s="115"/>
      <c r="BH358" s="115"/>
      <c r="BI358" s="115"/>
      <c r="BJ358" s="102">
        <f t="shared" si="86"/>
        <v>0</v>
      </c>
      <c r="BK358" s="115"/>
      <c r="BL358" s="102">
        <f t="shared" si="87"/>
        <v>15000</v>
      </c>
      <c r="BM358" s="115"/>
      <c r="BN358" s="115"/>
      <c r="BO358" s="115"/>
      <c r="BP358" s="115"/>
      <c r="BQ358" s="115"/>
      <c r="BR358" s="115"/>
      <c r="BS358" s="115"/>
      <c r="BT358" s="115"/>
      <c r="BU358" s="115"/>
      <c r="BV358" s="115"/>
      <c r="BW358" s="115"/>
      <c r="BX358" s="115"/>
      <c r="BY358" s="104"/>
      <c r="BZ358" s="102">
        <f t="shared" si="88"/>
        <v>0</v>
      </c>
      <c r="CA358" s="104">
        <f t="shared" si="95"/>
        <v>473969</v>
      </c>
      <c r="CB358" s="104">
        <f t="shared" si="99"/>
        <v>0</v>
      </c>
      <c r="CC358" s="105">
        <f t="shared" si="89"/>
        <v>473969</v>
      </c>
      <c r="CD358" s="106">
        <f t="shared" si="96"/>
        <v>34635</v>
      </c>
      <c r="CE358" s="107">
        <f t="shared" si="90"/>
        <v>508604</v>
      </c>
      <c r="CF358" s="120"/>
      <c r="CG358" s="109"/>
    </row>
    <row r="359" spans="1:85" x14ac:dyDescent="0.25">
      <c r="A359" s="272" t="s">
        <v>162</v>
      </c>
      <c r="B359" s="99">
        <f t="shared" si="84"/>
        <v>41990</v>
      </c>
      <c r="C359" s="110">
        <f t="shared" si="97"/>
        <v>473969</v>
      </c>
      <c r="D359" s="111">
        <f t="shared" si="97"/>
        <v>0</v>
      </c>
      <c r="E359" s="112">
        <f t="shared" si="91"/>
        <v>34635</v>
      </c>
      <c r="F359" s="113">
        <f t="shared" si="85"/>
        <v>508604</v>
      </c>
      <c r="G359" s="114"/>
      <c r="H359" s="115"/>
      <c r="I359" s="115"/>
      <c r="J359" s="115"/>
      <c r="K359" s="115"/>
      <c r="L359" s="102">
        <f t="shared" si="92"/>
        <v>0</v>
      </c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5"/>
      <c r="X359" s="115"/>
      <c r="Y359" s="115"/>
      <c r="Z359" s="115"/>
      <c r="AA359" s="115"/>
      <c r="AB359" s="102">
        <f t="shared" si="93"/>
        <v>0</v>
      </c>
      <c r="AC359" s="115"/>
      <c r="AD359" s="103">
        <f t="shared" si="94"/>
        <v>0</v>
      </c>
      <c r="AE359" s="115">
        <v>45000</v>
      </c>
      <c r="AF359" s="115"/>
      <c r="AG359" s="115"/>
      <c r="AH359" s="115"/>
      <c r="AI359" s="115"/>
      <c r="AJ359" s="115"/>
      <c r="AK359" s="115"/>
      <c r="AL359" s="115"/>
      <c r="AM359" s="115"/>
      <c r="AN359" s="115"/>
      <c r="AO359" s="115"/>
      <c r="AP359" s="115"/>
      <c r="AQ359" s="115"/>
      <c r="AR359" s="115"/>
      <c r="AS359" s="115"/>
      <c r="AT359" s="102">
        <f t="shared" si="98"/>
        <v>45000</v>
      </c>
      <c r="AU359" s="115"/>
      <c r="AV359" s="115"/>
      <c r="AW359" s="115"/>
      <c r="AX359" s="115"/>
      <c r="AY359" s="115"/>
      <c r="AZ359" s="115"/>
      <c r="BA359" s="115"/>
      <c r="BB359" s="115"/>
      <c r="BC359" s="115"/>
      <c r="BD359" s="115"/>
      <c r="BE359" s="115"/>
      <c r="BF359" s="115"/>
      <c r="BG359" s="115"/>
      <c r="BH359" s="115"/>
      <c r="BI359" s="115"/>
      <c r="BJ359" s="102">
        <f t="shared" si="86"/>
        <v>0</v>
      </c>
      <c r="BK359" s="115"/>
      <c r="BL359" s="102">
        <f t="shared" si="87"/>
        <v>45000</v>
      </c>
      <c r="BM359" s="115"/>
      <c r="BN359" s="115"/>
      <c r="BO359" s="115"/>
      <c r="BP359" s="115"/>
      <c r="BQ359" s="115"/>
      <c r="BR359" s="115"/>
      <c r="BS359" s="115"/>
      <c r="BT359" s="115"/>
      <c r="BU359" s="115"/>
      <c r="BV359" s="115"/>
      <c r="BW359" s="115"/>
      <c r="BX359" s="115"/>
      <c r="BY359" s="104"/>
      <c r="BZ359" s="102">
        <f t="shared" si="88"/>
        <v>0</v>
      </c>
      <c r="CA359" s="104">
        <f t="shared" si="95"/>
        <v>428969</v>
      </c>
      <c r="CB359" s="104">
        <f t="shared" si="99"/>
        <v>0</v>
      </c>
      <c r="CC359" s="105">
        <f t="shared" si="89"/>
        <v>428969</v>
      </c>
      <c r="CD359" s="106">
        <f t="shared" si="96"/>
        <v>34635</v>
      </c>
      <c r="CE359" s="107">
        <f t="shared" si="90"/>
        <v>463604</v>
      </c>
      <c r="CF359" s="120"/>
      <c r="CG359" s="109"/>
    </row>
    <row r="360" spans="1:85" x14ac:dyDescent="0.25">
      <c r="A360" s="272" t="s">
        <v>163</v>
      </c>
      <c r="B360" s="99">
        <f t="shared" si="84"/>
        <v>41991</v>
      </c>
      <c r="C360" s="110">
        <f t="shared" si="97"/>
        <v>428969</v>
      </c>
      <c r="D360" s="111">
        <f t="shared" si="97"/>
        <v>0</v>
      </c>
      <c r="E360" s="112">
        <f t="shared" si="91"/>
        <v>34635</v>
      </c>
      <c r="F360" s="113">
        <f t="shared" si="85"/>
        <v>463604</v>
      </c>
      <c r="G360" s="114"/>
      <c r="H360" s="115"/>
      <c r="I360" s="115"/>
      <c r="J360" s="115"/>
      <c r="K360" s="115"/>
      <c r="L360" s="102">
        <f t="shared" si="92"/>
        <v>0</v>
      </c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  <c r="Z360" s="115"/>
      <c r="AA360" s="115"/>
      <c r="AB360" s="102">
        <f t="shared" si="93"/>
        <v>0</v>
      </c>
      <c r="AC360" s="115"/>
      <c r="AD360" s="103">
        <f t="shared" si="94"/>
        <v>0</v>
      </c>
      <c r="AE360" s="115">
        <v>14400</v>
      </c>
      <c r="AF360" s="115"/>
      <c r="AG360" s="115"/>
      <c r="AH360" s="115"/>
      <c r="AI360" s="115"/>
      <c r="AJ360" s="115"/>
      <c r="AK360" s="115"/>
      <c r="AL360" s="115"/>
      <c r="AM360" s="115"/>
      <c r="AN360" s="115"/>
      <c r="AO360" s="115"/>
      <c r="AP360" s="115"/>
      <c r="AQ360" s="115"/>
      <c r="AR360" s="115"/>
      <c r="AS360" s="115"/>
      <c r="AT360" s="102">
        <f t="shared" si="98"/>
        <v>14400</v>
      </c>
      <c r="AU360" s="115"/>
      <c r="AV360" s="115"/>
      <c r="AW360" s="115"/>
      <c r="AX360" s="115"/>
      <c r="AY360" s="115"/>
      <c r="AZ360" s="115"/>
      <c r="BA360" s="115"/>
      <c r="BB360" s="115"/>
      <c r="BC360" s="115"/>
      <c r="BD360" s="115"/>
      <c r="BE360" s="115"/>
      <c r="BF360" s="115"/>
      <c r="BG360" s="115"/>
      <c r="BH360" s="115"/>
      <c r="BI360" s="115"/>
      <c r="BJ360" s="102">
        <f t="shared" si="86"/>
        <v>0</v>
      </c>
      <c r="BK360" s="115"/>
      <c r="BL360" s="102">
        <f t="shared" si="87"/>
        <v>14400</v>
      </c>
      <c r="BM360" s="115"/>
      <c r="BN360" s="115"/>
      <c r="BO360" s="115"/>
      <c r="BP360" s="115"/>
      <c r="BQ360" s="115"/>
      <c r="BR360" s="115"/>
      <c r="BS360" s="115"/>
      <c r="BT360" s="115"/>
      <c r="BU360" s="115"/>
      <c r="BV360" s="115"/>
      <c r="BW360" s="115"/>
      <c r="BX360" s="115"/>
      <c r="BY360" s="104"/>
      <c r="BZ360" s="102">
        <f t="shared" si="88"/>
        <v>0</v>
      </c>
      <c r="CA360" s="104">
        <f t="shared" si="95"/>
        <v>414569</v>
      </c>
      <c r="CB360" s="104">
        <f t="shared" si="99"/>
        <v>0</v>
      </c>
      <c r="CC360" s="105">
        <f t="shared" si="89"/>
        <v>414569</v>
      </c>
      <c r="CD360" s="106">
        <f t="shared" si="96"/>
        <v>34635</v>
      </c>
      <c r="CE360" s="107">
        <f t="shared" si="90"/>
        <v>449204</v>
      </c>
      <c r="CF360" s="120"/>
      <c r="CG360" s="109"/>
    </row>
    <row r="361" spans="1:85" x14ac:dyDescent="0.25">
      <c r="A361" s="272" t="s">
        <v>164</v>
      </c>
      <c r="B361" s="99">
        <f t="shared" si="84"/>
        <v>41992</v>
      </c>
      <c r="C361" s="110">
        <f t="shared" si="97"/>
        <v>414569</v>
      </c>
      <c r="D361" s="111">
        <f t="shared" si="97"/>
        <v>0</v>
      </c>
      <c r="E361" s="112">
        <f t="shared" si="91"/>
        <v>34635</v>
      </c>
      <c r="F361" s="113">
        <f t="shared" si="85"/>
        <v>449204</v>
      </c>
      <c r="G361" s="114">
        <v>150000</v>
      </c>
      <c r="H361" s="115"/>
      <c r="I361" s="115"/>
      <c r="J361" s="115"/>
      <c r="K361" s="115"/>
      <c r="L361" s="102">
        <f t="shared" si="92"/>
        <v>150000</v>
      </c>
      <c r="M361" s="115"/>
      <c r="N361" s="115"/>
      <c r="O361" s="115"/>
      <c r="P361" s="115"/>
      <c r="Q361" s="115"/>
      <c r="R361" s="115"/>
      <c r="S361" s="115"/>
      <c r="T361" s="115"/>
      <c r="U361" s="115"/>
      <c r="V361" s="115"/>
      <c r="W361" s="115"/>
      <c r="X361" s="115"/>
      <c r="Y361" s="115"/>
      <c r="Z361" s="115"/>
      <c r="AA361" s="115"/>
      <c r="AB361" s="102">
        <f t="shared" si="93"/>
        <v>0</v>
      </c>
      <c r="AC361" s="115"/>
      <c r="AD361" s="103">
        <f t="shared" si="94"/>
        <v>150000</v>
      </c>
      <c r="AE361" s="115">
        <v>55000</v>
      </c>
      <c r="AF361" s="115"/>
      <c r="AG361" s="115"/>
      <c r="AH361" s="115"/>
      <c r="AI361" s="115"/>
      <c r="AJ361" s="115"/>
      <c r="AK361" s="115"/>
      <c r="AL361" s="115"/>
      <c r="AM361" s="115"/>
      <c r="AN361" s="115"/>
      <c r="AO361" s="115"/>
      <c r="AP361" s="115"/>
      <c r="AQ361" s="115"/>
      <c r="AR361" s="115"/>
      <c r="AS361" s="115"/>
      <c r="AT361" s="102">
        <f t="shared" si="98"/>
        <v>55000</v>
      </c>
      <c r="AU361" s="115"/>
      <c r="AV361" s="115"/>
      <c r="AW361" s="115"/>
      <c r="AX361" s="115"/>
      <c r="AY361" s="115"/>
      <c r="AZ361" s="115"/>
      <c r="BA361" s="115"/>
      <c r="BB361" s="115"/>
      <c r="BC361" s="115"/>
      <c r="BD361" s="115"/>
      <c r="BE361" s="115"/>
      <c r="BF361" s="115"/>
      <c r="BG361" s="115"/>
      <c r="BH361" s="115"/>
      <c r="BI361" s="115"/>
      <c r="BJ361" s="102">
        <f t="shared" si="86"/>
        <v>0</v>
      </c>
      <c r="BK361" s="115"/>
      <c r="BL361" s="102">
        <f t="shared" si="87"/>
        <v>55000</v>
      </c>
      <c r="BM361" s="115"/>
      <c r="BN361" s="115"/>
      <c r="BO361" s="115"/>
      <c r="BP361" s="115"/>
      <c r="BQ361" s="115"/>
      <c r="BR361" s="115"/>
      <c r="BS361" s="115"/>
      <c r="BT361" s="115"/>
      <c r="BU361" s="115"/>
      <c r="BV361" s="115"/>
      <c r="BW361" s="115"/>
      <c r="BX361" s="115"/>
      <c r="BY361" s="104"/>
      <c r="BZ361" s="102">
        <f t="shared" si="88"/>
        <v>0</v>
      </c>
      <c r="CA361" s="104">
        <f t="shared" si="95"/>
        <v>509569</v>
      </c>
      <c r="CB361" s="104">
        <f t="shared" si="99"/>
        <v>0</v>
      </c>
      <c r="CC361" s="105">
        <f t="shared" si="89"/>
        <v>509569</v>
      </c>
      <c r="CD361" s="106">
        <f t="shared" si="96"/>
        <v>34635</v>
      </c>
      <c r="CE361" s="107">
        <f t="shared" si="90"/>
        <v>544204</v>
      </c>
      <c r="CF361" s="120"/>
      <c r="CG361" s="109"/>
    </row>
    <row r="362" spans="1:85" x14ac:dyDescent="0.25">
      <c r="A362" s="272" t="s">
        <v>165</v>
      </c>
      <c r="B362" s="99">
        <f t="shared" ref="B362:B378" si="100">B361+1</f>
        <v>41993</v>
      </c>
      <c r="C362" s="110">
        <f t="shared" si="97"/>
        <v>509569</v>
      </c>
      <c r="D362" s="111">
        <f t="shared" si="97"/>
        <v>0</v>
      </c>
      <c r="E362" s="112">
        <f t="shared" si="91"/>
        <v>34635</v>
      </c>
      <c r="F362" s="113">
        <f t="shared" si="85"/>
        <v>544204</v>
      </c>
      <c r="G362" s="114"/>
      <c r="H362" s="115"/>
      <c r="I362" s="115"/>
      <c r="J362" s="115"/>
      <c r="K362" s="115"/>
      <c r="L362" s="102">
        <f t="shared" si="92"/>
        <v>0</v>
      </c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5"/>
      <c r="X362" s="115"/>
      <c r="Y362" s="115"/>
      <c r="Z362" s="115"/>
      <c r="AA362" s="115"/>
      <c r="AB362" s="102">
        <f t="shared" si="93"/>
        <v>0</v>
      </c>
      <c r="AC362" s="115"/>
      <c r="AD362" s="103">
        <f t="shared" si="94"/>
        <v>0</v>
      </c>
      <c r="AE362" s="115"/>
      <c r="AF362" s="115"/>
      <c r="AG362" s="115"/>
      <c r="AH362" s="115"/>
      <c r="AI362" s="115"/>
      <c r="AJ362" s="115"/>
      <c r="AK362" s="115"/>
      <c r="AL362" s="115"/>
      <c r="AM362" s="115"/>
      <c r="AN362" s="115"/>
      <c r="AO362" s="115"/>
      <c r="AP362" s="115"/>
      <c r="AQ362" s="115"/>
      <c r="AR362" s="115"/>
      <c r="AS362" s="115"/>
      <c r="AT362" s="102">
        <f t="shared" si="98"/>
        <v>0</v>
      </c>
      <c r="AU362" s="115"/>
      <c r="AV362" s="115"/>
      <c r="AW362" s="115"/>
      <c r="AX362" s="115"/>
      <c r="AY362" s="115"/>
      <c r="AZ362" s="115"/>
      <c r="BA362" s="115"/>
      <c r="BB362" s="115"/>
      <c r="BC362" s="115"/>
      <c r="BD362" s="115"/>
      <c r="BE362" s="115"/>
      <c r="BF362" s="115"/>
      <c r="BG362" s="115"/>
      <c r="BH362" s="115"/>
      <c r="BI362" s="115"/>
      <c r="BJ362" s="102">
        <f t="shared" si="86"/>
        <v>0</v>
      </c>
      <c r="BK362" s="115"/>
      <c r="BL362" s="102">
        <f t="shared" si="87"/>
        <v>0</v>
      </c>
      <c r="BM362" s="115"/>
      <c r="BN362" s="115"/>
      <c r="BO362" s="115"/>
      <c r="BP362" s="115"/>
      <c r="BQ362" s="115"/>
      <c r="BR362" s="115"/>
      <c r="BS362" s="115"/>
      <c r="BT362" s="115"/>
      <c r="BU362" s="115"/>
      <c r="BV362" s="115"/>
      <c r="BW362" s="115"/>
      <c r="BX362" s="115"/>
      <c r="BY362" s="104"/>
      <c r="BZ362" s="102">
        <f t="shared" si="88"/>
        <v>0</v>
      </c>
      <c r="CA362" s="104">
        <f t="shared" si="95"/>
        <v>509569</v>
      </c>
      <c r="CB362" s="104">
        <f t="shared" si="99"/>
        <v>0</v>
      </c>
      <c r="CC362" s="105">
        <f t="shared" si="89"/>
        <v>509569</v>
      </c>
      <c r="CD362" s="106">
        <f t="shared" si="96"/>
        <v>34635</v>
      </c>
      <c r="CE362" s="107">
        <f t="shared" si="90"/>
        <v>544204</v>
      </c>
      <c r="CF362" s="120"/>
      <c r="CG362" s="109"/>
    </row>
    <row r="363" spans="1:85" x14ac:dyDescent="0.25">
      <c r="A363" s="273" t="s">
        <v>166</v>
      </c>
      <c r="B363" s="274">
        <f t="shared" si="100"/>
        <v>41994</v>
      </c>
      <c r="C363" s="110">
        <f t="shared" si="97"/>
        <v>509569</v>
      </c>
      <c r="D363" s="111">
        <f t="shared" si="97"/>
        <v>0</v>
      </c>
      <c r="E363" s="112">
        <f t="shared" si="91"/>
        <v>34635</v>
      </c>
      <c r="F363" s="113">
        <f t="shared" si="85"/>
        <v>544204</v>
      </c>
      <c r="G363" s="114"/>
      <c r="H363" s="115"/>
      <c r="I363" s="115"/>
      <c r="J363" s="115"/>
      <c r="K363" s="115"/>
      <c r="L363" s="102">
        <f t="shared" si="92"/>
        <v>0</v>
      </c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5"/>
      <c r="X363" s="115"/>
      <c r="Y363" s="115"/>
      <c r="Z363" s="115"/>
      <c r="AA363" s="115"/>
      <c r="AB363" s="102">
        <f t="shared" si="93"/>
        <v>0</v>
      </c>
      <c r="AC363" s="115"/>
      <c r="AD363" s="103">
        <f t="shared" si="94"/>
        <v>0</v>
      </c>
      <c r="AE363" s="115"/>
      <c r="AF363" s="115"/>
      <c r="AG363" s="115"/>
      <c r="AH363" s="115"/>
      <c r="AI363" s="115"/>
      <c r="AJ363" s="115"/>
      <c r="AK363" s="115"/>
      <c r="AL363" s="115"/>
      <c r="AM363" s="115"/>
      <c r="AN363" s="115"/>
      <c r="AO363" s="115"/>
      <c r="AP363" s="115"/>
      <c r="AQ363" s="115"/>
      <c r="AR363" s="115"/>
      <c r="AS363" s="115"/>
      <c r="AT363" s="102">
        <f t="shared" si="98"/>
        <v>0</v>
      </c>
      <c r="AU363" s="115"/>
      <c r="AV363" s="115"/>
      <c r="AW363" s="115"/>
      <c r="AX363" s="115"/>
      <c r="AY363" s="115"/>
      <c r="AZ363" s="115"/>
      <c r="BA363" s="115"/>
      <c r="BB363" s="115"/>
      <c r="BC363" s="115"/>
      <c r="BD363" s="115"/>
      <c r="BE363" s="115"/>
      <c r="BF363" s="115"/>
      <c r="BG363" s="115"/>
      <c r="BH363" s="115"/>
      <c r="BI363" s="115"/>
      <c r="BJ363" s="102">
        <f t="shared" si="86"/>
        <v>0</v>
      </c>
      <c r="BK363" s="115"/>
      <c r="BL363" s="102">
        <f t="shared" si="87"/>
        <v>0</v>
      </c>
      <c r="BM363" s="115"/>
      <c r="BN363" s="115"/>
      <c r="BO363" s="115"/>
      <c r="BP363" s="115"/>
      <c r="BQ363" s="115"/>
      <c r="BR363" s="115"/>
      <c r="BS363" s="115"/>
      <c r="BT363" s="115"/>
      <c r="BU363" s="115"/>
      <c r="BV363" s="115"/>
      <c r="BW363" s="115"/>
      <c r="BX363" s="115"/>
      <c r="BY363" s="104"/>
      <c r="BZ363" s="102">
        <f t="shared" si="88"/>
        <v>0</v>
      </c>
      <c r="CA363" s="104">
        <f t="shared" si="95"/>
        <v>509569</v>
      </c>
      <c r="CB363" s="104">
        <f t="shared" si="99"/>
        <v>0</v>
      </c>
      <c r="CC363" s="105">
        <f t="shared" si="89"/>
        <v>509569</v>
      </c>
      <c r="CD363" s="106">
        <f t="shared" si="96"/>
        <v>34635</v>
      </c>
      <c r="CE363" s="107">
        <f t="shared" si="90"/>
        <v>544204</v>
      </c>
      <c r="CF363" s="120"/>
      <c r="CG363" s="109"/>
    </row>
    <row r="364" spans="1:85" x14ac:dyDescent="0.25">
      <c r="A364" s="272" t="s">
        <v>167</v>
      </c>
      <c r="B364" s="99">
        <f t="shared" si="100"/>
        <v>41995</v>
      </c>
      <c r="C364" s="110">
        <f t="shared" si="97"/>
        <v>509569</v>
      </c>
      <c r="D364" s="111">
        <f t="shared" si="97"/>
        <v>0</v>
      </c>
      <c r="E364" s="112">
        <f t="shared" si="91"/>
        <v>34635</v>
      </c>
      <c r="F364" s="113">
        <f t="shared" si="85"/>
        <v>544204</v>
      </c>
      <c r="G364" s="114"/>
      <c r="H364" s="115"/>
      <c r="I364" s="115"/>
      <c r="J364" s="115"/>
      <c r="K364" s="115"/>
      <c r="L364" s="102">
        <f t="shared" si="92"/>
        <v>0</v>
      </c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5"/>
      <c r="X364" s="115"/>
      <c r="Y364" s="115"/>
      <c r="Z364" s="115"/>
      <c r="AA364" s="115"/>
      <c r="AB364" s="102">
        <f t="shared" si="93"/>
        <v>0</v>
      </c>
      <c r="AC364" s="115"/>
      <c r="AD364" s="103">
        <f t="shared" si="94"/>
        <v>0</v>
      </c>
      <c r="AE364" s="115">
        <v>30000</v>
      </c>
      <c r="AF364" s="115"/>
      <c r="AG364" s="115"/>
      <c r="AH364" s="115"/>
      <c r="AI364" s="115"/>
      <c r="AJ364" s="115"/>
      <c r="AK364" s="115"/>
      <c r="AL364" s="115"/>
      <c r="AM364" s="115"/>
      <c r="AN364" s="115"/>
      <c r="AO364" s="115"/>
      <c r="AP364" s="115"/>
      <c r="AQ364" s="115"/>
      <c r="AR364" s="115"/>
      <c r="AS364" s="115"/>
      <c r="AT364" s="102">
        <f t="shared" si="98"/>
        <v>30000</v>
      </c>
      <c r="AU364" s="115"/>
      <c r="AV364" s="115"/>
      <c r="AW364" s="115"/>
      <c r="AX364" s="115"/>
      <c r="AY364" s="115"/>
      <c r="AZ364" s="115"/>
      <c r="BA364" s="115"/>
      <c r="BB364" s="115"/>
      <c r="BC364" s="115"/>
      <c r="BD364" s="115"/>
      <c r="BE364" s="115"/>
      <c r="BF364" s="115"/>
      <c r="BG364" s="115"/>
      <c r="BH364" s="115"/>
      <c r="BI364" s="115"/>
      <c r="BJ364" s="102">
        <f t="shared" si="86"/>
        <v>0</v>
      </c>
      <c r="BK364" s="115"/>
      <c r="BL364" s="102">
        <f t="shared" si="87"/>
        <v>30000</v>
      </c>
      <c r="BM364" s="115"/>
      <c r="BN364" s="115"/>
      <c r="BO364" s="115"/>
      <c r="BP364" s="115"/>
      <c r="BQ364" s="115"/>
      <c r="BR364" s="115"/>
      <c r="BS364" s="115"/>
      <c r="BT364" s="115"/>
      <c r="BU364" s="115"/>
      <c r="BV364" s="115"/>
      <c r="BW364" s="115"/>
      <c r="BX364" s="115"/>
      <c r="BY364" s="104"/>
      <c r="BZ364" s="102">
        <f t="shared" si="88"/>
        <v>0</v>
      </c>
      <c r="CA364" s="104">
        <f t="shared" si="95"/>
        <v>479569</v>
      </c>
      <c r="CB364" s="104">
        <f t="shared" si="99"/>
        <v>0</v>
      </c>
      <c r="CC364" s="105">
        <f t="shared" si="89"/>
        <v>479569</v>
      </c>
      <c r="CD364" s="106">
        <f t="shared" si="96"/>
        <v>34635</v>
      </c>
      <c r="CE364" s="107">
        <f t="shared" si="90"/>
        <v>514204</v>
      </c>
      <c r="CF364" s="120"/>
      <c r="CG364" s="109"/>
    </row>
    <row r="365" spans="1:85" x14ac:dyDescent="0.25">
      <c r="A365" s="272" t="s">
        <v>161</v>
      </c>
      <c r="B365" s="99">
        <f t="shared" si="100"/>
        <v>41996</v>
      </c>
      <c r="C365" s="110">
        <f t="shared" si="97"/>
        <v>479569</v>
      </c>
      <c r="D365" s="111">
        <f t="shared" si="97"/>
        <v>0</v>
      </c>
      <c r="E365" s="112">
        <f t="shared" si="91"/>
        <v>34635</v>
      </c>
      <c r="F365" s="113">
        <f t="shared" si="85"/>
        <v>514204</v>
      </c>
      <c r="G365" s="114"/>
      <c r="H365" s="115"/>
      <c r="I365" s="115"/>
      <c r="J365" s="115"/>
      <c r="K365" s="115"/>
      <c r="L365" s="102">
        <f t="shared" si="92"/>
        <v>0</v>
      </c>
      <c r="M365" s="115"/>
      <c r="N365" s="115"/>
      <c r="O365" s="115"/>
      <c r="P365" s="115"/>
      <c r="Q365" s="115"/>
      <c r="R365" s="115"/>
      <c r="S365" s="115"/>
      <c r="T365" s="115"/>
      <c r="U365" s="115"/>
      <c r="V365" s="115"/>
      <c r="W365" s="115"/>
      <c r="X365" s="115"/>
      <c r="Y365" s="115"/>
      <c r="Z365" s="115"/>
      <c r="AA365" s="115"/>
      <c r="AB365" s="102">
        <f t="shared" si="93"/>
        <v>0</v>
      </c>
      <c r="AC365" s="115"/>
      <c r="AD365" s="103">
        <f t="shared" si="94"/>
        <v>0</v>
      </c>
      <c r="AE365" s="115">
        <v>32000</v>
      </c>
      <c r="AF365" s="115"/>
      <c r="AG365" s="115"/>
      <c r="AH365" s="115"/>
      <c r="AI365" s="115"/>
      <c r="AJ365" s="115"/>
      <c r="AK365" s="115"/>
      <c r="AL365" s="115"/>
      <c r="AM365" s="115"/>
      <c r="AN365" s="115"/>
      <c r="AO365" s="115"/>
      <c r="AP365" s="115"/>
      <c r="AQ365" s="115"/>
      <c r="AR365" s="115"/>
      <c r="AS365" s="115"/>
      <c r="AT365" s="102">
        <f t="shared" si="98"/>
        <v>32000</v>
      </c>
      <c r="AU365" s="115"/>
      <c r="AV365" s="115"/>
      <c r="AW365" s="115"/>
      <c r="AX365" s="115"/>
      <c r="AY365" s="115"/>
      <c r="AZ365" s="115"/>
      <c r="BA365" s="115"/>
      <c r="BB365" s="115"/>
      <c r="BC365" s="115"/>
      <c r="BD365" s="115"/>
      <c r="BE365" s="115"/>
      <c r="BF365" s="115"/>
      <c r="BG365" s="115"/>
      <c r="BH365" s="115"/>
      <c r="BI365" s="115"/>
      <c r="BJ365" s="102">
        <f t="shared" si="86"/>
        <v>0</v>
      </c>
      <c r="BK365" s="115"/>
      <c r="BL365" s="102">
        <f t="shared" si="87"/>
        <v>32000</v>
      </c>
      <c r="BM365" s="115"/>
      <c r="BN365" s="115"/>
      <c r="BO365" s="115"/>
      <c r="BP365" s="115"/>
      <c r="BQ365" s="115"/>
      <c r="BR365" s="115"/>
      <c r="BS365" s="115"/>
      <c r="BT365" s="115"/>
      <c r="BU365" s="115"/>
      <c r="BV365" s="115"/>
      <c r="BW365" s="115"/>
      <c r="BX365" s="115"/>
      <c r="BY365" s="104"/>
      <c r="BZ365" s="102">
        <f t="shared" si="88"/>
        <v>0</v>
      </c>
      <c r="CA365" s="104">
        <f t="shared" si="95"/>
        <v>447569</v>
      </c>
      <c r="CB365" s="104">
        <f t="shared" si="99"/>
        <v>0</v>
      </c>
      <c r="CC365" s="105">
        <f t="shared" si="89"/>
        <v>447569</v>
      </c>
      <c r="CD365" s="106">
        <f t="shared" si="96"/>
        <v>34635</v>
      </c>
      <c r="CE365" s="107">
        <f t="shared" si="90"/>
        <v>482204</v>
      </c>
      <c r="CF365" s="120"/>
      <c r="CG365" s="109"/>
    </row>
    <row r="366" spans="1:85" x14ac:dyDescent="0.25">
      <c r="A366" s="272" t="s">
        <v>162</v>
      </c>
      <c r="B366" s="99">
        <f t="shared" si="100"/>
        <v>41997</v>
      </c>
      <c r="C366" s="110">
        <f t="shared" si="97"/>
        <v>447569</v>
      </c>
      <c r="D366" s="111">
        <f t="shared" si="97"/>
        <v>0</v>
      </c>
      <c r="E366" s="112">
        <f t="shared" si="91"/>
        <v>34635</v>
      </c>
      <c r="F366" s="113">
        <f t="shared" si="85"/>
        <v>482204</v>
      </c>
      <c r="G366" s="114"/>
      <c r="H366" s="115"/>
      <c r="I366" s="115"/>
      <c r="J366" s="115"/>
      <c r="K366" s="115"/>
      <c r="L366" s="102">
        <f t="shared" si="92"/>
        <v>0</v>
      </c>
      <c r="M366" s="115"/>
      <c r="N366" s="115"/>
      <c r="O366" s="115"/>
      <c r="P366" s="115"/>
      <c r="Q366" s="115"/>
      <c r="R366" s="115"/>
      <c r="S366" s="115"/>
      <c r="T366" s="115"/>
      <c r="U366" s="115"/>
      <c r="V366" s="115"/>
      <c r="W366" s="115"/>
      <c r="X366" s="115"/>
      <c r="Y366" s="115"/>
      <c r="Z366" s="115"/>
      <c r="AA366" s="115"/>
      <c r="AB366" s="102">
        <f t="shared" si="93"/>
        <v>0</v>
      </c>
      <c r="AC366" s="115"/>
      <c r="AD366" s="103">
        <f t="shared" si="94"/>
        <v>0</v>
      </c>
      <c r="AE366" s="115">
        <v>30000</v>
      </c>
      <c r="AF366" s="115"/>
      <c r="AG366" s="115"/>
      <c r="AH366" s="115"/>
      <c r="AI366" s="115"/>
      <c r="AJ366" s="115"/>
      <c r="AK366" s="115"/>
      <c r="AL366" s="115"/>
      <c r="AM366" s="115"/>
      <c r="AN366" s="115"/>
      <c r="AO366" s="115"/>
      <c r="AP366" s="115"/>
      <c r="AQ366" s="115"/>
      <c r="AR366" s="115"/>
      <c r="AS366" s="115"/>
      <c r="AT366" s="102">
        <f t="shared" si="98"/>
        <v>30000</v>
      </c>
      <c r="AU366" s="115"/>
      <c r="AV366" s="115"/>
      <c r="AW366" s="115"/>
      <c r="AX366" s="115"/>
      <c r="AY366" s="115"/>
      <c r="AZ366" s="115"/>
      <c r="BA366" s="115"/>
      <c r="BB366" s="115"/>
      <c r="BC366" s="115"/>
      <c r="BD366" s="115"/>
      <c r="BE366" s="115"/>
      <c r="BF366" s="115"/>
      <c r="BG366" s="115"/>
      <c r="BH366" s="115"/>
      <c r="BI366" s="115"/>
      <c r="BJ366" s="102">
        <f t="shared" si="86"/>
        <v>0</v>
      </c>
      <c r="BK366" s="115"/>
      <c r="BL366" s="102">
        <f t="shared" si="87"/>
        <v>30000</v>
      </c>
      <c r="BM366" s="115"/>
      <c r="BN366" s="115"/>
      <c r="BO366" s="115"/>
      <c r="BP366" s="115"/>
      <c r="BQ366" s="115"/>
      <c r="BR366" s="115"/>
      <c r="BS366" s="115"/>
      <c r="BT366" s="115"/>
      <c r="BU366" s="115"/>
      <c r="BV366" s="115"/>
      <c r="BW366" s="115"/>
      <c r="BX366" s="115"/>
      <c r="BY366" s="104"/>
      <c r="BZ366" s="102">
        <f t="shared" si="88"/>
        <v>0</v>
      </c>
      <c r="CA366" s="104">
        <f t="shared" si="95"/>
        <v>417569</v>
      </c>
      <c r="CB366" s="104">
        <f t="shared" si="99"/>
        <v>0</v>
      </c>
      <c r="CC366" s="105">
        <f t="shared" si="89"/>
        <v>417569</v>
      </c>
      <c r="CD366" s="106">
        <f t="shared" si="96"/>
        <v>34635</v>
      </c>
      <c r="CE366" s="107">
        <f t="shared" si="90"/>
        <v>452204</v>
      </c>
      <c r="CF366" s="120"/>
      <c r="CG366" s="109"/>
    </row>
    <row r="367" spans="1:85" x14ac:dyDescent="0.25">
      <c r="A367" s="272" t="s">
        <v>163</v>
      </c>
      <c r="B367" s="99">
        <f t="shared" si="100"/>
        <v>41998</v>
      </c>
      <c r="C367" s="110">
        <f t="shared" si="97"/>
        <v>417569</v>
      </c>
      <c r="D367" s="111">
        <f t="shared" si="97"/>
        <v>0</v>
      </c>
      <c r="E367" s="112">
        <f t="shared" si="91"/>
        <v>34635</v>
      </c>
      <c r="F367" s="113">
        <f t="shared" si="85"/>
        <v>452204</v>
      </c>
      <c r="G367" s="114"/>
      <c r="H367" s="115"/>
      <c r="I367" s="115"/>
      <c r="J367" s="115"/>
      <c r="K367" s="115"/>
      <c r="L367" s="102">
        <f t="shared" si="92"/>
        <v>0</v>
      </c>
      <c r="M367" s="115"/>
      <c r="N367" s="115"/>
      <c r="O367" s="115"/>
      <c r="P367" s="115"/>
      <c r="Q367" s="115"/>
      <c r="R367" s="115"/>
      <c r="S367" s="115"/>
      <c r="T367" s="115"/>
      <c r="U367" s="115"/>
      <c r="V367" s="115"/>
      <c r="W367" s="115"/>
      <c r="X367" s="115"/>
      <c r="Y367" s="115"/>
      <c r="Z367" s="115"/>
      <c r="AA367" s="115"/>
      <c r="AB367" s="102">
        <f t="shared" si="93"/>
        <v>0</v>
      </c>
      <c r="AC367" s="115"/>
      <c r="AD367" s="103">
        <f t="shared" si="94"/>
        <v>0</v>
      </c>
      <c r="AE367" s="115"/>
      <c r="AF367" s="115"/>
      <c r="AG367" s="115"/>
      <c r="AH367" s="115"/>
      <c r="AI367" s="115"/>
      <c r="AJ367" s="115"/>
      <c r="AK367" s="115"/>
      <c r="AL367" s="115"/>
      <c r="AM367" s="115"/>
      <c r="AN367" s="115"/>
      <c r="AO367" s="115"/>
      <c r="AP367" s="115"/>
      <c r="AQ367" s="115"/>
      <c r="AR367" s="115"/>
      <c r="AS367" s="115"/>
      <c r="AT367" s="102">
        <f t="shared" si="98"/>
        <v>0</v>
      </c>
      <c r="AU367" s="115"/>
      <c r="AV367" s="115"/>
      <c r="AW367" s="115"/>
      <c r="AX367" s="115"/>
      <c r="AY367" s="115"/>
      <c r="AZ367" s="115"/>
      <c r="BA367" s="115"/>
      <c r="BB367" s="115"/>
      <c r="BC367" s="115"/>
      <c r="BD367" s="115"/>
      <c r="BE367" s="115"/>
      <c r="BF367" s="115"/>
      <c r="BG367" s="115"/>
      <c r="BH367" s="115"/>
      <c r="BI367" s="115"/>
      <c r="BJ367" s="102">
        <f t="shared" si="86"/>
        <v>0</v>
      </c>
      <c r="BK367" s="115"/>
      <c r="BL367" s="102">
        <f t="shared" si="87"/>
        <v>0</v>
      </c>
      <c r="BM367" s="115"/>
      <c r="BN367" s="115"/>
      <c r="BO367" s="115"/>
      <c r="BP367" s="115"/>
      <c r="BQ367" s="115"/>
      <c r="BR367" s="115"/>
      <c r="BS367" s="115"/>
      <c r="BT367" s="115"/>
      <c r="BU367" s="115"/>
      <c r="BV367" s="115"/>
      <c r="BW367" s="115"/>
      <c r="BX367" s="115"/>
      <c r="BY367" s="104"/>
      <c r="BZ367" s="102">
        <f t="shared" si="88"/>
        <v>0</v>
      </c>
      <c r="CA367" s="104">
        <f t="shared" si="95"/>
        <v>417569</v>
      </c>
      <c r="CB367" s="104">
        <f t="shared" si="99"/>
        <v>0</v>
      </c>
      <c r="CC367" s="105">
        <f t="shared" si="89"/>
        <v>417569</v>
      </c>
      <c r="CD367" s="106">
        <f t="shared" si="96"/>
        <v>34635</v>
      </c>
      <c r="CE367" s="107">
        <f t="shared" si="90"/>
        <v>452204</v>
      </c>
      <c r="CF367" s="120"/>
      <c r="CG367" s="109"/>
    </row>
    <row r="368" spans="1:85" x14ac:dyDescent="0.25">
      <c r="A368" s="272" t="s">
        <v>164</v>
      </c>
      <c r="B368" s="99">
        <f t="shared" si="100"/>
        <v>41999</v>
      </c>
      <c r="C368" s="110">
        <f t="shared" si="97"/>
        <v>417569</v>
      </c>
      <c r="D368" s="111">
        <f t="shared" si="97"/>
        <v>0</v>
      </c>
      <c r="E368" s="112">
        <f t="shared" si="91"/>
        <v>34635</v>
      </c>
      <c r="F368" s="113">
        <f t="shared" si="85"/>
        <v>452204</v>
      </c>
      <c r="G368" s="114">
        <v>150000</v>
      </c>
      <c r="H368" s="115"/>
      <c r="I368" s="115"/>
      <c r="J368" s="115"/>
      <c r="K368" s="115"/>
      <c r="L368" s="102">
        <f t="shared" si="92"/>
        <v>150000</v>
      </c>
      <c r="M368" s="115"/>
      <c r="N368" s="115"/>
      <c r="O368" s="115"/>
      <c r="P368" s="115"/>
      <c r="Q368" s="115"/>
      <c r="R368" s="115"/>
      <c r="S368" s="115"/>
      <c r="T368" s="115"/>
      <c r="U368" s="115"/>
      <c r="V368" s="115"/>
      <c r="W368" s="115"/>
      <c r="X368" s="115"/>
      <c r="Y368" s="115"/>
      <c r="Z368" s="115"/>
      <c r="AA368" s="115"/>
      <c r="AB368" s="102">
        <f t="shared" si="93"/>
        <v>0</v>
      </c>
      <c r="AC368" s="115"/>
      <c r="AD368" s="103">
        <f t="shared" si="94"/>
        <v>150000</v>
      </c>
      <c r="AE368" s="115">
        <v>21000</v>
      </c>
      <c r="AF368" s="115"/>
      <c r="AG368" s="115"/>
      <c r="AH368" s="115"/>
      <c r="AI368" s="115"/>
      <c r="AJ368" s="115"/>
      <c r="AK368" s="115"/>
      <c r="AL368" s="115"/>
      <c r="AM368" s="115"/>
      <c r="AN368" s="115"/>
      <c r="AO368" s="115"/>
      <c r="AP368" s="115"/>
      <c r="AQ368" s="115"/>
      <c r="AR368" s="115"/>
      <c r="AS368" s="115"/>
      <c r="AT368" s="102">
        <f t="shared" si="98"/>
        <v>21000</v>
      </c>
      <c r="AU368" s="115"/>
      <c r="AV368" s="115"/>
      <c r="AW368" s="115"/>
      <c r="AX368" s="115"/>
      <c r="AY368" s="115"/>
      <c r="AZ368" s="115"/>
      <c r="BA368" s="115"/>
      <c r="BB368" s="115"/>
      <c r="BC368" s="115"/>
      <c r="BD368" s="115"/>
      <c r="BE368" s="115"/>
      <c r="BF368" s="115"/>
      <c r="BG368" s="115"/>
      <c r="BH368" s="115"/>
      <c r="BI368" s="115"/>
      <c r="BJ368" s="102">
        <f t="shared" si="86"/>
        <v>0</v>
      </c>
      <c r="BK368" s="115"/>
      <c r="BL368" s="102">
        <f t="shared" si="87"/>
        <v>21000</v>
      </c>
      <c r="BM368" s="115"/>
      <c r="BN368" s="115"/>
      <c r="BO368" s="115"/>
      <c r="BP368" s="115"/>
      <c r="BQ368" s="115"/>
      <c r="BR368" s="115"/>
      <c r="BS368" s="115"/>
      <c r="BT368" s="115"/>
      <c r="BU368" s="115"/>
      <c r="BV368" s="115"/>
      <c r="BW368" s="115"/>
      <c r="BX368" s="115"/>
      <c r="BY368" s="104"/>
      <c r="BZ368" s="102">
        <f t="shared" si="88"/>
        <v>0</v>
      </c>
      <c r="CA368" s="104">
        <f t="shared" si="95"/>
        <v>546569</v>
      </c>
      <c r="CB368" s="104">
        <f t="shared" si="99"/>
        <v>0</v>
      </c>
      <c r="CC368" s="105">
        <f t="shared" si="89"/>
        <v>546569</v>
      </c>
      <c r="CD368" s="106">
        <f t="shared" si="96"/>
        <v>34635</v>
      </c>
      <c r="CE368" s="107">
        <f t="shared" si="90"/>
        <v>581204</v>
      </c>
      <c r="CF368" s="120"/>
      <c r="CG368" s="109"/>
    </row>
    <row r="369" spans="1:86" x14ac:dyDescent="0.25">
      <c r="A369" s="272" t="s">
        <v>165</v>
      </c>
      <c r="B369" s="99">
        <f t="shared" si="100"/>
        <v>42000</v>
      </c>
      <c r="C369" s="110">
        <f t="shared" si="97"/>
        <v>546569</v>
      </c>
      <c r="D369" s="111">
        <f t="shared" si="97"/>
        <v>0</v>
      </c>
      <c r="E369" s="112">
        <f t="shared" si="91"/>
        <v>34635</v>
      </c>
      <c r="F369" s="113">
        <f t="shared" si="85"/>
        <v>581204</v>
      </c>
      <c r="G369" s="114"/>
      <c r="H369" s="115"/>
      <c r="I369" s="115"/>
      <c r="J369" s="115"/>
      <c r="K369" s="115"/>
      <c r="L369" s="102">
        <f t="shared" si="92"/>
        <v>0</v>
      </c>
      <c r="M369" s="115"/>
      <c r="N369" s="115"/>
      <c r="O369" s="115"/>
      <c r="P369" s="115"/>
      <c r="Q369" s="115"/>
      <c r="R369" s="115"/>
      <c r="S369" s="115"/>
      <c r="T369" s="115"/>
      <c r="U369" s="115"/>
      <c r="V369" s="115"/>
      <c r="W369" s="115"/>
      <c r="X369" s="115"/>
      <c r="Y369" s="115"/>
      <c r="Z369" s="115"/>
      <c r="AA369" s="115"/>
      <c r="AB369" s="102">
        <f t="shared" si="93"/>
        <v>0</v>
      </c>
      <c r="AC369" s="115"/>
      <c r="AD369" s="103">
        <f t="shared" si="94"/>
        <v>0</v>
      </c>
      <c r="AE369" s="115"/>
      <c r="AF369" s="115"/>
      <c r="AG369" s="115"/>
      <c r="AH369" s="115"/>
      <c r="AI369" s="115"/>
      <c r="AJ369" s="115"/>
      <c r="AK369" s="115"/>
      <c r="AL369" s="115"/>
      <c r="AM369" s="115"/>
      <c r="AN369" s="115"/>
      <c r="AO369" s="115"/>
      <c r="AP369" s="115"/>
      <c r="AQ369" s="115"/>
      <c r="AR369" s="115"/>
      <c r="AS369" s="115"/>
      <c r="AT369" s="102">
        <f t="shared" si="98"/>
        <v>0</v>
      </c>
      <c r="AU369" s="115"/>
      <c r="AV369" s="115"/>
      <c r="AW369" s="115"/>
      <c r="AX369" s="115"/>
      <c r="AY369" s="115"/>
      <c r="AZ369" s="115"/>
      <c r="BA369" s="115"/>
      <c r="BB369" s="115"/>
      <c r="BC369" s="115"/>
      <c r="BD369" s="115"/>
      <c r="BE369" s="115"/>
      <c r="BF369" s="115"/>
      <c r="BG369" s="115"/>
      <c r="BH369" s="115"/>
      <c r="BI369" s="115"/>
      <c r="BJ369" s="102">
        <f t="shared" si="86"/>
        <v>0</v>
      </c>
      <c r="BK369" s="115"/>
      <c r="BL369" s="102">
        <f t="shared" si="87"/>
        <v>0</v>
      </c>
      <c r="BM369" s="115"/>
      <c r="BN369" s="115"/>
      <c r="BO369" s="115"/>
      <c r="BP369" s="115"/>
      <c r="BQ369" s="115"/>
      <c r="BR369" s="115"/>
      <c r="BS369" s="115"/>
      <c r="BT369" s="115"/>
      <c r="BU369" s="115"/>
      <c r="BV369" s="115"/>
      <c r="BW369" s="115"/>
      <c r="BX369" s="115"/>
      <c r="BY369" s="104"/>
      <c r="BZ369" s="102">
        <f t="shared" si="88"/>
        <v>0</v>
      </c>
      <c r="CA369" s="104">
        <f t="shared" si="95"/>
        <v>546569</v>
      </c>
      <c r="CB369" s="104">
        <f t="shared" si="99"/>
        <v>0</v>
      </c>
      <c r="CC369" s="105">
        <f t="shared" si="89"/>
        <v>546569</v>
      </c>
      <c r="CD369" s="106">
        <f t="shared" si="96"/>
        <v>34635</v>
      </c>
      <c r="CE369" s="107">
        <f t="shared" si="90"/>
        <v>581204</v>
      </c>
      <c r="CF369" s="120"/>
      <c r="CG369" s="109"/>
    </row>
    <row r="370" spans="1:86" x14ac:dyDescent="0.25">
      <c r="A370" s="273" t="s">
        <v>166</v>
      </c>
      <c r="B370" s="274">
        <f t="shared" si="100"/>
        <v>42001</v>
      </c>
      <c r="C370" s="110">
        <f t="shared" si="97"/>
        <v>546569</v>
      </c>
      <c r="D370" s="111">
        <f t="shared" si="97"/>
        <v>0</v>
      </c>
      <c r="E370" s="112">
        <f t="shared" si="91"/>
        <v>34635</v>
      </c>
      <c r="F370" s="113">
        <f t="shared" si="85"/>
        <v>581204</v>
      </c>
      <c r="G370" s="114"/>
      <c r="H370" s="115"/>
      <c r="I370" s="115"/>
      <c r="J370" s="115"/>
      <c r="K370" s="115"/>
      <c r="L370" s="102">
        <f t="shared" si="92"/>
        <v>0</v>
      </c>
      <c r="M370" s="115"/>
      <c r="N370" s="115"/>
      <c r="O370" s="115"/>
      <c r="P370" s="115"/>
      <c r="Q370" s="115"/>
      <c r="R370" s="115"/>
      <c r="S370" s="115"/>
      <c r="T370" s="115"/>
      <c r="U370" s="115"/>
      <c r="V370" s="115"/>
      <c r="W370" s="115"/>
      <c r="X370" s="115"/>
      <c r="Y370" s="115"/>
      <c r="Z370" s="115"/>
      <c r="AA370" s="115"/>
      <c r="AB370" s="102">
        <f t="shared" si="93"/>
        <v>0</v>
      </c>
      <c r="AC370" s="115"/>
      <c r="AD370" s="103">
        <f t="shared" si="94"/>
        <v>0</v>
      </c>
      <c r="AE370" s="115"/>
      <c r="AF370" s="115"/>
      <c r="AG370" s="115"/>
      <c r="AH370" s="115"/>
      <c r="AI370" s="115"/>
      <c r="AJ370" s="115"/>
      <c r="AK370" s="115"/>
      <c r="AL370" s="115"/>
      <c r="AM370" s="115"/>
      <c r="AN370" s="115"/>
      <c r="AO370" s="115"/>
      <c r="AP370" s="115"/>
      <c r="AQ370" s="115"/>
      <c r="AR370" s="115"/>
      <c r="AS370" s="115"/>
      <c r="AT370" s="102">
        <f t="shared" si="98"/>
        <v>0</v>
      </c>
      <c r="AU370" s="115"/>
      <c r="AV370" s="115"/>
      <c r="AW370" s="115"/>
      <c r="AX370" s="115"/>
      <c r="AY370" s="115"/>
      <c r="AZ370" s="115"/>
      <c r="BA370" s="115"/>
      <c r="BB370" s="115"/>
      <c r="BC370" s="115"/>
      <c r="BD370" s="115"/>
      <c r="BE370" s="115"/>
      <c r="BF370" s="115"/>
      <c r="BG370" s="115"/>
      <c r="BH370" s="115"/>
      <c r="BI370" s="115"/>
      <c r="BJ370" s="102">
        <f t="shared" si="86"/>
        <v>0</v>
      </c>
      <c r="BK370" s="115"/>
      <c r="BL370" s="102">
        <f t="shared" si="87"/>
        <v>0</v>
      </c>
      <c r="BM370" s="115"/>
      <c r="BN370" s="115"/>
      <c r="BO370" s="115"/>
      <c r="BP370" s="115"/>
      <c r="BQ370" s="115"/>
      <c r="BR370" s="115"/>
      <c r="BS370" s="115"/>
      <c r="BT370" s="115"/>
      <c r="BU370" s="115"/>
      <c r="BV370" s="115"/>
      <c r="BW370" s="115"/>
      <c r="BX370" s="115"/>
      <c r="BY370" s="104"/>
      <c r="BZ370" s="102">
        <f t="shared" si="88"/>
        <v>0</v>
      </c>
      <c r="CA370" s="104">
        <f t="shared" si="95"/>
        <v>546569</v>
      </c>
      <c r="CB370" s="104">
        <f t="shared" si="99"/>
        <v>0</v>
      </c>
      <c r="CC370" s="105">
        <f t="shared" si="89"/>
        <v>546569</v>
      </c>
      <c r="CD370" s="106">
        <f t="shared" si="96"/>
        <v>34635</v>
      </c>
      <c r="CE370" s="107">
        <f t="shared" si="90"/>
        <v>581204</v>
      </c>
      <c r="CF370" s="120"/>
      <c r="CG370" s="109"/>
    </row>
    <row r="371" spans="1:86" x14ac:dyDescent="0.25">
      <c r="A371" s="272" t="s">
        <v>167</v>
      </c>
      <c r="B371" s="99">
        <f t="shared" si="100"/>
        <v>42002</v>
      </c>
      <c r="C371" s="110">
        <f t="shared" si="97"/>
        <v>546569</v>
      </c>
      <c r="D371" s="111">
        <f t="shared" si="97"/>
        <v>0</v>
      </c>
      <c r="E371" s="112">
        <f t="shared" si="91"/>
        <v>34635</v>
      </c>
      <c r="F371" s="113">
        <f t="shared" si="85"/>
        <v>581204</v>
      </c>
      <c r="G371" s="114"/>
      <c r="H371" s="115"/>
      <c r="I371" s="115"/>
      <c r="J371" s="115"/>
      <c r="K371" s="115"/>
      <c r="L371" s="102">
        <f t="shared" si="92"/>
        <v>0</v>
      </c>
      <c r="M371" s="115"/>
      <c r="N371" s="115"/>
      <c r="O371" s="115"/>
      <c r="P371" s="115"/>
      <c r="Q371" s="115"/>
      <c r="R371" s="115"/>
      <c r="S371" s="115"/>
      <c r="T371" s="115"/>
      <c r="U371" s="115"/>
      <c r="V371" s="115"/>
      <c r="W371" s="115"/>
      <c r="X371" s="115"/>
      <c r="Y371" s="115"/>
      <c r="Z371" s="115"/>
      <c r="AA371" s="115"/>
      <c r="AB371" s="102">
        <f t="shared" si="93"/>
        <v>0</v>
      </c>
      <c r="AC371" s="115">
        <v>270</v>
      </c>
      <c r="AD371" s="103">
        <f t="shared" si="94"/>
        <v>270</v>
      </c>
      <c r="AE371" s="115">
        <v>50000</v>
      </c>
      <c r="AF371" s="115"/>
      <c r="AG371" s="115"/>
      <c r="AH371" s="115"/>
      <c r="AI371" s="115"/>
      <c r="AJ371" s="115"/>
      <c r="AK371" s="115"/>
      <c r="AL371" s="115"/>
      <c r="AM371" s="115"/>
      <c r="AN371" s="115"/>
      <c r="AO371" s="115"/>
      <c r="AP371" s="115"/>
      <c r="AQ371" s="115"/>
      <c r="AR371" s="115"/>
      <c r="AS371" s="115"/>
      <c r="AT371" s="102">
        <f t="shared" si="98"/>
        <v>50000</v>
      </c>
      <c r="AU371" s="115"/>
      <c r="AV371" s="115"/>
      <c r="AW371" s="115"/>
      <c r="AX371" s="115"/>
      <c r="AY371" s="115"/>
      <c r="AZ371" s="115"/>
      <c r="BA371" s="115"/>
      <c r="BB371" s="115"/>
      <c r="BC371" s="115"/>
      <c r="BD371" s="115"/>
      <c r="BE371" s="115"/>
      <c r="BF371" s="115"/>
      <c r="BG371" s="115"/>
      <c r="BH371" s="115"/>
      <c r="BI371" s="115"/>
      <c r="BJ371" s="102">
        <f t="shared" si="86"/>
        <v>0</v>
      </c>
      <c r="BK371" s="115"/>
      <c r="BL371" s="102">
        <f t="shared" si="87"/>
        <v>50000</v>
      </c>
      <c r="BM371" s="115"/>
      <c r="BN371" s="115"/>
      <c r="BO371" s="115"/>
      <c r="BP371" s="115"/>
      <c r="BQ371" s="115"/>
      <c r="BR371" s="115"/>
      <c r="BS371" s="115"/>
      <c r="BT371" s="115"/>
      <c r="BU371" s="115"/>
      <c r="BV371" s="115"/>
      <c r="BW371" s="115"/>
      <c r="BX371" s="115"/>
      <c r="BY371" s="104"/>
      <c r="BZ371" s="102">
        <f t="shared" si="88"/>
        <v>0</v>
      </c>
      <c r="CA371" s="104">
        <f t="shared" si="95"/>
        <v>496569</v>
      </c>
      <c r="CB371" s="104">
        <f t="shared" si="99"/>
        <v>0</v>
      </c>
      <c r="CC371" s="105">
        <f t="shared" si="89"/>
        <v>496569</v>
      </c>
      <c r="CD371" s="106">
        <f t="shared" si="96"/>
        <v>34905</v>
      </c>
      <c r="CE371" s="107">
        <f t="shared" si="90"/>
        <v>531474</v>
      </c>
      <c r="CF371" s="120"/>
      <c r="CG371" s="109"/>
    </row>
    <row r="372" spans="1:86" x14ac:dyDescent="0.25">
      <c r="A372" s="272" t="s">
        <v>161</v>
      </c>
      <c r="B372" s="99">
        <f t="shared" si="100"/>
        <v>42003</v>
      </c>
      <c r="C372" s="110">
        <f t="shared" si="97"/>
        <v>496569</v>
      </c>
      <c r="D372" s="111">
        <f t="shared" si="97"/>
        <v>0</v>
      </c>
      <c r="E372" s="112">
        <f t="shared" si="91"/>
        <v>34905</v>
      </c>
      <c r="F372" s="113">
        <f t="shared" si="85"/>
        <v>531474</v>
      </c>
      <c r="G372" s="114"/>
      <c r="H372" s="115"/>
      <c r="I372" s="115"/>
      <c r="J372" s="115"/>
      <c r="K372" s="115"/>
      <c r="L372" s="102">
        <f t="shared" si="92"/>
        <v>0</v>
      </c>
      <c r="M372" s="115"/>
      <c r="N372" s="115"/>
      <c r="O372" s="115"/>
      <c r="P372" s="115"/>
      <c r="Q372" s="115"/>
      <c r="R372" s="115"/>
      <c r="S372" s="115"/>
      <c r="T372" s="115"/>
      <c r="U372" s="115"/>
      <c r="V372" s="115"/>
      <c r="W372" s="115"/>
      <c r="X372" s="115"/>
      <c r="Y372" s="115"/>
      <c r="Z372" s="115"/>
      <c r="AA372" s="115"/>
      <c r="AB372" s="102">
        <f t="shared" si="93"/>
        <v>0</v>
      </c>
      <c r="AC372" s="115"/>
      <c r="AD372" s="103">
        <f t="shared" si="94"/>
        <v>0</v>
      </c>
      <c r="AE372" s="115">
        <v>12000</v>
      </c>
      <c r="AF372" s="115"/>
      <c r="AG372" s="115"/>
      <c r="AH372" s="115"/>
      <c r="AI372" s="115"/>
      <c r="AJ372" s="115"/>
      <c r="AK372" s="115"/>
      <c r="AL372" s="115"/>
      <c r="AM372" s="115"/>
      <c r="AN372" s="115"/>
      <c r="AO372" s="115"/>
      <c r="AP372" s="115"/>
      <c r="AQ372" s="115"/>
      <c r="AR372" s="115"/>
      <c r="AS372" s="115"/>
      <c r="AT372" s="102">
        <f t="shared" si="98"/>
        <v>12000</v>
      </c>
      <c r="AU372" s="115"/>
      <c r="AV372" s="115"/>
      <c r="AW372" s="115"/>
      <c r="AX372" s="115"/>
      <c r="AY372" s="115"/>
      <c r="AZ372" s="115"/>
      <c r="BA372" s="115"/>
      <c r="BB372" s="115"/>
      <c r="BC372" s="115"/>
      <c r="BD372" s="115"/>
      <c r="BE372" s="115"/>
      <c r="BF372" s="115"/>
      <c r="BG372" s="115"/>
      <c r="BH372" s="115"/>
      <c r="BI372" s="115"/>
      <c r="BJ372" s="102">
        <f t="shared" si="86"/>
        <v>0</v>
      </c>
      <c r="BK372" s="115"/>
      <c r="BL372" s="102">
        <f t="shared" si="87"/>
        <v>12000</v>
      </c>
      <c r="BM372" s="115"/>
      <c r="BN372" s="115"/>
      <c r="BO372" s="115"/>
      <c r="BP372" s="115"/>
      <c r="BQ372" s="115"/>
      <c r="BR372" s="115"/>
      <c r="BS372" s="115"/>
      <c r="BT372" s="115"/>
      <c r="BU372" s="115"/>
      <c r="BV372" s="115"/>
      <c r="BW372" s="115"/>
      <c r="BX372" s="115"/>
      <c r="BY372" s="104"/>
      <c r="BZ372" s="102">
        <f t="shared" si="88"/>
        <v>0</v>
      </c>
      <c r="CA372" s="104">
        <f t="shared" si="95"/>
        <v>484569</v>
      </c>
      <c r="CB372" s="104">
        <f t="shared" si="99"/>
        <v>0</v>
      </c>
      <c r="CC372" s="105">
        <f t="shared" si="89"/>
        <v>484569</v>
      </c>
      <c r="CD372" s="106">
        <f t="shared" si="96"/>
        <v>34905</v>
      </c>
      <c r="CE372" s="107">
        <f t="shared" si="90"/>
        <v>519474</v>
      </c>
      <c r="CF372" s="120"/>
      <c r="CG372" s="109"/>
    </row>
    <row r="373" spans="1:86" x14ac:dyDescent="0.25">
      <c r="A373" s="272" t="s">
        <v>162</v>
      </c>
      <c r="B373" s="99">
        <f t="shared" si="100"/>
        <v>42004</v>
      </c>
      <c r="C373" s="110">
        <f t="shared" si="97"/>
        <v>484569</v>
      </c>
      <c r="D373" s="111">
        <f t="shared" si="97"/>
        <v>0</v>
      </c>
      <c r="E373" s="112">
        <f t="shared" si="91"/>
        <v>34905</v>
      </c>
      <c r="F373" s="113">
        <f t="shared" si="85"/>
        <v>519474</v>
      </c>
      <c r="G373" s="114"/>
      <c r="H373" s="115"/>
      <c r="I373" s="115"/>
      <c r="J373" s="115"/>
      <c r="K373" s="115"/>
      <c r="L373" s="102">
        <f t="shared" si="92"/>
        <v>0</v>
      </c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5"/>
      <c r="X373" s="115"/>
      <c r="Y373" s="115"/>
      <c r="Z373" s="115"/>
      <c r="AA373" s="115"/>
      <c r="AB373" s="102">
        <f t="shared" si="93"/>
        <v>0</v>
      </c>
      <c r="AC373" s="115"/>
      <c r="AD373" s="103">
        <f t="shared" si="94"/>
        <v>0</v>
      </c>
      <c r="AE373" s="115">
        <v>85400</v>
      </c>
      <c r="AF373" s="115"/>
      <c r="AG373" s="115"/>
      <c r="AH373" s="115"/>
      <c r="AI373" s="115"/>
      <c r="AJ373" s="115"/>
      <c r="AK373" s="115"/>
      <c r="AL373" s="115"/>
      <c r="AM373" s="115"/>
      <c r="AN373" s="115"/>
      <c r="AO373" s="115"/>
      <c r="AP373" s="115"/>
      <c r="AQ373" s="115"/>
      <c r="AR373" s="115"/>
      <c r="AS373" s="115"/>
      <c r="AT373" s="102">
        <f t="shared" si="98"/>
        <v>85400</v>
      </c>
      <c r="AU373" s="115"/>
      <c r="AV373" s="115"/>
      <c r="AW373" s="115"/>
      <c r="AX373" s="115"/>
      <c r="AY373" s="115"/>
      <c r="AZ373" s="115"/>
      <c r="BA373" s="115"/>
      <c r="BB373" s="115"/>
      <c r="BC373" s="115"/>
      <c r="BD373" s="115"/>
      <c r="BE373" s="115"/>
      <c r="BF373" s="115"/>
      <c r="BG373" s="115"/>
      <c r="BH373" s="115"/>
      <c r="BI373" s="115"/>
      <c r="BJ373" s="102">
        <f t="shared" si="86"/>
        <v>0</v>
      </c>
      <c r="BK373" s="115"/>
      <c r="BL373" s="102">
        <f t="shared" si="87"/>
        <v>85400</v>
      </c>
      <c r="BM373" s="115"/>
      <c r="BN373" s="115"/>
      <c r="BO373" s="115"/>
      <c r="BP373" s="115"/>
      <c r="BQ373" s="115"/>
      <c r="BR373" s="115"/>
      <c r="BS373" s="115"/>
      <c r="BT373" s="115"/>
      <c r="BU373" s="115"/>
      <c r="BV373" s="115"/>
      <c r="BW373" s="115"/>
      <c r="BX373" s="115"/>
      <c r="BY373" s="104"/>
      <c r="BZ373" s="102">
        <f t="shared" si="88"/>
        <v>0</v>
      </c>
      <c r="CA373" s="104">
        <f t="shared" si="95"/>
        <v>399169</v>
      </c>
      <c r="CB373" s="104">
        <f t="shared" si="99"/>
        <v>0</v>
      </c>
      <c r="CC373" s="105">
        <f t="shared" si="89"/>
        <v>399169</v>
      </c>
      <c r="CD373" s="106">
        <f t="shared" si="96"/>
        <v>34905</v>
      </c>
      <c r="CE373" s="107">
        <f t="shared" si="90"/>
        <v>434074</v>
      </c>
      <c r="CF373" s="116">
        <f>CG373-CE373</f>
        <v>1448</v>
      </c>
      <c r="CG373" s="117">
        <f>F374</f>
        <v>435522</v>
      </c>
    </row>
    <row r="374" spans="1:86" x14ac:dyDescent="0.25">
      <c r="A374" s="272" t="s">
        <v>163</v>
      </c>
      <c r="B374" s="99">
        <f t="shared" si="100"/>
        <v>42005</v>
      </c>
      <c r="C374" s="100">
        <v>400617</v>
      </c>
      <c r="D374" s="118"/>
      <c r="E374" s="119">
        <v>34905</v>
      </c>
      <c r="F374" s="113">
        <f t="shared" si="85"/>
        <v>435522</v>
      </c>
      <c r="G374" s="114"/>
      <c r="H374" s="115"/>
      <c r="I374" s="115"/>
      <c r="J374" s="115"/>
      <c r="K374" s="115"/>
      <c r="L374" s="102">
        <f t="shared" si="92"/>
        <v>0</v>
      </c>
      <c r="M374" s="115"/>
      <c r="N374" s="115"/>
      <c r="O374" s="115"/>
      <c r="P374" s="115"/>
      <c r="Q374" s="115"/>
      <c r="R374" s="115"/>
      <c r="S374" s="115"/>
      <c r="T374" s="115"/>
      <c r="U374" s="115"/>
      <c r="V374" s="115"/>
      <c r="W374" s="115"/>
      <c r="X374" s="115"/>
      <c r="Y374" s="115"/>
      <c r="Z374" s="115"/>
      <c r="AA374" s="115"/>
      <c r="AB374" s="102">
        <f t="shared" si="93"/>
        <v>0</v>
      </c>
      <c r="AC374" s="115"/>
      <c r="AD374" s="103">
        <f t="shared" si="94"/>
        <v>0</v>
      </c>
      <c r="AE374" s="115"/>
      <c r="AF374" s="115"/>
      <c r="AG374" s="115"/>
      <c r="AH374" s="115"/>
      <c r="AI374" s="115"/>
      <c r="AJ374" s="115"/>
      <c r="AK374" s="115"/>
      <c r="AL374" s="115"/>
      <c r="AM374" s="115"/>
      <c r="AN374" s="115"/>
      <c r="AO374" s="115"/>
      <c r="AP374" s="115"/>
      <c r="AQ374" s="115"/>
      <c r="AR374" s="115"/>
      <c r="AS374" s="115"/>
      <c r="AT374" s="102">
        <f t="shared" si="98"/>
        <v>0</v>
      </c>
      <c r="AU374" s="115"/>
      <c r="AV374" s="115"/>
      <c r="AW374" s="115"/>
      <c r="AX374" s="115"/>
      <c r="AY374" s="115"/>
      <c r="AZ374" s="115"/>
      <c r="BA374" s="115"/>
      <c r="BB374" s="115"/>
      <c r="BC374" s="115"/>
      <c r="BD374" s="115"/>
      <c r="BE374" s="115"/>
      <c r="BF374" s="115"/>
      <c r="BG374" s="115"/>
      <c r="BH374" s="115"/>
      <c r="BI374" s="115"/>
      <c r="BJ374" s="102">
        <f t="shared" si="86"/>
        <v>0</v>
      </c>
      <c r="BK374" s="115"/>
      <c r="BL374" s="102">
        <f t="shared" si="87"/>
        <v>0</v>
      </c>
      <c r="BM374" s="115"/>
      <c r="BN374" s="115"/>
      <c r="BO374" s="115"/>
      <c r="BP374" s="115"/>
      <c r="BQ374" s="115"/>
      <c r="BR374" s="115"/>
      <c r="BS374" s="115"/>
      <c r="BT374" s="115"/>
      <c r="BU374" s="115"/>
      <c r="BV374" s="115"/>
      <c r="BW374" s="115"/>
      <c r="BX374" s="115"/>
      <c r="BY374" s="104"/>
      <c r="BZ374" s="102">
        <f t="shared" si="88"/>
        <v>0</v>
      </c>
      <c r="CA374" s="104">
        <f t="shared" si="95"/>
        <v>400617</v>
      </c>
      <c r="CB374" s="104">
        <f t="shared" si="99"/>
        <v>0</v>
      </c>
      <c r="CC374" s="105">
        <f t="shared" si="89"/>
        <v>400617</v>
      </c>
      <c r="CD374" s="106">
        <f t="shared" si="96"/>
        <v>34905</v>
      </c>
      <c r="CE374" s="107">
        <f t="shared" si="90"/>
        <v>435522</v>
      </c>
      <c r="CF374" s="125"/>
      <c r="CG374" s="126"/>
    </row>
    <row r="375" spans="1:86" x14ac:dyDescent="0.25">
      <c r="A375" s="272" t="s">
        <v>164</v>
      </c>
      <c r="B375" s="99">
        <f t="shared" si="100"/>
        <v>42006</v>
      </c>
      <c r="C375" s="110">
        <f t="shared" si="97"/>
        <v>400617</v>
      </c>
      <c r="D375" s="111">
        <f t="shared" si="97"/>
        <v>0</v>
      </c>
      <c r="E375" s="112">
        <f t="shared" si="91"/>
        <v>34905</v>
      </c>
      <c r="F375" s="113">
        <f t="shared" si="85"/>
        <v>435522</v>
      </c>
      <c r="G375" s="114"/>
      <c r="H375" s="115"/>
      <c r="I375" s="115"/>
      <c r="J375" s="115"/>
      <c r="K375" s="115"/>
      <c r="L375" s="102">
        <f t="shared" si="92"/>
        <v>0</v>
      </c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  <c r="Z375" s="115"/>
      <c r="AA375" s="115"/>
      <c r="AB375" s="102">
        <f t="shared" si="93"/>
        <v>0</v>
      </c>
      <c r="AC375" s="115"/>
      <c r="AD375" s="103">
        <f t="shared" si="94"/>
        <v>0</v>
      </c>
      <c r="AE375" s="115"/>
      <c r="AF375" s="115"/>
      <c r="AG375" s="115"/>
      <c r="AH375" s="115"/>
      <c r="AI375" s="115"/>
      <c r="AJ375" s="115"/>
      <c r="AK375" s="115"/>
      <c r="AL375" s="115"/>
      <c r="AM375" s="115"/>
      <c r="AN375" s="115"/>
      <c r="AO375" s="115"/>
      <c r="AP375" s="115"/>
      <c r="AQ375" s="115"/>
      <c r="AR375" s="115"/>
      <c r="AS375" s="115"/>
      <c r="AT375" s="102">
        <f t="shared" si="98"/>
        <v>0</v>
      </c>
      <c r="AU375" s="115"/>
      <c r="AV375" s="115"/>
      <c r="AW375" s="115"/>
      <c r="AX375" s="115"/>
      <c r="AY375" s="115"/>
      <c r="AZ375" s="115"/>
      <c r="BA375" s="115"/>
      <c r="BB375" s="115"/>
      <c r="BC375" s="115"/>
      <c r="BD375" s="115"/>
      <c r="BE375" s="115"/>
      <c r="BF375" s="115"/>
      <c r="BG375" s="115"/>
      <c r="BH375" s="115"/>
      <c r="BI375" s="115"/>
      <c r="BJ375" s="102">
        <f t="shared" si="86"/>
        <v>0</v>
      </c>
      <c r="BK375" s="115"/>
      <c r="BL375" s="102">
        <f t="shared" si="87"/>
        <v>0</v>
      </c>
      <c r="BM375" s="115"/>
      <c r="BN375" s="115"/>
      <c r="BO375" s="115"/>
      <c r="BP375" s="115"/>
      <c r="BQ375" s="115"/>
      <c r="BR375" s="115"/>
      <c r="BS375" s="115"/>
      <c r="BT375" s="115"/>
      <c r="BU375" s="115"/>
      <c r="BV375" s="115"/>
      <c r="BW375" s="115"/>
      <c r="BX375" s="115"/>
      <c r="BY375" s="104"/>
      <c r="BZ375" s="102">
        <f t="shared" si="88"/>
        <v>0</v>
      </c>
      <c r="CA375" s="104">
        <f t="shared" si="95"/>
        <v>400617</v>
      </c>
      <c r="CB375" s="104">
        <f t="shared" si="99"/>
        <v>0</v>
      </c>
      <c r="CC375" s="105">
        <f t="shared" si="89"/>
        <v>400617</v>
      </c>
      <c r="CD375" s="106">
        <f t="shared" si="96"/>
        <v>34905</v>
      </c>
      <c r="CE375" s="107">
        <f t="shared" si="90"/>
        <v>435522</v>
      </c>
      <c r="CF375" s="125"/>
      <c r="CG375" s="126"/>
    </row>
    <row r="376" spans="1:86" x14ac:dyDescent="0.25">
      <c r="A376" s="272" t="s">
        <v>165</v>
      </c>
      <c r="B376" s="99">
        <f t="shared" si="100"/>
        <v>42007</v>
      </c>
      <c r="C376" s="110">
        <f t="shared" si="97"/>
        <v>400617</v>
      </c>
      <c r="D376" s="111">
        <f t="shared" si="97"/>
        <v>0</v>
      </c>
      <c r="E376" s="112">
        <f t="shared" si="91"/>
        <v>34905</v>
      </c>
      <c r="F376" s="113">
        <f t="shared" si="85"/>
        <v>435522</v>
      </c>
      <c r="G376" s="114"/>
      <c r="H376" s="115"/>
      <c r="I376" s="115"/>
      <c r="J376" s="115"/>
      <c r="K376" s="115"/>
      <c r="L376" s="102">
        <f t="shared" si="92"/>
        <v>0</v>
      </c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5"/>
      <c r="X376" s="115"/>
      <c r="Y376" s="115"/>
      <c r="Z376" s="115"/>
      <c r="AA376" s="115"/>
      <c r="AB376" s="102">
        <f t="shared" si="93"/>
        <v>0</v>
      </c>
      <c r="AC376" s="115"/>
      <c r="AD376" s="103">
        <f t="shared" si="94"/>
        <v>0</v>
      </c>
      <c r="AE376" s="115"/>
      <c r="AF376" s="115"/>
      <c r="AG376" s="115"/>
      <c r="AH376" s="115"/>
      <c r="AI376" s="115"/>
      <c r="AJ376" s="115"/>
      <c r="AK376" s="115"/>
      <c r="AL376" s="115"/>
      <c r="AM376" s="115"/>
      <c r="AN376" s="115"/>
      <c r="AO376" s="115"/>
      <c r="AP376" s="115"/>
      <c r="AQ376" s="115"/>
      <c r="AR376" s="115"/>
      <c r="AS376" s="115"/>
      <c r="AT376" s="102">
        <f t="shared" si="98"/>
        <v>0</v>
      </c>
      <c r="AU376" s="115"/>
      <c r="AV376" s="115"/>
      <c r="AW376" s="115"/>
      <c r="AX376" s="115"/>
      <c r="AY376" s="115"/>
      <c r="AZ376" s="115"/>
      <c r="BA376" s="115"/>
      <c r="BB376" s="115"/>
      <c r="BC376" s="115"/>
      <c r="BD376" s="115"/>
      <c r="BE376" s="115"/>
      <c r="BF376" s="115"/>
      <c r="BG376" s="115"/>
      <c r="BH376" s="115"/>
      <c r="BI376" s="115"/>
      <c r="BJ376" s="102">
        <f t="shared" si="86"/>
        <v>0</v>
      </c>
      <c r="BK376" s="115"/>
      <c r="BL376" s="102">
        <f t="shared" si="87"/>
        <v>0</v>
      </c>
      <c r="BM376" s="115"/>
      <c r="BN376" s="115"/>
      <c r="BO376" s="115"/>
      <c r="BP376" s="115"/>
      <c r="BQ376" s="115"/>
      <c r="BR376" s="115"/>
      <c r="BS376" s="115"/>
      <c r="BT376" s="115"/>
      <c r="BU376" s="115"/>
      <c r="BV376" s="115"/>
      <c r="BW376" s="115"/>
      <c r="BX376" s="115"/>
      <c r="BY376" s="104"/>
      <c r="BZ376" s="102">
        <f t="shared" si="88"/>
        <v>0</v>
      </c>
      <c r="CA376" s="104">
        <f t="shared" si="95"/>
        <v>400617</v>
      </c>
      <c r="CB376" s="104">
        <f t="shared" si="99"/>
        <v>0</v>
      </c>
      <c r="CC376" s="105">
        <f t="shared" si="89"/>
        <v>400617</v>
      </c>
      <c r="CD376" s="106">
        <f t="shared" si="96"/>
        <v>34905</v>
      </c>
      <c r="CE376" s="107">
        <f t="shared" si="90"/>
        <v>435522</v>
      </c>
      <c r="CF376" s="125"/>
      <c r="CG376" s="126"/>
    </row>
    <row r="377" spans="1:86" x14ac:dyDescent="0.25">
      <c r="A377" s="273" t="s">
        <v>166</v>
      </c>
      <c r="B377" s="274">
        <f t="shared" si="100"/>
        <v>42008</v>
      </c>
      <c r="C377" s="110">
        <f t="shared" si="97"/>
        <v>400617</v>
      </c>
      <c r="D377" s="111">
        <f t="shared" si="97"/>
        <v>0</v>
      </c>
      <c r="E377" s="112">
        <f t="shared" si="91"/>
        <v>34905</v>
      </c>
      <c r="F377" s="113">
        <f t="shared" si="85"/>
        <v>435522</v>
      </c>
      <c r="G377" s="114"/>
      <c r="H377" s="115"/>
      <c r="I377" s="115"/>
      <c r="J377" s="115"/>
      <c r="K377" s="115"/>
      <c r="L377" s="102">
        <f t="shared" si="92"/>
        <v>0</v>
      </c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5"/>
      <c r="X377" s="115"/>
      <c r="Y377" s="115"/>
      <c r="Z377" s="115"/>
      <c r="AA377" s="115"/>
      <c r="AB377" s="102">
        <f t="shared" si="93"/>
        <v>0</v>
      </c>
      <c r="AC377" s="115"/>
      <c r="AD377" s="103">
        <f t="shared" si="94"/>
        <v>0</v>
      </c>
      <c r="AE377" s="115"/>
      <c r="AF377" s="115"/>
      <c r="AG377" s="115"/>
      <c r="AH377" s="115"/>
      <c r="AI377" s="115"/>
      <c r="AJ377" s="115"/>
      <c r="AK377" s="115"/>
      <c r="AL377" s="115"/>
      <c r="AM377" s="115"/>
      <c r="AN377" s="115"/>
      <c r="AO377" s="115"/>
      <c r="AP377" s="115"/>
      <c r="AQ377" s="115"/>
      <c r="AR377" s="115"/>
      <c r="AS377" s="115"/>
      <c r="AT377" s="102">
        <f t="shared" si="98"/>
        <v>0</v>
      </c>
      <c r="AU377" s="115"/>
      <c r="AV377" s="115"/>
      <c r="AW377" s="115"/>
      <c r="AX377" s="115"/>
      <c r="AY377" s="115"/>
      <c r="AZ377" s="115"/>
      <c r="BA377" s="115"/>
      <c r="BB377" s="115"/>
      <c r="BC377" s="115"/>
      <c r="BD377" s="115"/>
      <c r="BE377" s="115"/>
      <c r="BF377" s="115"/>
      <c r="BG377" s="115"/>
      <c r="BH377" s="115"/>
      <c r="BI377" s="115"/>
      <c r="BJ377" s="102">
        <f t="shared" si="86"/>
        <v>0</v>
      </c>
      <c r="BK377" s="115"/>
      <c r="BL377" s="102">
        <f t="shared" si="87"/>
        <v>0</v>
      </c>
      <c r="BM377" s="115"/>
      <c r="BN377" s="115"/>
      <c r="BO377" s="115"/>
      <c r="BP377" s="115"/>
      <c r="BQ377" s="115"/>
      <c r="BR377" s="115"/>
      <c r="BS377" s="115"/>
      <c r="BT377" s="115"/>
      <c r="BU377" s="115"/>
      <c r="BV377" s="115"/>
      <c r="BW377" s="115"/>
      <c r="BX377" s="115"/>
      <c r="BY377" s="104"/>
      <c r="BZ377" s="102">
        <f t="shared" si="88"/>
        <v>0</v>
      </c>
      <c r="CA377" s="104">
        <f t="shared" si="95"/>
        <v>400617</v>
      </c>
      <c r="CB377" s="104">
        <f t="shared" si="99"/>
        <v>0</v>
      </c>
      <c r="CC377" s="105">
        <f t="shared" si="89"/>
        <v>400617</v>
      </c>
      <c r="CD377" s="106">
        <f t="shared" si="96"/>
        <v>34905</v>
      </c>
      <c r="CE377" s="107">
        <f t="shared" si="90"/>
        <v>435522</v>
      </c>
      <c r="CF377" s="125"/>
      <c r="CG377" s="126"/>
    </row>
    <row r="378" spans="1:86" ht="15.75" thickBot="1" x14ac:dyDescent="0.3">
      <c r="A378" s="272" t="s">
        <v>167</v>
      </c>
      <c r="B378" s="99">
        <f t="shared" si="100"/>
        <v>42009</v>
      </c>
      <c r="C378" s="110">
        <f t="shared" si="97"/>
        <v>400617</v>
      </c>
      <c r="D378" s="111">
        <f t="shared" si="97"/>
        <v>0</v>
      </c>
      <c r="E378" s="112">
        <f t="shared" si="91"/>
        <v>34905</v>
      </c>
      <c r="F378" s="113">
        <f t="shared" si="85"/>
        <v>435522</v>
      </c>
      <c r="G378" s="114"/>
      <c r="H378" s="115"/>
      <c r="I378" s="115"/>
      <c r="J378" s="115"/>
      <c r="K378" s="115"/>
      <c r="L378" s="102">
        <f t="shared" si="92"/>
        <v>0</v>
      </c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5"/>
      <c r="X378" s="115"/>
      <c r="Y378" s="115"/>
      <c r="Z378" s="115"/>
      <c r="AA378" s="115"/>
      <c r="AB378" s="102">
        <f t="shared" si="93"/>
        <v>0</v>
      </c>
      <c r="AC378" s="115"/>
      <c r="AD378" s="103">
        <f t="shared" si="94"/>
        <v>0</v>
      </c>
      <c r="AE378" s="115"/>
      <c r="AF378" s="115"/>
      <c r="AG378" s="115"/>
      <c r="AH378" s="115"/>
      <c r="AI378" s="115"/>
      <c r="AJ378" s="115"/>
      <c r="AK378" s="115"/>
      <c r="AL378" s="115"/>
      <c r="AM378" s="115"/>
      <c r="AN378" s="115"/>
      <c r="AO378" s="115"/>
      <c r="AP378" s="115"/>
      <c r="AQ378" s="115"/>
      <c r="AR378" s="115"/>
      <c r="AS378" s="115"/>
      <c r="AT378" s="102">
        <f t="shared" si="98"/>
        <v>0</v>
      </c>
      <c r="AU378" s="115"/>
      <c r="AV378" s="115"/>
      <c r="AW378" s="115"/>
      <c r="AX378" s="115"/>
      <c r="AY378" s="115"/>
      <c r="AZ378" s="115"/>
      <c r="BA378" s="115"/>
      <c r="BB378" s="115"/>
      <c r="BC378" s="115"/>
      <c r="BD378" s="115"/>
      <c r="BE378" s="115"/>
      <c r="BF378" s="115"/>
      <c r="BG378" s="115"/>
      <c r="BH378" s="115"/>
      <c r="BI378" s="115"/>
      <c r="BJ378" s="102">
        <f t="shared" si="86"/>
        <v>0</v>
      </c>
      <c r="BK378" s="115"/>
      <c r="BL378" s="102">
        <f t="shared" si="87"/>
        <v>0</v>
      </c>
      <c r="BM378" s="115"/>
      <c r="BN378" s="115"/>
      <c r="BO378" s="115"/>
      <c r="BP378" s="115"/>
      <c r="BQ378" s="115"/>
      <c r="BR378" s="115"/>
      <c r="BS378" s="115"/>
      <c r="BT378" s="115"/>
      <c r="BU378" s="115"/>
      <c r="BV378" s="115"/>
      <c r="BW378" s="115"/>
      <c r="BX378" s="115"/>
      <c r="BY378" s="104"/>
      <c r="BZ378" s="102">
        <f t="shared" si="88"/>
        <v>0</v>
      </c>
      <c r="CA378" s="104">
        <f t="shared" si="95"/>
        <v>400617</v>
      </c>
      <c r="CB378" s="104">
        <f>D378+AB378-BJ378+BM378-BN378-BO378-BP378-BQ378</f>
        <v>0</v>
      </c>
      <c r="CC378" s="105">
        <f t="shared" si="89"/>
        <v>400617</v>
      </c>
      <c r="CD378" s="106">
        <f t="shared" si="96"/>
        <v>34905</v>
      </c>
      <c r="CE378" s="107">
        <f t="shared" si="90"/>
        <v>435522</v>
      </c>
      <c r="CF378" s="125"/>
      <c r="CG378" s="126"/>
    </row>
    <row r="379" spans="1:86" ht="15.75" hidden="1" thickBot="1" x14ac:dyDescent="0.3">
      <c r="A379" s="275" t="s">
        <v>72</v>
      </c>
      <c r="B379" s="276" t="s">
        <v>168</v>
      </c>
      <c r="C379" s="23"/>
      <c r="D379" s="24"/>
      <c r="E379" s="24"/>
      <c r="F379" s="25"/>
      <c r="G379" s="26">
        <f>SUM(G8:G378)</f>
        <v>5450000</v>
      </c>
      <c r="H379" s="26">
        <f>SUM(H8:H378)</f>
        <v>0</v>
      </c>
      <c r="I379" s="26">
        <f t="shared" ref="I379:BT379" si="101">SUM(I8:I378)</f>
        <v>0</v>
      </c>
      <c r="J379" s="26">
        <f t="shared" si="101"/>
        <v>0</v>
      </c>
      <c r="K379" s="26">
        <f t="shared" si="101"/>
        <v>0</v>
      </c>
      <c r="L379" s="26">
        <f t="shared" si="101"/>
        <v>5450000</v>
      </c>
      <c r="M379" s="26">
        <f t="shared" si="101"/>
        <v>0</v>
      </c>
      <c r="N379" s="26">
        <f t="shared" si="101"/>
        <v>0</v>
      </c>
      <c r="O379" s="26">
        <f t="shared" si="101"/>
        <v>0</v>
      </c>
      <c r="P379" s="26">
        <f t="shared" si="101"/>
        <v>0</v>
      </c>
      <c r="Q379" s="26">
        <f t="shared" si="101"/>
        <v>0</v>
      </c>
      <c r="R379" s="26">
        <f t="shared" si="101"/>
        <v>0</v>
      </c>
      <c r="S379" s="26">
        <f t="shared" si="101"/>
        <v>0</v>
      </c>
      <c r="T379" s="26">
        <f t="shared" si="101"/>
        <v>0</v>
      </c>
      <c r="U379" s="26">
        <f t="shared" si="101"/>
        <v>0</v>
      </c>
      <c r="V379" s="26">
        <f t="shared" si="101"/>
        <v>0</v>
      </c>
      <c r="W379" s="26">
        <f t="shared" si="101"/>
        <v>0</v>
      </c>
      <c r="X379" s="26">
        <f t="shared" si="101"/>
        <v>0</v>
      </c>
      <c r="Y379" s="26">
        <f t="shared" si="101"/>
        <v>0</v>
      </c>
      <c r="Z379" s="26">
        <f t="shared" si="101"/>
        <v>0</v>
      </c>
      <c r="AA379" s="26">
        <f t="shared" si="101"/>
        <v>0</v>
      </c>
      <c r="AB379" s="26">
        <f t="shared" si="101"/>
        <v>0</v>
      </c>
      <c r="AC379" s="26">
        <f t="shared" si="101"/>
        <v>4120</v>
      </c>
      <c r="AD379" s="26">
        <f t="shared" si="101"/>
        <v>5454120</v>
      </c>
      <c r="AE379" s="26">
        <f t="shared" si="101"/>
        <v>5001200</v>
      </c>
      <c r="AF379" s="26">
        <f t="shared" si="101"/>
        <v>66190</v>
      </c>
      <c r="AG379" s="26">
        <f t="shared" si="101"/>
        <v>0</v>
      </c>
      <c r="AH379" s="26">
        <f t="shared" si="101"/>
        <v>0</v>
      </c>
      <c r="AI379" s="26">
        <f t="shared" si="101"/>
        <v>0</v>
      </c>
      <c r="AJ379" s="26">
        <f t="shared" si="101"/>
        <v>0</v>
      </c>
      <c r="AK379" s="26">
        <f t="shared" si="101"/>
        <v>0</v>
      </c>
      <c r="AL379" s="26">
        <f t="shared" si="101"/>
        <v>0</v>
      </c>
      <c r="AM379" s="26">
        <f t="shared" si="101"/>
        <v>0</v>
      </c>
      <c r="AN379" s="26">
        <f t="shared" si="101"/>
        <v>0</v>
      </c>
      <c r="AO379" s="26">
        <f t="shared" si="101"/>
        <v>0</v>
      </c>
      <c r="AP379" s="26">
        <f t="shared" si="101"/>
        <v>0</v>
      </c>
      <c r="AQ379" s="26">
        <f t="shared" si="101"/>
        <v>0</v>
      </c>
      <c r="AR379" s="26">
        <f t="shared" si="101"/>
        <v>0</v>
      </c>
      <c r="AS379" s="26">
        <f t="shared" si="101"/>
        <v>0</v>
      </c>
      <c r="AT379" s="26">
        <f t="shared" si="101"/>
        <v>5067390</v>
      </c>
      <c r="AU379" s="26">
        <f t="shared" si="101"/>
        <v>786400</v>
      </c>
      <c r="AV379" s="26">
        <f t="shared" si="101"/>
        <v>0</v>
      </c>
      <c r="AW379" s="26">
        <f t="shared" si="101"/>
        <v>0</v>
      </c>
      <c r="AX379" s="26">
        <f t="shared" si="101"/>
        <v>0</v>
      </c>
      <c r="AY379" s="26">
        <f t="shared" si="101"/>
        <v>0</v>
      </c>
      <c r="AZ379" s="26">
        <f t="shared" si="101"/>
        <v>0</v>
      </c>
      <c r="BA379" s="26">
        <f t="shared" si="101"/>
        <v>0</v>
      </c>
      <c r="BB379" s="26">
        <f t="shared" si="101"/>
        <v>0</v>
      </c>
      <c r="BC379" s="26">
        <f t="shared" si="101"/>
        <v>0</v>
      </c>
      <c r="BD379" s="26">
        <f t="shared" si="101"/>
        <v>0</v>
      </c>
      <c r="BE379" s="26">
        <f t="shared" si="101"/>
        <v>0</v>
      </c>
      <c r="BF379" s="26">
        <f t="shared" si="101"/>
        <v>0</v>
      </c>
      <c r="BG379" s="26">
        <f t="shared" si="101"/>
        <v>0</v>
      </c>
      <c r="BH379" s="26">
        <f t="shared" si="101"/>
        <v>0</v>
      </c>
      <c r="BI379" s="26">
        <f t="shared" si="101"/>
        <v>0</v>
      </c>
      <c r="BJ379" s="26">
        <f t="shared" si="101"/>
        <v>786400</v>
      </c>
      <c r="BK379" s="26">
        <f t="shared" si="101"/>
        <v>0</v>
      </c>
      <c r="BL379" s="26">
        <f t="shared" si="101"/>
        <v>5853790</v>
      </c>
      <c r="BM379" s="26">
        <f t="shared" si="101"/>
        <v>0</v>
      </c>
      <c r="BN379" s="26">
        <f t="shared" si="101"/>
        <v>5844</v>
      </c>
      <c r="BO379" s="26">
        <f t="shared" si="101"/>
        <v>0</v>
      </c>
      <c r="BP379" s="26">
        <f t="shared" si="101"/>
        <v>0</v>
      </c>
      <c r="BQ379" s="26">
        <f t="shared" si="101"/>
        <v>0</v>
      </c>
      <c r="BR379" s="26">
        <f t="shared" si="101"/>
        <v>0</v>
      </c>
      <c r="BS379" s="26">
        <f t="shared" si="101"/>
        <v>0</v>
      </c>
      <c r="BT379" s="26">
        <f t="shared" si="101"/>
        <v>0</v>
      </c>
      <c r="BU379" s="26">
        <f t="shared" ref="BU379:BZ379" si="102">SUM(BU8:BU378)</f>
        <v>0</v>
      </c>
      <c r="BV379" s="26">
        <f t="shared" si="102"/>
        <v>400000</v>
      </c>
      <c r="BW379" s="26">
        <f t="shared" si="102"/>
        <v>400000</v>
      </c>
      <c r="BX379" s="26">
        <f t="shared" si="102"/>
        <v>0</v>
      </c>
      <c r="BY379" s="26">
        <f t="shared" si="102"/>
        <v>0</v>
      </c>
      <c r="BZ379" s="26">
        <f t="shared" si="102"/>
        <v>5844</v>
      </c>
      <c r="CA379" s="29"/>
      <c r="CB379" s="28"/>
      <c r="CC379" s="30"/>
      <c r="CD379" s="31"/>
      <c r="CE379" s="32"/>
      <c r="CF379" s="136"/>
      <c r="CG379" s="33"/>
      <c r="CH379" s="33"/>
    </row>
    <row r="380" spans="1:86" ht="15.75" hidden="1" thickBot="1" x14ac:dyDescent="0.3">
      <c r="A380" s="138"/>
      <c r="B380" s="139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/>
      <c r="AV380" s="36"/>
      <c r="AW380" s="36"/>
      <c r="AX380" s="36"/>
      <c r="AY380" s="36"/>
      <c r="AZ380" s="36"/>
      <c r="BA380" s="36"/>
      <c r="BB380" s="36"/>
      <c r="BC380" s="36"/>
      <c r="BD380" s="36"/>
      <c r="BE380" s="36"/>
      <c r="BF380" s="36"/>
      <c r="BG380" s="36"/>
      <c r="BH380" s="36"/>
      <c r="BI380" s="36"/>
      <c r="BJ380" s="36"/>
      <c r="BK380" s="35"/>
      <c r="BL380" s="35"/>
      <c r="BM380" s="35"/>
      <c r="BN380" s="35"/>
      <c r="BO380" s="35"/>
      <c r="BP380" s="35"/>
      <c r="BQ380" s="35"/>
      <c r="BR380" s="35"/>
      <c r="BS380" s="35"/>
      <c r="BT380" s="35"/>
      <c r="BU380" s="35"/>
      <c r="BV380" s="35"/>
      <c r="BW380" s="35"/>
      <c r="BX380" s="35"/>
      <c r="BY380" s="35"/>
      <c r="BZ380" s="35"/>
      <c r="CA380" s="529"/>
      <c r="CB380" s="529"/>
      <c r="CC380" s="37"/>
      <c r="CD380" s="38"/>
      <c r="CE380" s="39"/>
      <c r="CF380" s="136"/>
      <c r="CG380" s="136"/>
    </row>
    <row r="381" spans="1:86" ht="15.75" hidden="1" thickBot="1" x14ac:dyDescent="0.3">
      <c r="A381" s="144"/>
      <c r="B381" s="145"/>
      <c r="C381" s="41"/>
      <c r="D381" s="41"/>
      <c r="E381" s="41"/>
      <c r="F381" s="41"/>
      <c r="G381" s="42"/>
      <c r="H381" s="42"/>
      <c r="I381" s="42"/>
      <c r="J381" s="42"/>
      <c r="K381" s="42"/>
      <c r="L381" s="42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1"/>
      <c r="BK381" s="43"/>
      <c r="BL381" s="44"/>
      <c r="BM381" s="44"/>
      <c r="BN381" s="44"/>
      <c r="BO381" s="44"/>
      <c r="BP381" s="44"/>
      <c r="BQ381" s="44"/>
      <c r="BR381" s="44"/>
      <c r="BS381" s="44"/>
      <c r="BT381" s="44"/>
      <c r="BU381" s="44"/>
      <c r="BV381" s="44"/>
      <c r="BW381" s="44"/>
      <c r="BX381" s="44"/>
      <c r="BY381" s="44"/>
      <c r="BZ381" s="44"/>
      <c r="CA381" s="536"/>
      <c r="CB381" s="536"/>
      <c r="CC381" s="37"/>
      <c r="CD381" s="45"/>
      <c r="CE381" s="37"/>
      <c r="CF381" s="126"/>
      <c r="CG381" s="126"/>
    </row>
    <row r="382" spans="1:86" ht="15.75" hidden="1" thickBot="1" x14ac:dyDescent="0.3">
      <c r="A382" s="150"/>
      <c r="B382" s="151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  <c r="AK382" s="47"/>
      <c r="AL382" s="47"/>
      <c r="AM382" s="47"/>
      <c r="AN382" s="47"/>
      <c r="AO382" s="47"/>
      <c r="AP382" s="47"/>
      <c r="AQ382" s="47"/>
      <c r="AR382" s="47"/>
      <c r="AS382" s="47"/>
      <c r="AT382" s="47"/>
      <c r="AU382" s="47"/>
      <c r="AV382" s="47"/>
      <c r="AW382" s="47"/>
      <c r="AX382" s="47"/>
      <c r="AY382" s="47"/>
      <c r="AZ382" s="47"/>
      <c r="BA382" s="47"/>
      <c r="BB382" s="47"/>
      <c r="BC382" s="47"/>
      <c r="BD382" s="47"/>
      <c r="BE382" s="47"/>
      <c r="BF382" s="47"/>
      <c r="BG382" s="47"/>
      <c r="BH382" s="47"/>
      <c r="BI382" s="47"/>
      <c r="BJ382" s="47"/>
      <c r="BK382" s="47"/>
      <c r="BL382" s="48"/>
      <c r="BM382" s="48"/>
      <c r="BN382" s="48"/>
      <c r="BO382" s="48"/>
      <c r="BP382" s="48"/>
      <c r="BQ382" s="48"/>
      <c r="BR382" s="48"/>
      <c r="BS382" s="48"/>
      <c r="BT382" s="48"/>
      <c r="BU382" s="48"/>
      <c r="BV382" s="48"/>
      <c r="BW382" s="48"/>
      <c r="BX382" s="48"/>
      <c r="BY382" s="48"/>
      <c r="BZ382" s="48"/>
      <c r="CA382" s="48"/>
      <c r="CB382" s="48"/>
      <c r="CC382" s="49"/>
      <c r="CD382" s="50"/>
      <c r="CE382" s="51"/>
      <c r="CF382" s="126"/>
      <c r="CG382" s="126"/>
    </row>
    <row r="383" spans="1:86" ht="15.75" hidden="1" thickBot="1" x14ac:dyDescent="0.3">
      <c r="A383" s="126"/>
      <c r="B383" s="126"/>
      <c r="C383" s="126"/>
      <c r="D383" s="366"/>
      <c r="E383" s="366"/>
      <c r="F383" s="366"/>
      <c r="G383" s="366"/>
      <c r="H383" s="366"/>
      <c r="I383" s="366"/>
      <c r="J383" s="366"/>
      <c r="K383" s="366"/>
      <c r="L383" s="366"/>
      <c r="M383" s="366"/>
      <c r="N383" s="364"/>
      <c r="O383" s="366"/>
      <c r="P383" s="366"/>
      <c r="Q383" s="366"/>
      <c r="R383" s="366"/>
      <c r="S383" s="366"/>
      <c r="T383" s="366"/>
      <c r="U383" s="366"/>
      <c r="V383" s="366"/>
      <c r="W383" s="366"/>
      <c r="X383" s="366"/>
      <c r="Y383" s="366"/>
      <c r="Z383" s="366"/>
      <c r="AA383" s="366"/>
      <c r="AB383" s="366"/>
      <c r="AC383" s="366"/>
      <c r="AD383" s="366"/>
      <c r="AE383" s="366"/>
      <c r="AF383" s="366"/>
      <c r="AG383" s="366"/>
      <c r="AH383" s="366"/>
      <c r="AI383" s="366"/>
      <c r="AJ383" s="366"/>
      <c r="AK383" s="366"/>
      <c r="AL383" s="366"/>
      <c r="AM383" s="366"/>
      <c r="AN383" s="366"/>
      <c r="AO383" s="366"/>
      <c r="AP383" s="366"/>
      <c r="AQ383" s="366"/>
      <c r="AR383" s="366"/>
      <c r="AS383" s="366"/>
      <c r="AT383" s="366"/>
      <c r="AU383" s="364"/>
      <c r="AV383" s="366"/>
      <c r="AW383" s="366"/>
      <c r="AX383" s="366"/>
      <c r="AY383" s="366"/>
      <c r="AZ383" s="366"/>
      <c r="BA383" s="366"/>
      <c r="BB383" s="366"/>
      <c r="BC383" s="366"/>
      <c r="BD383" s="366"/>
      <c r="BE383" s="366"/>
      <c r="BF383" s="366"/>
      <c r="BG383" s="366"/>
      <c r="BH383" s="366"/>
      <c r="BI383" s="366"/>
      <c r="BJ383" s="366"/>
      <c r="BK383" s="126"/>
      <c r="BL383" s="126"/>
      <c r="BM383" s="126"/>
      <c r="BN383" s="126"/>
      <c r="BO383" s="126"/>
      <c r="BP383" s="126"/>
      <c r="BQ383" s="126"/>
      <c r="BR383" s="126"/>
      <c r="BS383" s="126"/>
      <c r="BT383" s="126"/>
      <c r="BU383" s="126"/>
      <c r="BV383" s="126"/>
      <c r="BW383" s="126"/>
      <c r="BX383" s="126"/>
      <c r="BY383" s="126"/>
      <c r="BZ383" s="126"/>
      <c r="CA383" s="126"/>
      <c r="CB383" s="367"/>
      <c r="CC383" s="126"/>
      <c r="CD383" s="126"/>
      <c r="CE383" s="126"/>
      <c r="CF383" s="126"/>
      <c r="CG383" s="126"/>
    </row>
    <row r="384" spans="1:86" ht="15.75" hidden="1" thickBot="1" x14ac:dyDescent="0.3">
      <c r="A384" s="126"/>
      <c r="B384" s="126"/>
      <c r="C384" s="126"/>
      <c r="D384" s="366"/>
      <c r="E384" s="366"/>
      <c r="F384" s="366"/>
      <c r="G384" s="366"/>
      <c r="H384" s="366"/>
      <c r="I384" s="366"/>
      <c r="J384" s="366"/>
      <c r="K384" s="366"/>
      <c r="L384" s="366"/>
      <c r="M384" s="364"/>
      <c r="N384" s="364"/>
      <c r="O384" s="364"/>
      <c r="P384" s="364"/>
      <c r="Q384" s="364"/>
      <c r="R384" s="364"/>
      <c r="S384" s="364"/>
      <c r="T384" s="364"/>
      <c r="U384" s="364"/>
      <c r="V384" s="364"/>
      <c r="W384" s="364"/>
      <c r="X384" s="364"/>
      <c r="Y384" s="364"/>
      <c r="Z384" s="364"/>
      <c r="AA384" s="364"/>
      <c r="AB384" s="364"/>
      <c r="AC384" s="366"/>
      <c r="AD384" s="366"/>
      <c r="AE384" s="364"/>
      <c r="AF384" s="366"/>
      <c r="AG384" s="366"/>
      <c r="AH384" s="366"/>
      <c r="AI384" s="366"/>
      <c r="AJ384" s="366"/>
      <c r="AK384" s="366"/>
      <c r="AL384" s="366"/>
      <c r="AM384" s="366"/>
      <c r="AN384" s="366"/>
      <c r="AO384" s="366"/>
      <c r="AP384" s="366"/>
      <c r="AQ384" s="366"/>
      <c r="AR384" s="366"/>
      <c r="AS384" s="366"/>
      <c r="AT384" s="366"/>
      <c r="AU384" s="364"/>
      <c r="AV384" s="364"/>
      <c r="AW384" s="364"/>
      <c r="AX384" s="364"/>
      <c r="AY384" s="364"/>
      <c r="AZ384" s="364"/>
      <c r="BA384" s="364"/>
      <c r="BB384" s="364"/>
      <c r="BC384" s="364"/>
      <c r="BD384" s="364"/>
      <c r="BE384" s="364"/>
      <c r="BF384" s="364"/>
      <c r="BG384" s="364"/>
      <c r="BH384" s="364"/>
      <c r="BI384" s="364"/>
      <c r="BJ384" s="364"/>
      <c r="BK384" s="126"/>
      <c r="BL384" s="126"/>
      <c r="BM384" s="126"/>
      <c r="BN384" s="126"/>
      <c r="BO384" s="126"/>
      <c r="BP384" s="126"/>
      <c r="BQ384" s="126"/>
      <c r="BR384" s="126"/>
      <c r="BS384" s="126"/>
      <c r="BT384" s="126"/>
      <c r="BU384" s="126"/>
      <c r="BV384" s="126"/>
      <c r="BW384" s="126"/>
      <c r="BX384" s="126"/>
      <c r="BY384" s="126"/>
      <c r="BZ384" s="126"/>
      <c r="CA384" s="126"/>
      <c r="CB384" s="126"/>
      <c r="CC384" s="126"/>
      <c r="CD384" s="126"/>
      <c r="CE384" s="126"/>
      <c r="CF384" s="126"/>
      <c r="CG384" s="126"/>
    </row>
    <row r="385" spans="1:85" ht="15.75" hidden="1" thickBot="1" x14ac:dyDescent="0.3">
      <c r="A385" s="126"/>
      <c r="B385" s="126"/>
      <c r="C385" s="54"/>
      <c r="D385" s="366"/>
      <c r="E385" s="366"/>
      <c r="F385" s="366"/>
      <c r="G385" s="366"/>
      <c r="H385" s="366"/>
      <c r="I385" s="366"/>
      <c r="J385" s="366"/>
      <c r="K385" s="366"/>
      <c r="L385" s="366"/>
      <c r="M385" s="364"/>
      <c r="N385" s="364"/>
      <c r="O385" s="364"/>
      <c r="P385" s="364"/>
      <c r="Q385" s="364"/>
      <c r="R385" s="364"/>
      <c r="S385" s="364"/>
      <c r="T385" s="364"/>
      <c r="U385" s="364"/>
      <c r="V385" s="364"/>
      <c r="W385" s="364"/>
      <c r="X385" s="364"/>
      <c r="Y385" s="364"/>
      <c r="Z385" s="364"/>
      <c r="AA385" s="364"/>
      <c r="AB385" s="364"/>
      <c r="AC385" s="364"/>
      <c r="AD385" s="366"/>
      <c r="AE385" s="366"/>
      <c r="AF385" s="366"/>
      <c r="AG385" s="366"/>
      <c r="AH385" s="366"/>
      <c r="AI385" s="366"/>
      <c r="AJ385" s="366"/>
      <c r="AK385" s="366"/>
      <c r="AL385" s="366"/>
      <c r="AM385" s="366"/>
      <c r="AN385" s="366"/>
      <c r="AO385" s="366"/>
      <c r="AP385" s="366"/>
      <c r="AQ385" s="366"/>
      <c r="AR385" s="366"/>
      <c r="AS385" s="366"/>
      <c r="AT385" s="366"/>
      <c r="AU385" s="364"/>
      <c r="AV385" s="364"/>
      <c r="AW385" s="364"/>
      <c r="AX385" s="364"/>
      <c r="AY385" s="364"/>
      <c r="AZ385" s="364"/>
      <c r="BA385" s="364"/>
      <c r="BB385" s="364"/>
      <c r="BC385" s="364"/>
      <c r="BD385" s="364"/>
      <c r="BE385" s="364"/>
      <c r="BF385" s="364"/>
      <c r="BG385" s="364"/>
      <c r="BH385" s="364"/>
      <c r="BI385" s="364"/>
      <c r="BJ385" s="364"/>
      <c r="BK385" s="126"/>
      <c r="BL385" s="367"/>
      <c r="BM385" s="367"/>
      <c r="BN385" s="367"/>
      <c r="BO385" s="367"/>
      <c r="BP385" s="367"/>
      <c r="BQ385" s="367"/>
      <c r="BR385" s="367"/>
      <c r="BS385" s="367"/>
      <c r="BT385" s="367"/>
      <c r="BU385" s="367"/>
      <c r="BV385" s="367"/>
      <c r="BW385" s="367"/>
      <c r="BX385" s="367"/>
      <c r="BY385" s="367"/>
      <c r="BZ385" s="367"/>
      <c r="CA385" s="126"/>
      <c r="CB385" s="126"/>
      <c r="CC385" s="126"/>
      <c r="CD385" s="126"/>
      <c r="CE385" s="126"/>
      <c r="CF385" s="126"/>
      <c r="CG385" s="126"/>
    </row>
    <row r="386" spans="1:85" ht="15.75" hidden="1" thickBot="1" x14ac:dyDescent="0.3">
      <c r="A386" s="126"/>
      <c r="B386" s="126"/>
      <c r="C386" s="54"/>
      <c r="D386" s="366"/>
      <c r="E386" s="366"/>
      <c r="F386" s="366"/>
      <c r="G386" s="366"/>
      <c r="H386" s="366"/>
      <c r="I386" s="366"/>
      <c r="J386" s="366"/>
      <c r="K386" s="366"/>
      <c r="L386" s="366"/>
      <c r="M386" s="366"/>
      <c r="N386" s="366"/>
      <c r="O386" s="366"/>
      <c r="P386" s="366"/>
      <c r="Q386" s="366"/>
      <c r="R386" s="366"/>
      <c r="S386" s="366"/>
      <c r="T386" s="366"/>
      <c r="U386" s="366"/>
      <c r="V386" s="366"/>
      <c r="W386" s="366"/>
      <c r="X386" s="366"/>
      <c r="Y386" s="366"/>
      <c r="Z386" s="366"/>
      <c r="AA386" s="366"/>
      <c r="AB386" s="366"/>
      <c r="AC386" s="366"/>
      <c r="AD386" s="366"/>
      <c r="AE386" s="366"/>
      <c r="AF386" s="366"/>
      <c r="AG386" s="366"/>
      <c r="AH386" s="366"/>
      <c r="AI386" s="366"/>
      <c r="AJ386" s="366"/>
      <c r="AK386" s="366"/>
      <c r="AL386" s="366"/>
      <c r="AM386" s="366"/>
      <c r="AN386" s="366"/>
      <c r="AO386" s="366"/>
      <c r="AP386" s="366"/>
      <c r="AQ386" s="366"/>
      <c r="AR386" s="366"/>
      <c r="AS386" s="366"/>
      <c r="AT386" s="366"/>
      <c r="AU386" s="366"/>
      <c r="AV386" s="366"/>
      <c r="AW386" s="366"/>
      <c r="AX386" s="366"/>
      <c r="AY386" s="366"/>
      <c r="AZ386" s="366"/>
      <c r="BA386" s="366"/>
      <c r="BB386" s="366"/>
      <c r="BC386" s="366"/>
      <c r="BD386" s="366"/>
      <c r="BE386" s="366"/>
      <c r="BF386" s="366"/>
      <c r="BG386" s="366"/>
      <c r="BH386" s="366"/>
      <c r="BI386" s="366"/>
      <c r="BJ386" s="366"/>
      <c r="BK386" s="126"/>
      <c r="BL386" s="126"/>
      <c r="BM386" s="126"/>
      <c r="BN386" s="126"/>
      <c r="BO386" s="126"/>
      <c r="BP386" s="126"/>
      <c r="BQ386" s="126"/>
      <c r="BR386" s="126"/>
      <c r="BS386" s="126"/>
      <c r="BT386" s="126"/>
      <c r="BU386" s="126"/>
      <c r="BV386" s="126"/>
      <c r="BW386" s="126"/>
      <c r="BX386" s="126"/>
      <c r="BY386" s="126"/>
      <c r="BZ386" s="126"/>
      <c r="CA386" s="126"/>
      <c r="CB386" s="126"/>
      <c r="CC386" s="126"/>
      <c r="CD386" s="126"/>
      <c r="CE386" s="126"/>
      <c r="CF386" s="126"/>
      <c r="CG386" s="126"/>
    </row>
    <row r="387" spans="1:85" ht="12.75" hidden="1" customHeight="1" x14ac:dyDescent="0.3">
      <c r="A387" s="126"/>
      <c r="B387" s="126"/>
      <c r="C387" s="54"/>
      <c r="D387" s="591"/>
      <c r="E387" s="591"/>
      <c r="F387" s="591"/>
      <c r="G387" s="591"/>
      <c r="H387" s="368"/>
      <c r="I387" s="368"/>
      <c r="J387" s="368"/>
      <c r="K387" s="368"/>
      <c r="L387" s="368"/>
      <c r="M387" s="366"/>
      <c r="N387" s="366"/>
      <c r="O387" s="366"/>
      <c r="P387" s="366"/>
      <c r="Q387" s="366"/>
      <c r="R387" s="366"/>
      <c r="S387" s="366"/>
      <c r="T387" s="366"/>
      <c r="U387" s="366"/>
      <c r="V387" s="366"/>
      <c r="W387" s="366"/>
      <c r="X387" s="366"/>
      <c r="Y387" s="366"/>
      <c r="Z387" s="366"/>
      <c r="AA387" s="366"/>
      <c r="AB387" s="366"/>
      <c r="AC387" s="366"/>
      <c r="AD387" s="366"/>
      <c r="AE387" s="591"/>
      <c r="AF387" s="591"/>
      <c r="AG387" s="591"/>
      <c r="AH387" s="591"/>
      <c r="AI387" s="591"/>
      <c r="AJ387" s="591"/>
      <c r="AK387" s="591"/>
      <c r="AL387" s="591"/>
      <c r="AM387" s="591"/>
      <c r="AN387" s="591"/>
      <c r="AO387" s="591"/>
      <c r="AP387" s="591"/>
      <c r="AQ387" s="591"/>
      <c r="AR387" s="591"/>
      <c r="AS387" s="591"/>
      <c r="AT387" s="591"/>
      <c r="AU387" s="591"/>
      <c r="AV387" s="369"/>
      <c r="AW387" s="369"/>
      <c r="AX387" s="369"/>
      <c r="AY387" s="369"/>
      <c r="AZ387" s="369"/>
      <c r="BA387" s="369"/>
      <c r="BB387" s="369"/>
      <c r="BC387" s="369"/>
      <c r="BD387" s="369"/>
      <c r="BE387" s="369"/>
      <c r="BF387" s="369"/>
      <c r="BG387" s="369"/>
      <c r="BH387" s="369"/>
      <c r="BI387" s="369"/>
      <c r="BJ387" s="369"/>
      <c r="BK387" s="370"/>
      <c r="BL387" s="370"/>
      <c r="BM387" s="370"/>
      <c r="BN387" s="370"/>
      <c r="BO387" s="370"/>
      <c r="BP387" s="370"/>
      <c r="BQ387" s="370"/>
      <c r="BR387" s="370"/>
      <c r="BS387" s="370"/>
      <c r="BT387" s="370"/>
      <c r="BU387" s="370"/>
      <c r="BV387" s="370"/>
      <c r="BW387" s="370"/>
      <c r="BX387" s="370"/>
      <c r="BY387" s="370"/>
      <c r="BZ387" s="370"/>
      <c r="CA387" s="370"/>
      <c r="CB387" s="126"/>
      <c r="CC387" s="126"/>
      <c r="CD387" s="126"/>
      <c r="CE387" s="126"/>
      <c r="CF387" s="126"/>
      <c r="CG387" s="126"/>
    </row>
    <row r="388" spans="1:85" ht="15.75" hidden="1" thickBot="1" x14ac:dyDescent="0.3">
      <c r="A388" s="126"/>
      <c r="B388" s="126"/>
      <c r="C388" s="54"/>
      <c r="D388" s="366"/>
      <c r="E388" s="366"/>
      <c r="F388" s="366"/>
      <c r="G388" s="366"/>
      <c r="H388" s="366"/>
      <c r="I388" s="366"/>
      <c r="J388" s="366"/>
      <c r="K388" s="366"/>
      <c r="L388" s="366"/>
      <c r="M388" s="366"/>
      <c r="N388" s="366"/>
      <c r="O388" s="366"/>
      <c r="P388" s="366"/>
      <c r="Q388" s="366"/>
      <c r="R388" s="366"/>
      <c r="S388" s="366"/>
      <c r="T388" s="366"/>
      <c r="U388" s="366"/>
      <c r="V388" s="366"/>
      <c r="W388" s="366"/>
      <c r="X388" s="366"/>
      <c r="Y388" s="366"/>
      <c r="Z388" s="366"/>
      <c r="AA388" s="366"/>
      <c r="AB388" s="366"/>
      <c r="AC388" s="366"/>
      <c r="AD388" s="366"/>
      <c r="AE388" s="366"/>
      <c r="AF388" s="366"/>
      <c r="AG388" s="366"/>
      <c r="AH388" s="366"/>
      <c r="AI388" s="366"/>
      <c r="AJ388" s="366"/>
      <c r="AK388" s="366"/>
      <c r="AL388" s="366"/>
      <c r="AM388" s="366"/>
      <c r="AN388" s="366"/>
      <c r="AO388" s="366"/>
      <c r="AP388" s="366"/>
      <c r="AQ388" s="366"/>
      <c r="AR388" s="366"/>
      <c r="AS388" s="366"/>
      <c r="AT388" s="366"/>
      <c r="AU388" s="366"/>
      <c r="AV388" s="366"/>
      <c r="AW388" s="366"/>
      <c r="AX388" s="366"/>
      <c r="AY388" s="366"/>
      <c r="AZ388" s="366"/>
      <c r="BA388" s="366"/>
      <c r="BB388" s="366"/>
      <c r="BC388" s="366"/>
      <c r="BD388" s="366"/>
      <c r="BE388" s="366"/>
      <c r="BF388" s="366"/>
      <c r="BG388" s="366"/>
      <c r="BH388" s="366"/>
      <c r="BI388" s="366"/>
      <c r="BJ388" s="366"/>
      <c r="BK388" s="370"/>
      <c r="BL388" s="370"/>
      <c r="BM388" s="370"/>
      <c r="BN388" s="370"/>
      <c r="BO388" s="370"/>
      <c r="BP388" s="370"/>
      <c r="BQ388" s="370"/>
      <c r="BR388" s="370"/>
      <c r="BS388" s="370"/>
      <c r="BT388" s="370"/>
      <c r="BU388" s="370"/>
      <c r="BV388" s="370"/>
      <c r="BW388" s="370"/>
      <c r="BX388" s="370"/>
      <c r="BY388" s="370"/>
      <c r="BZ388" s="370"/>
      <c r="CA388" s="370"/>
      <c r="CB388" s="126"/>
      <c r="CC388" s="126"/>
      <c r="CD388" s="126"/>
      <c r="CE388" s="126"/>
      <c r="CF388" s="126"/>
      <c r="CG388" s="126"/>
    </row>
    <row r="389" spans="1:85" ht="15.75" hidden="1" thickBot="1" x14ac:dyDescent="0.3">
      <c r="A389" s="126"/>
      <c r="B389" s="126"/>
      <c r="C389" s="126"/>
      <c r="D389" s="366"/>
      <c r="E389" s="366"/>
      <c r="F389" s="366"/>
      <c r="G389" s="366"/>
      <c r="H389" s="366"/>
      <c r="I389" s="366"/>
      <c r="J389" s="366"/>
      <c r="K389" s="366"/>
      <c r="L389" s="366"/>
      <c r="M389" s="366"/>
      <c r="N389" s="366"/>
      <c r="O389" s="366"/>
      <c r="P389" s="366"/>
      <c r="Q389" s="366"/>
      <c r="R389" s="366"/>
      <c r="S389" s="366"/>
      <c r="T389" s="366"/>
      <c r="U389" s="366"/>
      <c r="V389" s="366"/>
      <c r="W389" s="366"/>
      <c r="X389" s="366"/>
      <c r="Y389" s="366"/>
      <c r="Z389" s="366"/>
      <c r="AA389" s="366"/>
      <c r="AB389" s="366"/>
      <c r="AC389" s="366"/>
      <c r="AD389" s="366"/>
      <c r="AE389" s="366"/>
      <c r="AF389" s="366"/>
      <c r="AG389" s="366"/>
      <c r="AH389" s="366"/>
      <c r="AI389" s="366"/>
      <c r="AJ389" s="366"/>
      <c r="AK389" s="366"/>
      <c r="AL389" s="366"/>
      <c r="AM389" s="366"/>
      <c r="AN389" s="366"/>
      <c r="AO389" s="366"/>
      <c r="AP389" s="366"/>
      <c r="AQ389" s="366"/>
      <c r="AR389" s="366"/>
      <c r="AS389" s="366"/>
      <c r="AT389" s="366"/>
      <c r="AU389" s="366"/>
      <c r="AV389" s="366"/>
      <c r="AW389" s="366"/>
      <c r="AX389" s="366"/>
      <c r="AY389" s="366"/>
      <c r="AZ389" s="366"/>
      <c r="BA389" s="366"/>
      <c r="BB389" s="366"/>
      <c r="BC389" s="366"/>
      <c r="BD389" s="366"/>
      <c r="BE389" s="366"/>
      <c r="BF389" s="366"/>
      <c r="BG389" s="366"/>
      <c r="BH389" s="366"/>
      <c r="BI389" s="366"/>
      <c r="BJ389" s="366"/>
      <c r="BK389" s="370"/>
      <c r="BL389" s="370"/>
      <c r="BM389" s="370"/>
      <c r="BN389" s="370"/>
      <c r="BO389" s="370"/>
      <c r="BP389" s="370"/>
      <c r="BQ389" s="370"/>
      <c r="BR389" s="370"/>
      <c r="BS389" s="370"/>
      <c r="BT389" s="370"/>
      <c r="BU389" s="370"/>
      <c r="BV389" s="370"/>
      <c r="BW389" s="370"/>
      <c r="BX389" s="370"/>
      <c r="BY389" s="370"/>
      <c r="BZ389" s="370"/>
      <c r="CA389" s="370"/>
      <c r="CB389" s="126"/>
      <c r="CC389" s="126"/>
      <c r="CD389" s="126"/>
      <c r="CE389" s="126"/>
      <c r="CF389" s="126"/>
      <c r="CG389" s="126"/>
    </row>
    <row r="390" spans="1:85" ht="15.75" hidden="1" thickBot="1" x14ac:dyDescent="0.3">
      <c r="A390" s="126"/>
      <c r="B390" s="126"/>
      <c r="C390" s="126"/>
      <c r="D390" s="366"/>
      <c r="E390" s="366"/>
      <c r="F390" s="366"/>
      <c r="G390" s="366"/>
      <c r="H390" s="366"/>
      <c r="I390" s="366"/>
      <c r="J390" s="366"/>
      <c r="K390" s="366"/>
      <c r="L390" s="366"/>
      <c r="M390" s="590"/>
      <c r="N390" s="590"/>
      <c r="O390" s="590"/>
      <c r="P390" s="590"/>
      <c r="Q390" s="590"/>
      <c r="R390" s="590"/>
      <c r="S390" s="371"/>
      <c r="T390" s="371"/>
      <c r="U390" s="371"/>
      <c r="V390" s="371"/>
      <c r="W390" s="371"/>
      <c r="X390" s="371"/>
      <c r="Y390" s="371"/>
      <c r="Z390" s="371"/>
      <c r="AA390" s="371"/>
      <c r="AB390" s="371"/>
      <c r="AC390" s="372"/>
      <c r="AD390" s="372"/>
      <c r="AE390" s="366"/>
      <c r="AF390" s="366"/>
      <c r="AG390" s="366"/>
      <c r="AH390" s="366"/>
      <c r="AI390" s="366"/>
      <c r="AJ390" s="366"/>
      <c r="AK390" s="366"/>
      <c r="AL390" s="366"/>
      <c r="AM390" s="366"/>
      <c r="AN390" s="366"/>
      <c r="AO390" s="366"/>
      <c r="AP390" s="366"/>
      <c r="AQ390" s="366"/>
      <c r="AR390" s="366"/>
      <c r="AS390" s="366"/>
      <c r="AT390" s="366"/>
      <c r="AU390" s="366"/>
      <c r="AV390" s="366"/>
      <c r="AW390" s="366"/>
      <c r="AX390" s="366"/>
      <c r="AY390" s="366"/>
      <c r="AZ390" s="366"/>
      <c r="BA390" s="366"/>
      <c r="BB390" s="366"/>
      <c r="BC390" s="366"/>
      <c r="BD390" s="366"/>
      <c r="BE390" s="366"/>
      <c r="BF390" s="366"/>
      <c r="BG390" s="366"/>
      <c r="BH390" s="366"/>
      <c r="BI390" s="366"/>
      <c r="BJ390" s="366"/>
      <c r="BK390" s="370"/>
      <c r="BL390" s="370"/>
      <c r="BM390" s="370"/>
      <c r="BN390" s="370"/>
      <c r="BO390" s="370"/>
      <c r="BP390" s="370"/>
      <c r="BQ390" s="370"/>
      <c r="BR390" s="370"/>
      <c r="BS390" s="370"/>
      <c r="BT390" s="370"/>
      <c r="BU390" s="370"/>
      <c r="BV390" s="370"/>
      <c r="BW390" s="370"/>
      <c r="BX390" s="370"/>
      <c r="BY390" s="370"/>
      <c r="BZ390" s="370"/>
      <c r="CA390" s="370"/>
      <c r="CB390" s="126"/>
      <c r="CC390" s="126"/>
      <c r="CD390" s="126"/>
      <c r="CE390" s="126"/>
      <c r="CF390" s="126"/>
      <c r="CG390" s="126"/>
    </row>
    <row r="391" spans="1:85" ht="15.75" hidden="1" thickBot="1" x14ac:dyDescent="0.3">
      <c r="A391" s="126"/>
      <c r="B391" s="126"/>
      <c r="C391" s="126"/>
      <c r="D391" s="366"/>
      <c r="E391" s="366"/>
      <c r="F391" s="366"/>
      <c r="G391" s="366"/>
      <c r="H391" s="366"/>
      <c r="I391" s="366"/>
      <c r="J391" s="366"/>
      <c r="K391" s="366"/>
      <c r="L391" s="366"/>
      <c r="M391" s="590"/>
      <c r="N391" s="590"/>
      <c r="O391" s="590"/>
      <c r="P391" s="590"/>
      <c r="Q391" s="590"/>
      <c r="R391" s="590"/>
      <c r="S391" s="371"/>
      <c r="T391" s="371"/>
      <c r="U391" s="371"/>
      <c r="V391" s="371"/>
      <c r="W391" s="371"/>
      <c r="X391" s="371"/>
      <c r="Y391" s="371"/>
      <c r="Z391" s="371"/>
      <c r="AA391" s="371"/>
      <c r="AB391" s="371"/>
      <c r="AC391" s="372"/>
      <c r="AD391" s="372"/>
      <c r="AE391" s="366"/>
      <c r="AF391" s="366"/>
      <c r="AG391" s="366"/>
      <c r="AH391" s="366"/>
      <c r="AI391" s="366"/>
      <c r="AJ391" s="366"/>
      <c r="AK391" s="366"/>
      <c r="AL391" s="366"/>
      <c r="AM391" s="366"/>
      <c r="AN391" s="366"/>
      <c r="AO391" s="366"/>
      <c r="AP391" s="366"/>
      <c r="AQ391" s="366"/>
      <c r="AR391" s="366"/>
      <c r="AS391" s="366"/>
      <c r="AT391" s="366"/>
      <c r="AU391" s="366"/>
      <c r="AV391" s="366"/>
      <c r="AW391" s="366"/>
      <c r="AX391" s="366"/>
      <c r="AY391" s="366"/>
      <c r="AZ391" s="366"/>
      <c r="BA391" s="366"/>
      <c r="BB391" s="366"/>
      <c r="BC391" s="366"/>
      <c r="BD391" s="366"/>
      <c r="BE391" s="366"/>
      <c r="BF391" s="366"/>
      <c r="BG391" s="366"/>
      <c r="BH391" s="366"/>
      <c r="BI391" s="366"/>
      <c r="BJ391" s="366"/>
      <c r="BK391" s="370"/>
      <c r="BL391" s="370"/>
      <c r="BM391" s="370"/>
      <c r="BN391" s="370"/>
      <c r="BO391" s="370"/>
      <c r="BP391" s="370"/>
      <c r="BQ391" s="370"/>
      <c r="BR391" s="370"/>
      <c r="BS391" s="370"/>
      <c r="BT391" s="370"/>
      <c r="BU391" s="370"/>
      <c r="BV391" s="370"/>
      <c r="BW391" s="370"/>
      <c r="BX391" s="370"/>
      <c r="BY391" s="370"/>
      <c r="BZ391" s="370"/>
      <c r="CA391" s="370"/>
      <c r="CB391" s="126"/>
      <c r="CC391" s="126"/>
      <c r="CD391" s="126"/>
      <c r="CE391" s="126"/>
      <c r="CF391" s="126"/>
      <c r="CG391" s="126"/>
    </row>
    <row r="392" spans="1:85" ht="15.75" hidden="1" thickBot="1" x14ac:dyDescent="0.3">
      <c r="A392" s="126"/>
      <c r="B392" s="126"/>
      <c r="C392" s="126"/>
      <c r="D392" s="366"/>
      <c r="E392" s="366"/>
      <c r="F392" s="366"/>
      <c r="G392" s="366"/>
      <c r="H392" s="366"/>
      <c r="I392" s="366"/>
      <c r="J392" s="366"/>
      <c r="K392" s="366"/>
      <c r="L392" s="366"/>
      <c r="M392" s="366"/>
      <c r="N392" s="366"/>
      <c r="O392" s="366"/>
      <c r="P392" s="366"/>
      <c r="Q392" s="366"/>
      <c r="R392" s="366"/>
      <c r="S392" s="366"/>
      <c r="T392" s="366"/>
      <c r="U392" s="366"/>
      <c r="V392" s="366"/>
      <c r="W392" s="366"/>
      <c r="X392" s="366"/>
      <c r="Y392" s="366"/>
      <c r="Z392" s="366"/>
      <c r="AA392" s="366"/>
      <c r="AB392" s="366"/>
      <c r="AC392" s="366"/>
      <c r="AD392" s="366"/>
      <c r="AE392" s="366"/>
      <c r="AF392" s="366"/>
      <c r="AG392" s="366"/>
      <c r="AH392" s="366"/>
      <c r="AI392" s="366"/>
      <c r="AJ392" s="366"/>
      <c r="AK392" s="366"/>
      <c r="AL392" s="366"/>
      <c r="AM392" s="366"/>
      <c r="AN392" s="366"/>
      <c r="AO392" s="366"/>
      <c r="AP392" s="366"/>
      <c r="AQ392" s="366"/>
      <c r="AR392" s="366"/>
      <c r="AS392" s="366"/>
      <c r="AT392" s="366"/>
      <c r="AU392" s="366"/>
      <c r="AV392" s="366"/>
      <c r="AW392" s="366"/>
      <c r="AX392" s="366"/>
      <c r="AY392" s="366"/>
      <c r="AZ392" s="366"/>
      <c r="BA392" s="366"/>
      <c r="BB392" s="366"/>
      <c r="BC392" s="366"/>
      <c r="BD392" s="366"/>
      <c r="BE392" s="366"/>
      <c r="BF392" s="366"/>
      <c r="BG392" s="366"/>
      <c r="BH392" s="366"/>
      <c r="BI392" s="366"/>
      <c r="BJ392" s="366"/>
      <c r="BK392" s="370"/>
      <c r="BL392" s="370"/>
      <c r="BM392" s="370"/>
      <c r="BN392" s="370"/>
      <c r="BO392" s="370"/>
      <c r="BP392" s="370"/>
      <c r="BQ392" s="370"/>
      <c r="BR392" s="370"/>
      <c r="BS392" s="370"/>
      <c r="BT392" s="370"/>
      <c r="BU392" s="370"/>
      <c r="BV392" s="370"/>
      <c r="BW392" s="370"/>
      <c r="BX392" s="370"/>
      <c r="BY392" s="370"/>
      <c r="BZ392" s="370"/>
      <c r="CA392" s="370"/>
      <c r="CB392" s="126"/>
      <c r="CC392" s="126"/>
      <c r="CD392" s="126"/>
      <c r="CE392" s="126"/>
      <c r="CF392" s="126"/>
      <c r="CG392" s="126"/>
    </row>
    <row r="393" spans="1:85" ht="15.75" hidden="1" thickBot="1" x14ac:dyDescent="0.3">
      <c r="A393" s="126"/>
      <c r="B393" s="126"/>
      <c r="C393" s="126"/>
      <c r="D393" s="366"/>
      <c r="E393" s="366"/>
      <c r="F393" s="366"/>
      <c r="G393" s="366"/>
      <c r="H393" s="366"/>
      <c r="I393" s="366"/>
      <c r="J393" s="366"/>
      <c r="K393" s="366"/>
      <c r="L393" s="366"/>
      <c r="M393" s="366"/>
      <c r="N393" s="366"/>
      <c r="O393" s="366"/>
      <c r="P393" s="366"/>
      <c r="Q393" s="366"/>
      <c r="R393" s="366"/>
      <c r="S393" s="366"/>
      <c r="T393" s="366"/>
      <c r="U393" s="366"/>
      <c r="V393" s="366"/>
      <c r="W393" s="366"/>
      <c r="X393" s="366"/>
      <c r="Y393" s="366"/>
      <c r="Z393" s="366"/>
      <c r="AA393" s="366"/>
      <c r="AB393" s="366"/>
      <c r="AC393" s="366"/>
      <c r="AD393" s="366"/>
      <c r="AE393" s="366"/>
      <c r="AF393" s="366"/>
      <c r="AG393" s="366"/>
      <c r="AH393" s="366"/>
      <c r="AI393" s="366"/>
      <c r="AJ393" s="366"/>
      <c r="AK393" s="366"/>
      <c r="AL393" s="366"/>
      <c r="AM393" s="366"/>
      <c r="AN393" s="366"/>
      <c r="AO393" s="366"/>
      <c r="AP393" s="366"/>
      <c r="AQ393" s="366"/>
      <c r="AR393" s="366"/>
      <c r="AS393" s="366"/>
      <c r="AT393" s="366"/>
      <c r="AU393" s="366"/>
      <c r="AV393" s="366"/>
      <c r="AW393" s="366"/>
      <c r="AX393" s="366"/>
      <c r="AY393" s="366"/>
      <c r="AZ393" s="366"/>
      <c r="BA393" s="366"/>
      <c r="BB393" s="366"/>
      <c r="BC393" s="366"/>
      <c r="BD393" s="366"/>
      <c r="BE393" s="366"/>
      <c r="BF393" s="366"/>
      <c r="BG393" s="366"/>
      <c r="BH393" s="366"/>
      <c r="BI393" s="366"/>
      <c r="BJ393" s="366"/>
      <c r="BK393" s="370"/>
      <c r="BL393" s="370"/>
      <c r="BM393" s="370"/>
      <c r="BN393" s="370"/>
      <c r="BO393" s="370"/>
      <c r="BP393" s="370"/>
      <c r="BQ393" s="370"/>
      <c r="BR393" s="370"/>
      <c r="BS393" s="370"/>
      <c r="BT393" s="370"/>
      <c r="BU393" s="370"/>
      <c r="BV393" s="370"/>
      <c r="BW393" s="370"/>
      <c r="BX393" s="370"/>
      <c r="BY393" s="370"/>
      <c r="BZ393" s="370"/>
      <c r="CA393" s="370"/>
      <c r="CB393" s="126"/>
      <c r="CC393" s="126"/>
      <c r="CD393" s="126"/>
      <c r="CE393" s="126"/>
      <c r="CF393" s="126"/>
      <c r="CG393" s="126"/>
    </row>
    <row r="394" spans="1:85" ht="15.75" hidden="1" thickBot="1" x14ac:dyDescent="0.3">
      <c r="A394" s="126"/>
      <c r="B394" s="126"/>
      <c r="C394" s="126"/>
      <c r="D394" s="366"/>
      <c r="E394" s="366"/>
      <c r="F394" s="366"/>
      <c r="G394" s="366"/>
      <c r="H394" s="366"/>
      <c r="I394" s="366"/>
      <c r="J394" s="366"/>
      <c r="K394" s="366"/>
      <c r="L394" s="366"/>
      <c r="M394" s="366"/>
      <c r="N394" s="366"/>
      <c r="O394" s="366"/>
      <c r="P394" s="366"/>
      <c r="Q394" s="366"/>
      <c r="R394" s="366"/>
      <c r="S394" s="366"/>
      <c r="T394" s="366"/>
      <c r="U394" s="366"/>
      <c r="V394" s="366"/>
      <c r="W394" s="366"/>
      <c r="X394" s="366"/>
      <c r="Y394" s="366"/>
      <c r="Z394" s="366"/>
      <c r="AA394" s="366"/>
      <c r="AB394" s="366"/>
      <c r="AC394" s="366"/>
      <c r="AD394" s="366"/>
      <c r="AE394" s="366"/>
      <c r="AF394" s="366"/>
      <c r="AG394" s="366"/>
      <c r="AH394" s="366"/>
      <c r="AI394" s="366"/>
      <c r="AJ394" s="366"/>
      <c r="AK394" s="366"/>
      <c r="AL394" s="366"/>
      <c r="AM394" s="366"/>
      <c r="AN394" s="366"/>
      <c r="AO394" s="366"/>
      <c r="AP394" s="366"/>
      <c r="AQ394" s="366"/>
      <c r="AR394" s="366"/>
      <c r="AS394" s="366"/>
      <c r="AT394" s="366"/>
      <c r="AU394" s="366"/>
      <c r="AV394" s="366"/>
      <c r="AW394" s="366"/>
      <c r="AX394" s="366"/>
      <c r="AY394" s="366"/>
      <c r="AZ394" s="366"/>
      <c r="BA394" s="366"/>
      <c r="BB394" s="366"/>
      <c r="BC394" s="366"/>
      <c r="BD394" s="366"/>
      <c r="BE394" s="366"/>
      <c r="BF394" s="366"/>
      <c r="BG394" s="366"/>
      <c r="BH394" s="366"/>
      <c r="BI394" s="366"/>
      <c r="BJ394" s="366"/>
      <c r="BK394" s="370"/>
      <c r="BL394" s="370"/>
      <c r="BM394" s="370"/>
      <c r="BN394" s="370"/>
      <c r="BO394" s="370"/>
      <c r="BP394" s="370"/>
      <c r="BQ394" s="370"/>
      <c r="BR394" s="370"/>
      <c r="BS394" s="370"/>
      <c r="BT394" s="370"/>
      <c r="BU394" s="370"/>
      <c r="BV394" s="370"/>
      <c r="BW394" s="370"/>
      <c r="BX394" s="370"/>
      <c r="BY394" s="370"/>
      <c r="BZ394" s="370"/>
      <c r="CA394" s="370"/>
      <c r="CB394" s="126"/>
      <c r="CC394" s="126"/>
      <c r="CD394" s="126"/>
      <c r="CE394" s="126"/>
      <c r="CF394" s="126"/>
      <c r="CG394" s="126"/>
    </row>
    <row r="395" spans="1:85" ht="15.75" hidden="1" thickBot="1" x14ac:dyDescent="0.3">
      <c r="A395" s="126"/>
      <c r="B395" s="126"/>
      <c r="C395" s="126"/>
      <c r="D395" s="366"/>
      <c r="E395" s="366"/>
      <c r="F395" s="366"/>
      <c r="G395" s="366"/>
      <c r="H395" s="366"/>
      <c r="I395" s="366"/>
      <c r="J395" s="366"/>
      <c r="K395" s="366"/>
      <c r="L395" s="366"/>
      <c r="M395" s="366"/>
      <c r="N395" s="366"/>
      <c r="O395" s="366"/>
      <c r="P395" s="366"/>
      <c r="Q395" s="366"/>
      <c r="R395" s="366"/>
      <c r="S395" s="366"/>
      <c r="T395" s="366"/>
      <c r="U395" s="366"/>
      <c r="V395" s="366"/>
      <c r="W395" s="366"/>
      <c r="X395" s="366"/>
      <c r="Y395" s="366"/>
      <c r="Z395" s="366"/>
      <c r="AA395" s="366"/>
      <c r="AB395" s="366"/>
      <c r="AC395" s="366"/>
      <c r="AD395" s="366"/>
      <c r="AE395" s="366"/>
      <c r="AF395" s="366"/>
      <c r="AG395" s="366"/>
      <c r="AH395" s="366"/>
      <c r="AI395" s="366"/>
      <c r="AJ395" s="366"/>
      <c r="AK395" s="366"/>
      <c r="AL395" s="366"/>
      <c r="AM395" s="366"/>
      <c r="AN395" s="366"/>
      <c r="AO395" s="366"/>
      <c r="AP395" s="366"/>
      <c r="AQ395" s="366"/>
      <c r="AR395" s="366"/>
      <c r="AS395" s="366"/>
      <c r="AT395" s="366"/>
      <c r="AU395" s="366"/>
      <c r="AV395" s="366"/>
      <c r="AW395" s="366"/>
      <c r="AX395" s="366"/>
      <c r="AY395" s="366"/>
      <c r="AZ395" s="366"/>
      <c r="BA395" s="366"/>
      <c r="BB395" s="366"/>
      <c r="BC395" s="366"/>
      <c r="BD395" s="366"/>
      <c r="BE395" s="366"/>
      <c r="BF395" s="366"/>
      <c r="BG395" s="366"/>
      <c r="BH395" s="366"/>
      <c r="BI395" s="366"/>
      <c r="BJ395" s="366"/>
      <c r="BK395" s="370"/>
      <c r="BL395" s="370"/>
      <c r="BM395" s="370"/>
      <c r="BN395" s="370"/>
      <c r="BO395" s="370"/>
      <c r="BP395" s="370"/>
      <c r="BQ395" s="370"/>
      <c r="BR395" s="370"/>
      <c r="BS395" s="370"/>
      <c r="BT395" s="370"/>
      <c r="BU395" s="370"/>
      <c r="BV395" s="370"/>
      <c r="BW395" s="370"/>
      <c r="BX395" s="370"/>
      <c r="BY395" s="370"/>
      <c r="BZ395" s="370"/>
      <c r="CA395" s="370"/>
      <c r="CB395" s="126"/>
      <c r="CC395" s="126"/>
      <c r="CD395" s="126"/>
      <c r="CE395" s="126"/>
      <c r="CF395" s="126"/>
      <c r="CG395" s="126"/>
    </row>
    <row r="396" spans="1:85" ht="15.75" hidden="1" thickBot="1" x14ac:dyDescent="0.3">
      <c r="A396" s="126"/>
      <c r="B396" s="126"/>
      <c r="C396" s="126"/>
      <c r="D396" s="366"/>
      <c r="E396" s="366"/>
      <c r="F396" s="366"/>
      <c r="G396" s="366"/>
      <c r="H396" s="366"/>
      <c r="I396" s="366"/>
      <c r="J396" s="366"/>
      <c r="K396" s="366"/>
      <c r="L396" s="366"/>
      <c r="M396" s="366"/>
      <c r="N396" s="366"/>
      <c r="O396" s="366"/>
      <c r="P396" s="366"/>
      <c r="Q396" s="366"/>
      <c r="R396" s="366"/>
      <c r="S396" s="366"/>
      <c r="T396" s="366"/>
      <c r="U396" s="366"/>
      <c r="V396" s="366"/>
      <c r="W396" s="366"/>
      <c r="X396" s="366"/>
      <c r="Y396" s="366"/>
      <c r="Z396" s="366"/>
      <c r="AA396" s="366"/>
      <c r="AB396" s="366"/>
      <c r="AC396" s="366"/>
      <c r="AD396" s="366"/>
      <c r="AE396" s="366"/>
      <c r="AF396" s="366"/>
      <c r="AG396" s="366"/>
      <c r="AH396" s="366"/>
      <c r="AI396" s="366"/>
      <c r="AJ396" s="366"/>
      <c r="AK396" s="366"/>
      <c r="AL396" s="366"/>
      <c r="AM396" s="366"/>
      <c r="AN396" s="366"/>
      <c r="AO396" s="366"/>
      <c r="AP396" s="366"/>
      <c r="AQ396" s="366"/>
      <c r="AR396" s="366"/>
      <c r="AS396" s="366"/>
      <c r="AT396" s="366"/>
      <c r="AU396" s="366"/>
      <c r="AV396" s="366"/>
      <c r="AW396" s="366"/>
      <c r="AX396" s="366"/>
      <c r="AY396" s="366"/>
      <c r="AZ396" s="366"/>
      <c r="BA396" s="366"/>
      <c r="BB396" s="366"/>
      <c r="BC396" s="366"/>
      <c r="BD396" s="366"/>
      <c r="BE396" s="366"/>
      <c r="BF396" s="366"/>
      <c r="BG396" s="366"/>
      <c r="BH396" s="366"/>
      <c r="BI396" s="366"/>
      <c r="BJ396" s="366"/>
      <c r="BK396" s="370"/>
      <c r="BL396" s="370"/>
      <c r="BM396" s="370"/>
      <c r="BN396" s="370"/>
      <c r="BO396" s="370"/>
      <c r="BP396" s="370"/>
      <c r="BQ396" s="370"/>
      <c r="BR396" s="370"/>
      <c r="BS396" s="370"/>
      <c r="BT396" s="370"/>
      <c r="BU396" s="370"/>
      <c r="BV396" s="370"/>
      <c r="BW396" s="370"/>
      <c r="BX396" s="370"/>
      <c r="BY396" s="370"/>
      <c r="BZ396" s="370"/>
      <c r="CA396" s="370"/>
      <c r="CB396" s="126"/>
      <c r="CC396" s="126"/>
      <c r="CD396" s="126"/>
      <c r="CE396" s="126"/>
      <c r="CF396" s="126"/>
      <c r="CG396" s="126"/>
    </row>
    <row r="397" spans="1:85" ht="15.75" hidden="1" thickBot="1" x14ac:dyDescent="0.3">
      <c r="A397" s="126"/>
      <c r="B397" s="126"/>
      <c r="C397" s="126"/>
      <c r="D397" s="126"/>
      <c r="E397" s="126"/>
      <c r="F397" s="126"/>
      <c r="G397" s="126"/>
      <c r="H397" s="126"/>
      <c r="I397" s="126"/>
      <c r="J397" s="126"/>
      <c r="K397" s="126"/>
      <c r="L397" s="126"/>
      <c r="M397" s="126"/>
      <c r="N397" s="126"/>
      <c r="O397" s="126"/>
      <c r="P397" s="126"/>
      <c r="Q397" s="126"/>
      <c r="R397" s="126"/>
      <c r="S397" s="126"/>
      <c r="T397" s="126"/>
      <c r="U397" s="126"/>
      <c r="V397" s="126"/>
      <c r="W397" s="126"/>
      <c r="X397" s="126"/>
      <c r="Y397" s="126"/>
      <c r="Z397" s="126"/>
      <c r="AA397" s="126"/>
      <c r="AB397" s="126"/>
      <c r="AC397" s="126"/>
      <c r="AD397" s="126"/>
      <c r="AE397" s="126"/>
      <c r="AF397" s="126"/>
      <c r="AG397" s="126"/>
      <c r="AH397" s="126"/>
      <c r="AI397" s="126"/>
      <c r="AJ397" s="126"/>
      <c r="AK397" s="126"/>
      <c r="AL397" s="126"/>
      <c r="AM397" s="126"/>
      <c r="AN397" s="126"/>
      <c r="AO397" s="126"/>
      <c r="AP397" s="126"/>
      <c r="AQ397" s="126"/>
      <c r="AR397" s="126"/>
      <c r="AS397" s="126"/>
      <c r="AT397" s="126"/>
      <c r="AU397" s="126"/>
      <c r="AV397" s="126"/>
      <c r="AW397" s="126"/>
      <c r="AX397" s="126"/>
      <c r="AY397" s="126"/>
      <c r="AZ397" s="126"/>
      <c r="BA397" s="126"/>
      <c r="BB397" s="126"/>
      <c r="BC397" s="126"/>
      <c r="BD397" s="126"/>
      <c r="BE397" s="126"/>
      <c r="BF397" s="126"/>
      <c r="BG397" s="126"/>
      <c r="BH397" s="126"/>
      <c r="BI397" s="126"/>
      <c r="BJ397" s="126"/>
      <c r="BK397" s="370"/>
      <c r="BL397" s="370"/>
      <c r="BM397" s="370"/>
      <c r="BN397" s="370"/>
      <c r="BO397" s="370"/>
      <c r="BP397" s="370"/>
      <c r="BQ397" s="370"/>
      <c r="BR397" s="370"/>
      <c r="BS397" s="370"/>
      <c r="BT397" s="370"/>
      <c r="BU397" s="370"/>
      <c r="BV397" s="370"/>
      <c r="BW397" s="370"/>
      <c r="BX397" s="370"/>
      <c r="BY397" s="370"/>
      <c r="BZ397" s="370"/>
      <c r="CA397" s="370"/>
      <c r="CB397" s="126"/>
      <c r="CC397" s="126"/>
      <c r="CD397" s="126"/>
      <c r="CE397" s="126"/>
      <c r="CF397" s="126"/>
      <c r="CG397" s="126"/>
    </row>
    <row r="398" spans="1:85" ht="15.75" hidden="1" thickBot="1" x14ac:dyDescent="0.3">
      <c r="A398" s="126"/>
      <c r="B398" s="126"/>
      <c r="C398" s="126"/>
      <c r="D398" s="126"/>
      <c r="E398" s="126"/>
      <c r="F398" s="126"/>
      <c r="G398" s="126"/>
      <c r="H398" s="126"/>
      <c r="I398" s="126"/>
      <c r="J398" s="126"/>
      <c r="K398" s="126"/>
      <c r="L398" s="126"/>
      <c r="M398" s="126"/>
      <c r="N398" s="126"/>
      <c r="O398" s="126"/>
      <c r="P398" s="126"/>
      <c r="Q398" s="126"/>
      <c r="R398" s="126"/>
      <c r="S398" s="126"/>
      <c r="T398" s="126"/>
      <c r="U398" s="126"/>
      <c r="V398" s="126"/>
      <c r="W398" s="126"/>
      <c r="X398" s="126"/>
      <c r="Y398" s="126"/>
      <c r="Z398" s="126"/>
      <c r="AA398" s="126"/>
      <c r="AB398" s="126"/>
      <c r="AC398" s="126"/>
      <c r="AD398" s="126"/>
      <c r="AE398" s="126"/>
      <c r="AF398" s="126"/>
      <c r="AG398" s="126"/>
      <c r="AH398" s="126"/>
      <c r="AI398" s="126"/>
      <c r="AJ398" s="126"/>
      <c r="AK398" s="126"/>
      <c r="AL398" s="126"/>
      <c r="AM398" s="126"/>
      <c r="AN398" s="126"/>
      <c r="AO398" s="126"/>
      <c r="AP398" s="126"/>
      <c r="AQ398" s="126"/>
      <c r="AR398" s="126"/>
      <c r="AS398" s="126"/>
      <c r="AT398" s="126"/>
      <c r="AU398" s="126"/>
      <c r="AV398" s="126"/>
      <c r="AW398" s="126"/>
      <c r="AX398" s="126"/>
      <c r="AY398" s="126"/>
      <c r="AZ398" s="126"/>
      <c r="BA398" s="126"/>
      <c r="BB398" s="126"/>
      <c r="BC398" s="126"/>
      <c r="BD398" s="126"/>
      <c r="BE398" s="126"/>
      <c r="BF398" s="126"/>
      <c r="BG398" s="126"/>
      <c r="BH398" s="126"/>
      <c r="BI398" s="126"/>
      <c r="BJ398" s="126"/>
      <c r="BK398" s="370"/>
      <c r="BL398" s="370"/>
      <c r="BM398" s="370"/>
      <c r="BN398" s="370"/>
      <c r="BO398" s="370"/>
      <c r="BP398" s="370"/>
      <c r="BQ398" s="370"/>
      <c r="BR398" s="370"/>
      <c r="BS398" s="370"/>
      <c r="BT398" s="370"/>
      <c r="BU398" s="370"/>
      <c r="BV398" s="370"/>
      <c r="BW398" s="370"/>
      <c r="BX398" s="370"/>
      <c r="BY398" s="370"/>
      <c r="BZ398" s="370"/>
      <c r="CA398" s="370"/>
      <c r="CB398" s="126"/>
      <c r="CC398" s="126"/>
      <c r="CD398" s="126"/>
      <c r="CE398" s="126"/>
      <c r="CF398" s="126"/>
      <c r="CG398" s="126"/>
    </row>
    <row r="399" spans="1:85" ht="15.75" hidden="1" thickBot="1" x14ac:dyDescent="0.3">
      <c r="A399" s="126"/>
      <c r="B399" s="126"/>
      <c r="C399" s="126"/>
      <c r="D399" s="126"/>
      <c r="E399" s="126"/>
      <c r="F399" s="126"/>
      <c r="G399" s="126"/>
      <c r="H399" s="126"/>
      <c r="I399" s="126"/>
      <c r="J399" s="126"/>
      <c r="K399" s="126"/>
      <c r="L399" s="126"/>
      <c r="M399" s="126"/>
      <c r="N399" s="126"/>
      <c r="O399" s="126"/>
      <c r="P399" s="126"/>
      <c r="Q399" s="126"/>
      <c r="R399" s="126"/>
      <c r="S399" s="126"/>
      <c r="T399" s="126"/>
      <c r="U399" s="126"/>
      <c r="V399" s="126"/>
      <c r="W399" s="126"/>
      <c r="X399" s="126"/>
      <c r="Y399" s="126"/>
      <c r="Z399" s="126"/>
      <c r="AA399" s="126"/>
      <c r="AB399" s="126"/>
      <c r="AC399" s="126"/>
      <c r="AD399" s="126"/>
      <c r="AE399" s="126"/>
      <c r="AF399" s="126"/>
      <c r="AG399" s="126"/>
      <c r="AH399" s="126"/>
      <c r="AI399" s="126"/>
      <c r="AJ399" s="126"/>
      <c r="AK399" s="126"/>
      <c r="AL399" s="126"/>
      <c r="AM399" s="126"/>
      <c r="AN399" s="126"/>
      <c r="AO399" s="126"/>
      <c r="AP399" s="126"/>
      <c r="AQ399" s="126"/>
      <c r="AR399" s="126"/>
      <c r="AS399" s="126"/>
      <c r="AT399" s="126"/>
      <c r="AU399" s="126"/>
      <c r="AV399" s="126"/>
      <c r="AW399" s="126"/>
      <c r="AX399" s="126"/>
      <c r="AY399" s="126"/>
      <c r="AZ399" s="126"/>
      <c r="BA399" s="126"/>
      <c r="BB399" s="126"/>
      <c r="BC399" s="126"/>
      <c r="BD399" s="126"/>
      <c r="BE399" s="126"/>
      <c r="BF399" s="126"/>
      <c r="BG399" s="126"/>
      <c r="BH399" s="126"/>
      <c r="BI399" s="126"/>
      <c r="BJ399" s="126"/>
      <c r="BK399" s="370"/>
      <c r="BL399" s="370"/>
      <c r="BM399" s="370"/>
      <c r="BN399" s="370"/>
      <c r="BO399" s="370"/>
      <c r="BP399" s="370"/>
      <c r="BQ399" s="370"/>
      <c r="BR399" s="370"/>
      <c r="BS399" s="370"/>
      <c r="BT399" s="370"/>
      <c r="BU399" s="370"/>
      <c r="BV399" s="370"/>
      <c r="BW399" s="370"/>
      <c r="BX399" s="370"/>
      <c r="BY399" s="370"/>
      <c r="BZ399" s="370"/>
      <c r="CA399" s="370"/>
      <c r="CB399" s="126"/>
      <c r="CC399" s="126"/>
      <c r="CD399" s="126"/>
      <c r="CE399" s="126"/>
      <c r="CF399" s="126"/>
      <c r="CG399" s="126"/>
    </row>
    <row r="400" spans="1:85" ht="15.75" thickBot="1" x14ac:dyDescent="0.3">
      <c r="A400" s="277" t="s">
        <v>72</v>
      </c>
      <c r="B400" s="278" t="s">
        <v>169</v>
      </c>
      <c r="C400" s="132"/>
      <c r="D400" s="131"/>
      <c r="E400" s="131"/>
      <c r="F400" s="133"/>
      <c r="G400" s="279">
        <f>SUBTOTAL(109,G8:G378)</f>
        <v>600000</v>
      </c>
      <c r="H400" s="130">
        <f>SUBTOTAL(109,H8:H378)</f>
        <v>0</v>
      </c>
      <c r="I400" s="130">
        <f t="shared" ref="I400:BU400" si="103">SUBTOTAL(109,I8:I378)</f>
        <v>0</v>
      </c>
      <c r="J400" s="130">
        <f t="shared" si="103"/>
        <v>0</v>
      </c>
      <c r="K400" s="130">
        <f t="shared" si="103"/>
        <v>0</v>
      </c>
      <c r="L400" s="130">
        <f t="shared" si="103"/>
        <v>600000</v>
      </c>
      <c r="M400" s="130">
        <f t="shared" si="103"/>
        <v>0</v>
      </c>
      <c r="N400" s="130">
        <f t="shared" si="103"/>
        <v>0</v>
      </c>
      <c r="O400" s="130">
        <f t="shared" si="103"/>
        <v>0</v>
      </c>
      <c r="P400" s="130">
        <f t="shared" si="103"/>
        <v>0</v>
      </c>
      <c r="Q400" s="130">
        <f t="shared" si="103"/>
        <v>0</v>
      </c>
      <c r="R400" s="130">
        <f t="shared" si="103"/>
        <v>0</v>
      </c>
      <c r="S400" s="130">
        <f t="shared" si="103"/>
        <v>0</v>
      </c>
      <c r="T400" s="130">
        <f t="shared" si="103"/>
        <v>0</v>
      </c>
      <c r="U400" s="130">
        <f t="shared" si="103"/>
        <v>0</v>
      </c>
      <c r="V400" s="130">
        <f t="shared" si="103"/>
        <v>0</v>
      </c>
      <c r="W400" s="130">
        <f t="shared" si="103"/>
        <v>0</v>
      </c>
      <c r="X400" s="130">
        <f t="shared" si="103"/>
        <v>0</v>
      </c>
      <c r="Y400" s="130">
        <f t="shared" si="103"/>
        <v>0</v>
      </c>
      <c r="Z400" s="130">
        <f t="shared" si="103"/>
        <v>0</v>
      </c>
      <c r="AA400" s="130">
        <f t="shared" si="103"/>
        <v>0</v>
      </c>
      <c r="AB400" s="130">
        <f t="shared" si="103"/>
        <v>0</v>
      </c>
      <c r="AC400" s="130">
        <f t="shared" si="103"/>
        <v>270</v>
      </c>
      <c r="AD400" s="130">
        <f t="shared" si="103"/>
        <v>600270</v>
      </c>
      <c r="AE400" s="130">
        <f t="shared" si="103"/>
        <v>651800</v>
      </c>
      <c r="AF400" s="130">
        <f t="shared" si="103"/>
        <v>42400</v>
      </c>
      <c r="AG400" s="130">
        <f t="shared" si="103"/>
        <v>0</v>
      </c>
      <c r="AH400" s="130">
        <f t="shared" si="103"/>
        <v>0</v>
      </c>
      <c r="AI400" s="130">
        <f t="shared" si="103"/>
        <v>0</v>
      </c>
      <c r="AJ400" s="130">
        <f t="shared" si="103"/>
        <v>0</v>
      </c>
      <c r="AK400" s="130">
        <f t="shared" si="103"/>
        <v>0</v>
      </c>
      <c r="AL400" s="130">
        <f t="shared" si="103"/>
        <v>0</v>
      </c>
      <c r="AM400" s="130">
        <f t="shared" si="103"/>
        <v>0</v>
      </c>
      <c r="AN400" s="130">
        <f t="shared" si="103"/>
        <v>0</v>
      </c>
      <c r="AO400" s="130">
        <f t="shared" si="103"/>
        <v>0</v>
      </c>
      <c r="AP400" s="130">
        <f t="shared" si="103"/>
        <v>0</v>
      </c>
      <c r="AQ400" s="130">
        <f t="shared" si="103"/>
        <v>0</v>
      </c>
      <c r="AR400" s="130">
        <f t="shared" si="103"/>
        <v>0</v>
      </c>
      <c r="AS400" s="130">
        <f t="shared" si="103"/>
        <v>0</v>
      </c>
      <c r="AT400" s="130">
        <f t="shared" si="103"/>
        <v>694200</v>
      </c>
      <c r="AU400" s="130">
        <f t="shared" si="103"/>
        <v>0</v>
      </c>
      <c r="AV400" s="130">
        <f t="shared" si="103"/>
        <v>0</v>
      </c>
      <c r="AW400" s="130">
        <f t="shared" si="103"/>
        <v>0</v>
      </c>
      <c r="AX400" s="130">
        <f t="shared" si="103"/>
        <v>0</v>
      </c>
      <c r="AY400" s="130">
        <f t="shared" si="103"/>
        <v>0</v>
      </c>
      <c r="AZ400" s="130">
        <f t="shared" si="103"/>
        <v>0</v>
      </c>
      <c r="BA400" s="130">
        <f t="shared" si="103"/>
        <v>0</v>
      </c>
      <c r="BB400" s="130">
        <f t="shared" si="103"/>
        <v>0</v>
      </c>
      <c r="BC400" s="130">
        <f t="shared" si="103"/>
        <v>0</v>
      </c>
      <c r="BD400" s="130">
        <f t="shared" si="103"/>
        <v>0</v>
      </c>
      <c r="BE400" s="130">
        <f t="shared" si="103"/>
        <v>0</v>
      </c>
      <c r="BF400" s="130">
        <f t="shared" si="103"/>
        <v>0</v>
      </c>
      <c r="BG400" s="130">
        <f t="shared" si="103"/>
        <v>0</v>
      </c>
      <c r="BH400" s="130">
        <f t="shared" si="103"/>
        <v>0</v>
      </c>
      <c r="BI400" s="130">
        <f t="shared" si="103"/>
        <v>0</v>
      </c>
      <c r="BJ400" s="130">
        <f t="shared" si="103"/>
        <v>0</v>
      </c>
      <c r="BK400" s="130">
        <f t="shared" si="103"/>
        <v>0</v>
      </c>
      <c r="BL400" s="130">
        <f t="shared" si="103"/>
        <v>694200</v>
      </c>
      <c r="BM400" s="130">
        <f t="shared" si="103"/>
        <v>0</v>
      </c>
      <c r="BN400" s="130">
        <f t="shared" si="103"/>
        <v>0</v>
      </c>
      <c r="BO400" s="130">
        <f t="shared" si="103"/>
        <v>0</v>
      </c>
      <c r="BP400" s="130">
        <f t="shared" si="103"/>
        <v>0</v>
      </c>
      <c r="BQ400" s="130">
        <f t="shared" si="103"/>
        <v>0</v>
      </c>
      <c r="BR400" s="130">
        <f t="shared" si="103"/>
        <v>0</v>
      </c>
      <c r="BS400" s="130">
        <f t="shared" si="103"/>
        <v>0</v>
      </c>
      <c r="BT400" s="130">
        <f t="shared" si="103"/>
        <v>0</v>
      </c>
      <c r="BU400" s="130">
        <f t="shared" si="103"/>
        <v>0</v>
      </c>
      <c r="BV400" s="130">
        <f t="shared" ref="BV400:BZ400" si="104">SUBTOTAL(109,BV8:BV378)</f>
        <v>0</v>
      </c>
      <c r="BW400" s="130">
        <f t="shared" si="104"/>
        <v>0</v>
      </c>
      <c r="BX400" s="130">
        <f t="shared" si="104"/>
        <v>0</v>
      </c>
      <c r="BY400" s="130">
        <f t="shared" si="104"/>
        <v>0</v>
      </c>
      <c r="BZ400" s="133">
        <f t="shared" si="104"/>
        <v>0</v>
      </c>
      <c r="CA400" s="370"/>
      <c r="CB400" s="126"/>
      <c r="CC400" s="126"/>
      <c r="CD400" s="126"/>
      <c r="CE400" s="126"/>
      <c r="CF400" s="126"/>
      <c r="CG400" s="126"/>
    </row>
    <row r="401" spans="1:79" ht="15.75" thickBot="1" x14ac:dyDescent="0.3">
      <c r="A401" s="277" t="s">
        <v>72</v>
      </c>
      <c r="B401" s="278" t="s">
        <v>182</v>
      </c>
      <c r="C401" s="132"/>
      <c r="D401" s="131"/>
      <c r="E401" s="131"/>
      <c r="F401" s="133"/>
      <c r="G401" s="279">
        <f t="shared" ref="G401:AC401" si="105">SUMPRODUCT((MONTH($B$8:$B$375)=1)*G$8:G$375)</f>
        <v>0</v>
      </c>
      <c r="H401" s="130">
        <f t="shared" si="105"/>
        <v>0</v>
      </c>
      <c r="I401" s="130">
        <f t="shared" si="105"/>
        <v>0</v>
      </c>
      <c r="J401" s="130">
        <f t="shared" si="105"/>
        <v>0</v>
      </c>
      <c r="K401" s="130">
        <f t="shared" si="105"/>
        <v>0</v>
      </c>
      <c r="L401" s="130">
        <f t="shared" si="105"/>
        <v>0</v>
      </c>
      <c r="M401" s="130">
        <f t="shared" si="105"/>
        <v>0</v>
      </c>
      <c r="N401" s="130">
        <f t="shared" si="105"/>
        <v>0</v>
      </c>
      <c r="O401" s="130">
        <f t="shared" si="105"/>
        <v>0</v>
      </c>
      <c r="P401" s="130">
        <f t="shared" si="105"/>
        <v>0</v>
      </c>
      <c r="Q401" s="130">
        <f t="shared" si="105"/>
        <v>0</v>
      </c>
      <c r="R401" s="130">
        <f t="shared" si="105"/>
        <v>0</v>
      </c>
      <c r="S401" s="130">
        <f t="shared" si="105"/>
        <v>0</v>
      </c>
      <c r="T401" s="130">
        <f t="shared" si="105"/>
        <v>0</v>
      </c>
      <c r="U401" s="130">
        <f t="shared" si="105"/>
        <v>0</v>
      </c>
      <c r="V401" s="130">
        <f t="shared" si="105"/>
        <v>0</v>
      </c>
      <c r="W401" s="130">
        <f t="shared" si="105"/>
        <v>0</v>
      </c>
      <c r="X401" s="130">
        <f t="shared" si="105"/>
        <v>0</v>
      </c>
      <c r="Y401" s="130">
        <f t="shared" si="105"/>
        <v>0</v>
      </c>
      <c r="Z401" s="130">
        <f t="shared" si="105"/>
        <v>0</v>
      </c>
      <c r="AA401" s="130">
        <f t="shared" si="105"/>
        <v>0</v>
      </c>
      <c r="AB401" s="130">
        <f t="shared" si="105"/>
        <v>0</v>
      </c>
      <c r="AC401" s="130">
        <f t="shared" si="105"/>
        <v>60</v>
      </c>
      <c r="AD401" s="130">
        <f t="shared" ref="AD401:AS401" si="106">SUMPRODUCT((MONTH($B$8:$B$375)=1)*AD$8:AD$375)</f>
        <v>60</v>
      </c>
      <c r="AE401" s="130">
        <f t="shared" si="106"/>
        <v>0</v>
      </c>
      <c r="AF401" s="130">
        <f t="shared" si="106"/>
        <v>0</v>
      </c>
      <c r="AG401" s="130">
        <f t="shared" si="106"/>
        <v>0</v>
      </c>
      <c r="AH401" s="130">
        <f t="shared" si="106"/>
        <v>0</v>
      </c>
      <c r="AI401" s="130">
        <f t="shared" si="106"/>
        <v>0</v>
      </c>
      <c r="AJ401" s="130">
        <f t="shared" si="106"/>
        <v>0</v>
      </c>
      <c r="AK401" s="130">
        <f t="shared" si="106"/>
        <v>0</v>
      </c>
      <c r="AL401" s="130">
        <f t="shared" si="106"/>
        <v>0</v>
      </c>
      <c r="AM401" s="130">
        <f t="shared" si="106"/>
        <v>0</v>
      </c>
      <c r="AN401" s="130">
        <f t="shared" si="106"/>
        <v>0</v>
      </c>
      <c r="AO401" s="130">
        <f t="shared" si="106"/>
        <v>0</v>
      </c>
      <c r="AP401" s="130">
        <f t="shared" si="106"/>
        <v>0</v>
      </c>
      <c r="AQ401" s="130">
        <f t="shared" si="106"/>
        <v>0</v>
      </c>
      <c r="AR401" s="130">
        <f t="shared" si="106"/>
        <v>0</v>
      </c>
      <c r="AS401" s="130">
        <f t="shared" si="106"/>
        <v>0</v>
      </c>
      <c r="AT401" s="130">
        <f t="shared" ref="AT401:BC401" si="107">SUMPRODUCT((MONTH($B$8:$B$375)=1)*AT$8:AT$375)</f>
        <v>0</v>
      </c>
      <c r="AU401" s="130">
        <f t="shared" si="107"/>
        <v>484400</v>
      </c>
      <c r="AV401" s="130">
        <f t="shared" si="107"/>
        <v>0</v>
      </c>
      <c r="AW401" s="130">
        <f t="shared" si="107"/>
        <v>0</v>
      </c>
      <c r="AX401" s="130">
        <f t="shared" si="107"/>
        <v>0</v>
      </c>
      <c r="AY401" s="130">
        <f t="shared" si="107"/>
        <v>0</v>
      </c>
      <c r="AZ401" s="130">
        <f t="shared" si="107"/>
        <v>0</v>
      </c>
      <c r="BA401" s="130">
        <f t="shared" si="107"/>
        <v>0</v>
      </c>
      <c r="BB401" s="130">
        <f t="shared" si="107"/>
        <v>0</v>
      </c>
      <c r="BC401" s="130">
        <f t="shared" si="107"/>
        <v>0</v>
      </c>
      <c r="BJ401" s="130">
        <f t="shared" ref="BJ401:BO401" si="108">SUMPRODUCT((MONTH($B$8:$B$375)=1)*BJ$8:BJ$375)</f>
        <v>484400</v>
      </c>
      <c r="BK401" s="130">
        <f t="shared" si="108"/>
        <v>0</v>
      </c>
      <c r="BL401" s="130">
        <f t="shared" si="108"/>
        <v>484400</v>
      </c>
      <c r="BM401" s="130">
        <f t="shared" si="108"/>
        <v>0</v>
      </c>
      <c r="BN401" s="130">
        <f t="shared" si="108"/>
        <v>0</v>
      </c>
      <c r="BO401" s="130">
        <f t="shared" si="108"/>
        <v>0</v>
      </c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130">
        <f t="shared" ref="BZ401" si="109">SUMPRODUCT((MONTH($B$8:$B$375)=1)*BZ$8:BZ$375)</f>
        <v>0</v>
      </c>
      <c r="CA401" s="8"/>
    </row>
    <row r="402" spans="1:79" ht="15.75" thickBot="1" x14ac:dyDescent="0.3">
      <c r="A402" s="277" t="s">
        <v>72</v>
      </c>
      <c r="B402" s="278" t="s">
        <v>183</v>
      </c>
      <c r="C402" s="132"/>
      <c r="D402" s="131"/>
      <c r="E402" s="131"/>
      <c r="F402" s="133"/>
      <c r="G402" s="279">
        <f t="shared" ref="G402:AN402" si="110">SUMPRODUCT((MONTH($B$8:$B$375)=2)*G$8:G$375)</f>
        <v>400000</v>
      </c>
      <c r="H402" s="130">
        <f t="shared" si="110"/>
        <v>0</v>
      </c>
      <c r="I402" s="130">
        <f t="shared" si="110"/>
        <v>0</v>
      </c>
      <c r="J402" s="130">
        <f t="shared" si="110"/>
        <v>0</v>
      </c>
      <c r="K402" s="130">
        <f t="shared" si="110"/>
        <v>0</v>
      </c>
      <c r="L402" s="130">
        <f t="shared" si="110"/>
        <v>400000</v>
      </c>
      <c r="M402" s="130">
        <f t="shared" si="110"/>
        <v>0</v>
      </c>
      <c r="N402" s="130">
        <f t="shared" si="110"/>
        <v>0</v>
      </c>
      <c r="O402" s="130">
        <f t="shared" si="110"/>
        <v>0</v>
      </c>
      <c r="P402" s="130">
        <f t="shared" si="110"/>
        <v>0</v>
      </c>
      <c r="Q402" s="130">
        <f t="shared" si="110"/>
        <v>0</v>
      </c>
      <c r="R402" s="130">
        <f t="shared" si="110"/>
        <v>0</v>
      </c>
      <c r="S402" s="130">
        <f t="shared" si="110"/>
        <v>0</v>
      </c>
      <c r="T402" s="130">
        <f t="shared" si="110"/>
        <v>0</v>
      </c>
      <c r="U402" s="130">
        <f t="shared" si="110"/>
        <v>0</v>
      </c>
      <c r="V402" s="130">
        <f t="shared" si="110"/>
        <v>0</v>
      </c>
      <c r="W402" s="130">
        <f t="shared" si="110"/>
        <v>0</v>
      </c>
      <c r="X402" s="130">
        <f t="shared" si="110"/>
        <v>0</v>
      </c>
      <c r="Y402" s="130">
        <f t="shared" si="110"/>
        <v>0</v>
      </c>
      <c r="Z402" s="130">
        <f t="shared" si="110"/>
        <v>0</v>
      </c>
      <c r="AA402" s="130">
        <f t="shared" si="110"/>
        <v>0</v>
      </c>
      <c r="AB402" s="130">
        <f t="shared" si="110"/>
        <v>0</v>
      </c>
      <c r="AC402" s="130">
        <f t="shared" si="110"/>
        <v>1170</v>
      </c>
      <c r="AD402" s="130">
        <f t="shared" si="110"/>
        <v>401170</v>
      </c>
      <c r="AE402" s="130">
        <f t="shared" si="110"/>
        <v>0</v>
      </c>
      <c r="AF402" s="130">
        <f t="shared" si="110"/>
        <v>0</v>
      </c>
      <c r="AG402" s="130">
        <f t="shared" si="110"/>
        <v>0</v>
      </c>
      <c r="AH402" s="130">
        <f t="shared" si="110"/>
        <v>0</v>
      </c>
      <c r="AI402" s="130">
        <f t="shared" si="110"/>
        <v>0</v>
      </c>
      <c r="AJ402" s="130">
        <f t="shared" si="110"/>
        <v>0</v>
      </c>
      <c r="AK402" s="130">
        <f t="shared" si="110"/>
        <v>0</v>
      </c>
      <c r="AL402" s="130">
        <f t="shared" si="110"/>
        <v>0</v>
      </c>
      <c r="AM402" s="130">
        <f t="shared" si="110"/>
        <v>0</v>
      </c>
      <c r="AN402" s="130">
        <f t="shared" si="110"/>
        <v>0</v>
      </c>
      <c r="AO402" s="130">
        <f t="shared" ref="AO402:BC402" si="111">SUMPRODUCT((MONTH($B$8:$B$375)=2)*AO$8:AO$375)</f>
        <v>0</v>
      </c>
      <c r="AP402" s="130">
        <f t="shared" si="111"/>
        <v>0</v>
      </c>
      <c r="AQ402" s="130">
        <f t="shared" si="111"/>
        <v>0</v>
      </c>
      <c r="AR402" s="130">
        <f t="shared" si="111"/>
        <v>0</v>
      </c>
      <c r="AS402" s="130">
        <f t="shared" si="111"/>
        <v>0</v>
      </c>
      <c r="AT402" s="130">
        <f t="shared" si="111"/>
        <v>0</v>
      </c>
      <c r="AU402" s="130">
        <f t="shared" si="111"/>
        <v>302000</v>
      </c>
      <c r="AV402" s="130">
        <f t="shared" si="111"/>
        <v>0</v>
      </c>
      <c r="AW402" s="130">
        <f t="shared" si="111"/>
        <v>0</v>
      </c>
      <c r="AX402" s="130">
        <f t="shared" si="111"/>
        <v>0</v>
      </c>
      <c r="AY402" s="130">
        <f t="shared" si="111"/>
        <v>0</v>
      </c>
      <c r="AZ402" s="130">
        <f t="shared" si="111"/>
        <v>0</v>
      </c>
      <c r="BA402" s="130">
        <f t="shared" si="111"/>
        <v>0</v>
      </c>
      <c r="BB402" s="130">
        <f t="shared" si="111"/>
        <v>0</v>
      </c>
      <c r="BC402" s="130">
        <f t="shared" si="111"/>
        <v>0</v>
      </c>
      <c r="BJ402" s="130">
        <f t="shared" ref="BJ402:BO402" si="112">SUMPRODUCT((MONTH($B$8:$B$375)=2)*BJ$8:BJ$375)</f>
        <v>302000</v>
      </c>
      <c r="BK402" s="130">
        <f t="shared" si="112"/>
        <v>0</v>
      </c>
      <c r="BL402" s="130">
        <f t="shared" si="112"/>
        <v>302000</v>
      </c>
      <c r="BM402" s="130">
        <f t="shared" si="112"/>
        <v>0</v>
      </c>
      <c r="BN402" s="130">
        <f t="shared" si="112"/>
        <v>0</v>
      </c>
      <c r="BO402" s="130">
        <f t="shared" si="112"/>
        <v>0</v>
      </c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130">
        <f t="shared" ref="BZ402" si="113">SUMPRODUCT((MONTH($B$8:$B$375)=2)*BZ$8:BZ$375)</f>
        <v>0</v>
      </c>
      <c r="CA402" s="8"/>
    </row>
    <row r="403" spans="1:79" ht="15.75" thickBot="1" x14ac:dyDescent="0.3">
      <c r="A403" s="277" t="s">
        <v>72</v>
      </c>
      <c r="B403" s="278" t="s">
        <v>184</v>
      </c>
      <c r="C403" s="132"/>
      <c r="D403" s="131"/>
      <c r="E403" s="131"/>
      <c r="F403" s="133"/>
      <c r="G403" s="279">
        <f t="shared" ref="G403:AN403" si="114">SUMPRODUCT((MONTH($B$8:$B$375)=3)*G$8:G$375)</f>
        <v>1300000</v>
      </c>
      <c r="H403" s="130">
        <f t="shared" si="114"/>
        <v>0</v>
      </c>
      <c r="I403" s="130">
        <f t="shared" si="114"/>
        <v>0</v>
      </c>
      <c r="J403" s="130">
        <f t="shared" si="114"/>
        <v>0</v>
      </c>
      <c r="K403" s="130">
        <f t="shared" si="114"/>
        <v>0</v>
      </c>
      <c r="L403" s="130">
        <f t="shared" si="114"/>
        <v>1300000</v>
      </c>
      <c r="M403" s="130">
        <f t="shared" si="114"/>
        <v>0</v>
      </c>
      <c r="N403" s="130">
        <f t="shared" si="114"/>
        <v>0</v>
      </c>
      <c r="O403" s="130">
        <f t="shared" si="114"/>
        <v>0</v>
      </c>
      <c r="P403" s="130">
        <f t="shared" si="114"/>
        <v>0</v>
      </c>
      <c r="Q403" s="130">
        <f t="shared" si="114"/>
        <v>0</v>
      </c>
      <c r="R403" s="130">
        <f t="shared" si="114"/>
        <v>0</v>
      </c>
      <c r="S403" s="130">
        <f t="shared" si="114"/>
        <v>0</v>
      </c>
      <c r="T403" s="130">
        <f t="shared" si="114"/>
        <v>0</v>
      </c>
      <c r="U403" s="130">
        <f t="shared" si="114"/>
        <v>0</v>
      </c>
      <c r="V403" s="130">
        <f t="shared" si="114"/>
        <v>0</v>
      </c>
      <c r="W403" s="130">
        <f t="shared" si="114"/>
        <v>0</v>
      </c>
      <c r="X403" s="130">
        <f t="shared" si="114"/>
        <v>0</v>
      </c>
      <c r="Y403" s="130">
        <f t="shared" si="114"/>
        <v>0</v>
      </c>
      <c r="Z403" s="130">
        <f t="shared" si="114"/>
        <v>0</v>
      </c>
      <c r="AA403" s="130">
        <f t="shared" si="114"/>
        <v>0</v>
      </c>
      <c r="AB403" s="130">
        <f t="shared" si="114"/>
        <v>0</v>
      </c>
      <c r="AC403" s="130">
        <f t="shared" si="114"/>
        <v>0</v>
      </c>
      <c r="AD403" s="130">
        <f t="shared" si="114"/>
        <v>1300000</v>
      </c>
      <c r="AE403" s="130">
        <f t="shared" si="114"/>
        <v>337000</v>
      </c>
      <c r="AF403" s="130">
        <f t="shared" si="114"/>
        <v>23790</v>
      </c>
      <c r="AG403" s="130">
        <f t="shared" si="114"/>
        <v>0</v>
      </c>
      <c r="AH403" s="130">
        <f t="shared" si="114"/>
        <v>0</v>
      </c>
      <c r="AI403" s="130">
        <f t="shared" si="114"/>
        <v>0</v>
      </c>
      <c r="AJ403" s="130">
        <f t="shared" si="114"/>
        <v>0</v>
      </c>
      <c r="AK403" s="130">
        <f t="shared" si="114"/>
        <v>0</v>
      </c>
      <c r="AL403" s="130">
        <f t="shared" si="114"/>
        <v>0</v>
      </c>
      <c r="AM403" s="130">
        <f t="shared" si="114"/>
        <v>0</v>
      </c>
      <c r="AN403" s="130">
        <f t="shared" si="114"/>
        <v>0</v>
      </c>
      <c r="AO403" s="130">
        <f t="shared" ref="AO403:BC403" si="115">SUMPRODUCT((MONTH($B$8:$B$375)=3)*AO$8:AO$375)</f>
        <v>0</v>
      </c>
      <c r="AP403" s="130">
        <f t="shared" si="115"/>
        <v>0</v>
      </c>
      <c r="AQ403" s="130">
        <f t="shared" si="115"/>
        <v>0</v>
      </c>
      <c r="AR403" s="130">
        <f t="shared" si="115"/>
        <v>0</v>
      </c>
      <c r="AS403" s="130">
        <f t="shared" si="115"/>
        <v>0</v>
      </c>
      <c r="AT403" s="130">
        <f t="shared" si="115"/>
        <v>360790</v>
      </c>
      <c r="AU403" s="130">
        <f t="shared" si="115"/>
        <v>0</v>
      </c>
      <c r="AV403" s="130">
        <f t="shared" si="115"/>
        <v>0</v>
      </c>
      <c r="AW403" s="130">
        <f t="shared" si="115"/>
        <v>0</v>
      </c>
      <c r="AX403" s="130">
        <f t="shared" si="115"/>
        <v>0</v>
      </c>
      <c r="AY403" s="130">
        <f t="shared" si="115"/>
        <v>0</v>
      </c>
      <c r="AZ403" s="130">
        <f t="shared" si="115"/>
        <v>0</v>
      </c>
      <c r="BA403" s="130">
        <f t="shared" si="115"/>
        <v>0</v>
      </c>
      <c r="BB403" s="130">
        <f t="shared" si="115"/>
        <v>0</v>
      </c>
      <c r="BC403" s="130">
        <f t="shared" si="115"/>
        <v>0</v>
      </c>
      <c r="BJ403" s="130">
        <f t="shared" ref="BJ403:BO403" si="116">SUMPRODUCT((MONTH($B$8:$B$375)=3)*BJ$8:BJ$375)</f>
        <v>0</v>
      </c>
      <c r="BK403" s="130">
        <f t="shared" si="116"/>
        <v>0</v>
      </c>
      <c r="BL403" s="130">
        <f t="shared" si="116"/>
        <v>360790</v>
      </c>
      <c r="BM403" s="130">
        <f t="shared" si="116"/>
        <v>0</v>
      </c>
      <c r="BN403" s="130">
        <f t="shared" si="116"/>
        <v>0</v>
      </c>
      <c r="BO403" s="130">
        <f t="shared" si="116"/>
        <v>0</v>
      </c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130">
        <f t="shared" ref="BZ403" si="117">SUMPRODUCT((MONTH($B$8:$B$375)=3)*BZ$8:BZ$375)</f>
        <v>0</v>
      </c>
      <c r="CA403" s="8"/>
    </row>
    <row r="404" spans="1:79" ht="15.75" thickBot="1" x14ac:dyDescent="0.3">
      <c r="A404" s="277" t="s">
        <v>72</v>
      </c>
      <c r="B404" s="278" t="s">
        <v>185</v>
      </c>
      <c r="C404" s="132"/>
      <c r="D404" s="131"/>
      <c r="E404" s="131"/>
      <c r="F404" s="133"/>
      <c r="G404" s="279">
        <f t="shared" ref="G404:AN404" si="118">SUMPRODUCT((MONTH($B$8:$B$375)=4)*G$8:G$375)</f>
        <v>500000</v>
      </c>
      <c r="H404" s="130">
        <f t="shared" si="118"/>
        <v>0</v>
      </c>
      <c r="I404" s="130">
        <f t="shared" si="118"/>
        <v>0</v>
      </c>
      <c r="J404" s="130">
        <f t="shared" si="118"/>
        <v>0</v>
      </c>
      <c r="K404" s="130">
        <f t="shared" si="118"/>
        <v>0</v>
      </c>
      <c r="L404" s="130">
        <f t="shared" si="118"/>
        <v>500000</v>
      </c>
      <c r="M404" s="130">
        <f t="shared" si="118"/>
        <v>0</v>
      </c>
      <c r="N404" s="130">
        <f t="shared" si="118"/>
        <v>0</v>
      </c>
      <c r="O404" s="130">
        <f t="shared" si="118"/>
        <v>0</v>
      </c>
      <c r="P404" s="130">
        <f t="shared" si="118"/>
        <v>0</v>
      </c>
      <c r="Q404" s="130">
        <f t="shared" si="118"/>
        <v>0</v>
      </c>
      <c r="R404" s="130">
        <f t="shared" si="118"/>
        <v>0</v>
      </c>
      <c r="S404" s="130">
        <f t="shared" si="118"/>
        <v>0</v>
      </c>
      <c r="T404" s="130">
        <f t="shared" si="118"/>
        <v>0</v>
      </c>
      <c r="U404" s="130">
        <f t="shared" si="118"/>
        <v>0</v>
      </c>
      <c r="V404" s="130">
        <f t="shared" si="118"/>
        <v>0</v>
      </c>
      <c r="W404" s="130">
        <f t="shared" si="118"/>
        <v>0</v>
      </c>
      <c r="X404" s="130">
        <f t="shared" si="118"/>
        <v>0</v>
      </c>
      <c r="Y404" s="130">
        <f t="shared" si="118"/>
        <v>0</v>
      </c>
      <c r="Z404" s="130">
        <f t="shared" si="118"/>
        <v>0</v>
      </c>
      <c r="AA404" s="130">
        <f t="shared" si="118"/>
        <v>0</v>
      </c>
      <c r="AB404" s="130">
        <f t="shared" si="118"/>
        <v>0</v>
      </c>
      <c r="AC404" s="130">
        <f t="shared" si="118"/>
        <v>810</v>
      </c>
      <c r="AD404" s="130">
        <f t="shared" si="118"/>
        <v>500810</v>
      </c>
      <c r="AE404" s="130">
        <f t="shared" si="118"/>
        <v>367000</v>
      </c>
      <c r="AF404" s="130">
        <f t="shared" si="118"/>
        <v>0</v>
      </c>
      <c r="AG404" s="130">
        <f t="shared" si="118"/>
        <v>0</v>
      </c>
      <c r="AH404" s="130">
        <f t="shared" si="118"/>
        <v>0</v>
      </c>
      <c r="AI404" s="130">
        <f t="shared" si="118"/>
        <v>0</v>
      </c>
      <c r="AJ404" s="130">
        <f t="shared" si="118"/>
        <v>0</v>
      </c>
      <c r="AK404" s="130">
        <f t="shared" si="118"/>
        <v>0</v>
      </c>
      <c r="AL404" s="130">
        <f t="shared" si="118"/>
        <v>0</v>
      </c>
      <c r="AM404" s="130">
        <f t="shared" si="118"/>
        <v>0</v>
      </c>
      <c r="AN404" s="130">
        <f t="shared" si="118"/>
        <v>0</v>
      </c>
      <c r="AO404" s="130">
        <f t="shared" ref="AO404:BC404" si="119">SUMPRODUCT((MONTH($B$8:$B$375)=4)*AO$8:AO$375)</f>
        <v>0</v>
      </c>
      <c r="AP404" s="130">
        <f t="shared" si="119"/>
        <v>0</v>
      </c>
      <c r="AQ404" s="130">
        <f t="shared" si="119"/>
        <v>0</v>
      </c>
      <c r="AR404" s="130">
        <f t="shared" si="119"/>
        <v>0</v>
      </c>
      <c r="AS404" s="130">
        <f t="shared" si="119"/>
        <v>0</v>
      </c>
      <c r="AT404" s="130">
        <f t="shared" si="119"/>
        <v>367000</v>
      </c>
      <c r="AU404" s="130">
        <f t="shared" si="119"/>
        <v>0</v>
      </c>
      <c r="AV404" s="130">
        <f t="shared" si="119"/>
        <v>0</v>
      </c>
      <c r="AW404" s="130">
        <f t="shared" si="119"/>
        <v>0</v>
      </c>
      <c r="AX404" s="130">
        <f t="shared" si="119"/>
        <v>0</v>
      </c>
      <c r="AY404" s="130">
        <f t="shared" si="119"/>
        <v>0</v>
      </c>
      <c r="AZ404" s="130">
        <f t="shared" si="119"/>
        <v>0</v>
      </c>
      <c r="BA404" s="130">
        <f t="shared" si="119"/>
        <v>0</v>
      </c>
      <c r="BB404" s="130">
        <f t="shared" si="119"/>
        <v>0</v>
      </c>
      <c r="BC404" s="130">
        <f t="shared" si="119"/>
        <v>0</v>
      </c>
      <c r="BJ404" s="130">
        <f t="shared" ref="BJ404:BO404" si="120">SUMPRODUCT((MONTH($B$8:$B$375)=4)*BJ$8:BJ$375)</f>
        <v>0</v>
      </c>
      <c r="BK404" s="130">
        <f t="shared" si="120"/>
        <v>0</v>
      </c>
      <c r="BL404" s="130">
        <f t="shared" si="120"/>
        <v>367000</v>
      </c>
      <c r="BM404" s="130">
        <f t="shared" si="120"/>
        <v>0</v>
      </c>
      <c r="BN404" s="130">
        <f t="shared" si="120"/>
        <v>0</v>
      </c>
      <c r="BO404" s="130">
        <f t="shared" si="120"/>
        <v>0</v>
      </c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130">
        <f t="shared" ref="BZ404" si="121">SUMPRODUCT((MONTH($B$8:$B$375)=4)*BZ$8:BZ$375)</f>
        <v>0</v>
      </c>
      <c r="CA404" s="8"/>
    </row>
    <row r="405" spans="1:79" ht="15.75" thickBot="1" x14ac:dyDescent="0.3">
      <c r="A405" s="277" t="s">
        <v>72</v>
      </c>
      <c r="B405" s="278" t="s">
        <v>186</v>
      </c>
      <c r="C405" s="132"/>
      <c r="D405" s="131"/>
      <c r="E405" s="131"/>
      <c r="F405" s="133"/>
      <c r="G405" s="279">
        <f t="shared" ref="G405:AN405" si="122">SUMPRODUCT((MONTH($B$8:$B$375)=5)*G$8:G$375)</f>
        <v>200000</v>
      </c>
      <c r="H405" s="130">
        <f t="shared" si="122"/>
        <v>0</v>
      </c>
      <c r="I405" s="130">
        <f t="shared" si="122"/>
        <v>0</v>
      </c>
      <c r="J405" s="130">
        <f t="shared" si="122"/>
        <v>0</v>
      </c>
      <c r="K405" s="130">
        <f t="shared" si="122"/>
        <v>0</v>
      </c>
      <c r="L405" s="130">
        <f t="shared" si="122"/>
        <v>200000</v>
      </c>
      <c r="M405" s="130">
        <f t="shared" si="122"/>
        <v>0</v>
      </c>
      <c r="N405" s="130">
        <f t="shared" si="122"/>
        <v>0</v>
      </c>
      <c r="O405" s="130">
        <f t="shared" si="122"/>
        <v>0</v>
      </c>
      <c r="P405" s="130">
        <f t="shared" si="122"/>
        <v>0</v>
      </c>
      <c r="Q405" s="130">
        <f t="shared" si="122"/>
        <v>0</v>
      </c>
      <c r="R405" s="130">
        <f t="shared" si="122"/>
        <v>0</v>
      </c>
      <c r="S405" s="130">
        <f t="shared" si="122"/>
        <v>0</v>
      </c>
      <c r="T405" s="130">
        <f t="shared" si="122"/>
        <v>0</v>
      </c>
      <c r="U405" s="130">
        <f t="shared" si="122"/>
        <v>0</v>
      </c>
      <c r="V405" s="130">
        <f t="shared" si="122"/>
        <v>0</v>
      </c>
      <c r="W405" s="130">
        <f t="shared" si="122"/>
        <v>0</v>
      </c>
      <c r="X405" s="130">
        <f t="shared" si="122"/>
        <v>0</v>
      </c>
      <c r="Y405" s="130">
        <f t="shared" si="122"/>
        <v>0</v>
      </c>
      <c r="Z405" s="130">
        <f t="shared" si="122"/>
        <v>0</v>
      </c>
      <c r="AA405" s="130">
        <f t="shared" si="122"/>
        <v>0</v>
      </c>
      <c r="AB405" s="130">
        <f t="shared" si="122"/>
        <v>0</v>
      </c>
      <c r="AC405" s="130">
        <f t="shared" si="122"/>
        <v>0</v>
      </c>
      <c r="AD405" s="130">
        <f t="shared" si="122"/>
        <v>200000</v>
      </c>
      <c r="AE405" s="130">
        <f t="shared" si="122"/>
        <v>374000</v>
      </c>
      <c r="AF405" s="130">
        <f t="shared" si="122"/>
        <v>0</v>
      </c>
      <c r="AG405" s="130">
        <f t="shared" si="122"/>
        <v>0</v>
      </c>
      <c r="AH405" s="130">
        <f t="shared" si="122"/>
        <v>0</v>
      </c>
      <c r="AI405" s="130">
        <f t="shared" si="122"/>
        <v>0</v>
      </c>
      <c r="AJ405" s="130">
        <f t="shared" si="122"/>
        <v>0</v>
      </c>
      <c r="AK405" s="130">
        <f t="shared" si="122"/>
        <v>0</v>
      </c>
      <c r="AL405" s="130">
        <f t="shared" si="122"/>
        <v>0</v>
      </c>
      <c r="AM405" s="130">
        <f t="shared" si="122"/>
        <v>0</v>
      </c>
      <c r="AN405" s="130">
        <f t="shared" si="122"/>
        <v>0</v>
      </c>
      <c r="AO405" s="130">
        <f t="shared" ref="AO405:BC405" si="123">SUMPRODUCT((MONTH($B$8:$B$375)=5)*AO$8:AO$375)</f>
        <v>0</v>
      </c>
      <c r="AP405" s="130">
        <f t="shared" si="123"/>
        <v>0</v>
      </c>
      <c r="AQ405" s="130">
        <f t="shared" si="123"/>
        <v>0</v>
      </c>
      <c r="AR405" s="130">
        <f t="shared" si="123"/>
        <v>0</v>
      </c>
      <c r="AS405" s="130">
        <f t="shared" si="123"/>
        <v>0</v>
      </c>
      <c r="AT405" s="130">
        <f t="shared" si="123"/>
        <v>374000</v>
      </c>
      <c r="AU405" s="130">
        <f t="shared" si="123"/>
        <v>0</v>
      </c>
      <c r="AV405" s="130">
        <f t="shared" si="123"/>
        <v>0</v>
      </c>
      <c r="AW405" s="130">
        <f t="shared" si="123"/>
        <v>0</v>
      </c>
      <c r="AX405" s="130">
        <f t="shared" si="123"/>
        <v>0</v>
      </c>
      <c r="AY405" s="130">
        <f t="shared" si="123"/>
        <v>0</v>
      </c>
      <c r="AZ405" s="130">
        <f t="shared" si="123"/>
        <v>0</v>
      </c>
      <c r="BA405" s="130">
        <f t="shared" si="123"/>
        <v>0</v>
      </c>
      <c r="BB405" s="130">
        <f t="shared" si="123"/>
        <v>0</v>
      </c>
      <c r="BC405" s="130">
        <f t="shared" si="123"/>
        <v>0</v>
      </c>
      <c r="BJ405" s="130">
        <f t="shared" ref="BJ405:BO405" si="124">SUMPRODUCT((MONTH($B$8:$B$375)=5)*BJ$8:BJ$375)</f>
        <v>0</v>
      </c>
      <c r="BK405" s="130">
        <f t="shared" si="124"/>
        <v>0</v>
      </c>
      <c r="BL405" s="130">
        <f t="shared" si="124"/>
        <v>374000</v>
      </c>
      <c r="BM405" s="130">
        <f t="shared" si="124"/>
        <v>0</v>
      </c>
      <c r="BN405" s="130">
        <f t="shared" si="124"/>
        <v>0</v>
      </c>
      <c r="BO405" s="130">
        <f t="shared" si="124"/>
        <v>0</v>
      </c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130">
        <f t="shared" ref="BZ405" si="125">SUMPRODUCT((MONTH($B$8:$B$375)=5)*BZ$8:BZ$375)</f>
        <v>0</v>
      </c>
      <c r="CA405" s="8"/>
    </row>
    <row r="406" spans="1:79" ht="15.75" thickBot="1" x14ac:dyDescent="0.3">
      <c r="A406" s="277" t="s">
        <v>72</v>
      </c>
      <c r="B406" s="278" t="s">
        <v>187</v>
      </c>
      <c r="C406" s="132"/>
      <c r="D406" s="131"/>
      <c r="E406" s="131"/>
      <c r="F406" s="133"/>
      <c r="G406" s="279">
        <f t="shared" ref="G406:AN406" si="126">SUMPRODUCT((MONTH($B$8:$B$375)=6)*G$8:G$375)</f>
        <v>0</v>
      </c>
      <c r="H406" s="130">
        <f t="shared" si="126"/>
        <v>0</v>
      </c>
      <c r="I406" s="130">
        <f t="shared" si="126"/>
        <v>0</v>
      </c>
      <c r="J406" s="130">
        <f t="shared" si="126"/>
        <v>0</v>
      </c>
      <c r="K406" s="130">
        <f t="shared" si="126"/>
        <v>0</v>
      </c>
      <c r="L406" s="130">
        <f t="shared" si="126"/>
        <v>0</v>
      </c>
      <c r="M406" s="130">
        <f t="shared" si="126"/>
        <v>0</v>
      </c>
      <c r="N406" s="130">
        <f t="shared" si="126"/>
        <v>0</v>
      </c>
      <c r="O406" s="130">
        <f t="shared" si="126"/>
        <v>0</v>
      </c>
      <c r="P406" s="130">
        <f t="shared" si="126"/>
        <v>0</v>
      </c>
      <c r="Q406" s="130">
        <f t="shared" si="126"/>
        <v>0</v>
      </c>
      <c r="R406" s="130">
        <f t="shared" si="126"/>
        <v>0</v>
      </c>
      <c r="S406" s="130">
        <f t="shared" si="126"/>
        <v>0</v>
      </c>
      <c r="T406" s="130">
        <f t="shared" si="126"/>
        <v>0</v>
      </c>
      <c r="U406" s="130">
        <f t="shared" si="126"/>
        <v>0</v>
      </c>
      <c r="V406" s="130">
        <f t="shared" si="126"/>
        <v>0</v>
      </c>
      <c r="W406" s="130">
        <f t="shared" si="126"/>
        <v>0</v>
      </c>
      <c r="X406" s="130">
        <f t="shared" si="126"/>
        <v>0</v>
      </c>
      <c r="Y406" s="130">
        <f t="shared" si="126"/>
        <v>0</v>
      </c>
      <c r="Z406" s="130">
        <f t="shared" si="126"/>
        <v>0</v>
      </c>
      <c r="AA406" s="130">
        <f t="shared" si="126"/>
        <v>0</v>
      </c>
      <c r="AB406" s="130">
        <f t="shared" si="126"/>
        <v>0</v>
      </c>
      <c r="AC406" s="130">
        <f t="shared" si="126"/>
        <v>270</v>
      </c>
      <c r="AD406" s="130">
        <f t="shared" si="126"/>
        <v>270</v>
      </c>
      <c r="AE406" s="130">
        <f t="shared" si="126"/>
        <v>407400</v>
      </c>
      <c r="AF406" s="130">
        <f t="shared" si="126"/>
        <v>0</v>
      </c>
      <c r="AG406" s="130">
        <f t="shared" si="126"/>
        <v>0</v>
      </c>
      <c r="AH406" s="130">
        <f t="shared" si="126"/>
        <v>0</v>
      </c>
      <c r="AI406" s="130">
        <f t="shared" si="126"/>
        <v>0</v>
      </c>
      <c r="AJ406" s="130">
        <f t="shared" si="126"/>
        <v>0</v>
      </c>
      <c r="AK406" s="130">
        <f t="shared" si="126"/>
        <v>0</v>
      </c>
      <c r="AL406" s="130">
        <f t="shared" si="126"/>
        <v>0</v>
      </c>
      <c r="AM406" s="130">
        <f t="shared" si="126"/>
        <v>0</v>
      </c>
      <c r="AN406" s="130">
        <f t="shared" si="126"/>
        <v>0</v>
      </c>
      <c r="AO406" s="130">
        <f t="shared" ref="AO406:BC406" si="127">SUMPRODUCT((MONTH($B$8:$B$375)=6)*AO$8:AO$375)</f>
        <v>0</v>
      </c>
      <c r="AP406" s="130">
        <f t="shared" si="127"/>
        <v>0</v>
      </c>
      <c r="AQ406" s="130">
        <f t="shared" si="127"/>
        <v>0</v>
      </c>
      <c r="AR406" s="130">
        <f t="shared" si="127"/>
        <v>0</v>
      </c>
      <c r="AS406" s="130">
        <f t="shared" si="127"/>
        <v>0</v>
      </c>
      <c r="AT406" s="130">
        <f t="shared" si="127"/>
        <v>407400</v>
      </c>
      <c r="AU406" s="130">
        <f t="shared" si="127"/>
        <v>0</v>
      </c>
      <c r="AV406" s="130">
        <f t="shared" si="127"/>
        <v>0</v>
      </c>
      <c r="AW406" s="130">
        <f t="shared" si="127"/>
        <v>0</v>
      </c>
      <c r="AX406" s="130">
        <f t="shared" si="127"/>
        <v>0</v>
      </c>
      <c r="AY406" s="130">
        <f t="shared" si="127"/>
        <v>0</v>
      </c>
      <c r="AZ406" s="130">
        <f t="shared" si="127"/>
        <v>0</v>
      </c>
      <c r="BA406" s="130">
        <f t="shared" si="127"/>
        <v>0</v>
      </c>
      <c r="BB406" s="130">
        <f t="shared" si="127"/>
        <v>0</v>
      </c>
      <c r="BC406" s="130">
        <f t="shared" si="127"/>
        <v>0</v>
      </c>
      <c r="BJ406" s="130">
        <f t="shared" ref="BJ406:BO406" si="128">SUMPRODUCT((MONTH($B$8:$B$375)=6)*BJ$8:BJ$375)</f>
        <v>0</v>
      </c>
      <c r="BK406" s="130">
        <f t="shared" si="128"/>
        <v>0</v>
      </c>
      <c r="BL406" s="130">
        <f t="shared" si="128"/>
        <v>407400</v>
      </c>
      <c r="BM406" s="130">
        <f t="shared" si="128"/>
        <v>0</v>
      </c>
      <c r="BN406" s="130">
        <f t="shared" si="128"/>
        <v>5842</v>
      </c>
      <c r="BO406" s="130">
        <f t="shared" si="128"/>
        <v>0</v>
      </c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130">
        <f t="shared" ref="BZ406" si="129">SUMPRODUCT((MONTH($B$8:$B$375)=6)*BZ$8:BZ$375)</f>
        <v>5842</v>
      </c>
      <c r="CA406" s="8"/>
    </row>
    <row r="407" spans="1:79" ht="15.75" thickBot="1" x14ac:dyDescent="0.3">
      <c r="A407" s="277" t="s">
        <v>72</v>
      </c>
      <c r="B407" s="278" t="s">
        <v>188</v>
      </c>
      <c r="C407" s="132"/>
      <c r="D407" s="131"/>
      <c r="E407" s="131"/>
      <c r="F407" s="133"/>
      <c r="G407" s="279">
        <f t="shared" ref="G407:AN407" si="130">SUMPRODUCT((MONTH($B$8:$B$375)=7)*G$8:G$375)</f>
        <v>1000000</v>
      </c>
      <c r="H407" s="130">
        <f t="shared" si="130"/>
        <v>0</v>
      </c>
      <c r="I407" s="130">
        <f t="shared" si="130"/>
        <v>0</v>
      </c>
      <c r="J407" s="130">
        <f t="shared" si="130"/>
        <v>0</v>
      </c>
      <c r="K407" s="130">
        <f t="shared" si="130"/>
        <v>0</v>
      </c>
      <c r="L407" s="130">
        <f t="shared" si="130"/>
        <v>1000000</v>
      </c>
      <c r="M407" s="130">
        <f t="shared" si="130"/>
        <v>0</v>
      </c>
      <c r="N407" s="130">
        <f t="shared" si="130"/>
        <v>0</v>
      </c>
      <c r="O407" s="130">
        <f t="shared" si="130"/>
        <v>0</v>
      </c>
      <c r="P407" s="130">
        <f t="shared" si="130"/>
        <v>0</v>
      </c>
      <c r="Q407" s="130">
        <f t="shared" si="130"/>
        <v>0</v>
      </c>
      <c r="R407" s="130">
        <f t="shared" si="130"/>
        <v>0</v>
      </c>
      <c r="S407" s="130">
        <f t="shared" si="130"/>
        <v>0</v>
      </c>
      <c r="T407" s="130">
        <f t="shared" si="130"/>
        <v>0</v>
      </c>
      <c r="U407" s="130">
        <f t="shared" si="130"/>
        <v>0</v>
      </c>
      <c r="V407" s="130">
        <f t="shared" si="130"/>
        <v>0</v>
      </c>
      <c r="W407" s="130">
        <f t="shared" si="130"/>
        <v>0</v>
      </c>
      <c r="X407" s="130">
        <f t="shared" si="130"/>
        <v>0</v>
      </c>
      <c r="Y407" s="130">
        <f t="shared" si="130"/>
        <v>0</v>
      </c>
      <c r="Z407" s="130">
        <f t="shared" si="130"/>
        <v>0</v>
      </c>
      <c r="AA407" s="130">
        <f t="shared" si="130"/>
        <v>0</v>
      </c>
      <c r="AB407" s="130">
        <f t="shared" si="130"/>
        <v>0</v>
      </c>
      <c r="AC407" s="130">
        <f t="shared" si="130"/>
        <v>180</v>
      </c>
      <c r="AD407" s="130">
        <f t="shared" si="130"/>
        <v>1000180</v>
      </c>
      <c r="AE407" s="130">
        <f t="shared" si="130"/>
        <v>589000</v>
      </c>
      <c r="AF407" s="130">
        <f t="shared" si="130"/>
        <v>0</v>
      </c>
      <c r="AG407" s="130">
        <f t="shared" si="130"/>
        <v>0</v>
      </c>
      <c r="AH407" s="130">
        <f t="shared" si="130"/>
        <v>0</v>
      </c>
      <c r="AI407" s="130">
        <f t="shared" si="130"/>
        <v>0</v>
      </c>
      <c r="AJ407" s="130">
        <f t="shared" si="130"/>
        <v>0</v>
      </c>
      <c r="AK407" s="130">
        <f t="shared" si="130"/>
        <v>0</v>
      </c>
      <c r="AL407" s="130">
        <f t="shared" si="130"/>
        <v>0</v>
      </c>
      <c r="AM407" s="130">
        <f t="shared" si="130"/>
        <v>0</v>
      </c>
      <c r="AN407" s="130">
        <f t="shared" si="130"/>
        <v>0</v>
      </c>
      <c r="AO407" s="130">
        <f t="shared" ref="AO407:BC407" si="131">SUMPRODUCT((MONTH($B$8:$B$375)=7)*AO$8:AO$375)</f>
        <v>0</v>
      </c>
      <c r="AP407" s="130">
        <f t="shared" si="131"/>
        <v>0</v>
      </c>
      <c r="AQ407" s="130">
        <f t="shared" si="131"/>
        <v>0</v>
      </c>
      <c r="AR407" s="130">
        <f t="shared" si="131"/>
        <v>0</v>
      </c>
      <c r="AS407" s="130">
        <f t="shared" si="131"/>
        <v>0</v>
      </c>
      <c r="AT407" s="130">
        <f t="shared" si="131"/>
        <v>589000</v>
      </c>
      <c r="AU407" s="130">
        <f t="shared" si="131"/>
        <v>0</v>
      </c>
      <c r="AV407" s="130">
        <f t="shared" si="131"/>
        <v>0</v>
      </c>
      <c r="AW407" s="130">
        <f t="shared" si="131"/>
        <v>0</v>
      </c>
      <c r="AX407" s="130">
        <f t="shared" si="131"/>
        <v>0</v>
      </c>
      <c r="AY407" s="130">
        <f t="shared" si="131"/>
        <v>0</v>
      </c>
      <c r="AZ407" s="130">
        <f t="shared" si="131"/>
        <v>0</v>
      </c>
      <c r="BA407" s="130">
        <f t="shared" si="131"/>
        <v>0</v>
      </c>
      <c r="BB407" s="130">
        <f t="shared" si="131"/>
        <v>0</v>
      </c>
      <c r="BC407" s="130">
        <f t="shared" si="131"/>
        <v>0</v>
      </c>
      <c r="BJ407" s="130">
        <f t="shared" ref="BJ407:BO407" si="132">SUMPRODUCT((MONTH($B$8:$B$375)=7)*BJ$8:BJ$375)</f>
        <v>0</v>
      </c>
      <c r="BK407" s="130">
        <f t="shared" si="132"/>
        <v>0</v>
      </c>
      <c r="BL407" s="130">
        <f t="shared" si="132"/>
        <v>589000</v>
      </c>
      <c r="BM407" s="130">
        <f t="shared" si="132"/>
        <v>0</v>
      </c>
      <c r="BN407" s="130">
        <f t="shared" si="132"/>
        <v>0</v>
      </c>
      <c r="BO407" s="130">
        <f t="shared" si="132"/>
        <v>0</v>
      </c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130">
        <f t="shared" ref="BZ407" si="133">SUMPRODUCT((MONTH($B$8:$B$375)=7)*BZ$8:BZ$375)</f>
        <v>0</v>
      </c>
      <c r="CA407" s="8"/>
    </row>
    <row r="408" spans="1:79" ht="15.75" thickBot="1" x14ac:dyDescent="0.3">
      <c r="A408" s="277" t="s">
        <v>72</v>
      </c>
      <c r="B408" s="278" t="s">
        <v>189</v>
      </c>
      <c r="C408" s="132"/>
      <c r="D408" s="131"/>
      <c r="E408" s="131"/>
      <c r="F408" s="133"/>
      <c r="G408" s="279">
        <f t="shared" ref="G408:AN408" si="134">SUMPRODUCT((MONTH($B$8:$B$375)=8)*G$8:G$375)</f>
        <v>300000</v>
      </c>
      <c r="H408" s="130">
        <f t="shared" si="134"/>
        <v>0</v>
      </c>
      <c r="I408" s="130">
        <f t="shared" si="134"/>
        <v>0</v>
      </c>
      <c r="J408" s="130">
        <f t="shared" si="134"/>
        <v>0</v>
      </c>
      <c r="K408" s="130">
        <f t="shared" si="134"/>
        <v>0</v>
      </c>
      <c r="L408" s="130">
        <f t="shared" si="134"/>
        <v>300000</v>
      </c>
      <c r="M408" s="130">
        <f t="shared" si="134"/>
        <v>0</v>
      </c>
      <c r="N408" s="130">
        <f t="shared" si="134"/>
        <v>0</v>
      </c>
      <c r="O408" s="130">
        <f t="shared" si="134"/>
        <v>0</v>
      </c>
      <c r="P408" s="130">
        <f t="shared" si="134"/>
        <v>0</v>
      </c>
      <c r="Q408" s="130">
        <f t="shared" si="134"/>
        <v>0</v>
      </c>
      <c r="R408" s="130">
        <f t="shared" si="134"/>
        <v>0</v>
      </c>
      <c r="S408" s="130">
        <f t="shared" si="134"/>
        <v>0</v>
      </c>
      <c r="T408" s="130">
        <f t="shared" si="134"/>
        <v>0</v>
      </c>
      <c r="U408" s="130">
        <f t="shared" si="134"/>
        <v>0</v>
      </c>
      <c r="V408" s="130">
        <f t="shared" si="134"/>
        <v>0</v>
      </c>
      <c r="W408" s="130">
        <f t="shared" si="134"/>
        <v>0</v>
      </c>
      <c r="X408" s="130">
        <f t="shared" si="134"/>
        <v>0</v>
      </c>
      <c r="Y408" s="130">
        <f t="shared" si="134"/>
        <v>0</v>
      </c>
      <c r="Z408" s="130">
        <f t="shared" si="134"/>
        <v>0</v>
      </c>
      <c r="AA408" s="130">
        <f t="shared" si="134"/>
        <v>0</v>
      </c>
      <c r="AB408" s="130">
        <f t="shared" si="134"/>
        <v>0</v>
      </c>
      <c r="AC408" s="130">
        <f t="shared" si="134"/>
        <v>0</v>
      </c>
      <c r="AD408" s="130">
        <f t="shared" si="134"/>
        <v>300000</v>
      </c>
      <c r="AE408" s="130">
        <f t="shared" si="134"/>
        <v>555400</v>
      </c>
      <c r="AF408" s="130">
        <f t="shared" si="134"/>
        <v>0</v>
      </c>
      <c r="AG408" s="130">
        <f t="shared" si="134"/>
        <v>0</v>
      </c>
      <c r="AH408" s="130">
        <f t="shared" si="134"/>
        <v>0</v>
      </c>
      <c r="AI408" s="130">
        <f t="shared" si="134"/>
        <v>0</v>
      </c>
      <c r="AJ408" s="130">
        <f t="shared" si="134"/>
        <v>0</v>
      </c>
      <c r="AK408" s="130">
        <f t="shared" si="134"/>
        <v>0</v>
      </c>
      <c r="AL408" s="130">
        <f t="shared" si="134"/>
        <v>0</v>
      </c>
      <c r="AM408" s="130">
        <f t="shared" si="134"/>
        <v>0</v>
      </c>
      <c r="AN408" s="130">
        <f t="shared" si="134"/>
        <v>0</v>
      </c>
      <c r="AO408" s="130">
        <f t="shared" ref="AO408:BC408" si="135">SUMPRODUCT((MONTH($B$8:$B$375)=8)*AO$8:AO$375)</f>
        <v>0</v>
      </c>
      <c r="AP408" s="130">
        <f t="shared" si="135"/>
        <v>0</v>
      </c>
      <c r="AQ408" s="130">
        <f t="shared" si="135"/>
        <v>0</v>
      </c>
      <c r="AR408" s="130">
        <f t="shared" si="135"/>
        <v>0</v>
      </c>
      <c r="AS408" s="130">
        <f t="shared" si="135"/>
        <v>0</v>
      </c>
      <c r="AT408" s="130">
        <f t="shared" si="135"/>
        <v>555400</v>
      </c>
      <c r="AU408" s="130">
        <f t="shared" si="135"/>
        <v>0</v>
      </c>
      <c r="AV408" s="130">
        <f t="shared" si="135"/>
        <v>0</v>
      </c>
      <c r="AW408" s="130">
        <f t="shared" si="135"/>
        <v>0</v>
      </c>
      <c r="AX408" s="130">
        <f t="shared" si="135"/>
        <v>0</v>
      </c>
      <c r="AY408" s="130">
        <f t="shared" si="135"/>
        <v>0</v>
      </c>
      <c r="AZ408" s="130">
        <f t="shared" si="135"/>
        <v>0</v>
      </c>
      <c r="BA408" s="130">
        <f t="shared" si="135"/>
        <v>0</v>
      </c>
      <c r="BB408" s="130">
        <f t="shared" si="135"/>
        <v>0</v>
      </c>
      <c r="BC408" s="130">
        <f t="shared" si="135"/>
        <v>0</v>
      </c>
      <c r="BJ408" s="130">
        <f t="shared" ref="BJ408:BO408" si="136">SUMPRODUCT((MONTH($B$8:$B$375)=8)*BJ$8:BJ$375)</f>
        <v>0</v>
      </c>
      <c r="BK408" s="130">
        <f t="shared" si="136"/>
        <v>0</v>
      </c>
      <c r="BL408" s="130">
        <f t="shared" si="136"/>
        <v>555400</v>
      </c>
      <c r="BM408" s="130">
        <f t="shared" si="136"/>
        <v>0</v>
      </c>
      <c r="BN408" s="130">
        <f t="shared" si="136"/>
        <v>0</v>
      </c>
      <c r="BO408" s="130">
        <f t="shared" si="136"/>
        <v>0</v>
      </c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130">
        <f t="shared" ref="BZ408" si="137">SUMPRODUCT((MONTH($B$8:$B$375)=8)*BZ$8:BZ$375)</f>
        <v>0</v>
      </c>
      <c r="CA408" s="8"/>
    </row>
    <row r="409" spans="1:79" ht="15.75" thickBot="1" x14ac:dyDescent="0.3">
      <c r="A409" s="277" t="s">
        <v>72</v>
      </c>
      <c r="B409" s="278" t="s">
        <v>190</v>
      </c>
      <c r="C409" s="132"/>
      <c r="D409" s="131"/>
      <c r="E409" s="131"/>
      <c r="F409" s="133"/>
      <c r="G409" s="279">
        <f t="shared" ref="G409:AN409" si="138">SUMPRODUCT((MONTH($B$8:$B$375)=9)*G$8:G$375)</f>
        <v>0</v>
      </c>
      <c r="H409" s="130">
        <f t="shared" si="138"/>
        <v>0</v>
      </c>
      <c r="I409" s="130">
        <f t="shared" si="138"/>
        <v>0</v>
      </c>
      <c r="J409" s="130">
        <f t="shared" si="138"/>
        <v>0</v>
      </c>
      <c r="K409" s="130">
        <f t="shared" si="138"/>
        <v>0</v>
      </c>
      <c r="L409" s="130">
        <f t="shared" si="138"/>
        <v>0</v>
      </c>
      <c r="M409" s="130">
        <f t="shared" si="138"/>
        <v>0</v>
      </c>
      <c r="N409" s="130">
        <f t="shared" si="138"/>
        <v>0</v>
      </c>
      <c r="O409" s="130">
        <f t="shared" si="138"/>
        <v>0</v>
      </c>
      <c r="P409" s="130">
        <f t="shared" si="138"/>
        <v>0</v>
      </c>
      <c r="Q409" s="130">
        <f t="shared" si="138"/>
        <v>0</v>
      </c>
      <c r="R409" s="130">
        <f t="shared" si="138"/>
        <v>0</v>
      </c>
      <c r="S409" s="130">
        <f t="shared" si="138"/>
        <v>0</v>
      </c>
      <c r="T409" s="130">
        <f t="shared" si="138"/>
        <v>0</v>
      </c>
      <c r="U409" s="130">
        <f t="shared" si="138"/>
        <v>0</v>
      </c>
      <c r="V409" s="130">
        <f t="shared" si="138"/>
        <v>0</v>
      </c>
      <c r="W409" s="130">
        <f t="shared" si="138"/>
        <v>0</v>
      </c>
      <c r="X409" s="130">
        <f t="shared" si="138"/>
        <v>0</v>
      </c>
      <c r="Y409" s="130">
        <f t="shared" si="138"/>
        <v>0</v>
      </c>
      <c r="Z409" s="130">
        <f t="shared" si="138"/>
        <v>0</v>
      </c>
      <c r="AA409" s="130">
        <f t="shared" si="138"/>
        <v>0</v>
      </c>
      <c r="AB409" s="130">
        <f t="shared" si="138"/>
        <v>0</v>
      </c>
      <c r="AC409" s="130">
        <f t="shared" si="138"/>
        <v>470</v>
      </c>
      <c r="AD409" s="130">
        <f t="shared" si="138"/>
        <v>470</v>
      </c>
      <c r="AE409" s="130">
        <f t="shared" si="138"/>
        <v>629400</v>
      </c>
      <c r="AF409" s="130">
        <f t="shared" si="138"/>
        <v>0</v>
      </c>
      <c r="AG409" s="130">
        <f t="shared" si="138"/>
        <v>0</v>
      </c>
      <c r="AH409" s="130">
        <f t="shared" si="138"/>
        <v>0</v>
      </c>
      <c r="AI409" s="130">
        <f t="shared" si="138"/>
        <v>0</v>
      </c>
      <c r="AJ409" s="130">
        <f t="shared" si="138"/>
        <v>0</v>
      </c>
      <c r="AK409" s="130">
        <f t="shared" si="138"/>
        <v>0</v>
      </c>
      <c r="AL409" s="130">
        <f t="shared" si="138"/>
        <v>0</v>
      </c>
      <c r="AM409" s="130">
        <f t="shared" si="138"/>
        <v>0</v>
      </c>
      <c r="AN409" s="130">
        <f t="shared" si="138"/>
        <v>0</v>
      </c>
      <c r="AO409" s="130">
        <f t="shared" ref="AO409:BC409" si="139">SUMPRODUCT((MONTH($B$8:$B$375)=9)*AO$8:AO$375)</f>
        <v>0</v>
      </c>
      <c r="AP409" s="130">
        <f t="shared" si="139"/>
        <v>0</v>
      </c>
      <c r="AQ409" s="130">
        <f t="shared" si="139"/>
        <v>0</v>
      </c>
      <c r="AR409" s="130">
        <f t="shared" si="139"/>
        <v>0</v>
      </c>
      <c r="AS409" s="130">
        <f t="shared" si="139"/>
        <v>0</v>
      </c>
      <c r="AT409" s="130">
        <f t="shared" si="139"/>
        <v>629400</v>
      </c>
      <c r="AU409" s="130">
        <f t="shared" si="139"/>
        <v>0</v>
      </c>
      <c r="AV409" s="130">
        <f t="shared" si="139"/>
        <v>0</v>
      </c>
      <c r="AW409" s="130">
        <f t="shared" si="139"/>
        <v>0</v>
      </c>
      <c r="AX409" s="130">
        <f t="shared" si="139"/>
        <v>0</v>
      </c>
      <c r="AY409" s="130">
        <f t="shared" si="139"/>
        <v>0</v>
      </c>
      <c r="AZ409" s="130">
        <f t="shared" si="139"/>
        <v>0</v>
      </c>
      <c r="BA409" s="130">
        <f t="shared" si="139"/>
        <v>0</v>
      </c>
      <c r="BB409" s="130">
        <f t="shared" si="139"/>
        <v>0</v>
      </c>
      <c r="BC409" s="130">
        <f t="shared" si="139"/>
        <v>0</v>
      </c>
      <c r="BJ409" s="130">
        <f t="shared" ref="BJ409:BO409" si="140">SUMPRODUCT((MONTH($B$8:$B$375)=9)*BJ$8:BJ$375)</f>
        <v>0</v>
      </c>
      <c r="BK409" s="130">
        <f t="shared" si="140"/>
        <v>0</v>
      </c>
      <c r="BL409" s="130">
        <f t="shared" si="140"/>
        <v>629400</v>
      </c>
      <c r="BM409" s="130">
        <f t="shared" si="140"/>
        <v>0</v>
      </c>
      <c r="BN409" s="130">
        <f t="shared" si="140"/>
        <v>2</v>
      </c>
      <c r="BO409" s="130">
        <f t="shared" si="140"/>
        <v>0</v>
      </c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130">
        <f t="shared" ref="BZ409" si="141">SUMPRODUCT((MONTH($B$8:$B$375)=9)*BZ$8:BZ$375)</f>
        <v>2</v>
      </c>
      <c r="CA409" s="8"/>
    </row>
    <row r="410" spans="1:79" ht="15.75" thickBot="1" x14ac:dyDescent="0.3">
      <c r="A410" s="277" t="s">
        <v>72</v>
      </c>
      <c r="B410" s="278" t="s">
        <v>191</v>
      </c>
      <c r="C410" s="132"/>
      <c r="D410" s="131"/>
      <c r="E410" s="131"/>
      <c r="F410" s="133"/>
      <c r="G410" s="279">
        <f t="shared" ref="G410:AN410" si="142">SUMPRODUCT((MONTH($B$8:$B$375)=10)*G$8:G$375)</f>
        <v>700000</v>
      </c>
      <c r="H410" s="130">
        <f t="shared" si="142"/>
        <v>0</v>
      </c>
      <c r="I410" s="130">
        <f t="shared" si="142"/>
        <v>0</v>
      </c>
      <c r="J410" s="130">
        <f t="shared" si="142"/>
        <v>0</v>
      </c>
      <c r="K410" s="130">
        <f t="shared" si="142"/>
        <v>0</v>
      </c>
      <c r="L410" s="130">
        <f t="shared" si="142"/>
        <v>700000</v>
      </c>
      <c r="M410" s="130">
        <f t="shared" si="142"/>
        <v>0</v>
      </c>
      <c r="N410" s="130">
        <f t="shared" si="142"/>
        <v>0</v>
      </c>
      <c r="O410" s="130">
        <f t="shared" si="142"/>
        <v>0</v>
      </c>
      <c r="P410" s="130">
        <f t="shared" si="142"/>
        <v>0</v>
      </c>
      <c r="Q410" s="130">
        <f t="shared" si="142"/>
        <v>0</v>
      </c>
      <c r="R410" s="130">
        <f t="shared" si="142"/>
        <v>0</v>
      </c>
      <c r="S410" s="130">
        <f t="shared" si="142"/>
        <v>0</v>
      </c>
      <c r="T410" s="130">
        <f t="shared" si="142"/>
        <v>0</v>
      </c>
      <c r="U410" s="130">
        <f t="shared" si="142"/>
        <v>0</v>
      </c>
      <c r="V410" s="130">
        <f t="shared" si="142"/>
        <v>0</v>
      </c>
      <c r="W410" s="130">
        <f t="shared" si="142"/>
        <v>0</v>
      </c>
      <c r="X410" s="130">
        <f t="shared" si="142"/>
        <v>0</v>
      </c>
      <c r="Y410" s="130">
        <f t="shared" si="142"/>
        <v>0</v>
      </c>
      <c r="Z410" s="130">
        <f t="shared" si="142"/>
        <v>0</v>
      </c>
      <c r="AA410" s="130">
        <f t="shared" si="142"/>
        <v>0</v>
      </c>
      <c r="AB410" s="130">
        <f t="shared" si="142"/>
        <v>0</v>
      </c>
      <c r="AC410" s="130">
        <f t="shared" si="142"/>
        <v>350</v>
      </c>
      <c r="AD410" s="130">
        <f t="shared" si="142"/>
        <v>700350</v>
      </c>
      <c r="AE410" s="130">
        <f t="shared" si="142"/>
        <v>588100</v>
      </c>
      <c r="AF410" s="130">
        <f t="shared" si="142"/>
        <v>0</v>
      </c>
      <c r="AG410" s="130">
        <f t="shared" si="142"/>
        <v>0</v>
      </c>
      <c r="AH410" s="130">
        <f t="shared" si="142"/>
        <v>0</v>
      </c>
      <c r="AI410" s="130">
        <f t="shared" si="142"/>
        <v>0</v>
      </c>
      <c r="AJ410" s="130">
        <f t="shared" si="142"/>
        <v>0</v>
      </c>
      <c r="AK410" s="130">
        <f t="shared" si="142"/>
        <v>0</v>
      </c>
      <c r="AL410" s="130">
        <f t="shared" si="142"/>
        <v>0</v>
      </c>
      <c r="AM410" s="130">
        <f t="shared" si="142"/>
        <v>0</v>
      </c>
      <c r="AN410" s="130">
        <f t="shared" si="142"/>
        <v>0</v>
      </c>
      <c r="AO410" s="130">
        <f t="shared" ref="AO410:BC410" si="143">SUMPRODUCT((MONTH($B$8:$B$375)=10)*AO$8:AO$375)</f>
        <v>0</v>
      </c>
      <c r="AP410" s="130">
        <f t="shared" si="143"/>
        <v>0</v>
      </c>
      <c r="AQ410" s="130">
        <f t="shared" si="143"/>
        <v>0</v>
      </c>
      <c r="AR410" s="130">
        <f t="shared" si="143"/>
        <v>0</v>
      </c>
      <c r="AS410" s="130">
        <f t="shared" si="143"/>
        <v>0</v>
      </c>
      <c r="AT410" s="130">
        <f t="shared" si="143"/>
        <v>588100</v>
      </c>
      <c r="AU410" s="130">
        <f t="shared" si="143"/>
        <v>0</v>
      </c>
      <c r="AV410" s="130">
        <f t="shared" si="143"/>
        <v>0</v>
      </c>
      <c r="AW410" s="130">
        <f t="shared" si="143"/>
        <v>0</v>
      </c>
      <c r="AX410" s="130">
        <f t="shared" si="143"/>
        <v>0</v>
      </c>
      <c r="AY410" s="130">
        <f t="shared" si="143"/>
        <v>0</v>
      </c>
      <c r="AZ410" s="130">
        <f t="shared" si="143"/>
        <v>0</v>
      </c>
      <c r="BA410" s="130">
        <f t="shared" si="143"/>
        <v>0</v>
      </c>
      <c r="BB410" s="130">
        <f t="shared" si="143"/>
        <v>0</v>
      </c>
      <c r="BC410" s="130">
        <f t="shared" si="143"/>
        <v>0</v>
      </c>
      <c r="BJ410" s="130">
        <f t="shared" ref="BJ410:BO410" si="144">SUMPRODUCT((MONTH($B$8:$B$375)=10)*BJ$8:BJ$375)</f>
        <v>0</v>
      </c>
      <c r="BK410" s="130">
        <f t="shared" si="144"/>
        <v>0</v>
      </c>
      <c r="BL410" s="130">
        <f t="shared" si="144"/>
        <v>588100</v>
      </c>
      <c r="BM410" s="130">
        <f t="shared" si="144"/>
        <v>0</v>
      </c>
      <c r="BN410" s="130">
        <f t="shared" si="144"/>
        <v>0</v>
      </c>
      <c r="BO410" s="130">
        <f t="shared" si="144"/>
        <v>0</v>
      </c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130">
        <f t="shared" ref="BZ410" si="145">SUMPRODUCT((MONTH($B$8:$B$375)=10)*BZ$8:BZ$375)</f>
        <v>0</v>
      </c>
      <c r="CA410" s="8"/>
    </row>
    <row r="411" spans="1:79" ht="15.75" thickBot="1" x14ac:dyDescent="0.3">
      <c r="A411" s="277" t="s">
        <v>72</v>
      </c>
      <c r="B411" s="278" t="s">
        <v>192</v>
      </c>
      <c r="C411" s="132"/>
      <c r="D411" s="131"/>
      <c r="E411" s="131"/>
      <c r="F411" s="133"/>
      <c r="G411" s="279">
        <f t="shared" ref="G411:AN411" si="146">SUMPRODUCT((MONTH($B$8:$B$375)=11)*G$8:G$375)</f>
        <v>450000</v>
      </c>
      <c r="H411" s="130">
        <f t="shared" si="146"/>
        <v>0</v>
      </c>
      <c r="I411" s="130">
        <f t="shared" si="146"/>
        <v>0</v>
      </c>
      <c r="J411" s="130">
        <f t="shared" si="146"/>
        <v>0</v>
      </c>
      <c r="K411" s="130">
        <f t="shared" si="146"/>
        <v>0</v>
      </c>
      <c r="L411" s="130">
        <f t="shared" si="146"/>
        <v>450000</v>
      </c>
      <c r="M411" s="130">
        <f t="shared" si="146"/>
        <v>0</v>
      </c>
      <c r="N411" s="130">
        <f t="shared" si="146"/>
        <v>0</v>
      </c>
      <c r="O411" s="130">
        <f t="shared" si="146"/>
        <v>0</v>
      </c>
      <c r="P411" s="130">
        <f t="shared" si="146"/>
        <v>0</v>
      </c>
      <c r="Q411" s="130">
        <f t="shared" si="146"/>
        <v>0</v>
      </c>
      <c r="R411" s="130">
        <f t="shared" si="146"/>
        <v>0</v>
      </c>
      <c r="S411" s="130">
        <f t="shared" si="146"/>
        <v>0</v>
      </c>
      <c r="T411" s="130">
        <f t="shared" si="146"/>
        <v>0</v>
      </c>
      <c r="U411" s="130">
        <f t="shared" si="146"/>
        <v>0</v>
      </c>
      <c r="V411" s="130">
        <f t="shared" si="146"/>
        <v>0</v>
      </c>
      <c r="W411" s="130">
        <f t="shared" si="146"/>
        <v>0</v>
      </c>
      <c r="X411" s="130">
        <f t="shared" si="146"/>
        <v>0</v>
      </c>
      <c r="Y411" s="130">
        <f t="shared" si="146"/>
        <v>0</v>
      </c>
      <c r="Z411" s="130">
        <f t="shared" si="146"/>
        <v>0</v>
      </c>
      <c r="AA411" s="130">
        <f t="shared" si="146"/>
        <v>0</v>
      </c>
      <c r="AB411" s="130">
        <f t="shared" si="146"/>
        <v>0</v>
      </c>
      <c r="AC411" s="130">
        <f t="shared" si="146"/>
        <v>540</v>
      </c>
      <c r="AD411" s="130">
        <f t="shared" si="146"/>
        <v>450540</v>
      </c>
      <c r="AE411" s="130">
        <f t="shared" si="146"/>
        <v>502100</v>
      </c>
      <c r="AF411" s="130">
        <f t="shared" si="146"/>
        <v>0</v>
      </c>
      <c r="AG411" s="130">
        <f t="shared" si="146"/>
        <v>0</v>
      </c>
      <c r="AH411" s="130">
        <f t="shared" si="146"/>
        <v>0</v>
      </c>
      <c r="AI411" s="130">
        <f t="shared" si="146"/>
        <v>0</v>
      </c>
      <c r="AJ411" s="130">
        <f t="shared" si="146"/>
        <v>0</v>
      </c>
      <c r="AK411" s="130">
        <f t="shared" si="146"/>
        <v>0</v>
      </c>
      <c r="AL411" s="130">
        <f t="shared" si="146"/>
        <v>0</v>
      </c>
      <c r="AM411" s="130">
        <f t="shared" si="146"/>
        <v>0</v>
      </c>
      <c r="AN411" s="130">
        <f t="shared" si="146"/>
        <v>0</v>
      </c>
      <c r="AO411" s="130">
        <f t="shared" ref="AO411:BC411" si="147">SUMPRODUCT((MONTH($B$8:$B$375)=11)*AO$8:AO$375)</f>
        <v>0</v>
      </c>
      <c r="AP411" s="130">
        <f t="shared" si="147"/>
        <v>0</v>
      </c>
      <c r="AQ411" s="130">
        <f t="shared" si="147"/>
        <v>0</v>
      </c>
      <c r="AR411" s="130">
        <f t="shared" si="147"/>
        <v>0</v>
      </c>
      <c r="AS411" s="130">
        <f t="shared" si="147"/>
        <v>0</v>
      </c>
      <c r="AT411" s="130">
        <f t="shared" si="147"/>
        <v>502100</v>
      </c>
      <c r="AU411" s="130">
        <f t="shared" si="147"/>
        <v>0</v>
      </c>
      <c r="AV411" s="130">
        <f t="shared" si="147"/>
        <v>0</v>
      </c>
      <c r="AW411" s="130">
        <f t="shared" si="147"/>
        <v>0</v>
      </c>
      <c r="AX411" s="130">
        <f t="shared" si="147"/>
        <v>0</v>
      </c>
      <c r="AY411" s="130">
        <f t="shared" si="147"/>
        <v>0</v>
      </c>
      <c r="AZ411" s="130">
        <f t="shared" si="147"/>
        <v>0</v>
      </c>
      <c r="BA411" s="130">
        <f t="shared" si="147"/>
        <v>0</v>
      </c>
      <c r="BB411" s="130">
        <f t="shared" si="147"/>
        <v>0</v>
      </c>
      <c r="BC411" s="130">
        <f t="shared" si="147"/>
        <v>0</v>
      </c>
      <c r="BJ411" s="130">
        <f t="shared" ref="BJ411:BO411" si="148">SUMPRODUCT((MONTH($B$8:$B$375)=11)*BJ$8:BJ$375)</f>
        <v>0</v>
      </c>
      <c r="BK411" s="130">
        <f t="shared" si="148"/>
        <v>0</v>
      </c>
      <c r="BL411" s="130">
        <f t="shared" si="148"/>
        <v>502100</v>
      </c>
      <c r="BM411" s="130">
        <f t="shared" si="148"/>
        <v>0</v>
      </c>
      <c r="BN411" s="130">
        <f t="shared" si="148"/>
        <v>0</v>
      </c>
      <c r="BO411" s="130">
        <f t="shared" si="148"/>
        <v>0</v>
      </c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130">
        <f t="shared" ref="BZ411" si="149">SUMPRODUCT((MONTH($B$8:$B$375)=11)*BZ$8:BZ$375)</f>
        <v>0</v>
      </c>
      <c r="CA411" s="8"/>
    </row>
    <row r="412" spans="1:79" ht="15.75" thickBot="1" x14ac:dyDescent="0.3">
      <c r="A412" s="277" t="s">
        <v>72</v>
      </c>
      <c r="B412" s="278" t="s">
        <v>193</v>
      </c>
      <c r="C412" s="132"/>
      <c r="D412" s="131"/>
      <c r="E412" s="131"/>
      <c r="F412" s="133"/>
      <c r="G412" s="279">
        <f t="shared" ref="G412:AN412" si="150">SUMPRODUCT((MONTH($B$8:$B$375)=12)*G$8:G$375)</f>
        <v>600000</v>
      </c>
      <c r="H412" s="130">
        <f t="shared" si="150"/>
        <v>0</v>
      </c>
      <c r="I412" s="130">
        <f t="shared" si="150"/>
        <v>0</v>
      </c>
      <c r="J412" s="130">
        <f t="shared" si="150"/>
        <v>0</v>
      </c>
      <c r="K412" s="130">
        <f t="shared" si="150"/>
        <v>0</v>
      </c>
      <c r="L412" s="130">
        <f t="shared" si="150"/>
        <v>600000</v>
      </c>
      <c r="M412" s="130">
        <f t="shared" si="150"/>
        <v>0</v>
      </c>
      <c r="N412" s="130">
        <f t="shared" si="150"/>
        <v>0</v>
      </c>
      <c r="O412" s="130">
        <f t="shared" si="150"/>
        <v>0</v>
      </c>
      <c r="P412" s="130">
        <f t="shared" si="150"/>
        <v>0</v>
      </c>
      <c r="Q412" s="130">
        <f t="shared" si="150"/>
        <v>0</v>
      </c>
      <c r="R412" s="130">
        <f t="shared" si="150"/>
        <v>0</v>
      </c>
      <c r="S412" s="130">
        <f t="shared" si="150"/>
        <v>0</v>
      </c>
      <c r="T412" s="130">
        <f t="shared" si="150"/>
        <v>0</v>
      </c>
      <c r="U412" s="130">
        <f t="shared" si="150"/>
        <v>0</v>
      </c>
      <c r="V412" s="130">
        <f t="shared" si="150"/>
        <v>0</v>
      </c>
      <c r="W412" s="130">
        <f t="shared" si="150"/>
        <v>0</v>
      </c>
      <c r="X412" s="130">
        <f t="shared" si="150"/>
        <v>0</v>
      </c>
      <c r="Y412" s="130">
        <f t="shared" si="150"/>
        <v>0</v>
      </c>
      <c r="Z412" s="130">
        <f t="shared" si="150"/>
        <v>0</v>
      </c>
      <c r="AA412" s="130">
        <f t="shared" si="150"/>
        <v>0</v>
      </c>
      <c r="AB412" s="130">
        <f t="shared" si="150"/>
        <v>0</v>
      </c>
      <c r="AC412" s="130">
        <f t="shared" si="150"/>
        <v>270</v>
      </c>
      <c r="AD412" s="130">
        <f t="shared" si="150"/>
        <v>600270</v>
      </c>
      <c r="AE412" s="130">
        <f t="shared" si="150"/>
        <v>651800</v>
      </c>
      <c r="AF412" s="130">
        <f t="shared" si="150"/>
        <v>42400</v>
      </c>
      <c r="AG412" s="130">
        <f t="shared" si="150"/>
        <v>0</v>
      </c>
      <c r="AH412" s="130">
        <f t="shared" si="150"/>
        <v>0</v>
      </c>
      <c r="AI412" s="130">
        <f t="shared" si="150"/>
        <v>0</v>
      </c>
      <c r="AJ412" s="130">
        <f t="shared" si="150"/>
        <v>0</v>
      </c>
      <c r="AK412" s="130">
        <f t="shared" si="150"/>
        <v>0</v>
      </c>
      <c r="AL412" s="130">
        <f t="shared" si="150"/>
        <v>0</v>
      </c>
      <c r="AM412" s="130">
        <f t="shared" si="150"/>
        <v>0</v>
      </c>
      <c r="AN412" s="130">
        <f t="shared" si="150"/>
        <v>0</v>
      </c>
      <c r="AO412" s="130">
        <f t="shared" ref="AO412:BC412" si="151">SUMPRODUCT((MONTH($B$8:$B$375)=12)*AO$8:AO$375)</f>
        <v>0</v>
      </c>
      <c r="AP412" s="130">
        <f t="shared" si="151"/>
        <v>0</v>
      </c>
      <c r="AQ412" s="130">
        <f t="shared" si="151"/>
        <v>0</v>
      </c>
      <c r="AR412" s="130">
        <f t="shared" si="151"/>
        <v>0</v>
      </c>
      <c r="AS412" s="130">
        <f t="shared" si="151"/>
        <v>0</v>
      </c>
      <c r="AT412" s="130">
        <f t="shared" si="151"/>
        <v>694200</v>
      </c>
      <c r="AU412" s="130">
        <f t="shared" si="151"/>
        <v>0</v>
      </c>
      <c r="AV412" s="130">
        <f t="shared" si="151"/>
        <v>0</v>
      </c>
      <c r="AW412" s="130">
        <f t="shared" si="151"/>
        <v>0</v>
      </c>
      <c r="AX412" s="130">
        <f t="shared" si="151"/>
        <v>0</v>
      </c>
      <c r="AY412" s="130">
        <f t="shared" si="151"/>
        <v>0</v>
      </c>
      <c r="AZ412" s="130">
        <f t="shared" si="151"/>
        <v>0</v>
      </c>
      <c r="BA412" s="130">
        <f t="shared" si="151"/>
        <v>0</v>
      </c>
      <c r="BB412" s="130">
        <f t="shared" si="151"/>
        <v>0</v>
      </c>
      <c r="BC412" s="130">
        <f t="shared" si="151"/>
        <v>0</v>
      </c>
      <c r="BJ412" s="130">
        <f t="shared" ref="BJ412:BO412" si="152">SUMPRODUCT((MONTH($B$8:$B$375)=12)*BJ$8:BJ$375)</f>
        <v>0</v>
      </c>
      <c r="BK412" s="130">
        <f t="shared" si="152"/>
        <v>0</v>
      </c>
      <c r="BL412" s="130">
        <f t="shared" si="152"/>
        <v>694200</v>
      </c>
      <c r="BM412" s="130">
        <f t="shared" si="152"/>
        <v>0</v>
      </c>
      <c r="BN412" s="130">
        <f t="shared" si="152"/>
        <v>0</v>
      </c>
      <c r="BO412" s="130">
        <f t="shared" si="152"/>
        <v>0</v>
      </c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130">
        <f t="shared" ref="BZ412" si="153">SUMPRODUCT((MONTH($B$8:$B$375)=12)*BZ$8:BZ$375)</f>
        <v>0</v>
      </c>
      <c r="CA412" s="8"/>
    </row>
    <row r="413" spans="1:79" x14ac:dyDescent="0.25"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</row>
    <row r="414" spans="1:79" x14ac:dyDescent="0.25"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</row>
    <row r="415" spans="1:79" x14ac:dyDescent="0.25"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</row>
    <row r="416" spans="1:79" x14ac:dyDescent="0.25"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</row>
    <row r="417" spans="63:79" x14ac:dyDescent="0.25"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</row>
    <row r="418" spans="63:79" x14ac:dyDescent="0.25"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</row>
    <row r="419" spans="63:79" x14ac:dyDescent="0.25"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</row>
    <row r="420" spans="63:79" x14ac:dyDescent="0.25"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</row>
    <row r="421" spans="63:79" x14ac:dyDescent="0.25"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</row>
    <row r="422" spans="63:79" x14ac:dyDescent="0.25"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</row>
    <row r="423" spans="63:79" x14ac:dyDescent="0.25"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</row>
    <row r="424" spans="63:79" x14ac:dyDescent="0.25"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</row>
    <row r="425" spans="63:79" x14ac:dyDescent="0.25"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</row>
    <row r="426" spans="63:79" x14ac:dyDescent="0.25"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</row>
    <row r="427" spans="63:79" x14ac:dyDescent="0.25"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</row>
    <row r="428" spans="63:79" x14ac:dyDescent="0.25"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</row>
    <row r="429" spans="63:79" x14ac:dyDescent="0.25"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</row>
    <row r="430" spans="63:79" x14ac:dyDescent="0.25"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</row>
    <row r="431" spans="63:79" x14ac:dyDescent="0.25"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</row>
    <row r="432" spans="63:79" x14ac:dyDescent="0.25"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</row>
    <row r="433" spans="63:79" x14ac:dyDescent="0.25"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</row>
    <row r="434" spans="63:79" x14ac:dyDescent="0.25"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</row>
    <row r="435" spans="63:79" x14ac:dyDescent="0.25"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</row>
    <row r="436" spans="63:79" x14ac:dyDescent="0.25"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</row>
    <row r="437" spans="63:79" x14ac:dyDescent="0.25"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</row>
    <row r="438" spans="63:79" x14ac:dyDescent="0.25"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</row>
    <row r="439" spans="63:79" x14ac:dyDescent="0.25"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</row>
    <row r="440" spans="63:79" x14ac:dyDescent="0.25"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</row>
    <row r="441" spans="63:79" x14ac:dyDescent="0.25"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</row>
  </sheetData>
  <sheetProtection password="FE9A" sheet="1" objects="1" scenarios="1" formatCells="0" formatColumns="0" formatRows="0" sort="0" autoFilter="0" pivotTables="0"/>
  <autoFilter ref="A7:CG379">
    <filterColumn colId="1">
      <filters>
        <dateGroupItem year="2015" dateTimeGrouping="year"/>
        <dateGroupItem year="2014" month="12" dateTimeGrouping="month"/>
      </filters>
    </filterColumn>
  </autoFilter>
  <mergeCells count="24">
    <mergeCell ref="M2:N2"/>
    <mergeCell ref="AE5:BK5"/>
    <mergeCell ref="AU6:BJ6"/>
    <mergeCell ref="O2:P2"/>
    <mergeCell ref="Q2:R2"/>
    <mergeCell ref="AB2:AC2"/>
    <mergeCell ref="C2:D2"/>
    <mergeCell ref="E2:F2"/>
    <mergeCell ref="G2:H2"/>
    <mergeCell ref="I2:J2"/>
    <mergeCell ref="K2:L2"/>
    <mergeCell ref="M390:R391"/>
    <mergeCell ref="CA380:CB380"/>
    <mergeCell ref="CA381:CB381"/>
    <mergeCell ref="C5:F6"/>
    <mergeCell ref="G5:AC5"/>
    <mergeCell ref="G6:L6"/>
    <mergeCell ref="M6:AB6"/>
    <mergeCell ref="D387:G387"/>
    <mergeCell ref="AE387:AU387"/>
    <mergeCell ref="AE6:AT6"/>
    <mergeCell ref="CA5:CE6"/>
    <mergeCell ref="BO6:BX6"/>
    <mergeCell ref="BM5:BV5"/>
  </mergeCells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filterMode="1">
    <tabColor rgb="FFFFFF00"/>
  </sheetPr>
  <dimension ref="A1:DA441"/>
  <sheetViews>
    <sheetView zoomScale="70" zoomScaleNormal="70" workbookViewId="0">
      <pane xSplit="2" ySplit="7" topLeftCell="AU356" activePane="bottomRight" state="frozen"/>
      <selection activeCell="C374" sqref="C374:E374"/>
      <selection pane="topRight" activeCell="C374" sqref="C374:E374"/>
      <selection pane="bottomLeft" activeCell="C374" sqref="C374:E374"/>
      <selection pane="bottomRight" activeCell="CG374" sqref="CG374"/>
    </sheetView>
  </sheetViews>
  <sheetFormatPr baseColWidth="10" defaultRowHeight="15" x14ac:dyDescent="0.25"/>
  <cols>
    <col min="1" max="1" width="13.5703125" style="2" customWidth="1"/>
    <col min="2" max="15" width="12.140625" style="2" customWidth="1"/>
    <col min="16" max="16" width="11" style="2" customWidth="1"/>
    <col min="17" max="27" width="12.140625" style="2" hidden="1" customWidth="1"/>
    <col min="28" max="31" width="12.140625" style="2" customWidth="1"/>
    <col min="32" max="32" width="12" style="2" customWidth="1"/>
    <col min="33" max="40" width="12.140625" style="2" hidden="1" customWidth="1"/>
    <col min="41" max="44" width="12.28515625" style="2" hidden="1" customWidth="1"/>
    <col min="45" max="45" width="11.7109375" style="2" customWidth="1"/>
    <col min="46" max="47" width="12.28515625" style="2" customWidth="1"/>
    <col min="48" max="48" width="11.5703125" style="2" customWidth="1"/>
    <col min="49" max="49" width="1" style="2" hidden="1" customWidth="1"/>
    <col min="50" max="60" width="12.28515625" style="2" hidden="1" customWidth="1"/>
    <col min="61" max="61" width="19.42578125" style="2" hidden="1" customWidth="1"/>
    <col min="62" max="62" width="9" style="2" customWidth="1"/>
    <col min="63" max="68" width="12.28515625" style="2" customWidth="1"/>
    <col min="69" max="69" width="0.140625" style="2" customWidth="1"/>
    <col min="70" max="76" width="12.28515625" style="2" hidden="1" customWidth="1"/>
    <col min="77" max="87" width="12.28515625" style="2" customWidth="1"/>
    <col min="88" max="290" width="11.42578125" style="2"/>
    <col min="291" max="291" width="11.7109375" style="2" customWidth="1"/>
    <col min="292" max="292" width="11.140625" style="2" customWidth="1"/>
    <col min="293" max="293" width="13.42578125" style="2" customWidth="1"/>
    <col min="294" max="294" width="12.140625" style="2" customWidth="1"/>
    <col min="295" max="295" width="11.5703125" style="2" customWidth="1"/>
    <col min="296" max="296" width="10.140625" style="2" customWidth="1"/>
    <col min="297" max="297" width="10.28515625" style="2" customWidth="1"/>
    <col min="298" max="298" width="9.140625" style="2" customWidth="1"/>
    <col min="299" max="299" width="9.42578125" style="2" customWidth="1"/>
    <col min="300" max="302" width="9.140625" style="2" customWidth="1"/>
    <col min="303" max="304" width="12.140625" style="2" customWidth="1"/>
    <col min="305" max="305" width="8.140625" style="2" customWidth="1"/>
    <col min="306" max="307" width="9.28515625" style="2" customWidth="1"/>
    <col min="308" max="308" width="12.28515625" style="2" customWidth="1"/>
    <col min="309" max="309" width="11.5703125" style="2" customWidth="1"/>
    <col min="310" max="311" width="10" style="2" customWidth="1"/>
    <col min="312" max="312" width="14" style="2" customWidth="1"/>
    <col min="313" max="313" width="16.7109375" style="2" customWidth="1"/>
    <col min="314" max="314" width="14" style="2" customWidth="1"/>
    <col min="315" max="315" width="8.7109375" style="2" customWidth="1"/>
    <col min="316" max="316" width="12.5703125" style="2" customWidth="1"/>
    <col min="317" max="318" width="12.42578125" style="2" customWidth="1"/>
    <col min="319" max="319" width="0.140625" style="2" customWidth="1"/>
    <col min="320" max="320" width="0" style="2" hidden="1" customWidth="1"/>
    <col min="321" max="321" width="12.5703125" style="2" customWidth="1"/>
    <col min="322" max="322" width="11.85546875" style="2" customWidth="1"/>
    <col min="323" max="323" width="12.7109375" style="2" customWidth="1"/>
    <col min="324" max="325" width="10.42578125" style="2" customWidth="1"/>
    <col min="326" max="326" width="12.140625" style="2" customWidth="1"/>
    <col min="327" max="329" width="0" style="2" hidden="1" customWidth="1"/>
    <col min="330" max="330" width="13.140625" style="2" customWidth="1"/>
    <col min="331" max="332" width="11.42578125" style="2"/>
    <col min="333" max="333" width="12.85546875" style="2" customWidth="1"/>
    <col min="334" max="334" width="10.42578125" style="2" customWidth="1"/>
    <col min="335" max="335" width="11.7109375" style="2" customWidth="1"/>
    <col min="336" max="336" width="13.42578125" style="2" customWidth="1"/>
    <col min="337" max="337" width="12.85546875" style="2" customWidth="1"/>
    <col min="338" max="338" width="13.28515625" style="2" customWidth="1"/>
    <col min="339" max="339" width="15.28515625" style="2" customWidth="1"/>
    <col min="340" max="546" width="11.42578125" style="2"/>
    <col min="547" max="547" width="11.7109375" style="2" customWidth="1"/>
    <col min="548" max="548" width="11.140625" style="2" customWidth="1"/>
    <col min="549" max="549" width="13.42578125" style="2" customWidth="1"/>
    <col min="550" max="550" width="12.140625" style="2" customWidth="1"/>
    <col min="551" max="551" width="11.5703125" style="2" customWidth="1"/>
    <col min="552" max="552" width="10.140625" style="2" customWidth="1"/>
    <col min="553" max="553" width="10.28515625" style="2" customWidth="1"/>
    <col min="554" max="554" width="9.140625" style="2" customWidth="1"/>
    <col min="555" max="555" width="9.42578125" style="2" customWidth="1"/>
    <col min="556" max="558" width="9.140625" style="2" customWidth="1"/>
    <col min="559" max="560" width="12.140625" style="2" customWidth="1"/>
    <col min="561" max="561" width="8.140625" style="2" customWidth="1"/>
    <col min="562" max="563" width="9.28515625" style="2" customWidth="1"/>
    <col min="564" max="564" width="12.28515625" style="2" customWidth="1"/>
    <col min="565" max="565" width="11.5703125" style="2" customWidth="1"/>
    <col min="566" max="567" width="10" style="2" customWidth="1"/>
    <col min="568" max="568" width="14" style="2" customWidth="1"/>
    <col min="569" max="569" width="16.7109375" style="2" customWidth="1"/>
    <col min="570" max="570" width="14" style="2" customWidth="1"/>
    <col min="571" max="571" width="8.7109375" style="2" customWidth="1"/>
    <col min="572" max="572" width="12.5703125" style="2" customWidth="1"/>
    <col min="573" max="574" width="12.42578125" style="2" customWidth="1"/>
    <col min="575" max="575" width="0.140625" style="2" customWidth="1"/>
    <col min="576" max="576" width="0" style="2" hidden="1" customWidth="1"/>
    <col min="577" max="577" width="12.5703125" style="2" customWidth="1"/>
    <col min="578" max="578" width="11.85546875" style="2" customWidth="1"/>
    <col min="579" max="579" width="12.7109375" style="2" customWidth="1"/>
    <col min="580" max="581" width="10.42578125" style="2" customWidth="1"/>
    <col min="582" max="582" width="12.140625" style="2" customWidth="1"/>
    <col min="583" max="585" width="0" style="2" hidden="1" customWidth="1"/>
    <col min="586" max="586" width="13.140625" style="2" customWidth="1"/>
    <col min="587" max="588" width="11.42578125" style="2"/>
    <col min="589" max="589" width="12.85546875" style="2" customWidth="1"/>
    <col min="590" max="590" width="10.42578125" style="2" customWidth="1"/>
    <col min="591" max="591" width="11.7109375" style="2" customWidth="1"/>
    <col min="592" max="592" width="13.42578125" style="2" customWidth="1"/>
    <col min="593" max="593" width="12.85546875" style="2" customWidth="1"/>
    <col min="594" max="594" width="13.28515625" style="2" customWidth="1"/>
    <col min="595" max="595" width="15.28515625" style="2" customWidth="1"/>
    <col min="596" max="802" width="11.42578125" style="2"/>
    <col min="803" max="803" width="11.7109375" style="2" customWidth="1"/>
    <col min="804" max="804" width="11.140625" style="2" customWidth="1"/>
    <col min="805" max="805" width="13.42578125" style="2" customWidth="1"/>
    <col min="806" max="806" width="12.140625" style="2" customWidth="1"/>
    <col min="807" max="807" width="11.5703125" style="2" customWidth="1"/>
    <col min="808" max="808" width="10.140625" style="2" customWidth="1"/>
    <col min="809" max="809" width="10.28515625" style="2" customWidth="1"/>
    <col min="810" max="810" width="9.140625" style="2" customWidth="1"/>
    <col min="811" max="811" width="9.42578125" style="2" customWidth="1"/>
    <col min="812" max="814" width="9.140625" style="2" customWidth="1"/>
    <col min="815" max="816" width="12.140625" style="2" customWidth="1"/>
    <col min="817" max="817" width="8.140625" style="2" customWidth="1"/>
    <col min="818" max="819" width="9.28515625" style="2" customWidth="1"/>
    <col min="820" max="820" width="12.28515625" style="2" customWidth="1"/>
    <col min="821" max="821" width="11.5703125" style="2" customWidth="1"/>
    <col min="822" max="823" width="10" style="2" customWidth="1"/>
    <col min="824" max="824" width="14" style="2" customWidth="1"/>
    <col min="825" max="825" width="16.7109375" style="2" customWidth="1"/>
    <col min="826" max="826" width="14" style="2" customWidth="1"/>
    <col min="827" max="827" width="8.7109375" style="2" customWidth="1"/>
    <col min="828" max="828" width="12.5703125" style="2" customWidth="1"/>
    <col min="829" max="830" width="12.42578125" style="2" customWidth="1"/>
    <col min="831" max="831" width="0.140625" style="2" customWidth="1"/>
    <col min="832" max="832" width="0" style="2" hidden="1" customWidth="1"/>
    <col min="833" max="833" width="12.5703125" style="2" customWidth="1"/>
    <col min="834" max="834" width="11.85546875" style="2" customWidth="1"/>
    <col min="835" max="835" width="12.7109375" style="2" customWidth="1"/>
    <col min="836" max="837" width="10.42578125" style="2" customWidth="1"/>
    <col min="838" max="838" width="12.140625" style="2" customWidth="1"/>
    <col min="839" max="841" width="0" style="2" hidden="1" customWidth="1"/>
    <col min="842" max="842" width="13.140625" style="2" customWidth="1"/>
    <col min="843" max="844" width="11.42578125" style="2"/>
    <col min="845" max="845" width="12.85546875" style="2" customWidth="1"/>
    <col min="846" max="846" width="10.42578125" style="2" customWidth="1"/>
    <col min="847" max="847" width="11.7109375" style="2" customWidth="1"/>
    <col min="848" max="848" width="13.42578125" style="2" customWidth="1"/>
    <col min="849" max="849" width="12.85546875" style="2" customWidth="1"/>
    <col min="850" max="850" width="13.28515625" style="2" customWidth="1"/>
    <col min="851" max="851" width="15.28515625" style="2" customWidth="1"/>
    <col min="852" max="1058" width="11.42578125" style="2"/>
    <col min="1059" max="1059" width="11.7109375" style="2" customWidth="1"/>
    <col min="1060" max="1060" width="11.140625" style="2" customWidth="1"/>
    <col min="1061" max="1061" width="13.42578125" style="2" customWidth="1"/>
    <col min="1062" max="1062" width="12.140625" style="2" customWidth="1"/>
    <col min="1063" max="1063" width="11.5703125" style="2" customWidth="1"/>
    <col min="1064" max="1064" width="10.140625" style="2" customWidth="1"/>
    <col min="1065" max="1065" width="10.28515625" style="2" customWidth="1"/>
    <col min="1066" max="1066" width="9.140625" style="2" customWidth="1"/>
    <col min="1067" max="1067" width="9.42578125" style="2" customWidth="1"/>
    <col min="1068" max="1070" width="9.140625" style="2" customWidth="1"/>
    <col min="1071" max="1072" width="12.140625" style="2" customWidth="1"/>
    <col min="1073" max="1073" width="8.140625" style="2" customWidth="1"/>
    <col min="1074" max="1075" width="9.28515625" style="2" customWidth="1"/>
    <col min="1076" max="1076" width="12.28515625" style="2" customWidth="1"/>
    <col min="1077" max="1077" width="11.5703125" style="2" customWidth="1"/>
    <col min="1078" max="1079" width="10" style="2" customWidth="1"/>
    <col min="1080" max="1080" width="14" style="2" customWidth="1"/>
    <col min="1081" max="1081" width="16.7109375" style="2" customWidth="1"/>
    <col min="1082" max="1082" width="14" style="2" customWidth="1"/>
    <col min="1083" max="1083" width="8.7109375" style="2" customWidth="1"/>
    <col min="1084" max="1084" width="12.5703125" style="2" customWidth="1"/>
    <col min="1085" max="1086" width="12.42578125" style="2" customWidth="1"/>
    <col min="1087" max="1087" width="0.140625" style="2" customWidth="1"/>
    <col min="1088" max="1088" width="0" style="2" hidden="1" customWidth="1"/>
    <col min="1089" max="1089" width="12.5703125" style="2" customWidth="1"/>
    <col min="1090" max="1090" width="11.85546875" style="2" customWidth="1"/>
    <col min="1091" max="1091" width="12.7109375" style="2" customWidth="1"/>
    <col min="1092" max="1093" width="10.42578125" style="2" customWidth="1"/>
    <col min="1094" max="1094" width="12.140625" style="2" customWidth="1"/>
    <col min="1095" max="1097" width="0" style="2" hidden="1" customWidth="1"/>
    <col min="1098" max="1098" width="13.140625" style="2" customWidth="1"/>
    <col min="1099" max="1100" width="11.42578125" style="2"/>
    <col min="1101" max="1101" width="12.85546875" style="2" customWidth="1"/>
    <col min="1102" max="1102" width="10.42578125" style="2" customWidth="1"/>
    <col min="1103" max="1103" width="11.7109375" style="2" customWidth="1"/>
    <col min="1104" max="1104" width="13.42578125" style="2" customWidth="1"/>
    <col min="1105" max="1105" width="12.85546875" style="2" customWidth="1"/>
    <col min="1106" max="1106" width="13.28515625" style="2" customWidth="1"/>
    <col min="1107" max="1107" width="15.28515625" style="2" customWidth="1"/>
    <col min="1108" max="1314" width="11.42578125" style="2"/>
    <col min="1315" max="1315" width="11.7109375" style="2" customWidth="1"/>
    <col min="1316" max="1316" width="11.140625" style="2" customWidth="1"/>
    <col min="1317" max="1317" width="13.42578125" style="2" customWidth="1"/>
    <col min="1318" max="1318" width="12.140625" style="2" customWidth="1"/>
    <col min="1319" max="1319" width="11.5703125" style="2" customWidth="1"/>
    <col min="1320" max="1320" width="10.140625" style="2" customWidth="1"/>
    <col min="1321" max="1321" width="10.28515625" style="2" customWidth="1"/>
    <col min="1322" max="1322" width="9.140625" style="2" customWidth="1"/>
    <col min="1323" max="1323" width="9.42578125" style="2" customWidth="1"/>
    <col min="1324" max="1326" width="9.140625" style="2" customWidth="1"/>
    <col min="1327" max="1328" width="12.140625" style="2" customWidth="1"/>
    <col min="1329" max="1329" width="8.140625" style="2" customWidth="1"/>
    <col min="1330" max="1331" width="9.28515625" style="2" customWidth="1"/>
    <col min="1332" max="1332" width="12.28515625" style="2" customWidth="1"/>
    <col min="1333" max="1333" width="11.5703125" style="2" customWidth="1"/>
    <col min="1334" max="1335" width="10" style="2" customWidth="1"/>
    <col min="1336" max="1336" width="14" style="2" customWidth="1"/>
    <col min="1337" max="1337" width="16.7109375" style="2" customWidth="1"/>
    <col min="1338" max="1338" width="14" style="2" customWidth="1"/>
    <col min="1339" max="1339" width="8.7109375" style="2" customWidth="1"/>
    <col min="1340" max="1340" width="12.5703125" style="2" customWidth="1"/>
    <col min="1341" max="1342" width="12.42578125" style="2" customWidth="1"/>
    <col min="1343" max="1343" width="0.140625" style="2" customWidth="1"/>
    <col min="1344" max="1344" width="0" style="2" hidden="1" customWidth="1"/>
    <col min="1345" max="1345" width="12.5703125" style="2" customWidth="1"/>
    <col min="1346" max="1346" width="11.85546875" style="2" customWidth="1"/>
    <col min="1347" max="1347" width="12.7109375" style="2" customWidth="1"/>
    <col min="1348" max="1349" width="10.42578125" style="2" customWidth="1"/>
    <col min="1350" max="1350" width="12.140625" style="2" customWidth="1"/>
    <col min="1351" max="1353" width="0" style="2" hidden="1" customWidth="1"/>
    <col min="1354" max="1354" width="13.140625" style="2" customWidth="1"/>
    <col min="1355" max="1356" width="11.42578125" style="2"/>
    <col min="1357" max="1357" width="12.85546875" style="2" customWidth="1"/>
    <col min="1358" max="1358" width="10.42578125" style="2" customWidth="1"/>
    <col min="1359" max="1359" width="11.7109375" style="2" customWidth="1"/>
    <col min="1360" max="1360" width="13.42578125" style="2" customWidth="1"/>
    <col min="1361" max="1361" width="12.85546875" style="2" customWidth="1"/>
    <col min="1362" max="1362" width="13.28515625" style="2" customWidth="1"/>
    <col min="1363" max="1363" width="15.28515625" style="2" customWidth="1"/>
    <col min="1364" max="1570" width="11.42578125" style="2"/>
    <col min="1571" max="1571" width="11.7109375" style="2" customWidth="1"/>
    <col min="1572" max="1572" width="11.140625" style="2" customWidth="1"/>
    <col min="1573" max="1573" width="13.42578125" style="2" customWidth="1"/>
    <col min="1574" max="1574" width="12.140625" style="2" customWidth="1"/>
    <col min="1575" max="1575" width="11.5703125" style="2" customWidth="1"/>
    <col min="1576" max="1576" width="10.140625" style="2" customWidth="1"/>
    <col min="1577" max="1577" width="10.28515625" style="2" customWidth="1"/>
    <col min="1578" max="1578" width="9.140625" style="2" customWidth="1"/>
    <col min="1579" max="1579" width="9.42578125" style="2" customWidth="1"/>
    <col min="1580" max="1582" width="9.140625" style="2" customWidth="1"/>
    <col min="1583" max="1584" width="12.140625" style="2" customWidth="1"/>
    <col min="1585" max="1585" width="8.140625" style="2" customWidth="1"/>
    <col min="1586" max="1587" width="9.28515625" style="2" customWidth="1"/>
    <col min="1588" max="1588" width="12.28515625" style="2" customWidth="1"/>
    <col min="1589" max="1589" width="11.5703125" style="2" customWidth="1"/>
    <col min="1590" max="1591" width="10" style="2" customWidth="1"/>
    <col min="1592" max="1592" width="14" style="2" customWidth="1"/>
    <col min="1593" max="1593" width="16.7109375" style="2" customWidth="1"/>
    <col min="1594" max="1594" width="14" style="2" customWidth="1"/>
    <col min="1595" max="1595" width="8.7109375" style="2" customWidth="1"/>
    <col min="1596" max="1596" width="12.5703125" style="2" customWidth="1"/>
    <col min="1597" max="1598" width="12.42578125" style="2" customWidth="1"/>
    <col min="1599" max="1599" width="0.140625" style="2" customWidth="1"/>
    <col min="1600" max="1600" width="0" style="2" hidden="1" customWidth="1"/>
    <col min="1601" max="1601" width="12.5703125" style="2" customWidth="1"/>
    <col min="1602" max="1602" width="11.85546875" style="2" customWidth="1"/>
    <col min="1603" max="1603" width="12.7109375" style="2" customWidth="1"/>
    <col min="1604" max="1605" width="10.42578125" style="2" customWidth="1"/>
    <col min="1606" max="1606" width="12.140625" style="2" customWidth="1"/>
    <col min="1607" max="1609" width="0" style="2" hidden="1" customWidth="1"/>
    <col min="1610" max="1610" width="13.140625" style="2" customWidth="1"/>
    <col min="1611" max="1612" width="11.42578125" style="2"/>
    <col min="1613" max="1613" width="12.85546875" style="2" customWidth="1"/>
    <col min="1614" max="1614" width="10.42578125" style="2" customWidth="1"/>
    <col min="1615" max="1615" width="11.7109375" style="2" customWidth="1"/>
    <col min="1616" max="1616" width="13.42578125" style="2" customWidth="1"/>
    <col min="1617" max="1617" width="12.85546875" style="2" customWidth="1"/>
    <col min="1618" max="1618" width="13.28515625" style="2" customWidth="1"/>
    <col min="1619" max="1619" width="15.28515625" style="2" customWidth="1"/>
    <col min="1620" max="1826" width="11.42578125" style="2"/>
    <col min="1827" max="1827" width="11.7109375" style="2" customWidth="1"/>
    <col min="1828" max="1828" width="11.140625" style="2" customWidth="1"/>
    <col min="1829" max="1829" width="13.42578125" style="2" customWidth="1"/>
    <col min="1830" max="1830" width="12.140625" style="2" customWidth="1"/>
    <col min="1831" max="1831" width="11.5703125" style="2" customWidth="1"/>
    <col min="1832" max="1832" width="10.140625" style="2" customWidth="1"/>
    <col min="1833" max="1833" width="10.28515625" style="2" customWidth="1"/>
    <col min="1834" max="1834" width="9.140625" style="2" customWidth="1"/>
    <col min="1835" max="1835" width="9.42578125" style="2" customWidth="1"/>
    <col min="1836" max="1838" width="9.140625" style="2" customWidth="1"/>
    <col min="1839" max="1840" width="12.140625" style="2" customWidth="1"/>
    <col min="1841" max="1841" width="8.140625" style="2" customWidth="1"/>
    <col min="1842" max="1843" width="9.28515625" style="2" customWidth="1"/>
    <col min="1844" max="1844" width="12.28515625" style="2" customWidth="1"/>
    <col min="1845" max="1845" width="11.5703125" style="2" customWidth="1"/>
    <col min="1846" max="1847" width="10" style="2" customWidth="1"/>
    <col min="1848" max="1848" width="14" style="2" customWidth="1"/>
    <col min="1849" max="1849" width="16.7109375" style="2" customWidth="1"/>
    <col min="1850" max="1850" width="14" style="2" customWidth="1"/>
    <col min="1851" max="1851" width="8.7109375" style="2" customWidth="1"/>
    <col min="1852" max="1852" width="12.5703125" style="2" customWidth="1"/>
    <col min="1853" max="1854" width="12.42578125" style="2" customWidth="1"/>
    <col min="1855" max="1855" width="0.140625" style="2" customWidth="1"/>
    <col min="1856" max="1856" width="0" style="2" hidden="1" customWidth="1"/>
    <col min="1857" max="1857" width="12.5703125" style="2" customWidth="1"/>
    <col min="1858" max="1858" width="11.85546875" style="2" customWidth="1"/>
    <col min="1859" max="1859" width="12.7109375" style="2" customWidth="1"/>
    <col min="1860" max="1861" width="10.42578125" style="2" customWidth="1"/>
    <col min="1862" max="1862" width="12.140625" style="2" customWidth="1"/>
    <col min="1863" max="1865" width="0" style="2" hidden="1" customWidth="1"/>
    <col min="1866" max="1866" width="13.140625" style="2" customWidth="1"/>
    <col min="1867" max="1868" width="11.42578125" style="2"/>
    <col min="1869" max="1869" width="12.85546875" style="2" customWidth="1"/>
    <col min="1870" max="1870" width="10.42578125" style="2" customWidth="1"/>
    <col min="1871" max="1871" width="11.7109375" style="2" customWidth="1"/>
    <col min="1872" max="1872" width="13.42578125" style="2" customWidth="1"/>
    <col min="1873" max="1873" width="12.85546875" style="2" customWidth="1"/>
    <col min="1874" max="1874" width="13.28515625" style="2" customWidth="1"/>
    <col min="1875" max="1875" width="15.28515625" style="2" customWidth="1"/>
    <col min="1876" max="2082" width="11.42578125" style="2"/>
    <col min="2083" max="2083" width="11.7109375" style="2" customWidth="1"/>
    <col min="2084" max="2084" width="11.140625" style="2" customWidth="1"/>
    <col min="2085" max="2085" width="13.42578125" style="2" customWidth="1"/>
    <col min="2086" max="2086" width="12.140625" style="2" customWidth="1"/>
    <col min="2087" max="2087" width="11.5703125" style="2" customWidth="1"/>
    <col min="2088" max="2088" width="10.140625" style="2" customWidth="1"/>
    <col min="2089" max="2089" width="10.28515625" style="2" customWidth="1"/>
    <col min="2090" max="2090" width="9.140625" style="2" customWidth="1"/>
    <col min="2091" max="2091" width="9.42578125" style="2" customWidth="1"/>
    <col min="2092" max="2094" width="9.140625" style="2" customWidth="1"/>
    <col min="2095" max="2096" width="12.140625" style="2" customWidth="1"/>
    <col min="2097" max="2097" width="8.140625" style="2" customWidth="1"/>
    <col min="2098" max="2099" width="9.28515625" style="2" customWidth="1"/>
    <col min="2100" max="2100" width="12.28515625" style="2" customWidth="1"/>
    <col min="2101" max="2101" width="11.5703125" style="2" customWidth="1"/>
    <col min="2102" max="2103" width="10" style="2" customWidth="1"/>
    <col min="2104" max="2104" width="14" style="2" customWidth="1"/>
    <col min="2105" max="2105" width="16.7109375" style="2" customWidth="1"/>
    <col min="2106" max="2106" width="14" style="2" customWidth="1"/>
    <col min="2107" max="2107" width="8.7109375" style="2" customWidth="1"/>
    <col min="2108" max="2108" width="12.5703125" style="2" customWidth="1"/>
    <col min="2109" max="2110" width="12.42578125" style="2" customWidth="1"/>
    <col min="2111" max="2111" width="0.140625" style="2" customWidth="1"/>
    <col min="2112" max="2112" width="0" style="2" hidden="1" customWidth="1"/>
    <col min="2113" max="2113" width="12.5703125" style="2" customWidth="1"/>
    <col min="2114" max="2114" width="11.85546875" style="2" customWidth="1"/>
    <col min="2115" max="2115" width="12.7109375" style="2" customWidth="1"/>
    <col min="2116" max="2117" width="10.42578125" style="2" customWidth="1"/>
    <col min="2118" max="2118" width="12.140625" style="2" customWidth="1"/>
    <col min="2119" max="2121" width="0" style="2" hidden="1" customWidth="1"/>
    <col min="2122" max="2122" width="13.140625" style="2" customWidth="1"/>
    <col min="2123" max="2124" width="11.42578125" style="2"/>
    <col min="2125" max="2125" width="12.85546875" style="2" customWidth="1"/>
    <col min="2126" max="2126" width="10.42578125" style="2" customWidth="1"/>
    <col min="2127" max="2127" width="11.7109375" style="2" customWidth="1"/>
    <col min="2128" max="2128" width="13.42578125" style="2" customWidth="1"/>
    <col min="2129" max="2129" width="12.85546875" style="2" customWidth="1"/>
    <col min="2130" max="2130" width="13.28515625" style="2" customWidth="1"/>
    <col min="2131" max="2131" width="15.28515625" style="2" customWidth="1"/>
    <col min="2132" max="2338" width="11.42578125" style="2"/>
    <col min="2339" max="2339" width="11.7109375" style="2" customWidth="1"/>
    <col min="2340" max="2340" width="11.140625" style="2" customWidth="1"/>
    <col min="2341" max="2341" width="13.42578125" style="2" customWidth="1"/>
    <col min="2342" max="2342" width="12.140625" style="2" customWidth="1"/>
    <col min="2343" max="2343" width="11.5703125" style="2" customWidth="1"/>
    <col min="2344" max="2344" width="10.140625" style="2" customWidth="1"/>
    <col min="2345" max="2345" width="10.28515625" style="2" customWidth="1"/>
    <col min="2346" max="2346" width="9.140625" style="2" customWidth="1"/>
    <col min="2347" max="2347" width="9.42578125" style="2" customWidth="1"/>
    <col min="2348" max="2350" width="9.140625" style="2" customWidth="1"/>
    <col min="2351" max="2352" width="12.140625" style="2" customWidth="1"/>
    <col min="2353" max="2353" width="8.140625" style="2" customWidth="1"/>
    <col min="2354" max="2355" width="9.28515625" style="2" customWidth="1"/>
    <col min="2356" max="2356" width="12.28515625" style="2" customWidth="1"/>
    <col min="2357" max="2357" width="11.5703125" style="2" customWidth="1"/>
    <col min="2358" max="2359" width="10" style="2" customWidth="1"/>
    <col min="2360" max="2360" width="14" style="2" customWidth="1"/>
    <col min="2361" max="2361" width="16.7109375" style="2" customWidth="1"/>
    <col min="2362" max="2362" width="14" style="2" customWidth="1"/>
    <col min="2363" max="2363" width="8.7109375" style="2" customWidth="1"/>
    <col min="2364" max="2364" width="12.5703125" style="2" customWidth="1"/>
    <col min="2365" max="2366" width="12.42578125" style="2" customWidth="1"/>
    <col min="2367" max="2367" width="0.140625" style="2" customWidth="1"/>
    <col min="2368" max="2368" width="0" style="2" hidden="1" customWidth="1"/>
    <col min="2369" max="2369" width="12.5703125" style="2" customWidth="1"/>
    <col min="2370" max="2370" width="11.85546875" style="2" customWidth="1"/>
    <col min="2371" max="2371" width="12.7109375" style="2" customWidth="1"/>
    <col min="2372" max="2373" width="10.42578125" style="2" customWidth="1"/>
    <col min="2374" max="2374" width="12.140625" style="2" customWidth="1"/>
    <col min="2375" max="2377" width="0" style="2" hidden="1" customWidth="1"/>
    <col min="2378" max="2378" width="13.140625" style="2" customWidth="1"/>
    <col min="2379" max="2380" width="11.42578125" style="2"/>
    <col min="2381" max="2381" width="12.85546875" style="2" customWidth="1"/>
    <col min="2382" max="2382" width="10.42578125" style="2" customWidth="1"/>
    <col min="2383" max="2383" width="11.7109375" style="2" customWidth="1"/>
    <col min="2384" max="2384" width="13.42578125" style="2" customWidth="1"/>
    <col min="2385" max="2385" width="12.85546875" style="2" customWidth="1"/>
    <col min="2386" max="2386" width="13.28515625" style="2" customWidth="1"/>
    <col min="2387" max="2387" width="15.28515625" style="2" customWidth="1"/>
    <col min="2388" max="2594" width="11.42578125" style="2"/>
    <col min="2595" max="2595" width="11.7109375" style="2" customWidth="1"/>
    <col min="2596" max="2596" width="11.140625" style="2" customWidth="1"/>
    <col min="2597" max="2597" width="13.42578125" style="2" customWidth="1"/>
    <col min="2598" max="2598" width="12.140625" style="2" customWidth="1"/>
    <col min="2599" max="2599" width="11.5703125" style="2" customWidth="1"/>
    <col min="2600" max="2600" width="10.140625" style="2" customWidth="1"/>
    <col min="2601" max="2601" width="10.28515625" style="2" customWidth="1"/>
    <col min="2602" max="2602" width="9.140625" style="2" customWidth="1"/>
    <col min="2603" max="2603" width="9.42578125" style="2" customWidth="1"/>
    <col min="2604" max="2606" width="9.140625" style="2" customWidth="1"/>
    <col min="2607" max="2608" width="12.140625" style="2" customWidth="1"/>
    <col min="2609" max="2609" width="8.140625" style="2" customWidth="1"/>
    <col min="2610" max="2611" width="9.28515625" style="2" customWidth="1"/>
    <col min="2612" max="2612" width="12.28515625" style="2" customWidth="1"/>
    <col min="2613" max="2613" width="11.5703125" style="2" customWidth="1"/>
    <col min="2614" max="2615" width="10" style="2" customWidth="1"/>
    <col min="2616" max="2616" width="14" style="2" customWidth="1"/>
    <col min="2617" max="2617" width="16.7109375" style="2" customWidth="1"/>
    <col min="2618" max="2618" width="14" style="2" customWidth="1"/>
    <col min="2619" max="2619" width="8.7109375" style="2" customWidth="1"/>
    <col min="2620" max="2620" width="12.5703125" style="2" customWidth="1"/>
    <col min="2621" max="2622" width="12.42578125" style="2" customWidth="1"/>
    <col min="2623" max="2623" width="0.140625" style="2" customWidth="1"/>
    <col min="2624" max="2624" width="0" style="2" hidden="1" customWidth="1"/>
    <col min="2625" max="2625" width="12.5703125" style="2" customWidth="1"/>
    <col min="2626" max="2626" width="11.85546875" style="2" customWidth="1"/>
    <col min="2627" max="2627" width="12.7109375" style="2" customWidth="1"/>
    <col min="2628" max="2629" width="10.42578125" style="2" customWidth="1"/>
    <col min="2630" max="2630" width="12.140625" style="2" customWidth="1"/>
    <col min="2631" max="2633" width="0" style="2" hidden="1" customWidth="1"/>
    <col min="2634" max="2634" width="13.140625" style="2" customWidth="1"/>
    <col min="2635" max="2636" width="11.42578125" style="2"/>
    <col min="2637" max="2637" width="12.85546875" style="2" customWidth="1"/>
    <col min="2638" max="2638" width="10.42578125" style="2" customWidth="1"/>
    <col min="2639" max="2639" width="11.7109375" style="2" customWidth="1"/>
    <col min="2640" max="2640" width="13.42578125" style="2" customWidth="1"/>
    <col min="2641" max="2641" width="12.85546875" style="2" customWidth="1"/>
    <col min="2642" max="2642" width="13.28515625" style="2" customWidth="1"/>
    <col min="2643" max="2643" width="15.28515625" style="2" customWidth="1"/>
    <col min="2644" max="2850" width="11.42578125" style="2"/>
    <col min="2851" max="2851" width="11.7109375" style="2" customWidth="1"/>
    <col min="2852" max="2852" width="11.140625" style="2" customWidth="1"/>
    <col min="2853" max="2853" width="13.42578125" style="2" customWidth="1"/>
    <col min="2854" max="2854" width="12.140625" style="2" customWidth="1"/>
    <col min="2855" max="2855" width="11.5703125" style="2" customWidth="1"/>
    <col min="2856" max="2856" width="10.140625" style="2" customWidth="1"/>
    <col min="2857" max="2857" width="10.28515625" style="2" customWidth="1"/>
    <col min="2858" max="2858" width="9.140625" style="2" customWidth="1"/>
    <col min="2859" max="2859" width="9.42578125" style="2" customWidth="1"/>
    <col min="2860" max="2862" width="9.140625" style="2" customWidth="1"/>
    <col min="2863" max="2864" width="12.140625" style="2" customWidth="1"/>
    <col min="2865" max="2865" width="8.140625" style="2" customWidth="1"/>
    <col min="2866" max="2867" width="9.28515625" style="2" customWidth="1"/>
    <col min="2868" max="2868" width="12.28515625" style="2" customWidth="1"/>
    <col min="2869" max="2869" width="11.5703125" style="2" customWidth="1"/>
    <col min="2870" max="2871" width="10" style="2" customWidth="1"/>
    <col min="2872" max="2872" width="14" style="2" customWidth="1"/>
    <col min="2873" max="2873" width="16.7109375" style="2" customWidth="1"/>
    <col min="2874" max="2874" width="14" style="2" customWidth="1"/>
    <col min="2875" max="2875" width="8.7109375" style="2" customWidth="1"/>
    <col min="2876" max="2876" width="12.5703125" style="2" customWidth="1"/>
    <col min="2877" max="2878" width="12.42578125" style="2" customWidth="1"/>
    <col min="2879" max="2879" width="0.140625" style="2" customWidth="1"/>
    <col min="2880" max="2880" width="0" style="2" hidden="1" customWidth="1"/>
    <col min="2881" max="2881" width="12.5703125" style="2" customWidth="1"/>
    <col min="2882" max="2882" width="11.85546875" style="2" customWidth="1"/>
    <col min="2883" max="2883" width="12.7109375" style="2" customWidth="1"/>
    <col min="2884" max="2885" width="10.42578125" style="2" customWidth="1"/>
    <col min="2886" max="2886" width="12.140625" style="2" customWidth="1"/>
    <col min="2887" max="2889" width="0" style="2" hidden="1" customWidth="1"/>
    <col min="2890" max="2890" width="13.140625" style="2" customWidth="1"/>
    <col min="2891" max="2892" width="11.42578125" style="2"/>
    <col min="2893" max="2893" width="12.85546875" style="2" customWidth="1"/>
    <col min="2894" max="2894" width="10.42578125" style="2" customWidth="1"/>
    <col min="2895" max="2895" width="11.7109375" style="2" customWidth="1"/>
    <col min="2896" max="2896" width="13.42578125" style="2" customWidth="1"/>
    <col min="2897" max="2897" width="12.85546875" style="2" customWidth="1"/>
    <col min="2898" max="2898" width="13.28515625" style="2" customWidth="1"/>
    <col min="2899" max="2899" width="15.28515625" style="2" customWidth="1"/>
    <col min="2900" max="3106" width="11.42578125" style="2"/>
    <col min="3107" max="3107" width="11.7109375" style="2" customWidth="1"/>
    <col min="3108" max="3108" width="11.140625" style="2" customWidth="1"/>
    <col min="3109" max="3109" width="13.42578125" style="2" customWidth="1"/>
    <col min="3110" max="3110" width="12.140625" style="2" customWidth="1"/>
    <col min="3111" max="3111" width="11.5703125" style="2" customWidth="1"/>
    <col min="3112" max="3112" width="10.140625" style="2" customWidth="1"/>
    <col min="3113" max="3113" width="10.28515625" style="2" customWidth="1"/>
    <col min="3114" max="3114" width="9.140625" style="2" customWidth="1"/>
    <col min="3115" max="3115" width="9.42578125" style="2" customWidth="1"/>
    <col min="3116" max="3118" width="9.140625" style="2" customWidth="1"/>
    <col min="3119" max="3120" width="12.140625" style="2" customWidth="1"/>
    <col min="3121" max="3121" width="8.140625" style="2" customWidth="1"/>
    <col min="3122" max="3123" width="9.28515625" style="2" customWidth="1"/>
    <col min="3124" max="3124" width="12.28515625" style="2" customWidth="1"/>
    <col min="3125" max="3125" width="11.5703125" style="2" customWidth="1"/>
    <col min="3126" max="3127" width="10" style="2" customWidth="1"/>
    <col min="3128" max="3128" width="14" style="2" customWidth="1"/>
    <col min="3129" max="3129" width="16.7109375" style="2" customWidth="1"/>
    <col min="3130" max="3130" width="14" style="2" customWidth="1"/>
    <col min="3131" max="3131" width="8.7109375" style="2" customWidth="1"/>
    <col min="3132" max="3132" width="12.5703125" style="2" customWidth="1"/>
    <col min="3133" max="3134" width="12.42578125" style="2" customWidth="1"/>
    <col min="3135" max="3135" width="0.140625" style="2" customWidth="1"/>
    <col min="3136" max="3136" width="0" style="2" hidden="1" customWidth="1"/>
    <col min="3137" max="3137" width="12.5703125" style="2" customWidth="1"/>
    <col min="3138" max="3138" width="11.85546875" style="2" customWidth="1"/>
    <col min="3139" max="3139" width="12.7109375" style="2" customWidth="1"/>
    <col min="3140" max="3141" width="10.42578125" style="2" customWidth="1"/>
    <col min="3142" max="3142" width="12.140625" style="2" customWidth="1"/>
    <col min="3143" max="3145" width="0" style="2" hidden="1" customWidth="1"/>
    <col min="3146" max="3146" width="13.140625" style="2" customWidth="1"/>
    <col min="3147" max="3148" width="11.42578125" style="2"/>
    <col min="3149" max="3149" width="12.85546875" style="2" customWidth="1"/>
    <col min="3150" max="3150" width="10.42578125" style="2" customWidth="1"/>
    <col min="3151" max="3151" width="11.7109375" style="2" customWidth="1"/>
    <col min="3152" max="3152" width="13.42578125" style="2" customWidth="1"/>
    <col min="3153" max="3153" width="12.85546875" style="2" customWidth="1"/>
    <col min="3154" max="3154" width="13.28515625" style="2" customWidth="1"/>
    <col min="3155" max="3155" width="15.28515625" style="2" customWidth="1"/>
    <col min="3156" max="3362" width="11.42578125" style="2"/>
    <col min="3363" max="3363" width="11.7109375" style="2" customWidth="1"/>
    <col min="3364" max="3364" width="11.140625" style="2" customWidth="1"/>
    <col min="3365" max="3365" width="13.42578125" style="2" customWidth="1"/>
    <col min="3366" max="3366" width="12.140625" style="2" customWidth="1"/>
    <col min="3367" max="3367" width="11.5703125" style="2" customWidth="1"/>
    <col min="3368" max="3368" width="10.140625" style="2" customWidth="1"/>
    <col min="3369" max="3369" width="10.28515625" style="2" customWidth="1"/>
    <col min="3370" max="3370" width="9.140625" style="2" customWidth="1"/>
    <col min="3371" max="3371" width="9.42578125" style="2" customWidth="1"/>
    <col min="3372" max="3374" width="9.140625" style="2" customWidth="1"/>
    <col min="3375" max="3376" width="12.140625" style="2" customWidth="1"/>
    <col min="3377" max="3377" width="8.140625" style="2" customWidth="1"/>
    <col min="3378" max="3379" width="9.28515625" style="2" customWidth="1"/>
    <col min="3380" max="3380" width="12.28515625" style="2" customWidth="1"/>
    <col min="3381" max="3381" width="11.5703125" style="2" customWidth="1"/>
    <col min="3382" max="3383" width="10" style="2" customWidth="1"/>
    <col min="3384" max="3384" width="14" style="2" customWidth="1"/>
    <col min="3385" max="3385" width="16.7109375" style="2" customWidth="1"/>
    <col min="3386" max="3386" width="14" style="2" customWidth="1"/>
    <col min="3387" max="3387" width="8.7109375" style="2" customWidth="1"/>
    <col min="3388" max="3388" width="12.5703125" style="2" customWidth="1"/>
    <col min="3389" max="3390" width="12.42578125" style="2" customWidth="1"/>
    <col min="3391" max="3391" width="0.140625" style="2" customWidth="1"/>
    <col min="3392" max="3392" width="0" style="2" hidden="1" customWidth="1"/>
    <col min="3393" max="3393" width="12.5703125" style="2" customWidth="1"/>
    <col min="3394" max="3394" width="11.85546875" style="2" customWidth="1"/>
    <col min="3395" max="3395" width="12.7109375" style="2" customWidth="1"/>
    <col min="3396" max="3397" width="10.42578125" style="2" customWidth="1"/>
    <col min="3398" max="3398" width="12.140625" style="2" customWidth="1"/>
    <col min="3399" max="3401" width="0" style="2" hidden="1" customWidth="1"/>
    <col min="3402" max="3402" width="13.140625" style="2" customWidth="1"/>
    <col min="3403" max="3404" width="11.42578125" style="2"/>
    <col min="3405" max="3405" width="12.85546875" style="2" customWidth="1"/>
    <col min="3406" max="3406" width="10.42578125" style="2" customWidth="1"/>
    <col min="3407" max="3407" width="11.7109375" style="2" customWidth="1"/>
    <col min="3408" max="3408" width="13.42578125" style="2" customWidth="1"/>
    <col min="3409" max="3409" width="12.85546875" style="2" customWidth="1"/>
    <col min="3410" max="3410" width="13.28515625" style="2" customWidth="1"/>
    <col min="3411" max="3411" width="15.28515625" style="2" customWidth="1"/>
    <col min="3412" max="3618" width="11.42578125" style="2"/>
    <col min="3619" max="3619" width="11.7109375" style="2" customWidth="1"/>
    <col min="3620" max="3620" width="11.140625" style="2" customWidth="1"/>
    <col min="3621" max="3621" width="13.42578125" style="2" customWidth="1"/>
    <col min="3622" max="3622" width="12.140625" style="2" customWidth="1"/>
    <col min="3623" max="3623" width="11.5703125" style="2" customWidth="1"/>
    <col min="3624" max="3624" width="10.140625" style="2" customWidth="1"/>
    <col min="3625" max="3625" width="10.28515625" style="2" customWidth="1"/>
    <col min="3626" max="3626" width="9.140625" style="2" customWidth="1"/>
    <col min="3627" max="3627" width="9.42578125" style="2" customWidth="1"/>
    <col min="3628" max="3630" width="9.140625" style="2" customWidth="1"/>
    <col min="3631" max="3632" width="12.140625" style="2" customWidth="1"/>
    <col min="3633" max="3633" width="8.140625" style="2" customWidth="1"/>
    <col min="3634" max="3635" width="9.28515625" style="2" customWidth="1"/>
    <col min="3636" max="3636" width="12.28515625" style="2" customWidth="1"/>
    <col min="3637" max="3637" width="11.5703125" style="2" customWidth="1"/>
    <col min="3638" max="3639" width="10" style="2" customWidth="1"/>
    <col min="3640" max="3640" width="14" style="2" customWidth="1"/>
    <col min="3641" max="3641" width="16.7109375" style="2" customWidth="1"/>
    <col min="3642" max="3642" width="14" style="2" customWidth="1"/>
    <col min="3643" max="3643" width="8.7109375" style="2" customWidth="1"/>
    <col min="3644" max="3644" width="12.5703125" style="2" customWidth="1"/>
    <col min="3645" max="3646" width="12.42578125" style="2" customWidth="1"/>
    <col min="3647" max="3647" width="0.140625" style="2" customWidth="1"/>
    <col min="3648" max="3648" width="0" style="2" hidden="1" customWidth="1"/>
    <col min="3649" max="3649" width="12.5703125" style="2" customWidth="1"/>
    <col min="3650" max="3650" width="11.85546875" style="2" customWidth="1"/>
    <col min="3651" max="3651" width="12.7109375" style="2" customWidth="1"/>
    <col min="3652" max="3653" width="10.42578125" style="2" customWidth="1"/>
    <col min="3654" max="3654" width="12.140625" style="2" customWidth="1"/>
    <col min="3655" max="3657" width="0" style="2" hidden="1" customWidth="1"/>
    <col min="3658" max="3658" width="13.140625" style="2" customWidth="1"/>
    <col min="3659" max="3660" width="11.42578125" style="2"/>
    <col min="3661" max="3661" width="12.85546875" style="2" customWidth="1"/>
    <col min="3662" max="3662" width="10.42578125" style="2" customWidth="1"/>
    <col min="3663" max="3663" width="11.7109375" style="2" customWidth="1"/>
    <col min="3664" max="3664" width="13.42578125" style="2" customWidth="1"/>
    <col min="3665" max="3665" width="12.85546875" style="2" customWidth="1"/>
    <col min="3666" max="3666" width="13.28515625" style="2" customWidth="1"/>
    <col min="3667" max="3667" width="15.28515625" style="2" customWidth="1"/>
    <col min="3668" max="3874" width="11.42578125" style="2"/>
    <col min="3875" max="3875" width="11.7109375" style="2" customWidth="1"/>
    <col min="3876" max="3876" width="11.140625" style="2" customWidth="1"/>
    <col min="3877" max="3877" width="13.42578125" style="2" customWidth="1"/>
    <col min="3878" max="3878" width="12.140625" style="2" customWidth="1"/>
    <col min="3879" max="3879" width="11.5703125" style="2" customWidth="1"/>
    <col min="3880" max="3880" width="10.140625" style="2" customWidth="1"/>
    <col min="3881" max="3881" width="10.28515625" style="2" customWidth="1"/>
    <col min="3882" max="3882" width="9.140625" style="2" customWidth="1"/>
    <col min="3883" max="3883" width="9.42578125" style="2" customWidth="1"/>
    <col min="3884" max="3886" width="9.140625" style="2" customWidth="1"/>
    <col min="3887" max="3888" width="12.140625" style="2" customWidth="1"/>
    <col min="3889" max="3889" width="8.140625" style="2" customWidth="1"/>
    <col min="3890" max="3891" width="9.28515625" style="2" customWidth="1"/>
    <col min="3892" max="3892" width="12.28515625" style="2" customWidth="1"/>
    <col min="3893" max="3893" width="11.5703125" style="2" customWidth="1"/>
    <col min="3894" max="3895" width="10" style="2" customWidth="1"/>
    <col min="3896" max="3896" width="14" style="2" customWidth="1"/>
    <col min="3897" max="3897" width="16.7109375" style="2" customWidth="1"/>
    <col min="3898" max="3898" width="14" style="2" customWidth="1"/>
    <col min="3899" max="3899" width="8.7109375" style="2" customWidth="1"/>
    <col min="3900" max="3900" width="12.5703125" style="2" customWidth="1"/>
    <col min="3901" max="3902" width="12.42578125" style="2" customWidth="1"/>
    <col min="3903" max="3903" width="0.140625" style="2" customWidth="1"/>
    <col min="3904" max="3904" width="0" style="2" hidden="1" customWidth="1"/>
    <col min="3905" max="3905" width="12.5703125" style="2" customWidth="1"/>
    <col min="3906" max="3906" width="11.85546875" style="2" customWidth="1"/>
    <col min="3907" max="3907" width="12.7109375" style="2" customWidth="1"/>
    <col min="3908" max="3909" width="10.42578125" style="2" customWidth="1"/>
    <col min="3910" max="3910" width="12.140625" style="2" customWidth="1"/>
    <col min="3911" max="3913" width="0" style="2" hidden="1" customWidth="1"/>
    <col min="3914" max="3914" width="13.140625" style="2" customWidth="1"/>
    <col min="3915" max="3916" width="11.42578125" style="2"/>
    <col min="3917" max="3917" width="12.85546875" style="2" customWidth="1"/>
    <col min="3918" max="3918" width="10.42578125" style="2" customWidth="1"/>
    <col min="3919" max="3919" width="11.7109375" style="2" customWidth="1"/>
    <col min="3920" max="3920" width="13.42578125" style="2" customWidth="1"/>
    <col min="3921" max="3921" width="12.85546875" style="2" customWidth="1"/>
    <col min="3922" max="3922" width="13.28515625" style="2" customWidth="1"/>
    <col min="3923" max="3923" width="15.28515625" style="2" customWidth="1"/>
    <col min="3924" max="4130" width="11.42578125" style="2"/>
    <col min="4131" max="4131" width="11.7109375" style="2" customWidth="1"/>
    <col min="4132" max="4132" width="11.140625" style="2" customWidth="1"/>
    <col min="4133" max="4133" width="13.42578125" style="2" customWidth="1"/>
    <col min="4134" max="4134" width="12.140625" style="2" customWidth="1"/>
    <col min="4135" max="4135" width="11.5703125" style="2" customWidth="1"/>
    <col min="4136" max="4136" width="10.140625" style="2" customWidth="1"/>
    <col min="4137" max="4137" width="10.28515625" style="2" customWidth="1"/>
    <col min="4138" max="4138" width="9.140625" style="2" customWidth="1"/>
    <col min="4139" max="4139" width="9.42578125" style="2" customWidth="1"/>
    <col min="4140" max="4142" width="9.140625" style="2" customWidth="1"/>
    <col min="4143" max="4144" width="12.140625" style="2" customWidth="1"/>
    <col min="4145" max="4145" width="8.140625" style="2" customWidth="1"/>
    <col min="4146" max="4147" width="9.28515625" style="2" customWidth="1"/>
    <col min="4148" max="4148" width="12.28515625" style="2" customWidth="1"/>
    <col min="4149" max="4149" width="11.5703125" style="2" customWidth="1"/>
    <col min="4150" max="4151" width="10" style="2" customWidth="1"/>
    <col min="4152" max="4152" width="14" style="2" customWidth="1"/>
    <col min="4153" max="4153" width="16.7109375" style="2" customWidth="1"/>
    <col min="4154" max="4154" width="14" style="2" customWidth="1"/>
    <col min="4155" max="4155" width="8.7109375" style="2" customWidth="1"/>
    <col min="4156" max="4156" width="12.5703125" style="2" customWidth="1"/>
    <col min="4157" max="4158" width="12.42578125" style="2" customWidth="1"/>
    <col min="4159" max="4159" width="0.140625" style="2" customWidth="1"/>
    <col min="4160" max="4160" width="0" style="2" hidden="1" customWidth="1"/>
    <col min="4161" max="4161" width="12.5703125" style="2" customWidth="1"/>
    <col min="4162" max="4162" width="11.85546875" style="2" customWidth="1"/>
    <col min="4163" max="4163" width="12.7109375" style="2" customWidth="1"/>
    <col min="4164" max="4165" width="10.42578125" style="2" customWidth="1"/>
    <col min="4166" max="4166" width="12.140625" style="2" customWidth="1"/>
    <col min="4167" max="4169" width="0" style="2" hidden="1" customWidth="1"/>
    <col min="4170" max="4170" width="13.140625" style="2" customWidth="1"/>
    <col min="4171" max="4172" width="11.42578125" style="2"/>
    <col min="4173" max="4173" width="12.85546875" style="2" customWidth="1"/>
    <col min="4174" max="4174" width="10.42578125" style="2" customWidth="1"/>
    <col min="4175" max="4175" width="11.7109375" style="2" customWidth="1"/>
    <col min="4176" max="4176" width="13.42578125" style="2" customWidth="1"/>
    <col min="4177" max="4177" width="12.85546875" style="2" customWidth="1"/>
    <col min="4178" max="4178" width="13.28515625" style="2" customWidth="1"/>
    <col min="4179" max="4179" width="15.28515625" style="2" customWidth="1"/>
    <col min="4180" max="4386" width="11.42578125" style="2"/>
    <col min="4387" max="4387" width="11.7109375" style="2" customWidth="1"/>
    <col min="4388" max="4388" width="11.140625" style="2" customWidth="1"/>
    <col min="4389" max="4389" width="13.42578125" style="2" customWidth="1"/>
    <col min="4390" max="4390" width="12.140625" style="2" customWidth="1"/>
    <col min="4391" max="4391" width="11.5703125" style="2" customWidth="1"/>
    <col min="4392" max="4392" width="10.140625" style="2" customWidth="1"/>
    <col min="4393" max="4393" width="10.28515625" style="2" customWidth="1"/>
    <col min="4394" max="4394" width="9.140625" style="2" customWidth="1"/>
    <col min="4395" max="4395" width="9.42578125" style="2" customWidth="1"/>
    <col min="4396" max="4398" width="9.140625" style="2" customWidth="1"/>
    <col min="4399" max="4400" width="12.140625" style="2" customWidth="1"/>
    <col min="4401" max="4401" width="8.140625" style="2" customWidth="1"/>
    <col min="4402" max="4403" width="9.28515625" style="2" customWidth="1"/>
    <col min="4404" max="4404" width="12.28515625" style="2" customWidth="1"/>
    <col min="4405" max="4405" width="11.5703125" style="2" customWidth="1"/>
    <col min="4406" max="4407" width="10" style="2" customWidth="1"/>
    <col min="4408" max="4408" width="14" style="2" customWidth="1"/>
    <col min="4409" max="4409" width="16.7109375" style="2" customWidth="1"/>
    <col min="4410" max="4410" width="14" style="2" customWidth="1"/>
    <col min="4411" max="4411" width="8.7109375" style="2" customWidth="1"/>
    <col min="4412" max="4412" width="12.5703125" style="2" customWidth="1"/>
    <col min="4413" max="4414" width="12.42578125" style="2" customWidth="1"/>
    <col min="4415" max="4415" width="0.140625" style="2" customWidth="1"/>
    <col min="4416" max="4416" width="0" style="2" hidden="1" customWidth="1"/>
    <col min="4417" max="4417" width="12.5703125" style="2" customWidth="1"/>
    <col min="4418" max="4418" width="11.85546875" style="2" customWidth="1"/>
    <col min="4419" max="4419" width="12.7109375" style="2" customWidth="1"/>
    <col min="4420" max="4421" width="10.42578125" style="2" customWidth="1"/>
    <col min="4422" max="4422" width="12.140625" style="2" customWidth="1"/>
    <col min="4423" max="4425" width="0" style="2" hidden="1" customWidth="1"/>
    <col min="4426" max="4426" width="13.140625" style="2" customWidth="1"/>
    <col min="4427" max="4428" width="11.42578125" style="2"/>
    <col min="4429" max="4429" width="12.85546875" style="2" customWidth="1"/>
    <col min="4430" max="4430" width="10.42578125" style="2" customWidth="1"/>
    <col min="4431" max="4431" width="11.7109375" style="2" customWidth="1"/>
    <col min="4432" max="4432" width="13.42578125" style="2" customWidth="1"/>
    <col min="4433" max="4433" width="12.85546875" style="2" customWidth="1"/>
    <col min="4434" max="4434" width="13.28515625" style="2" customWidth="1"/>
    <col min="4435" max="4435" width="15.28515625" style="2" customWidth="1"/>
    <col min="4436" max="4642" width="11.42578125" style="2"/>
    <col min="4643" max="4643" width="11.7109375" style="2" customWidth="1"/>
    <col min="4644" max="4644" width="11.140625" style="2" customWidth="1"/>
    <col min="4645" max="4645" width="13.42578125" style="2" customWidth="1"/>
    <col min="4646" max="4646" width="12.140625" style="2" customWidth="1"/>
    <col min="4647" max="4647" width="11.5703125" style="2" customWidth="1"/>
    <col min="4648" max="4648" width="10.140625" style="2" customWidth="1"/>
    <col min="4649" max="4649" width="10.28515625" style="2" customWidth="1"/>
    <col min="4650" max="4650" width="9.140625" style="2" customWidth="1"/>
    <col min="4651" max="4651" width="9.42578125" style="2" customWidth="1"/>
    <col min="4652" max="4654" width="9.140625" style="2" customWidth="1"/>
    <col min="4655" max="4656" width="12.140625" style="2" customWidth="1"/>
    <col min="4657" max="4657" width="8.140625" style="2" customWidth="1"/>
    <col min="4658" max="4659" width="9.28515625" style="2" customWidth="1"/>
    <col min="4660" max="4660" width="12.28515625" style="2" customWidth="1"/>
    <col min="4661" max="4661" width="11.5703125" style="2" customWidth="1"/>
    <col min="4662" max="4663" width="10" style="2" customWidth="1"/>
    <col min="4664" max="4664" width="14" style="2" customWidth="1"/>
    <col min="4665" max="4665" width="16.7109375" style="2" customWidth="1"/>
    <col min="4666" max="4666" width="14" style="2" customWidth="1"/>
    <col min="4667" max="4667" width="8.7109375" style="2" customWidth="1"/>
    <col min="4668" max="4668" width="12.5703125" style="2" customWidth="1"/>
    <col min="4669" max="4670" width="12.42578125" style="2" customWidth="1"/>
    <col min="4671" max="4671" width="0.140625" style="2" customWidth="1"/>
    <col min="4672" max="4672" width="0" style="2" hidden="1" customWidth="1"/>
    <col min="4673" max="4673" width="12.5703125" style="2" customWidth="1"/>
    <col min="4674" max="4674" width="11.85546875" style="2" customWidth="1"/>
    <col min="4675" max="4675" width="12.7109375" style="2" customWidth="1"/>
    <col min="4676" max="4677" width="10.42578125" style="2" customWidth="1"/>
    <col min="4678" max="4678" width="12.140625" style="2" customWidth="1"/>
    <col min="4679" max="4681" width="0" style="2" hidden="1" customWidth="1"/>
    <col min="4682" max="4682" width="13.140625" style="2" customWidth="1"/>
    <col min="4683" max="4684" width="11.42578125" style="2"/>
    <col min="4685" max="4685" width="12.85546875" style="2" customWidth="1"/>
    <col min="4686" max="4686" width="10.42578125" style="2" customWidth="1"/>
    <col min="4687" max="4687" width="11.7109375" style="2" customWidth="1"/>
    <col min="4688" max="4688" width="13.42578125" style="2" customWidth="1"/>
    <col min="4689" max="4689" width="12.85546875" style="2" customWidth="1"/>
    <col min="4690" max="4690" width="13.28515625" style="2" customWidth="1"/>
    <col min="4691" max="4691" width="15.28515625" style="2" customWidth="1"/>
    <col min="4692" max="4898" width="11.42578125" style="2"/>
    <col min="4899" max="4899" width="11.7109375" style="2" customWidth="1"/>
    <col min="4900" max="4900" width="11.140625" style="2" customWidth="1"/>
    <col min="4901" max="4901" width="13.42578125" style="2" customWidth="1"/>
    <col min="4902" max="4902" width="12.140625" style="2" customWidth="1"/>
    <col min="4903" max="4903" width="11.5703125" style="2" customWidth="1"/>
    <col min="4904" max="4904" width="10.140625" style="2" customWidth="1"/>
    <col min="4905" max="4905" width="10.28515625" style="2" customWidth="1"/>
    <col min="4906" max="4906" width="9.140625" style="2" customWidth="1"/>
    <col min="4907" max="4907" width="9.42578125" style="2" customWidth="1"/>
    <col min="4908" max="4910" width="9.140625" style="2" customWidth="1"/>
    <col min="4911" max="4912" width="12.140625" style="2" customWidth="1"/>
    <col min="4913" max="4913" width="8.140625" style="2" customWidth="1"/>
    <col min="4914" max="4915" width="9.28515625" style="2" customWidth="1"/>
    <col min="4916" max="4916" width="12.28515625" style="2" customWidth="1"/>
    <col min="4917" max="4917" width="11.5703125" style="2" customWidth="1"/>
    <col min="4918" max="4919" width="10" style="2" customWidth="1"/>
    <col min="4920" max="4920" width="14" style="2" customWidth="1"/>
    <col min="4921" max="4921" width="16.7109375" style="2" customWidth="1"/>
    <col min="4922" max="4922" width="14" style="2" customWidth="1"/>
    <col min="4923" max="4923" width="8.7109375" style="2" customWidth="1"/>
    <col min="4924" max="4924" width="12.5703125" style="2" customWidth="1"/>
    <col min="4925" max="4926" width="12.42578125" style="2" customWidth="1"/>
    <col min="4927" max="4927" width="0.140625" style="2" customWidth="1"/>
    <col min="4928" max="4928" width="0" style="2" hidden="1" customWidth="1"/>
    <col min="4929" max="4929" width="12.5703125" style="2" customWidth="1"/>
    <col min="4930" max="4930" width="11.85546875" style="2" customWidth="1"/>
    <col min="4931" max="4931" width="12.7109375" style="2" customWidth="1"/>
    <col min="4932" max="4933" width="10.42578125" style="2" customWidth="1"/>
    <col min="4934" max="4934" width="12.140625" style="2" customWidth="1"/>
    <col min="4935" max="4937" width="0" style="2" hidden="1" customWidth="1"/>
    <col min="4938" max="4938" width="13.140625" style="2" customWidth="1"/>
    <col min="4939" max="4940" width="11.42578125" style="2"/>
    <col min="4941" max="4941" width="12.85546875" style="2" customWidth="1"/>
    <col min="4942" max="4942" width="10.42578125" style="2" customWidth="1"/>
    <col min="4943" max="4943" width="11.7109375" style="2" customWidth="1"/>
    <col min="4944" max="4944" width="13.42578125" style="2" customWidth="1"/>
    <col min="4945" max="4945" width="12.85546875" style="2" customWidth="1"/>
    <col min="4946" max="4946" width="13.28515625" style="2" customWidth="1"/>
    <col min="4947" max="4947" width="15.28515625" style="2" customWidth="1"/>
    <col min="4948" max="5154" width="11.42578125" style="2"/>
    <col min="5155" max="5155" width="11.7109375" style="2" customWidth="1"/>
    <col min="5156" max="5156" width="11.140625" style="2" customWidth="1"/>
    <col min="5157" max="5157" width="13.42578125" style="2" customWidth="1"/>
    <col min="5158" max="5158" width="12.140625" style="2" customWidth="1"/>
    <col min="5159" max="5159" width="11.5703125" style="2" customWidth="1"/>
    <col min="5160" max="5160" width="10.140625" style="2" customWidth="1"/>
    <col min="5161" max="5161" width="10.28515625" style="2" customWidth="1"/>
    <col min="5162" max="5162" width="9.140625" style="2" customWidth="1"/>
    <col min="5163" max="5163" width="9.42578125" style="2" customWidth="1"/>
    <col min="5164" max="5166" width="9.140625" style="2" customWidth="1"/>
    <col min="5167" max="5168" width="12.140625" style="2" customWidth="1"/>
    <col min="5169" max="5169" width="8.140625" style="2" customWidth="1"/>
    <col min="5170" max="5171" width="9.28515625" style="2" customWidth="1"/>
    <col min="5172" max="5172" width="12.28515625" style="2" customWidth="1"/>
    <col min="5173" max="5173" width="11.5703125" style="2" customWidth="1"/>
    <col min="5174" max="5175" width="10" style="2" customWidth="1"/>
    <col min="5176" max="5176" width="14" style="2" customWidth="1"/>
    <col min="5177" max="5177" width="16.7109375" style="2" customWidth="1"/>
    <col min="5178" max="5178" width="14" style="2" customWidth="1"/>
    <col min="5179" max="5179" width="8.7109375" style="2" customWidth="1"/>
    <col min="5180" max="5180" width="12.5703125" style="2" customWidth="1"/>
    <col min="5181" max="5182" width="12.42578125" style="2" customWidth="1"/>
    <col min="5183" max="5183" width="0.140625" style="2" customWidth="1"/>
    <col min="5184" max="5184" width="0" style="2" hidden="1" customWidth="1"/>
    <col min="5185" max="5185" width="12.5703125" style="2" customWidth="1"/>
    <col min="5186" max="5186" width="11.85546875" style="2" customWidth="1"/>
    <col min="5187" max="5187" width="12.7109375" style="2" customWidth="1"/>
    <col min="5188" max="5189" width="10.42578125" style="2" customWidth="1"/>
    <col min="5190" max="5190" width="12.140625" style="2" customWidth="1"/>
    <col min="5191" max="5193" width="0" style="2" hidden="1" customWidth="1"/>
    <col min="5194" max="5194" width="13.140625" style="2" customWidth="1"/>
    <col min="5195" max="5196" width="11.42578125" style="2"/>
    <col min="5197" max="5197" width="12.85546875" style="2" customWidth="1"/>
    <col min="5198" max="5198" width="10.42578125" style="2" customWidth="1"/>
    <col min="5199" max="5199" width="11.7109375" style="2" customWidth="1"/>
    <col min="5200" max="5200" width="13.42578125" style="2" customWidth="1"/>
    <col min="5201" max="5201" width="12.85546875" style="2" customWidth="1"/>
    <col min="5202" max="5202" width="13.28515625" style="2" customWidth="1"/>
    <col min="5203" max="5203" width="15.28515625" style="2" customWidth="1"/>
    <col min="5204" max="5410" width="11.42578125" style="2"/>
    <col min="5411" max="5411" width="11.7109375" style="2" customWidth="1"/>
    <col min="5412" max="5412" width="11.140625" style="2" customWidth="1"/>
    <col min="5413" max="5413" width="13.42578125" style="2" customWidth="1"/>
    <col min="5414" max="5414" width="12.140625" style="2" customWidth="1"/>
    <col min="5415" max="5415" width="11.5703125" style="2" customWidth="1"/>
    <col min="5416" max="5416" width="10.140625" style="2" customWidth="1"/>
    <col min="5417" max="5417" width="10.28515625" style="2" customWidth="1"/>
    <col min="5418" max="5418" width="9.140625" style="2" customWidth="1"/>
    <col min="5419" max="5419" width="9.42578125" style="2" customWidth="1"/>
    <col min="5420" max="5422" width="9.140625" style="2" customWidth="1"/>
    <col min="5423" max="5424" width="12.140625" style="2" customWidth="1"/>
    <col min="5425" max="5425" width="8.140625" style="2" customWidth="1"/>
    <col min="5426" max="5427" width="9.28515625" style="2" customWidth="1"/>
    <col min="5428" max="5428" width="12.28515625" style="2" customWidth="1"/>
    <col min="5429" max="5429" width="11.5703125" style="2" customWidth="1"/>
    <col min="5430" max="5431" width="10" style="2" customWidth="1"/>
    <col min="5432" max="5432" width="14" style="2" customWidth="1"/>
    <col min="5433" max="5433" width="16.7109375" style="2" customWidth="1"/>
    <col min="5434" max="5434" width="14" style="2" customWidth="1"/>
    <col min="5435" max="5435" width="8.7109375" style="2" customWidth="1"/>
    <col min="5436" max="5436" width="12.5703125" style="2" customWidth="1"/>
    <col min="5437" max="5438" width="12.42578125" style="2" customWidth="1"/>
    <col min="5439" max="5439" width="0.140625" style="2" customWidth="1"/>
    <col min="5440" max="5440" width="0" style="2" hidden="1" customWidth="1"/>
    <col min="5441" max="5441" width="12.5703125" style="2" customWidth="1"/>
    <col min="5442" max="5442" width="11.85546875" style="2" customWidth="1"/>
    <col min="5443" max="5443" width="12.7109375" style="2" customWidth="1"/>
    <col min="5444" max="5445" width="10.42578125" style="2" customWidth="1"/>
    <col min="5446" max="5446" width="12.140625" style="2" customWidth="1"/>
    <col min="5447" max="5449" width="0" style="2" hidden="1" customWidth="1"/>
    <col min="5450" max="5450" width="13.140625" style="2" customWidth="1"/>
    <col min="5451" max="5452" width="11.42578125" style="2"/>
    <col min="5453" max="5453" width="12.85546875" style="2" customWidth="1"/>
    <col min="5454" max="5454" width="10.42578125" style="2" customWidth="1"/>
    <col min="5455" max="5455" width="11.7109375" style="2" customWidth="1"/>
    <col min="5456" max="5456" width="13.42578125" style="2" customWidth="1"/>
    <col min="5457" max="5457" width="12.85546875" style="2" customWidth="1"/>
    <col min="5458" max="5458" width="13.28515625" style="2" customWidth="1"/>
    <col min="5459" max="5459" width="15.28515625" style="2" customWidth="1"/>
    <col min="5460" max="5666" width="11.42578125" style="2"/>
    <col min="5667" max="5667" width="11.7109375" style="2" customWidth="1"/>
    <col min="5668" max="5668" width="11.140625" style="2" customWidth="1"/>
    <col min="5669" max="5669" width="13.42578125" style="2" customWidth="1"/>
    <col min="5670" max="5670" width="12.140625" style="2" customWidth="1"/>
    <col min="5671" max="5671" width="11.5703125" style="2" customWidth="1"/>
    <col min="5672" max="5672" width="10.140625" style="2" customWidth="1"/>
    <col min="5673" max="5673" width="10.28515625" style="2" customWidth="1"/>
    <col min="5674" max="5674" width="9.140625" style="2" customWidth="1"/>
    <col min="5675" max="5675" width="9.42578125" style="2" customWidth="1"/>
    <col min="5676" max="5678" width="9.140625" style="2" customWidth="1"/>
    <col min="5679" max="5680" width="12.140625" style="2" customWidth="1"/>
    <col min="5681" max="5681" width="8.140625" style="2" customWidth="1"/>
    <col min="5682" max="5683" width="9.28515625" style="2" customWidth="1"/>
    <col min="5684" max="5684" width="12.28515625" style="2" customWidth="1"/>
    <col min="5685" max="5685" width="11.5703125" style="2" customWidth="1"/>
    <col min="5686" max="5687" width="10" style="2" customWidth="1"/>
    <col min="5688" max="5688" width="14" style="2" customWidth="1"/>
    <col min="5689" max="5689" width="16.7109375" style="2" customWidth="1"/>
    <col min="5690" max="5690" width="14" style="2" customWidth="1"/>
    <col min="5691" max="5691" width="8.7109375" style="2" customWidth="1"/>
    <col min="5692" max="5692" width="12.5703125" style="2" customWidth="1"/>
    <col min="5693" max="5694" width="12.42578125" style="2" customWidth="1"/>
    <col min="5695" max="5695" width="0.140625" style="2" customWidth="1"/>
    <col min="5696" max="5696" width="0" style="2" hidden="1" customWidth="1"/>
    <col min="5697" max="5697" width="12.5703125" style="2" customWidth="1"/>
    <col min="5698" max="5698" width="11.85546875" style="2" customWidth="1"/>
    <col min="5699" max="5699" width="12.7109375" style="2" customWidth="1"/>
    <col min="5700" max="5701" width="10.42578125" style="2" customWidth="1"/>
    <col min="5702" max="5702" width="12.140625" style="2" customWidth="1"/>
    <col min="5703" max="5705" width="0" style="2" hidden="1" customWidth="1"/>
    <col min="5706" max="5706" width="13.140625" style="2" customWidth="1"/>
    <col min="5707" max="5708" width="11.42578125" style="2"/>
    <col min="5709" max="5709" width="12.85546875" style="2" customWidth="1"/>
    <col min="5710" max="5710" width="10.42578125" style="2" customWidth="1"/>
    <col min="5711" max="5711" width="11.7109375" style="2" customWidth="1"/>
    <col min="5712" max="5712" width="13.42578125" style="2" customWidth="1"/>
    <col min="5713" max="5713" width="12.85546875" style="2" customWidth="1"/>
    <col min="5714" max="5714" width="13.28515625" style="2" customWidth="1"/>
    <col min="5715" max="5715" width="15.28515625" style="2" customWidth="1"/>
    <col min="5716" max="5922" width="11.42578125" style="2"/>
    <col min="5923" max="5923" width="11.7109375" style="2" customWidth="1"/>
    <col min="5924" max="5924" width="11.140625" style="2" customWidth="1"/>
    <col min="5925" max="5925" width="13.42578125" style="2" customWidth="1"/>
    <col min="5926" max="5926" width="12.140625" style="2" customWidth="1"/>
    <col min="5927" max="5927" width="11.5703125" style="2" customWidth="1"/>
    <col min="5928" max="5928" width="10.140625" style="2" customWidth="1"/>
    <col min="5929" max="5929" width="10.28515625" style="2" customWidth="1"/>
    <col min="5930" max="5930" width="9.140625" style="2" customWidth="1"/>
    <col min="5931" max="5931" width="9.42578125" style="2" customWidth="1"/>
    <col min="5932" max="5934" width="9.140625" style="2" customWidth="1"/>
    <col min="5935" max="5936" width="12.140625" style="2" customWidth="1"/>
    <col min="5937" max="5937" width="8.140625" style="2" customWidth="1"/>
    <col min="5938" max="5939" width="9.28515625" style="2" customWidth="1"/>
    <col min="5940" max="5940" width="12.28515625" style="2" customWidth="1"/>
    <col min="5941" max="5941" width="11.5703125" style="2" customWidth="1"/>
    <col min="5942" max="5943" width="10" style="2" customWidth="1"/>
    <col min="5944" max="5944" width="14" style="2" customWidth="1"/>
    <col min="5945" max="5945" width="16.7109375" style="2" customWidth="1"/>
    <col min="5946" max="5946" width="14" style="2" customWidth="1"/>
    <col min="5947" max="5947" width="8.7109375" style="2" customWidth="1"/>
    <col min="5948" max="5948" width="12.5703125" style="2" customWidth="1"/>
    <col min="5949" max="5950" width="12.42578125" style="2" customWidth="1"/>
    <col min="5951" max="5951" width="0.140625" style="2" customWidth="1"/>
    <col min="5952" max="5952" width="0" style="2" hidden="1" customWidth="1"/>
    <col min="5953" max="5953" width="12.5703125" style="2" customWidth="1"/>
    <col min="5954" max="5954" width="11.85546875" style="2" customWidth="1"/>
    <col min="5955" max="5955" width="12.7109375" style="2" customWidth="1"/>
    <col min="5956" max="5957" width="10.42578125" style="2" customWidth="1"/>
    <col min="5958" max="5958" width="12.140625" style="2" customWidth="1"/>
    <col min="5959" max="5961" width="0" style="2" hidden="1" customWidth="1"/>
    <col min="5962" max="5962" width="13.140625" style="2" customWidth="1"/>
    <col min="5963" max="5964" width="11.42578125" style="2"/>
    <col min="5965" max="5965" width="12.85546875" style="2" customWidth="1"/>
    <col min="5966" max="5966" width="10.42578125" style="2" customWidth="1"/>
    <col min="5967" max="5967" width="11.7109375" style="2" customWidth="1"/>
    <col min="5968" max="5968" width="13.42578125" style="2" customWidth="1"/>
    <col min="5969" max="5969" width="12.85546875" style="2" customWidth="1"/>
    <col min="5970" max="5970" width="13.28515625" style="2" customWidth="1"/>
    <col min="5971" max="5971" width="15.28515625" style="2" customWidth="1"/>
    <col min="5972" max="6178" width="11.42578125" style="2"/>
    <col min="6179" max="6179" width="11.7109375" style="2" customWidth="1"/>
    <col min="6180" max="6180" width="11.140625" style="2" customWidth="1"/>
    <col min="6181" max="6181" width="13.42578125" style="2" customWidth="1"/>
    <col min="6182" max="6182" width="12.140625" style="2" customWidth="1"/>
    <col min="6183" max="6183" width="11.5703125" style="2" customWidth="1"/>
    <col min="6184" max="6184" width="10.140625" style="2" customWidth="1"/>
    <col min="6185" max="6185" width="10.28515625" style="2" customWidth="1"/>
    <col min="6186" max="6186" width="9.140625" style="2" customWidth="1"/>
    <col min="6187" max="6187" width="9.42578125" style="2" customWidth="1"/>
    <col min="6188" max="6190" width="9.140625" style="2" customWidth="1"/>
    <col min="6191" max="6192" width="12.140625" style="2" customWidth="1"/>
    <col min="6193" max="6193" width="8.140625" style="2" customWidth="1"/>
    <col min="6194" max="6195" width="9.28515625" style="2" customWidth="1"/>
    <col min="6196" max="6196" width="12.28515625" style="2" customWidth="1"/>
    <col min="6197" max="6197" width="11.5703125" style="2" customWidth="1"/>
    <col min="6198" max="6199" width="10" style="2" customWidth="1"/>
    <col min="6200" max="6200" width="14" style="2" customWidth="1"/>
    <col min="6201" max="6201" width="16.7109375" style="2" customWidth="1"/>
    <col min="6202" max="6202" width="14" style="2" customWidth="1"/>
    <col min="6203" max="6203" width="8.7109375" style="2" customWidth="1"/>
    <col min="6204" max="6204" width="12.5703125" style="2" customWidth="1"/>
    <col min="6205" max="6206" width="12.42578125" style="2" customWidth="1"/>
    <col min="6207" max="6207" width="0.140625" style="2" customWidth="1"/>
    <col min="6208" max="6208" width="0" style="2" hidden="1" customWidth="1"/>
    <col min="6209" max="6209" width="12.5703125" style="2" customWidth="1"/>
    <col min="6210" max="6210" width="11.85546875" style="2" customWidth="1"/>
    <col min="6211" max="6211" width="12.7109375" style="2" customWidth="1"/>
    <col min="6212" max="6213" width="10.42578125" style="2" customWidth="1"/>
    <col min="6214" max="6214" width="12.140625" style="2" customWidth="1"/>
    <col min="6215" max="6217" width="0" style="2" hidden="1" customWidth="1"/>
    <col min="6218" max="6218" width="13.140625" style="2" customWidth="1"/>
    <col min="6219" max="6220" width="11.42578125" style="2"/>
    <col min="6221" max="6221" width="12.85546875" style="2" customWidth="1"/>
    <col min="6222" max="6222" width="10.42578125" style="2" customWidth="1"/>
    <col min="6223" max="6223" width="11.7109375" style="2" customWidth="1"/>
    <col min="6224" max="6224" width="13.42578125" style="2" customWidth="1"/>
    <col min="6225" max="6225" width="12.85546875" style="2" customWidth="1"/>
    <col min="6226" max="6226" width="13.28515625" style="2" customWidth="1"/>
    <col min="6227" max="6227" width="15.28515625" style="2" customWidth="1"/>
    <col min="6228" max="6434" width="11.42578125" style="2"/>
    <col min="6435" max="6435" width="11.7109375" style="2" customWidth="1"/>
    <col min="6436" max="6436" width="11.140625" style="2" customWidth="1"/>
    <col min="6437" max="6437" width="13.42578125" style="2" customWidth="1"/>
    <col min="6438" max="6438" width="12.140625" style="2" customWidth="1"/>
    <col min="6439" max="6439" width="11.5703125" style="2" customWidth="1"/>
    <col min="6440" max="6440" width="10.140625" style="2" customWidth="1"/>
    <col min="6441" max="6441" width="10.28515625" style="2" customWidth="1"/>
    <col min="6442" max="6442" width="9.140625" style="2" customWidth="1"/>
    <col min="6443" max="6443" width="9.42578125" style="2" customWidth="1"/>
    <col min="6444" max="6446" width="9.140625" style="2" customWidth="1"/>
    <col min="6447" max="6448" width="12.140625" style="2" customWidth="1"/>
    <col min="6449" max="6449" width="8.140625" style="2" customWidth="1"/>
    <col min="6450" max="6451" width="9.28515625" style="2" customWidth="1"/>
    <col min="6452" max="6452" width="12.28515625" style="2" customWidth="1"/>
    <col min="6453" max="6453" width="11.5703125" style="2" customWidth="1"/>
    <col min="6454" max="6455" width="10" style="2" customWidth="1"/>
    <col min="6456" max="6456" width="14" style="2" customWidth="1"/>
    <col min="6457" max="6457" width="16.7109375" style="2" customWidth="1"/>
    <col min="6458" max="6458" width="14" style="2" customWidth="1"/>
    <col min="6459" max="6459" width="8.7109375" style="2" customWidth="1"/>
    <col min="6460" max="6460" width="12.5703125" style="2" customWidth="1"/>
    <col min="6461" max="6462" width="12.42578125" style="2" customWidth="1"/>
    <col min="6463" max="6463" width="0.140625" style="2" customWidth="1"/>
    <col min="6464" max="6464" width="0" style="2" hidden="1" customWidth="1"/>
    <col min="6465" max="6465" width="12.5703125" style="2" customWidth="1"/>
    <col min="6466" max="6466" width="11.85546875" style="2" customWidth="1"/>
    <col min="6467" max="6467" width="12.7109375" style="2" customWidth="1"/>
    <col min="6468" max="6469" width="10.42578125" style="2" customWidth="1"/>
    <col min="6470" max="6470" width="12.140625" style="2" customWidth="1"/>
    <col min="6471" max="6473" width="0" style="2" hidden="1" customWidth="1"/>
    <col min="6474" max="6474" width="13.140625" style="2" customWidth="1"/>
    <col min="6475" max="6476" width="11.42578125" style="2"/>
    <col min="6477" max="6477" width="12.85546875" style="2" customWidth="1"/>
    <col min="6478" max="6478" width="10.42578125" style="2" customWidth="1"/>
    <col min="6479" max="6479" width="11.7109375" style="2" customWidth="1"/>
    <col min="6480" max="6480" width="13.42578125" style="2" customWidth="1"/>
    <col min="6481" max="6481" width="12.85546875" style="2" customWidth="1"/>
    <col min="6482" max="6482" width="13.28515625" style="2" customWidth="1"/>
    <col min="6483" max="6483" width="15.28515625" style="2" customWidth="1"/>
    <col min="6484" max="6690" width="11.42578125" style="2"/>
    <col min="6691" max="6691" width="11.7109375" style="2" customWidth="1"/>
    <col min="6692" max="6692" width="11.140625" style="2" customWidth="1"/>
    <col min="6693" max="6693" width="13.42578125" style="2" customWidth="1"/>
    <col min="6694" max="6694" width="12.140625" style="2" customWidth="1"/>
    <col min="6695" max="6695" width="11.5703125" style="2" customWidth="1"/>
    <col min="6696" max="6696" width="10.140625" style="2" customWidth="1"/>
    <col min="6697" max="6697" width="10.28515625" style="2" customWidth="1"/>
    <col min="6698" max="6698" width="9.140625" style="2" customWidth="1"/>
    <col min="6699" max="6699" width="9.42578125" style="2" customWidth="1"/>
    <col min="6700" max="6702" width="9.140625" style="2" customWidth="1"/>
    <col min="6703" max="6704" width="12.140625" style="2" customWidth="1"/>
    <col min="6705" max="6705" width="8.140625" style="2" customWidth="1"/>
    <col min="6706" max="6707" width="9.28515625" style="2" customWidth="1"/>
    <col min="6708" max="6708" width="12.28515625" style="2" customWidth="1"/>
    <col min="6709" max="6709" width="11.5703125" style="2" customWidth="1"/>
    <col min="6710" max="6711" width="10" style="2" customWidth="1"/>
    <col min="6712" max="6712" width="14" style="2" customWidth="1"/>
    <col min="6713" max="6713" width="16.7109375" style="2" customWidth="1"/>
    <col min="6714" max="6714" width="14" style="2" customWidth="1"/>
    <col min="6715" max="6715" width="8.7109375" style="2" customWidth="1"/>
    <col min="6716" max="6716" width="12.5703125" style="2" customWidth="1"/>
    <col min="6717" max="6718" width="12.42578125" style="2" customWidth="1"/>
    <col min="6719" max="6719" width="0.140625" style="2" customWidth="1"/>
    <col min="6720" max="6720" width="0" style="2" hidden="1" customWidth="1"/>
    <col min="6721" max="6721" width="12.5703125" style="2" customWidth="1"/>
    <col min="6722" max="6722" width="11.85546875" style="2" customWidth="1"/>
    <col min="6723" max="6723" width="12.7109375" style="2" customWidth="1"/>
    <col min="6724" max="6725" width="10.42578125" style="2" customWidth="1"/>
    <col min="6726" max="6726" width="12.140625" style="2" customWidth="1"/>
    <col min="6727" max="6729" width="0" style="2" hidden="1" customWidth="1"/>
    <col min="6730" max="6730" width="13.140625" style="2" customWidth="1"/>
    <col min="6731" max="6732" width="11.42578125" style="2"/>
    <col min="6733" max="6733" width="12.85546875" style="2" customWidth="1"/>
    <col min="6734" max="6734" width="10.42578125" style="2" customWidth="1"/>
    <col min="6735" max="6735" width="11.7109375" style="2" customWidth="1"/>
    <col min="6736" max="6736" width="13.42578125" style="2" customWidth="1"/>
    <col min="6737" max="6737" width="12.85546875" style="2" customWidth="1"/>
    <col min="6738" max="6738" width="13.28515625" style="2" customWidth="1"/>
    <col min="6739" max="6739" width="15.28515625" style="2" customWidth="1"/>
    <col min="6740" max="6946" width="11.42578125" style="2"/>
    <col min="6947" max="6947" width="11.7109375" style="2" customWidth="1"/>
    <col min="6948" max="6948" width="11.140625" style="2" customWidth="1"/>
    <col min="6949" max="6949" width="13.42578125" style="2" customWidth="1"/>
    <col min="6950" max="6950" width="12.140625" style="2" customWidth="1"/>
    <col min="6951" max="6951" width="11.5703125" style="2" customWidth="1"/>
    <col min="6952" max="6952" width="10.140625" style="2" customWidth="1"/>
    <col min="6953" max="6953" width="10.28515625" style="2" customWidth="1"/>
    <col min="6954" max="6954" width="9.140625" style="2" customWidth="1"/>
    <col min="6955" max="6955" width="9.42578125" style="2" customWidth="1"/>
    <col min="6956" max="6958" width="9.140625" style="2" customWidth="1"/>
    <col min="6959" max="6960" width="12.140625" style="2" customWidth="1"/>
    <col min="6961" max="6961" width="8.140625" style="2" customWidth="1"/>
    <col min="6962" max="6963" width="9.28515625" style="2" customWidth="1"/>
    <col min="6964" max="6964" width="12.28515625" style="2" customWidth="1"/>
    <col min="6965" max="6965" width="11.5703125" style="2" customWidth="1"/>
    <col min="6966" max="6967" width="10" style="2" customWidth="1"/>
    <col min="6968" max="6968" width="14" style="2" customWidth="1"/>
    <col min="6969" max="6969" width="16.7109375" style="2" customWidth="1"/>
    <col min="6970" max="6970" width="14" style="2" customWidth="1"/>
    <col min="6971" max="6971" width="8.7109375" style="2" customWidth="1"/>
    <col min="6972" max="6972" width="12.5703125" style="2" customWidth="1"/>
    <col min="6973" max="6974" width="12.42578125" style="2" customWidth="1"/>
    <col min="6975" max="6975" width="0.140625" style="2" customWidth="1"/>
    <col min="6976" max="6976" width="0" style="2" hidden="1" customWidth="1"/>
    <col min="6977" max="6977" width="12.5703125" style="2" customWidth="1"/>
    <col min="6978" max="6978" width="11.85546875" style="2" customWidth="1"/>
    <col min="6979" max="6979" width="12.7109375" style="2" customWidth="1"/>
    <col min="6980" max="6981" width="10.42578125" style="2" customWidth="1"/>
    <col min="6982" max="6982" width="12.140625" style="2" customWidth="1"/>
    <col min="6983" max="6985" width="0" style="2" hidden="1" customWidth="1"/>
    <col min="6986" max="6986" width="13.140625" style="2" customWidth="1"/>
    <col min="6987" max="6988" width="11.42578125" style="2"/>
    <col min="6989" max="6989" width="12.85546875" style="2" customWidth="1"/>
    <col min="6990" max="6990" width="10.42578125" style="2" customWidth="1"/>
    <col min="6991" max="6991" width="11.7109375" style="2" customWidth="1"/>
    <col min="6992" max="6992" width="13.42578125" style="2" customWidth="1"/>
    <col min="6993" max="6993" width="12.85546875" style="2" customWidth="1"/>
    <col min="6994" max="6994" width="13.28515625" style="2" customWidth="1"/>
    <col min="6995" max="6995" width="15.28515625" style="2" customWidth="1"/>
    <col min="6996" max="7202" width="11.42578125" style="2"/>
    <col min="7203" max="7203" width="11.7109375" style="2" customWidth="1"/>
    <col min="7204" max="7204" width="11.140625" style="2" customWidth="1"/>
    <col min="7205" max="7205" width="13.42578125" style="2" customWidth="1"/>
    <col min="7206" max="7206" width="12.140625" style="2" customWidth="1"/>
    <col min="7207" max="7207" width="11.5703125" style="2" customWidth="1"/>
    <col min="7208" max="7208" width="10.140625" style="2" customWidth="1"/>
    <col min="7209" max="7209" width="10.28515625" style="2" customWidth="1"/>
    <col min="7210" max="7210" width="9.140625" style="2" customWidth="1"/>
    <col min="7211" max="7211" width="9.42578125" style="2" customWidth="1"/>
    <col min="7212" max="7214" width="9.140625" style="2" customWidth="1"/>
    <col min="7215" max="7216" width="12.140625" style="2" customWidth="1"/>
    <col min="7217" max="7217" width="8.140625" style="2" customWidth="1"/>
    <col min="7218" max="7219" width="9.28515625" style="2" customWidth="1"/>
    <col min="7220" max="7220" width="12.28515625" style="2" customWidth="1"/>
    <col min="7221" max="7221" width="11.5703125" style="2" customWidth="1"/>
    <col min="7222" max="7223" width="10" style="2" customWidth="1"/>
    <col min="7224" max="7224" width="14" style="2" customWidth="1"/>
    <col min="7225" max="7225" width="16.7109375" style="2" customWidth="1"/>
    <col min="7226" max="7226" width="14" style="2" customWidth="1"/>
    <col min="7227" max="7227" width="8.7109375" style="2" customWidth="1"/>
    <col min="7228" max="7228" width="12.5703125" style="2" customWidth="1"/>
    <col min="7229" max="7230" width="12.42578125" style="2" customWidth="1"/>
    <col min="7231" max="7231" width="0.140625" style="2" customWidth="1"/>
    <col min="7232" max="7232" width="0" style="2" hidden="1" customWidth="1"/>
    <col min="7233" max="7233" width="12.5703125" style="2" customWidth="1"/>
    <col min="7234" max="7234" width="11.85546875" style="2" customWidth="1"/>
    <col min="7235" max="7235" width="12.7109375" style="2" customWidth="1"/>
    <col min="7236" max="7237" width="10.42578125" style="2" customWidth="1"/>
    <col min="7238" max="7238" width="12.140625" style="2" customWidth="1"/>
    <col min="7239" max="7241" width="0" style="2" hidden="1" customWidth="1"/>
    <col min="7242" max="7242" width="13.140625" style="2" customWidth="1"/>
    <col min="7243" max="7244" width="11.42578125" style="2"/>
    <col min="7245" max="7245" width="12.85546875" style="2" customWidth="1"/>
    <col min="7246" max="7246" width="10.42578125" style="2" customWidth="1"/>
    <col min="7247" max="7247" width="11.7109375" style="2" customWidth="1"/>
    <col min="7248" max="7248" width="13.42578125" style="2" customWidth="1"/>
    <col min="7249" max="7249" width="12.85546875" style="2" customWidth="1"/>
    <col min="7250" max="7250" width="13.28515625" style="2" customWidth="1"/>
    <col min="7251" max="7251" width="15.28515625" style="2" customWidth="1"/>
    <col min="7252" max="7458" width="11.42578125" style="2"/>
    <col min="7459" max="7459" width="11.7109375" style="2" customWidth="1"/>
    <col min="7460" max="7460" width="11.140625" style="2" customWidth="1"/>
    <col min="7461" max="7461" width="13.42578125" style="2" customWidth="1"/>
    <col min="7462" max="7462" width="12.140625" style="2" customWidth="1"/>
    <col min="7463" max="7463" width="11.5703125" style="2" customWidth="1"/>
    <col min="7464" max="7464" width="10.140625" style="2" customWidth="1"/>
    <col min="7465" max="7465" width="10.28515625" style="2" customWidth="1"/>
    <col min="7466" max="7466" width="9.140625" style="2" customWidth="1"/>
    <col min="7467" max="7467" width="9.42578125" style="2" customWidth="1"/>
    <col min="7468" max="7470" width="9.140625" style="2" customWidth="1"/>
    <col min="7471" max="7472" width="12.140625" style="2" customWidth="1"/>
    <col min="7473" max="7473" width="8.140625" style="2" customWidth="1"/>
    <col min="7474" max="7475" width="9.28515625" style="2" customWidth="1"/>
    <col min="7476" max="7476" width="12.28515625" style="2" customWidth="1"/>
    <col min="7477" max="7477" width="11.5703125" style="2" customWidth="1"/>
    <col min="7478" max="7479" width="10" style="2" customWidth="1"/>
    <col min="7480" max="7480" width="14" style="2" customWidth="1"/>
    <col min="7481" max="7481" width="16.7109375" style="2" customWidth="1"/>
    <col min="7482" max="7482" width="14" style="2" customWidth="1"/>
    <col min="7483" max="7483" width="8.7109375" style="2" customWidth="1"/>
    <col min="7484" max="7484" width="12.5703125" style="2" customWidth="1"/>
    <col min="7485" max="7486" width="12.42578125" style="2" customWidth="1"/>
    <col min="7487" max="7487" width="0.140625" style="2" customWidth="1"/>
    <col min="7488" max="7488" width="0" style="2" hidden="1" customWidth="1"/>
    <col min="7489" max="7489" width="12.5703125" style="2" customWidth="1"/>
    <col min="7490" max="7490" width="11.85546875" style="2" customWidth="1"/>
    <col min="7491" max="7491" width="12.7109375" style="2" customWidth="1"/>
    <col min="7492" max="7493" width="10.42578125" style="2" customWidth="1"/>
    <col min="7494" max="7494" width="12.140625" style="2" customWidth="1"/>
    <col min="7495" max="7497" width="0" style="2" hidden="1" customWidth="1"/>
    <col min="7498" max="7498" width="13.140625" style="2" customWidth="1"/>
    <col min="7499" max="7500" width="11.42578125" style="2"/>
    <col min="7501" max="7501" width="12.85546875" style="2" customWidth="1"/>
    <col min="7502" max="7502" width="10.42578125" style="2" customWidth="1"/>
    <col min="7503" max="7503" width="11.7109375" style="2" customWidth="1"/>
    <col min="7504" max="7504" width="13.42578125" style="2" customWidth="1"/>
    <col min="7505" max="7505" width="12.85546875" style="2" customWidth="1"/>
    <col min="7506" max="7506" width="13.28515625" style="2" customWidth="1"/>
    <col min="7507" max="7507" width="15.28515625" style="2" customWidth="1"/>
    <col min="7508" max="7714" width="11.42578125" style="2"/>
    <col min="7715" max="7715" width="11.7109375" style="2" customWidth="1"/>
    <col min="7716" max="7716" width="11.140625" style="2" customWidth="1"/>
    <col min="7717" max="7717" width="13.42578125" style="2" customWidth="1"/>
    <col min="7718" max="7718" width="12.140625" style="2" customWidth="1"/>
    <col min="7719" max="7719" width="11.5703125" style="2" customWidth="1"/>
    <col min="7720" max="7720" width="10.140625" style="2" customWidth="1"/>
    <col min="7721" max="7721" width="10.28515625" style="2" customWidth="1"/>
    <col min="7722" max="7722" width="9.140625" style="2" customWidth="1"/>
    <col min="7723" max="7723" width="9.42578125" style="2" customWidth="1"/>
    <col min="7724" max="7726" width="9.140625" style="2" customWidth="1"/>
    <col min="7727" max="7728" width="12.140625" style="2" customWidth="1"/>
    <col min="7729" max="7729" width="8.140625" style="2" customWidth="1"/>
    <col min="7730" max="7731" width="9.28515625" style="2" customWidth="1"/>
    <col min="7732" max="7732" width="12.28515625" style="2" customWidth="1"/>
    <col min="7733" max="7733" width="11.5703125" style="2" customWidth="1"/>
    <col min="7734" max="7735" width="10" style="2" customWidth="1"/>
    <col min="7736" max="7736" width="14" style="2" customWidth="1"/>
    <col min="7737" max="7737" width="16.7109375" style="2" customWidth="1"/>
    <col min="7738" max="7738" width="14" style="2" customWidth="1"/>
    <col min="7739" max="7739" width="8.7109375" style="2" customWidth="1"/>
    <col min="7740" max="7740" width="12.5703125" style="2" customWidth="1"/>
    <col min="7741" max="7742" width="12.42578125" style="2" customWidth="1"/>
    <col min="7743" max="7743" width="0.140625" style="2" customWidth="1"/>
    <col min="7744" max="7744" width="0" style="2" hidden="1" customWidth="1"/>
    <col min="7745" max="7745" width="12.5703125" style="2" customWidth="1"/>
    <col min="7746" max="7746" width="11.85546875" style="2" customWidth="1"/>
    <col min="7747" max="7747" width="12.7109375" style="2" customWidth="1"/>
    <col min="7748" max="7749" width="10.42578125" style="2" customWidth="1"/>
    <col min="7750" max="7750" width="12.140625" style="2" customWidth="1"/>
    <col min="7751" max="7753" width="0" style="2" hidden="1" customWidth="1"/>
    <col min="7754" max="7754" width="13.140625" style="2" customWidth="1"/>
    <col min="7755" max="7756" width="11.42578125" style="2"/>
    <col min="7757" max="7757" width="12.85546875" style="2" customWidth="1"/>
    <col min="7758" max="7758" width="10.42578125" style="2" customWidth="1"/>
    <col min="7759" max="7759" width="11.7109375" style="2" customWidth="1"/>
    <col min="7760" max="7760" width="13.42578125" style="2" customWidth="1"/>
    <col min="7761" max="7761" width="12.85546875" style="2" customWidth="1"/>
    <col min="7762" max="7762" width="13.28515625" style="2" customWidth="1"/>
    <col min="7763" max="7763" width="15.28515625" style="2" customWidth="1"/>
    <col min="7764" max="7970" width="11.42578125" style="2"/>
    <col min="7971" max="7971" width="11.7109375" style="2" customWidth="1"/>
    <col min="7972" max="7972" width="11.140625" style="2" customWidth="1"/>
    <col min="7973" max="7973" width="13.42578125" style="2" customWidth="1"/>
    <col min="7974" max="7974" width="12.140625" style="2" customWidth="1"/>
    <col min="7975" max="7975" width="11.5703125" style="2" customWidth="1"/>
    <col min="7976" max="7976" width="10.140625" style="2" customWidth="1"/>
    <col min="7977" max="7977" width="10.28515625" style="2" customWidth="1"/>
    <col min="7978" max="7978" width="9.140625" style="2" customWidth="1"/>
    <col min="7979" max="7979" width="9.42578125" style="2" customWidth="1"/>
    <col min="7980" max="7982" width="9.140625" style="2" customWidth="1"/>
    <col min="7983" max="7984" width="12.140625" style="2" customWidth="1"/>
    <col min="7985" max="7985" width="8.140625" style="2" customWidth="1"/>
    <col min="7986" max="7987" width="9.28515625" style="2" customWidth="1"/>
    <col min="7988" max="7988" width="12.28515625" style="2" customWidth="1"/>
    <col min="7989" max="7989" width="11.5703125" style="2" customWidth="1"/>
    <col min="7990" max="7991" width="10" style="2" customWidth="1"/>
    <col min="7992" max="7992" width="14" style="2" customWidth="1"/>
    <col min="7993" max="7993" width="16.7109375" style="2" customWidth="1"/>
    <col min="7994" max="7994" width="14" style="2" customWidth="1"/>
    <col min="7995" max="7995" width="8.7109375" style="2" customWidth="1"/>
    <col min="7996" max="7996" width="12.5703125" style="2" customWidth="1"/>
    <col min="7997" max="7998" width="12.42578125" style="2" customWidth="1"/>
    <col min="7999" max="7999" width="0.140625" style="2" customWidth="1"/>
    <col min="8000" max="8000" width="0" style="2" hidden="1" customWidth="1"/>
    <col min="8001" max="8001" width="12.5703125" style="2" customWidth="1"/>
    <col min="8002" max="8002" width="11.85546875" style="2" customWidth="1"/>
    <col min="8003" max="8003" width="12.7109375" style="2" customWidth="1"/>
    <col min="8004" max="8005" width="10.42578125" style="2" customWidth="1"/>
    <col min="8006" max="8006" width="12.140625" style="2" customWidth="1"/>
    <col min="8007" max="8009" width="0" style="2" hidden="1" customWidth="1"/>
    <col min="8010" max="8010" width="13.140625" style="2" customWidth="1"/>
    <col min="8011" max="8012" width="11.42578125" style="2"/>
    <col min="8013" max="8013" width="12.85546875" style="2" customWidth="1"/>
    <col min="8014" max="8014" width="10.42578125" style="2" customWidth="1"/>
    <col min="8015" max="8015" width="11.7109375" style="2" customWidth="1"/>
    <col min="8016" max="8016" width="13.42578125" style="2" customWidth="1"/>
    <col min="8017" max="8017" width="12.85546875" style="2" customWidth="1"/>
    <col min="8018" max="8018" width="13.28515625" style="2" customWidth="1"/>
    <col min="8019" max="8019" width="15.28515625" style="2" customWidth="1"/>
    <col min="8020" max="8226" width="11.42578125" style="2"/>
    <col min="8227" max="8227" width="11.7109375" style="2" customWidth="1"/>
    <col min="8228" max="8228" width="11.140625" style="2" customWidth="1"/>
    <col min="8229" max="8229" width="13.42578125" style="2" customWidth="1"/>
    <col min="8230" max="8230" width="12.140625" style="2" customWidth="1"/>
    <col min="8231" max="8231" width="11.5703125" style="2" customWidth="1"/>
    <col min="8232" max="8232" width="10.140625" style="2" customWidth="1"/>
    <col min="8233" max="8233" width="10.28515625" style="2" customWidth="1"/>
    <col min="8234" max="8234" width="9.140625" style="2" customWidth="1"/>
    <col min="8235" max="8235" width="9.42578125" style="2" customWidth="1"/>
    <col min="8236" max="8238" width="9.140625" style="2" customWidth="1"/>
    <col min="8239" max="8240" width="12.140625" style="2" customWidth="1"/>
    <col min="8241" max="8241" width="8.140625" style="2" customWidth="1"/>
    <col min="8242" max="8243" width="9.28515625" style="2" customWidth="1"/>
    <col min="8244" max="8244" width="12.28515625" style="2" customWidth="1"/>
    <col min="8245" max="8245" width="11.5703125" style="2" customWidth="1"/>
    <col min="8246" max="8247" width="10" style="2" customWidth="1"/>
    <col min="8248" max="8248" width="14" style="2" customWidth="1"/>
    <col min="8249" max="8249" width="16.7109375" style="2" customWidth="1"/>
    <col min="8250" max="8250" width="14" style="2" customWidth="1"/>
    <col min="8251" max="8251" width="8.7109375" style="2" customWidth="1"/>
    <col min="8252" max="8252" width="12.5703125" style="2" customWidth="1"/>
    <col min="8253" max="8254" width="12.42578125" style="2" customWidth="1"/>
    <col min="8255" max="8255" width="0.140625" style="2" customWidth="1"/>
    <col min="8256" max="8256" width="0" style="2" hidden="1" customWidth="1"/>
    <col min="8257" max="8257" width="12.5703125" style="2" customWidth="1"/>
    <col min="8258" max="8258" width="11.85546875" style="2" customWidth="1"/>
    <col min="8259" max="8259" width="12.7109375" style="2" customWidth="1"/>
    <col min="8260" max="8261" width="10.42578125" style="2" customWidth="1"/>
    <col min="8262" max="8262" width="12.140625" style="2" customWidth="1"/>
    <col min="8263" max="8265" width="0" style="2" hidden="1" customWidth="1"/>
    <col min="8266" max="8266" width="13.140625" style="2" customWidth="1"/>
    <col min="8267" max="8268" width="11.42578125" style="2"/>
    <col min="8269" max="8269" width="12.85546875" style="2" customWidth="1"/>
    <col min="8270" max="8270" width="10.42578125" style="2" customWidth="1"/>
    <col min="8271" max="8271" width="11.7109375" style="2" customWidth="1"/>
    <col min="8272" max="8272" width="13.42578125" style="2" customWidth="1"/>
    <col min="8273" max="8273" width="12.85546875" style="2" customWidth="1"/>
    <col min="8274" max="8274" width="13.28515625" style="2" customWidth="1"/>
    <col min="8275" max="8275" width="15.28515625" style="2" customWidth="1"/>
    <col min="8276" max="8482" width="11.42578125" style="2"/>
    <col min="8483" max="8483" width="11.7109375" style="2" customWidth="1"/>
    <col min="8484" max="8484" width="11.140625" style="2" customWidth="1"/>
    <col min="8485" max="8485" width="13.42578125" style="2" customWidth="1"/>
    <col min="8486" max="8486" width="12.140625" style="2" customWidth="1"/>
    <col min="8487" max="8487" width="11.5703125" style="2" customWidth="1"/>
    <col min="8488" max="8488" width="10.140625" style="2" customWidth="1"/>
    <col min="8489" max="8489" width="10.28515625" style="2" customWidth="1"/>
    <col min="8490" max="8490" width="9.140625" style="2" customWidth="1"/>
    <col min="8491" max="8491" width="9.42578125" style="2" customWidth="1"/>
    <col min="8492" max="8494" width="9.140625" style="2" customWidth="1"/>
    <col min="8495" max="8496" width="12.140625" style="2" customWidth="1"/>
    <col min="8497" max="8497" width="8.140625" style="2" customWidth="1"/>
    <col min="8498" max="8499" width="9.28515625" style="2" customWidth="1"/>
    <col min="8500" max="8500" width="12.28515625" style="2" customWidth="1"/>
    <col min="8501" max="8501" width="11.5703125" style="2" customWidth="1"/>
    <col min="8502" max="8503" width="10" style="2" customWidth="1"/>
    <col min="8504" max="8504" width="14" style="2" customWidth="1"/>
    <col min="8505" max="8505" width="16.7109375" style="2" customWidth="1"/>
    <col min="8506" max="8506" width="14" style="2" customWidth="1"/>
    <col min="8507" max="8507" width="8.7109375" style="2" customWidth="1"/>
    <col min="8508" max="8508" width="12.5703125" style="2" customWidth="1"/>
    <col min="8509" max="8510" width="12.42578125" style="2" customWidth="1"/>
    <col min="8511" max="8511" width="0.140625" style="2" customWidth="1"/>
    <col min="8512" max="8512" width="0" style="2" hidden="1" customWidth="1"/>
    <col min="8513" max="8513" width="12.5703125" style="2" customWidth="1"/>
    <col min="8514" max="8514" width="11.85546875" style="2" customWidth="1"/>
    <col min="8515" max="8515" width="12.7109375" style="2" customWidth="1"/>
    <col min="8516" max="8517" width="10.42578125" style="2" customWidth="1"/>
    <col min="8518" max="8518" width="12.140625" style="2" customWidth="1"/>
    <col min="8519" max="8521" width="0" style="2" hidden="1" customWidth="1"/>
    <col min="8522" max="8522" width="13.140625" style="2" customWidth="1"/>
    <col min="8523" max="8524" width="11.42578125" style="2"/>
    <col min="8525" max="8525" width="12.85546875" style="2" customWidth="1"/>
    <col min="8526" max="8526" width="10.42578125" style="2" customWidth="1"/>
    <col min="8527" max="8527" width="11.7109375" style="2" customWidth="1"/>
    <col min="8528" max="8528" width="13.42578125" style="2" customWidth="1"/>
    <col min="8529" max="8529" width="12.85546875" style="2" customWidth="1"/>
    <col min="8530" max="8530" width="13.28515625" style="2" customWidth="1"/>
    <col min="8531" max="8531" width="15.28515625" style="2" customWidth="1"/>
    <col min="8532" max="8738" width="11.42578125" style="2"/>
    <col min="8739" max="8739" width="11.7109375" style="2" customWidth="1"/>
    <col min="8740" max="8740" width="11.140625" style="2" customWidth="1"/>
    <col min="8741" max="8741" width="13.42578125" style="2" customWidth="1"/>
    <col min="8742" max="8742" width="12.140625" style="2" customWidth="1"/>
    <col min="8743" max="8743" width="11.5703125" style="2" customWidth="1"/>
    <col min="8744" max="8744" width="10.140625" style="2" customWidth="1"/>
    <col min="8745" max="8745" width="10.28515625" style="2" customWidth="1"/>
    <col min="8746" max="8746" width="9.140625" style="2" customWidth="1"/>
    <col min="8747" max="8747" width="9.42578125" style="2" customWidth="1"/>
    <col min="8748" max="8750" width="9.140625" style="2" customWidth="1"/>
    <col min="8751" max="8752" width="12.140625" style="2" customWidth="1"/>
    <col min="8753" max="8753" width="8.140625" style="2" customWidth="1"/>
    <col min="8754" max="8755" width="9.28515625" style="2" customWidth="1"/>
    <col min="8756" max="8756" width="12.28515625" style="2" customWidth="1"/>
    <col min="8757" max="8757" width="11.5703125" style="2" customWidth="1"/>
    <col min="8758" max="8759" width="10" style="2" customWidth="1"/>
    <col min="8760" max="8760" width="14" style="2" customWidth="1"/>
    <col min="8761" max="8761" width="16.7109375" style="2" customWidth="1"/>
    <col min="8762" max="8762" width="14" style="2" customWidth="1"/>
    <col min="8763" max="8763" width="8.7109375" style="2" customWidth="1"/>
    <col min="8764" max="8764" width="12.5703125" style="2" customWidth="1"/>
    <col min="8765" max="8766" width="12.42578125" style="2" customWidth="1"/>
    <col min="8767" max="8767" width="0.140625" style="2" customWidth="1"/>
    <col min="8768" max="8768" width="0" style="2" hidden="1" customWidth="1"/>
    <col min="8769" max="8769" width="12.5703125" style="2" customWidth="1"/>
    <col min="8770" max="8770" width="11.85546875" style="2" customWidth="1"/>
    <col min="8771" max="8771" width="12.7109375" style="2" customWidth="1"/>
    <col min="8772" max="8773" width="10.42578125" style="2" customWidth="1"/>
    <col min="8774" max="8774" width="12.140625" style="2" customWidth="1"/>
    <col min="8775" max="8777" width="0" style="2" hidden="1" customWidth="1"/>
    <col min="8778" max="8778" width="13.140625" style="2" customWidth="1"/>
    <col min="8779" max="8780" width="11.42578125" style="2"/>
    <col min="8781" max="8781" width="12.85546875" style="2" customWidth="1"/>
    <col min="8782" max="8782" width="10.42578125" style="2" customWidth="1"/>
    <col min="8783" max="8783" width="11.7109375" style="2" customWidth="1"/>
    <col min="8784" max="8784" width="13.42578125" style="2" customWidth="1"/>
    <col min="8785" max="8785" width="12.85546875" style="2" customWidth="1"/>
    <col min="8786" max="8786" width="13.28515625" style="2" customWidth="1"/>
    <col min="8787" max="8787" width="15.28515625" style="2" customWidth="1"/>
    <col min="8788" max="8994" width="11.42578125" style="2"/>
    <col min="8995" max="8995" width="11.7109375" style="2" customWidth="1"/>
    <col min="8996" max="8996" width="11.140625" style="2" customWidth="1"/>
    <col min="8997" max="8997" width="13.42578125" style="2" customWidth="1"/>
    <col min="8998" max="8998" width="12.140625" style="2" customWidth="1"/>
    <col min="8999" max="8999" width="11.5703125" style="2" customWidth="1"/>
    <col min="9000" max="9000" width="10.140625" style="2" customWidth="1"/>
    <col min="9001" max="9001" width="10.28515625" style="2" customWidth="1"/>
    <col min="9002" max="9002" width="9.140625" style="2" customWidth="1"/>
    <col min="9003" max="9003" width="9.42578125" style="2" customWidth="1"/>
    <col min="9004" max="9006" width="9.140625" style="2" customWidth="1"/>
    <col min="9007" max="9008" width="12.140625" style="2" customWidth="1"/>
    <col min="9009" max="9009" width="8.140625" style="2" customWidth="1"/>
    <col min="9010" max="9011" width="9.28515625" style="2" customWidth="1"/>
    <col min="9012" max="9012" width="12.28515625" style="2" customWidth="1"/>
    <col min="9013" max="9013" width="11.5703125" style="2" customWidth="1"/>
    <col min="9014" max="9015" width="10" style="2" customWidth="1"/>
    <col min="9016" max="9016" width="14" style="2" customWidth="1"/>
    <col min="9017" max="9017" width="16.7109375" style="2" customWidth="1"/>
    <col min="9018" max="9018" width="14" style="2" customWidth="1"/>
    <col min="9019" max="9019" width="8.7109375" style="2" customWidth="1"/>
    <col min="9020" max="9020" width="12.5703125" style="2" customWidth="1"/>
    <col min="9021" max="9022" width="12.42578125" style="2" customWidth="1"/>
    <col min="9023" max="9023" width="0.140625" style="2" customWidth="1"/>
    <col min="9024" max="9024" width="0" style="2" hidden="1" customWidth="1"/>
    <col min="9025" max="9025" width="12.5703125" style="2" customWidth="1"/>
    <col min="9026" max="9026" width="11.85546875" style="2" customWidth="1"/>
    <col min="9027" max="9027" width="12.7109375" style="2" customWidth="1"/>
    <col min="9028" max="9029" width="10.42578125" style="2" customWidth="1"/>
    <col min="9030" max="9030" width="12.140625" style="2" customWidth="1"/>
    <col min="9031" max="9033" width="0" style="2" hidden="1" customWidth="1"/>
    <col min="9034" max="9034" width="13.140625" style="2" customWidth="1"/>
    <col min="9035" max="9036" width="11.42578125" style="2"/>
    <col min="9037" max="9037" width="12.85546875" style="2" customWidth="1"/>
    <col min="9038" max="9038" width="10.42578125" style="2" customWidth="1"/>
    <col min="9039" max="9039" width="11.7109375" style="2" customWidth="1"/>
    <col min="9040" max="9040" width="13.42578125" style="2" customWidth="1"/>
    <col min="9041" max="9041" width="12.85546875" style="2" customWidth="1"/>
    <col min="9042" max="9042" width="13.28515625" style="2" customWidth="1"/>
    <col min="9043" max="9043" width="15.28515625" style="2" customWidth="1"/>
    <col min="9044" max="9250" width="11.42578125" style="2"/>
    <col min="9251" max="9251" width="11.7109375" style="2" customWidth="1"/>
    <col min="9252" max="9252" width="11.140625" style="2" customWidth="1"/>
    <col min="9253" max="9253" width="13.42578125" style="2" customWidth="1"/>
    <col min="9254" max="9254" width="12.140625" style="2" customWidth="1"/>
    <col min="9255" max="9255" width="11.5703125" style="2" customWidth="1"/>
    <col min="9256" max="9256" width="10.140625" style="2" customWidth="1"/>
    <col min="9257" max="9257" width="10.28515625" style="2" customWidth="1"/>
    <col min="9258" max="9258" width="9.140625" style="2" customWidth="1"/>
    <col min="9259" max="9259" width="9.42578125" style="2" customWidth="1"/>
    <col min="9260" max="9262" width="9.140625" style="2" customWidth="1"/>
    <col min="9263" max="9264" width="12.140625" style="2" customWidth="1"/>
    <col min="9265" max="9265" width="8.140625" style="2" customWidth="1"/>
    <col min="9266" max="9267" width="9.28515625" style="2" customWidth="1"/>
    <col min="9268" max="9268" width="12.28515625" style="2" customWidth="1"/>
    <col min="9269" max="9269" width="11.5703125" style="2" customWidth="1"/>
    <col min="9270" max="9271" width="10" style="2" customWidth="1"/>
    <col min="9272" max="9272" width="14" style="2" customWidth="1"/>
    <col min="9273" max="9273" width="16.7109375" style="2" customWidth="1"/>
    <col min="9274" max="9274" width="14" style="2" customWidth="1"/>
    <col min="9275" max="9275" width="8.7109375" style="2" customWidth="1"/>
    <col min="9276" max="9276" width="12.5703125" style="2" customWidth="1"/>
    <col min="9277" max="9278" width="12.42578125" style="2" customWidth="1"/>
    <col min="9279" max="9279" width="0.140625" style="2" customWidth="1"/>
    <col min="9280" max="9280" width="0" style="2" hidden="1" customWidth="1"/>
    <col min="9281" max="9281" width="12.5703125" style="2" customWidth="1"/>
    <col min="9282" max="9282" width="11.85546875" style="2" customWidth="1"/>
    <col min="9283" max="9283" width="12.7109375" style="2" customWidth="1"/>
    <col min="9284" max="9285" width="10.42578125" style="2" customWidth="1"/>
    <col min="9286" max="9286" width="12.140625" style="2" customWidth="1"/>
    <col min="9287" max="9289" width="0" style="2" hidden="1" customWidth="1"/>
    <col min="9290" max="9290" width="13.140625" style="2" customWidth="1"/>
    <col min="9291" max="9292" width="11.42578125" style="2"/>
    <col min="9293" max="9293" width="12.85546875" style="2" customWidth="1"/>
    <col min="9294" max="9294" width="10.42578125" style="2" customWidth="1"/>
    <col min="9295" max="9295" width="11.7109375" style="2" customWidth="1"/>
    <col min="9296" max="9296" width="13.42578125" style="2" customWidth="1"/>
    <col min="9297" max="9297" width="12.85546875" style="2" customWidth="1"/>
    <col min="9298" max="9298" width="13.28515625" style="2" customWidth="1"/>
    <col min="9299" max="9299" width="15.28515625" style="2" customWidth="1"/>
    <col min="9300" max="9506" width="11.42578125" style="2"/>
    <col min="9507" max="9507" width="11.7109375" style="2" customWidth="1"/>
    <col min="9508" max="9508" width="11.140625" style="2" customWidth="1"/>
    <col min="9509" max="9509" width="13.42578125" style="2" customWidth="1"/>
    <col min="9510" max="9510" width="12.140625" style="2" customWidth="1"/>
    <col min="9511" max="9511" width="11.5703125" style="2" customWidth="1"/>
    <col min="9512" max="9512" width="10.140625" style="2" customWidth="1"/>
    <col min="9513" max="9513" width="10.28515625" style="2" customWidth="1"/>
    <col min="9514" max="9514" width="9.140625" style="2" customWidth="1"/>
    <col min="9515" max="9515" width="9.42578125" style="2" customWidth="1"/>
    <col min="9516" max="9518" width="9.140625" style="2" customWidth="1"/>
    <col min="9519" max="9520" width="12.140625" style="2" customWidth="1"/>
    <col min="9521" max="9521" width="8.140625" style="2" customWidth="1"/>
    <col min="9522" max="9523" width="9.28515625" style="2" customWidth="1"/>
    <col min="9524" max="9524" width="12.28515625" style="2" customWidth="1"/>
    <col min="9525" max="9525" width="11.5703125" style="2" customWidth="1"/>
    <col min="9526" max="9527" width="10" style="2" customWidth="1"/>
    <col min="9528" max="9528" width="14" style="2" customWidth="1"/>
    <col min="9529" max="9529" width="16.7109375" style="2" customWidth="1"/>
    <col min="9530" max="9530" width="14" style="2" customWidth="1"/>
    <col min="9531" max="9531" width="8.7109375" style="2" customWidth="1"/>
    <col min="9532" max="9532" width="12.5703125" style="2" customWidth="1"/>
    <col min="9533" max="9534" width="12.42578125" style="2" customWidth="1"/>
    <col min="9535" max="9535" width="0.140625" style="2" customWidth="1"/>
    <col min="9536" max="9536" width="0" style="2" hidden="1" customWidth="1"/>
    <col min="9537" max="9537" width="12.5703125" style="2" customWidth="1"/>
    <col min="9538" max="9538" width="11.85546875" style="2" customWidth="1"/>
    <col min="9539" max="9539" width="12.7109375" style="2" customWidth="1"/>
    <col min="9540" max="9541" width="10.42578125" style="2" customWidth="1"/>
    <col min="9542" max="9542" width="12.140625" style="2" customWidth="1"/>
    <col min="9543" max="9545" width="0" style="2" hidden="1" customWidth="1"/>
    <col min="9546" max="9546" width="13.140625" style="2" customWidth="1"/>
    <col min="9547" max="9548" width="11.42578125" style="2"/>
    <col min="9549" max="9549" width="12.85546875" style="2" customWidth="1"/>
    <col min="9550" max="9550" width="10.42578125" style="2" customWidth="1"/>
    <col min="9551" max="9551" width="11.7109375" style="2" customWidth="1"/>
    <col min="9552" max="9552" width="13.42578125" style="2" customWidth="1"/>
    <col min="9553" max="9553" width="12.85546875" style="2" customWidth="1"/>
    <col min="9554" max="9554" width="13.28515625" style="2" customWidth="1"/>
    <col min="9555" max="9555" width="15.28515625" style="2" customWidth="1"/>
    <col min="9556" max="9762" width="11.42578125" style="2"/>
    <col min="9763" max="9763" width="11.7109375" style="2" customWidth="1"/>
    <col min="9764" max="9764" width="11.140625" style="2" customWidth="1"/>
    <col min="9765" max="9765" width="13.42578125" style="2" customWidth="1"/>
    <col min="9766" max="9766" width="12.140625" style="2" customWidth="1"/>
    <col min="9767" max="9767" width="11.5703125" style="2" customWidth="1"/>
    <col min="9768" max="9768" width="10.140625" style="2" customWidth="1"/>
    <col min="9769" max="9769" width="10.28515625" style="2" customWidth="1"/>
    <col min="9770" max="9770" width="9.140625" style="2" customWidth="1"/>
    <col min="9771" max="9771" width="9.42578125" style="2" customWidth="1"/>
    <col min="9772" max="9774" width="9.140625" style="2" customWidth="1"/>
    <col min="9775" max="9776" width="12.140625" style="2" customWidth="1"/>
    <col min="9777" max="9777" width="8.140625" style="2" customWidth="1"/>
    <col min="9778" max="9779" width="9.28515625" style="2" customWidth="1"/>
    <col min="9780" max="9780" width="12.28515625" style="2" customWidth="1"/>
    <col min="9781" max="9781" width="11.5703125" style="2" customWidth="1"/>
    <col min="9782" max="9783" width="10" style="2" customWidth="1"/>
    <col min="9784" max="9784" width="14" style="2" customWidth="1"/>
    <col min="9785" max="9785" width="16.7109375" style="2" customWidth="1"/>
    <col min="9786" max="9786" width="14" style="2" customWidth="1"/>
    <col min="9787" max="9787" width="8.7109375" style="2" customWidth="1"/>
    <col min="9788" max="9788" width="12.5703125" style="2" customWidth="1"/>
    <col min="9789" max="9790" width="12.42578125" style="2" customWidth="1"/>
    <col min="9791" max="9791" width="0.140625" style="2" customWidth="1"/>
    <col min="9792" max="9792" width="0" style="2" hidden="1" customWidth="1"/>
    <col min="9793" max="9793" width="12.5703125" style="2" customWidth="1"/>
    <col min="9794" max="9794" width="11.85546875" style="2" customWidth="1"/>
    <col min="9795" max="9795" width="12.7109375" style="2" customWidth="1"/>
    <col min="9796" max="9797" width="10.42578125" style="2" customWidth="1"/>
    <col min="9798" max="9798" width="12.140625" style="2" customWidth="1"/>
    <col min="9799" max="9801" width="0" style="2" hidden="1" customWidth="1"/>
    <col min="9802" max="9802" width="13.140625" style="2" customWidth="1"/>
    <col min="9803" max="9804" width="11.42578125" style="2"/>
    <col min="9805" max="9805" width="12.85546875" style="2" customWidth="1"/>
    <col min="9806" max="9806" width="10.42578125" style="2" customWidth="1"/>
    <col min="9807" max="9807" width="11.7109375" style="2" customWidth="1"/>
    <col min="9808" max="9808" width="13.42578125" style="2" customWidth="1"/>
    <col min="9809" max="9809" width="12.85546875" style="2" customWidth="1"/>
    <col min="9810" max="9810" width="13.28515625" style="2" customWidth="1"/>
    <col min="9811" max="9811" width="15.28515625" style="2" customWidth="1"/>
    <col min="9812" max="10018" width="11.42578125" style="2"/>
    <col min="10019" max="10019" width="11.7109375" style="2" customWidth="1"/>
    <col min="10020" max="10020" width="11.140625" style="2" customWidth="1"/>
    <col min="10021" max="10021" width="13.42578125" style="2" customWidth="1"/>
    <col min="10022" max="10022" width="12.140625" style="2" customWidth="1"/>
    <col min="10023" max="10023" width="11.5703125" style="2" customWidth="1"/>
    <col min="10024" max="10024" width="10.140625" style="2" customWidth="1"/>
    <col min="10025" max="10025" width="10.28515625" style="2" customWidth="1"/>
    <col min="10026" max="10026" width="9.140625" style="2" customWidth="1"/>
    <col min="10027" max="10027" width="9.42578125" style="2" customWidth="1"/>
    <col min="10028" max="10030" width="9.140625" style="2" customWidth="1"/>
    <col min="10031" max="10032" width="12.140625" style="2" customWidth="1"/>
    <col min="10033" max="10033" width="8.140625" style="2" customWidth="1"/>
    <col min="10034" max="10035" width="9.28515625" style="2" customWidth="1"/>
    <col min="10036" max="10036" width="12.28515625" style="2" customWidth="1"/>
    <col min="10037" max="10037" width="11.5703125" style="2" customWidth="1"/>
    <col min="10038" max="10039" width="10" style="2" customWidth="1"/>
    <col min="10040" max="10040" width="14" style="2" customWidth="1"/>
    <col min="10041" max="10041" width="16.7109375" style="2" customWidth="1"/>
    <col min="10042" max="10042" width="14" style="2" customWidth="1"/>
    <col min="10043" max="10043" width="8.7109375" style="2" customWidth="1"/>
    <col min="10044" max="10044" width="12.5703125" style="2" customWidth="1"/>
    <col min="10045" max="10046" width="12.42578125" style="2" customWidth="1"/>
    <col min="10047" max="10047" width="0.140625" style="2" customWidth="1"/>
    <col min="10048" max="10048" width="0" style="2" hidden="1" customWidth="1"/>
    <col min="10049" max="10049" width="12.5703125" style="2" customWidth="1"/>
    <col min="10050" max="10050" width="11.85546875" style="2" customWidth="1"/>
    <col min="10051" max="10051" width="12.7109375" style="2" customWidth="1"/>
    <col min="10052" max="10053" width="10.42578125" style="2" customWidth="1"/>
    <col min="10054" max="10054" width="12.140625" style="2" customWidth="1"/>
    <col min="10055" max="10057" width="0" style="2" hidden="1" customWidth="1"/>
    <col min="10058" max="10058" width="13.140625" style="2" customWidth="1"/>
    <col min="10059" max="10060" width="11.42578125" style="2"/>
    <col min="10061" max="10061" width="12.85546875" style="2" customWidth="1"/>
    <col min="10062" max="10062" width="10.42578125" style="2" customWidth="1"/>
    <col min="10063" max="10063" width="11.7109375" style="2" customWidth="1"/>
    <col min="10064" max="10064" width="13.42578125" style="2" customWidth="1"/>
    <col min="10065" max="10065" width="12.85546875" style="2" customWidth="1"/>
    <col min="10066" max="10066" width="13.28515625" style="2" customWidth="1"/>
    <col min="10067" max="10067" width="15.28515625" style="2" customWidth="1"/>
    <col min="10068" max="10274" width="11.42578125" style="2"/>
    <col min="10275" max="10275" width="11.7109375" style="2" customWidth="1"/>
    <col min="10276" max="10276" width="11.140625" style="2" customWidth="1"/>
    <col min="10277" max="10277" width="13.42578125" style="2" customWidth="1"/>
    <col min="10278" max="10278" width="12.140625" style="2" customWidth="1"/>
    <col min="10279" max="10279" width="11.5703125" style="2" customWidth="1"/>
    <col min="10280" max="10280" width="10.140625" style="2" customWidth="1"/>
    <col min="10281" max="10281" width="10.28515625" style="2" customWidth="1"/>
    <col min="10282" max="10282" width="9.140625" style="2" customWidth="1"/>
    <col min="10283" max="10283" width="9.42578125" style="2" customWidth="1"/>
    <col min="10284" max="10286" width="9.140625" style="2" customWidth="1"/>
    <col min="10287" max="10288" width="12.140625" style="2" customWidth="1"/>
    <col min="10289" max="10289" width="8.140625" style="2" customWidth="1"/>
    <col min="10290" max="10291" width="9.28515625" style="2" customWidth="1"/>
    <col min="10292" max="10292" width="12.28515625" style="2" customWidth="1"/>
    <col min="10293" max="10293" width="11.5703125" style="2" customWidth="1"/>
    <col min="10294" max="10295" width="10" style="2" customWidth="1"/>
    <col min="10296" max="10296" width="14" style="2" customWidth="1"/>
    <col min="10297" max="10297" width="16.7109375" style="2" customWidth="1"/>
    <col min="10298" max="10298" width="14" style="2" customWidth="1"/>
    <col min="10299" max="10299" width="8.7109375" style="2" customWidth="1"/>
    <col min="10300" max="10300" width="12.5703125" style="2" customWidth="1"/>
    <col min="10301" max="10302" width="12.42578125" style="2" customWidth="1"/>
    <col min="10303" max="10303" width="0.140625" style="2" customWidth="1"/>
    <col min="10304" max="10304" width="0" style="2" hidden="1" customWidth="1"/>
    <col min="10305" max="10305" width="12.5703125" style="2" customWidth="1"/>
    <col min="10306" max="10306" width="11.85546875" style="2" customWidth="1"/>
    <col min="10307" max="10307" width="12.7109375" style="2" customWidth="1"/>
    <col min="10308" max="10309" width="10.42578125" style="2" customWidth="1"/>
    <col min="10310" max="10310" width="12.140625" style="2" customWidth="1"/>
    <col min="10311" max="10313" width="0" style="2" hidden="1" customWidth="1"/>
    <col min="10314" max="10314" width="13.140625" style="2" customWidth="1"/>
    <col min="10315" max="10316" width="11.42578125" style="2"/>
    <col min="10317" max="10317" width="12.85546875" style="2" customWidth="1"/>
    <col min="10318" max="10318" width="10.42578125" style="2" customWidth="1"/>
    <col min="10319" max="10319" width="11.7109375" style="2" customWidth="1"/>
    <col min="10320" max="10320" width="13.42578125" style="2" customWidth="1"/>
    <col min="10321" max="10321" width="12.85546875" style="2" customWidth="1"/>
    <col min="10322" max="10322" width="13.28515625" style="2" customWidth="1"/>
    <col min="10323" max="10323" width="15.28515625" style="2" customWidth="1"/>
    <col min="10324" max="10530" width="11.42578125" style="2"/>
    <col min="10531" max="10531" width="11.7109375" style="2" customWidth="1"/>
    <col min="10532" max="10532" width="11.140625" style="2" customWidth="1"/>
    <col min="10533" max="10533" width="13.42578125" style="2" customWidth="1"/>
    <col min="10534" max="10534" width="12.140625" style="2" customWidth="1"/>
    <col min="10535" max="10535" width="11.5703125" style="2" customWidth="1"/>
    <col min="10536" max="10536" width="10.140625" style="2" customWidth="1"/>
    <col min="10537" max="10537" width="10.28515625" style="2" customWidth="1"/>
    <col min="10538" max="10538" width="9.140625" style="2" customWidth="1"/>
    <col min="10539" max="10539" width="9.42578125" style="2" customWidth="1"/>
    <col min="10540" max="10542" width="9.140625" style="2" customWidth="1"/>
    <col min="10543" max="10544" width="12.140625" style="2" customWidth="1"/>
    <col min="10545" max="10545" width="8.140625" style="2" customWidth="1"/>
    <col min="10546" max="10547" width="9.28515625" style="2" customWidth="1"/>
    <col min="10548" max="10548" width="12.28515625" style="2" customWidth="1"/>
    <col min="10549" max="10549" width="11.5703125" style="2" customWidth="1"/>
    <col min="10550" max="10551" width="10" style="2" customWidth="1"/>
    <col min="10552" max="10552" width="14" style="2" customWidth="1"/>
    <col min="10553" max="10553" width="16.7109375" style="2" customWidth="1"/>
    <col min="10554" max="10554" width="14" style="2" customWidth="1"/>
    <col min="10555" max="10555" width="8.7109375" style="2" customWidth="1"/>
    <col min="10556" max="10556" width="12.5703125" style="2" customWidth="1"/>
    <col min="10557" max="10558" width="12.42578125" style="2" customWidth="1"/>
    <col min="10559" max="10559" width="0.140625" style="2" customWidth="1"/>
    <col min="10560" max="10560" width="0" style="2" hidden="1" customWidth="1"/>
    <col min="10561" max="10561" width="12.5703125" style="2" customWidth="1"/>
    <col min="10562" max="10562" width="11.85546875" style="2" customWidth="1"/>
    <col min="10563" max="10563" width="12.7109375" style="2" customWidth="1"/>
    <col min="10564" max="10565" width="10.42578125" style="2" customWidth="1"/>
    <col min="10566" max="10566" width="12.140625" style="2" customWidth="1"/>
    <col min="10567" max="10569" width="0" style="2" hidden="1" customWidth="1"/>
    <col min="10570" max="10570" width="13.140625" style="2" customWidth="1"/>
    <col min="10571" max="10572" width="11.42578125" style="2"/>
    <col min="10573" max="10573" width="12.85546875" style="2" customWidth="1"/>
    <col min="10574" max="10574" width="10.42578125" style="2" customWidth="1"/>
    <col min="10575" max="10575" width="11.7109375" style="2" customWidth="1"/>
    <col min="10576" max="10576" width="13.42578125" style="2" customWidth="1"/>
    <col min="10577" max="10577" width="12.85546875" style="2" customWidth="1"/>
    <col min="10578" max="10578" width="13.28515625" style="2" customWidth="1"/>
    <col min="10579" max="10579" width="15.28515625" style="2" customWidth="1"/>
    <col min="10580" max="10786" width="11.42578125" style="2"/>
    <col min="10787" max="10787" width="11.7109375" style="2" customWidth="1"/>
    <col min="10788" max="10788" width="11.140625" style="2" customWidth="1"/>
    <col min="10789" max="10789" width="13.42578125" style="2" customWidth="1"/>
    <col min="10790" max="10790" width="12.140625" style="2" customWidth="1"/>
    <col min="10791" max="10791" width="11.5703125" style="2" customWidth="1"/>
    <col min="10792" max="10792" width="10.140625" style="2" customWidth="1"/>
    <col min="10793" max="10793" width="10.28515625" style="2" customWidth="1"/>
    <col min="10794" max="10794" width="9.140625" style="2" customWidth="1"/>
    <col min="10795" max="10795" width="9.42578125" style="2" customWidth="1"/>
    <col min="10796" max="10798" width="9.140625" style="2" customWidth="1"/>
    <col min="10799" max="10800" width="12.140625" style="2" customWidth="1"/>
    <col min="10801" max="10801" width="8.140625" style="2" customWidth="1"/>
    <col min="10802" max="10803" width="9.28515625" style="2" customWidth="1"/>
    <col min="10804" max="10804" width="12.28515625" style="2" customWidth="1"/>
    <col min="10805" max="10805" width="11.5703125" style="2" customWidth="1"/>
    <col min="10806" max="10807" width="10" style="2" customWidth="1"/>
    <col min="10808" max="10808" width="14" style="2" customWidth="1"/>
    <col min="10809" max="10809" width="16.7109375" style="2" customWidth="1"/>
    <col min="10810" max="10810" width="14" style="2" customWidth="1"/>
    <col min="10811" max="10811" width="8.7109375" style="2" customWidth="1"/>
    <col min="10812" max="10812" width="12.5703125" style="2" customWidth="1"/>
    <col min="10813" max="10814" width="12.42578125" style="2" customWidth="1"/>
    <col min="10815" max="10815" width="0.140625" style="2" customWidth="1"/>
    <col min="10816" max="10816" width="0" style="2" hidden="1" customWidth="1"/>
    <col min="10817" max="10817" width="12.5703125" style="2" customWidth="1"/>
    <col min="10818" max="10818" width="11.85546875" style="2" customWidth="1"/>
    <col min="10819" max="10819" width="12.7109375" style="2" customWidth="1"/>
    <col min="10820" max="10821" width="10.42578125" style="2" customWidth="1"/>
    <col min="10822" max="10822" width="12.140625" style="2" customWidth="1"/>
    <col min="10823" max="10825" width="0" style="2" hidden="1" customWidth="1"/>
    <col min="10826" max="10826" width="13.140625" style="2" customWidth="1"/>
    <col min="10827" max="10828" width="11.42578125" style="2"/>
    <col min="10829" max="10829" width="12.85546875" style="2" customWidth="1"/>
    <col min="10830" max="10830" width="10.42578125" style="2" customWidth="1"/>
    <col min="10831" max="10831" width="11.7109375" style="2" customWidth="1"/>
    <col min="10832" max="10832" width="13.42578125" style="2" customWidth="1"/>
    <col min="10833" max="10833" width="12.85546875" style="2" customWidth="1"/>
    <col min="10834" max="10834" width="13.28515625" style="2" customWidth="1"/>
    <col min="10835" max="10835" width="15.28515625" style="2" customWidth="1"/>
    <col min="10836" max="11042" width="11.42578125" style="2"/>
    <col min="11043" max="11043" width="11.7109375" style="2" customWidth="1"/>
    <col min="11044" max="11044" width="11.140625" style="2" customWidth="1"/>
    <col min="11045" max="11045" width="13.42578125" style="2" customWidth="1"/>
    <col min="11046" max="11046" width="12.140625" style="2" customWidth="1"/>
    <col min="11047" max="11047" width="11.5703125" style="2" customWidth="1"/>
    <col min="11048" max="11048" width="10.140625" style="2" customWidth="1"/>
    <col min="11049" max="11049" width="10.28515625" style="2" customWidth="1"/>
    <col min="11050" max="11050" width="9.140625" style="2" customWidth="1"/>
    <col min="11051" max="11051" width="9.42578125" style="2" customWidth="1"/>
    <col min="11052" max="11054" width="9.140625" style="2" customWidth="1"/>
    <col min="11055" max="11056" width="12.140625" style="2" customWidth="1"/>
    <col min="11057" max="11057" width="8.140625" style="2" customWidth="1"/>
    <col min="11058" max="11059" width="9.28515625" style="2" customWidth="1"/>
    <col min="11060" max="11060" width="12.28515625" style="2" customWidth="1"/>
    <col min="11061" max="11061" width="11.5703125" style="2" customWidth="1"/>
    <col min="11062" max="11063" width="10" style="2" customWidth="1"/>
    <col min="11064" max="11064" width="14" style="2" customWidth="1"/>
    <col min="11065" max="11065" width="16.7109375" style="2" customWidth="1"/>
    <col min="11066" max="11066" width="14" style="2" customWidth="1"/>
    <col min="11067" max="11067" width="8.7109375" style="2" customWidth="1"/>
    <col min="11068" max="11068" width="12.5703125" style="2" customWidth="1"/>
    <col min="11069" max="11070" width="12.42578125" style="2" customWidth="1"/>
    <col min="11071" max="11071" width="0.140625" style="2" customWidth="1"/>
    <col min="11072" max="11072" width="0" style="2" hidden="1" customWidth="1"/>
    <col min="11073" max="11073" width="12.5703125" style="2" customWidth="1"/>
    <col min="11074" max="11074" width="11.85546875" style="2" customWidth="1"/>
    <col min="11075" max="11075" width="12.7109375" style="2" customWidth="1"/>
    <col min="11076" max="11077" width="10.42578125" style="2" customWidth="1"/>
    <col min="11078" max="11078" width="12.140625" style="2" customWidth="1"/>
    <col min="11079" max="11081" width="0" style="2" hidden="1" customWidth="1"/>
    <col min="11082" max="11082" width="13.140625" style="2" customWidth="1"/>
    <col min="11083" max="11084" width="11.42578125" style="2"/>
    <col min="11085" max="11085" width="12.85546875" style="2" customWidth="1"/>
    <col min="11086" max="11086" width="10.42578125" style="2" customWidth="1"/>
    <col min="11087" max="11087" width="11.7109375" style="2" customWidth="1"/>
    <col min="11088" max="11088" width="13.42578125" style="2" customWidth="1"/>
    <col min="11089" max="11089" width="12.85546875" style="2" customWidth="1"/>
    <col min="11090" max="11090" width="13.28515625" style="2" customWidth="1"/>
    <col min="11091" max="11091" width="15.28515625" style="2" customWidth="1"/>
    <col min="11092" max="11298" width="11.42578125" style="2"/>
    <col min="11299" max="11299" width="11.7109375" style="2" customWidth="1"/>
    <col min="11300" max="11300" width="11.140625" style="2" customWidth="1"/>
    <col min="11301" max="11301" width="13.42578125" style="2" customWidth="1"/>
    <col min="11302" max="11302" width="12.140625" style="2" customWidth="1"/>
    <col min="11303" max="11303" width="11.5703125" style="2" customWidth="1"/>
    <col min="11304" max="11304" width="10.140625" style="2" customWidth="1"/>
    <col min="11305" max="11305" width="10.28515625" style="2" customWidth="1"/>
    <col min="11306" max="11306" width="9.140625" style="2" customWidth="1"/>
    <col min="11307" max="11307" width="9.42578125" style="2" customWidth="1"/>
    <col min="11308" max="11310" width="9.140625" style="2" customWidth="1"/>
    <col min="11311" max="11312" width="12.140625" style="2" customWidth="1"/>
    <col min="11313" max="11313" width="8.140625" style="2" customWidth="1"/>
    <col min="11314" max="11315" width="9.28515625" style="2" customWidth="1"/>
    <col min="11316" max="11316" width="12.28515625" style="2" customWidth="1"/>
    <col min="11317" max="11317" width="11.5703125" style="2" customWidth="1"/>
    <col min="11318" max="11319" width="10" style="2" customWidth="1"/>
    <col min="11320" max="11320" width="14" style="2" customWidth="1"/>
    <col min="11321" max="11321" width="16.7109375" style="2" customWidth="1"/>
    <col min="11322" max="11322" width="14" style="2" customWidth="1"/>
    <col min="11323" max="11323" width="8.7109375" style="2" customWidth="1"/>
    <col min="11324" max="11324" width="12.5703125" style="2" customWidth="1"/>
    <col min="11325" max="11326" width="12.42578125" style="2" customWidth="1"/>
    <col min="11327" max="11327" width="0.140625" style="2" customWidth="1"/>
    <col min="11328" max="11328" width="0" style="2" hidden="1" customWidth="1"/>
    <col min="11329" max="11329" width="12.5703125" style="2" customWidth="1"/>
    <col min="11330" max="11330" width="11.85546875" style="2" customWidth="1"/>
    <col min="11331" max="11331" width="12.7109375" style="2" customWidth="1"/>
    <col min="11332" max="11333" width="10.42578125" style="2" customWidth="1"/>
    <col min="11334" max="11334" width="12.140625" style="2" customWidth="1"/>
    <col min="11335" max="11337" width="0" style="2" hidden="1" customWidth="1"/>
    <col min="11338" max="11338" width="13.140625" style="2" customWidth="1"/>
    <col min="11339" max="11340" width="11.42578125" style="2"/>
    <col min="11341" max="11341" width="12.85546875" style="2" customWidth="1"/>
    <col min="11342" max="11342" width="10.42578125" style="2" customWidth="1"/>
    <col min="11343" max="11343" width="11.7109375" style="2" customWidth="1"/>
    <col min="11344" max="11344" width="13.42578125" style="2" customWidth="1"/>
    <col min="11345" max="11345" width="12.85546875" style="2" customWidth="1"/>
    <col min="11346" max="11346" width="13.28515625" style="2" customWidth="1"/>
    <col min="11347" max="11347" width="15.28515625" style="2" customWidth="1"/>
    <col min="11348" max="11554" width="11.42578125" style="2"/>
    <col min="11555" max="11555" width="11.7109375" style="2" customWidth="1"/>
    <col min="11556" max="11556" width="11.140625" style="2" customWidth="1"/>
    <col min="11557" max="11557" width="13.42578125" style="2" customWidth="1"/>
    <col min="11558" max="11558" width="12.140625" style="2" customWidth="1"/>
    <col min="11559" max="11559" width="11.5703125" style="2" customWidth="1"/>
    <col min="11560" max="11560" width="10.140625" style="2" customWidth="1"/>
    <col min="11561" max="11561" width="10.28515625" style="2" customWidth="1"/>
    <col min="11562" max="11562" width="9.140625" style="2" customWidth="1"/>
    <col min="11563" max="11563" width="9.42578125" style="2" customWidth="1"/>
    <col min="11564" max="11566" width="9.140625" style="2" customWidth="1"/>
    <col min="11567" max="11568" width="12.140625" style="2" customWidth="1"/>
    <col min="11569" max="11569" width="8.140625" style="2" customWidth="1"/>
    <col min="11570" max="11571" width="9.28515625" style="2" customWidth="1"/>
    <col min="11572" max="11572" width="12.28515625" style="2" customWidth="1"/>
    <col min="11573" max="11573" width="11.5703125" style="2" customWidth="1"/>
    <col min="11574" max="11575" width="10" style="2" customWidth="1"/>
    <col min="11576" max="11576" width="14" style="2" customWidth="1"/>
    <col min="11577" max="11577" width="16.7109375" style="2" customWidth="1"/>
    <col min="11578" max="11578" width="14" style="2" customWidth="1"/>
    <col min="11579" max="11579" width="8.7109375" style="2" customWidth="1"/>
    <col min="11580" max="11580" width="12.5703125" style="2" customWidth="1"/>
    <col min="11581" max="11582" width="12.42578125" style="2" customWidth="1"/>
    <col min="11583" max="11583" width="0.140625" style="2" customWidth="1"/>
    <col min="11584" max="11584" width="0" style="2" hidden="1" customWidth="1"/>
    <col min="11585" max="11585" width="12.5703125" style="2" customWidth="1"/>
    <col min="11586" max="11586" width="11.85546875" style="2" customWidth="1"/>
    <col min="11587" max="11587" width="12.7109375" style="2" customWidth="1"/>
    <col min="11588" max="11589" width="10.42578125" style="2" customWidth="1"/>
    <col min="11590" max="11590" width="12.140625" style="2" customWidth="1"/>
    <col min="11591" max="11593" width="0" style="2" hidden="1" customWidth="1"/>
    <col min="11594" max="11594" width="13.140625" style="2" customWidth="1"/>
    <col min="11595" max="11596" width="11.42578125" style="2"/>
    <col min="11597" max="11597" width="12.85546875" style="2" customWidth="1"/>
    <col min="11598" max="11598" width="10.42578125" style="2" customWidth="1"/>
    <col min="11599" max="11599" width="11.7109375" style="2" customWidth="1"/>
    <col min="11600" max="11600" width="13.42578125" style="2" customWidth="1"/>
    <col min="11601" max="11601" width="12.85546875" style="2" customWidth="1"/>
    <col min="11602" max="11602" width="13.28515625" style="2" customWidth="1"/>
    <col min="11603" max="11603" width="15.28515625" style="2" customWidth="1"/>
    <col min="11604" max="11810" width="11.42578125" style="2"/>
    <col min="11811" max="11811" width="11.7109375" style="2" customWidth="1"/>
    <col min="11812" max="11812" width="11.140625" style="2" customWidth="1"/>
    <col min="11813" max="11813" width="13.42578125" style="2" customWidth="1"/>
    <col min="11814" max="11814" width="12.140625" style="2" customWidth="1"/>
    <col min="11815" max="11815" width="11.5703125" style="2" customWidth="1"/>
    <col min="11816" max="11816" width="10.140625" style="2" customWidth="1"/>
    <col min="11817" max="11817" width="10.28515625" style="2" customWidth="1"/>
    <col min="11818" max="11818" width="9.140625" style="2" customWidth="1"/>
    <col min="11819" max="11819" width="9.42578125" style="2" customWidth="1"/>
    <col min="11820" max="11822" width="9.140625" style="2" customWidth="1"/>
    <col min="11823" max="11824" width="12.140625" style="2" customWidth="1"/>
    <col min="11825" max="11825" width="8.140625" style="2" customWidth="1"/>
    <col min="11826" max="11827" width="9.28515625" style="2" customWidth="1"/>
    <col min="11828" max="11828" width="12.28515625" style="2" customWidth="1"/>
    <col min="11829" max="11829" width="11.5703125" style="2" customWidth="1"/>
    <col min="11830" max="11831" width="10" style="2" customWidth="1"/>
    <col min="11832" max="11832" width="14" style="2" customWidth="1"/>
    <col min="11833" max="11833" width="16.7109375" style="2" customWidth="1"/>
    <col min="11834" max="11834" width="14" style="2" customWidth="1"/>
    <col min="11835" max="11835" width="8.7109375" style="2" customWidth="1"/>
    <col min="11836" max="11836" width="12.5703125" style="2" customWidth="1"/>
    <col min="11837" max="11838" width="12.42578125" style="2" customWidth="1"/>
    <col min="11839" max="11839" width="0.140625" style="2" customWidth="1"/>
    <col min="11840" max="11840" width="0" style="2" hidden="1" customWidth="1"/>
    <col min="11841" max="11841" width="12.5703125" style="2" customWidth="1"/>
    <col min="11842" max="11842" width="11.85546875" style="2" customWidth="1"/>
    <col min="11843" max="11843" width="12.7109375" style="2" customWidth="1"/>
    <col min="11844" max="11845" width="10.42578125" style="2" customWidth="1"/>
    <col min="11846" max="11846" width="12.140625" style="2" customWidth="1"/>
    <col min="11847" max="11849" width="0" style="2" hidden="1" customWidth="1"/>
    <col min="11850" max="11850" width="13.140625" style="2" customWidth="1"/>
    <col min="11851" max="11852" width="11.42578125" style="2"/>
    <col min="11853" max="11853" width="12.85546875" style="2" customWidth="1"/>
    <col min="11854" max="11854" width="10.42578125" style="2" customWidth="1"/>
    <col min="11855" max="11855" width="11.7109375" style="2" customWidth="1"/>
    <col min="11856" max="11856" width="13.42578125" style="2" customWidth="1"/>
    <col min="11857" max="11857" width="12.85546875" style="2" customWidth="1"/>
    <col min="11858" max="11858" width="13.28515625" style="2" customWidth="1"/>
    <col min="11859" max="11859" width="15.28515625" style="2" customWidth="1"/>
    <col min="11860" max="12066" width="11.42578125" style="2"/>
    <col min="12067" max="12067" width="11.7109375" style="2" customWidth="1"/>
    <col min="12068" max="12068" width="11.140625" style="2" customWidth="1"/>
    <col min="12069" max="12069" width="13.42578125" style="2" customWidth="1"/>
    <col min="12070" max="12070" width="12.140625" style="2" customWidth="1"/>
    <col min="12071" max="12071" width="11.5703125" style="2" customWidth="1"/>
    <col min="12072" max="12072" width="10.140625" style="2" customWidth="1"/>
    <col min="12073" max="12073" width="10.28515625" style="2" customWidth="1"/>
    <col min="12074" max="12074" width="9.140625" style="2" customWidth="1"/>
    <col min="12075" max="12075" width="9.42578125" style="2" customWidth="1"/>
    <col min="12076" max="12078" width="9.140625" style="2" customWidth="1"/>
    <col min="12079" max="12080" width="12.140625" style="2" customWidth="1"/>
    <col min="12081" max="12081" width="8.140625" style="2" customWidth="1"/>
    <col min="12082" max="12083" width="9.28515625" style="2" customWidth="1"/>
    <col min="12084" max="12084" width="12.28515625" style="2" customWidth="1"/>
    <col min="12085" max="12085" width="11.5703125" style="2" customWidth="1"/>
    <col min="12086" max="12087" width="10" style="2" customWidth="1"/>
    <col min="12088" max="12088" width="14" style="2" customWidth="1"/>
    <col min="12089" max="12089" width="16.7109375" style="2" customWidth="1"/>
    <col min="12090" max="12090" width="14" style="2" customWidth="1"/>
    <col min="12091" max="12091" width="8.7109375" style="2" customWidth="1"/>
    <col min="12092" max="12092" width="12.5703125" style="2" customWidth="1"/>
    <col min="12093" max="12094" width="12.42578125" style="2" customWidth="1"/>
    <col min="12095" max="12095" width="0.140625" style="2" customWidth="1"/>
    <col min="12096" max="12096" width="0" style="2" hidden="1" customWidth="1"/>
    <col min="12097" max="12097" width="12.5703125" style="2" customWidth="1"/>
    <col min="12098" max="12098" width="11.85546875" style="2" customWidth="1"/>
    <col min="12099" max="12099" width="12.7109375" style="2" customWidth="1"/>
    <col min="12100" max="12101" width="10.42578125" style="2" customWidth="1"/>
    <col min="12102" max="12102" width="12.140625" style="2" customWidth="1"/>
    <col min="12103" max="12105" width="0" style="2" hidden="1" customWidth="1"/>
    <col min="12106" max="12106" width="13.140625" style="2" customWidth="1"/>
    <col min="12107" max="12108" width="11.42578125" style="2"/>
    <col min="12109" max="12109" width="12.85546875" style="2" customWidth="1"/>
    <col min="12110" max="12110" width="10.42578125" style="2" customWidth="1"/>
    <col min="12111" max="12111" width="11.7109375" style="2" customWidth="1"/>
    <col min="12112" max="12112" width="13.42578125" style="2" customWidth="1"/>
    <col min="12113" max="12113" width="12.85546875" style="2" customWidth="1"/>
    <col min="12114" max="12114" width="13.28515625" style="2" customWidth="1"/>
    <col min="12115" max="12115" width="15.28515625" style="2" customWidth="1"/>
    <col min="12116" max="12322" width="11.42578125" style="2"/>
    <col min="12323" max="12323" width="11.7109375" style="2" customWidth="1"/>
    <col min="12324" max="12324" width="11.140625" style="2" customWidth="1"/>
    <col min="12325" max="12325" width="13.42578125" style="2" customWidth="1"/>
    <col min="12326" max="12326" width="12.140625" style="2" customWidth="1"/>
    <col min="12327" max="12327" width="11.5703125" style="2" customWidth="1"/>
    <col min="12328" max="12328" width="10.140625" style="2" customWidth="1"/>
    <col min="12329" max="12329" width="10.28515625" style="2" customWidth="1"/>
    <col min="12330" max="12330" width="9.140625" style="2" customWidth="1"/>
    <col min="12331" max="12331" width="9.42578125" style="2" customWidth="1"/>
    <col min="12332" max="12334" width="9.140625" style="2" customWidth="1"/>
    <col min="12335" max="12336" width="12.140625" style="2" customWidth="1"/>
    <col min="12337" max="12337" width="8.140625" style="2" customWidth="1"/>
    <col min="12338" max="12339" width="9.28515625" style="2" customWidth="1"/>
    <col min="12340" max="12340" width="12.28515625" style="2" customWidth="1"/>
    <col min="12341" max="12341" width="11.5703125" style="2" customWidth="1"/>
    <col min="12342" max="12343" width="10" style="2" customWidth="1"/>
    <col min="12344" max="12344" width="14" style="2" customWidth="1"/>
    <col min="12345" max="12345" width="16.7109375" style="2" customWidth="1"/>
    <col min="12346" max="12346" width="14" style="2" customWidth="1"/>
    <col min="12347" max="12347" width="8.7109375" style="2" customWidth="1"/>
    <col min="12348" max="12348" width="12.5703125" style="2" customWidth="1"/>
    <col min="12349" max="12350" width="12.42578125" style="2" customWidth="1"/>
    <col min="12351" max="12351" width="0.140625" style="2" customWidth="1"/>
    <col min="12352" max="12352" width="0" style="2" hidden="1" customWidth="1"/>
    <col min="12353" max="12353" width="12.5703125" style="2" customWidth="1"/>
    <col min="12354" max="12354" width="11.85546875" style="2" customWidth="1"/>
    <col min="12355" max="12355" width="12.7109375" style="2" customWidth="1"/>
    <col min="12356" max="12357" width="10.42578125" style="2" customWidth="1"/>
    <col min="12358" max="12358" width="12.140625" style="2" customWidth="1"/>
    <col min="12359" max="12361" width="0" style="2" hidden="1" customWidth="1"/>
    <col min="12362" max="12362" width="13.140625" style="2" customWidth="1"/>
    <col min="12363" max="12364" width="11.42578125" style="2"/>
    <col min="12365" max="12365" width="12.85546875" style="2" customWidth="1"/>
    <col min="12366" max="12366" width="10.42578125" style="2" customWidth="1"/>
    <col min="12367" max="12367" width="11.7109375" style="2" customWidth="1"/>
    <col min="12368" max="12368" width="13.42578125" style="2" customWidth="1"/>
    <col min="12369" max="12369" width="12.85546875" style="2" customWidth="1"/>
    <col min="12370" max="12370" width="13.28515625" style="2" customWidth="1"/>
    <col min="12371" max="12371" width="15.28515625" style="2" customWidth="1"/>
    <col min="12372" max="12578" width="11.42578125" style="2"/>
    <col min="12579" max="12579" width="11.7109375" style="2" customWidth="1"/>
    <col min="12580" max="12580" width="11.140625" style="2" customWidth="1"/>
    <col min="12581" max="12581" width="13.42578125" style="2" customWidth="1"/>
    <col min="12582" max="12582" width="12.140625" style="2" customWidth="1"/>
    <col min="12583" max="12583" width="11.5703125" style="2" customWidth="1"/>
    <col min="12584" max="12584" width="10.140625" style="2" customWidth="1"/>
    <col min="12585" max="12585" width="10.28515625" style="2" customWidth="1"/>
    <col min="12586" max="12586" width="9.140625" style="2" customWidth="1"/>
    <col min="12587" max="12587" width="9.42578125" style="2" customWidth="1"/>
    <col min="12588" max="12590" width="9.140625" style="2" customWidth="1"/>
    <col min="12591" max="12592" width="12.140625" style="2" customWidth="1"/>
    <col min="12593" max="12593" width="8.140625" style="2" customWidth="1"/>
    <col min="12594" max="12595" width="9.28515625" style="2" customWidth="1"/>
    <col min="12596" max="12596" width="12.28515625" style="2" customWidth="1"/>
    <col min="12597" max="12597" width="11.5703125" style="2" customWidth="1"/>
    <col min="12598" max="12599" width="10" style="2" customWidth="1"/>
    <col min="12600" max="12600" width="14" style="2" customWidth="1"/>
    <col min="12601" max="12601" width="16.7109375" style="2" customWidth="1"/>
    <col min="12602" max="12602" width="14" style="2" customWidth="1"/>
    <col min="12603" max="12603" width="8.7109375" style="2" customWidth="1"/>
    <col min="12604" max="12604" width="12.5703125" style="2" customWidth="1"/>
    <col min="12605" max="12606" width="12.42578125" style="2" customWidth="1"/>
    <col min="12607" max="12607" width="0.140625" style="2" customWidth="1"/>
    <col min="12608" max="12608" width="0" style="2" hidden="1" customWidth="1"/>
    <col min="12609" max="12609" width="12.5703125" style="2" customWidth="1"/>
    <col min="12610" max="12610" width="11.85546875" style="2" customWidth="1"/>
    <col min="12611" max="12611" width="12.7109375" style="2" customWidth="1"/>
    <col min="12612" max="12613" width="10.42578125" style="2" customWidth="1"/>
    <col min="12614" max="12614" width="12.140625" style="2" customWidth="1"/>
    <col min="12615" max="12617" width="0" style="2" hidden="1" customWidth="1"/>
    <col min="12618" max="12618" width="13.140625" style="2" customWidth="1"/>
    <col min="12619" max="12620" width="11.42578125" style="2"/>
    <col min="12621" max="12621" width="12.85546875" style="2" customWidth="1"/>
    <col min="12622" max="12622" width="10.42578125" style="2" customWidth="1"/>
    <col min="12623" max="12623" width="11.7109375" style="2" customWidth="1"/>
    <col min="12624" max="12624" width="13.42578125" style="2" customWidth="1"/>
    <col min="12625" max="12625" width="12.85546875" style="2" customWidth="1"/>
    <col min="12626" max="12626" width="13.28515625" style="2" customWidth="1"/>
    <col min="12627" max="12627" width="15.28515625" style="2" customWidth="1"/>
    <col min="12628" max="12834" width="11.42578125" style="2"/>
    <col min="12835" max="12835" width="11.7109375" style="2" customWidth="1"/>
    <col min="12836" max="12836" width="11.140625" style="2" customWidth="1"/>
    <col min="12837" max="12837" width="13.42578125" style="2" customWidth="1"/>
    <col min="12838" max="12838" width="12.140625" style="2" customWidth="1"/>
    <col min="12839" max="12839" width="11.5703125" style="2" customWidth="1"/>
    <col min="12840" max="12840" width="10.140625" style="2" customWidth="1"/>
    <col min="12841" max="12841" width="10.28515625" style="2" customWidth="1"/>
    <col min="12842" max="12842" width="9.140625" style="2" customWidth="1"/>
    <col min="12843" max="12843" width="9.42578125" style="2" customWidth="1"/>
    <col min="12844" max="12846" width="9.140625" style="2" customWidth="1"/>
    <col min="12847" max="12848" width="12.140625" style="2" customWidth="1"/>
    <col min="12849" max="12849" width="8.140625" style="2" customWidth="1"/>
    <col min="12850" max="12851" width="9.28515625" style="2" customWidth="1"/>
    <col min="12852" max="12852" width="12.28515625" style="2" customWidth="1"/>
    <col min="12853" max="12853" width="11.5703125" style="2" customWidth="1"/>
    <col min="12854" max="12855" width="10" style="2" customWidth="1"/>
    <col min="12856" max="12856" width="14" style="2" customWidth="1"/>
    <col min="12857" max="12857" width="16.7109375" style="2" customWidth="1"/>
    <col min="12858" max="12858" width="14" style="2" customWidth="1"/>
    <col min="12859" max="12859" width="8.7109375" style="2" customWidth="1"/>
    <col min="12860" max="12860" width="12.5703125" style="2" customWidth="1"/>
    <col min="12861" max="12862" width="12.42578125" style="2" customWidth="1"/>
    <col min="12863" max="12863" width="0.140625" style="2" customWidth="1"/>
    <col min="12864" max="12864" width="0" style="2" hidden="1" customWidth="1"/>
    <col min="12865" max="12865" width="12.5703125" style="2" customWidth="1"/>
    <col min="12866" max="12866" width="11.85546875" style="2" customWidth="1"/>
    <col min="12867" max="12867" width="12.7109375" style="2" customWidth="1"/>
    <col min="12868" max="12869" width="10.42578125" style="2" customWidth="1"/>
    <col min="12870" max="12870" width="12.140625" style="2" customWidth="1"/>
    <col min="12871" max="12873" width="0" style="2" hidden="1" customWidth="1"/>
    <col min="12874" max="12874" width="13.140625" style="2" customWidth="1"/>
    <col min="12875" max="12876" width="11.42578125" style="2"/>
    <col min="12877" max="12877" width="12.85546875" style="2" customWidth="1"/>
    <col min="12878" max="12878" width="10.42578125" style="2" customWidth="1"/>
    <col min="12879" max="12879" width="11.7109375" style="2" customWidth="1"/>
    <col min="12880" max="12880" width="13.42578125" style="2" customWidth="1"/>
    <col min="12881" max="12881" width="12.85546875" style="2" customWidth="1"/>
    <col min="12882" max="12882" width="13.28515625" style="2" customWidth="1"/>
    <col min="12883" max="12883" width="15.28515625" style="2" customWidth="1"/>
    <col min="12884" max="13090" width="11.42578125" style="2"/>
    <col min="13091" max="13091" width="11.7109375" style="2" customWidth="1"/>
    <col min="13092" max="13092" width="11.140625" style="2" customWidth="1"/>
    <col min="13093" max="13093" width="13.42578125" style="2" customWidth="1"/>
    <col min="13094" max="13094" width="12.140625" style="2" customWidth="1"/>
    <col min="13095" max="13095" width="11.5703125" style="2" customWidth="1"/>
    <col min="13096" max="13096" width="10.140625" style="2" customWidth="1"/>
    <col min="13097" max="13097" width="10.28515625" style="2" customWidth="1"/>
    <col min="13098" max="13098" width="9.140625" style="2" customWidth="1"/>
    <col min="13099" max="13099" width="9.42578125" style="2" customWidth="1"/>
    <col min="13100" max="13102" width="9.140625" style="2" customWidth="1"/>
    <col min="13103" max="13104" width="12.140625" style="2" customWidth="1"/>
    <col min="13105" max="13105" width="8.140625" style="2" customWidth="1"/>
    <col min="13106" max="13107" width="9.28515625" style="2" customWidth="1"/>
    <col min="13108" max="13108" width="12.28515625" style="2" customWidth="1"/>
    <col min="13109" max="13109" width="11.5703125" style="2" customWidth="1"/>
    <col min="13110" max="13111" width="10" style="2" customWidth="1"/>
    <col min="13112" max="13112" width="14" style="2" customWidth="1"/>
    <col min="13113" max="13113" width="16.7109375" style="2" customWidth="1"/>
    <col min="13114" max="13114" width="14" style="2" customWidth="1"/>
    <col min="13115" max="13115" width="8.7109375" style="2" customWidth="1"/>
    <col min="13116" max="13116" width="12.5703125" style="2" customWidth="1"/>
    <col min="13117" max="13118" width="12.42578125" style="2" customWidth="1"/>
    <col min="13119" max="13119" width="0.140625" style="2" customWidth="1"/>
    <col min="13120" max="13120" width="0" style="2" hidden="1" customWidth="1"/>
    <col min="13121" max="13121" width="12.5703125" style="2" customWidth="1"/>
    <col min="13122" max="13122" width="11.85546875" style="2" customWidth="1"/>
    <col min="13123" max="13123" width="12.7109375" style="2" customWidth="1"/>
    <col min="13124" max="13125" width="10.42578125" style="2" customWidth="1"/>
    <col min="13126" max="13126" width="12.140625" style="2" customWidth="1"/>
    <col min="13127" max="13129" width="0" style="2" hidden="1" customWidth="1"/>
    <col min="13130" max="13130" width="13.140625" style="2" customWidth="1"/>
    <col min="13131" max="13132" width="11.42578125" style="2"/>
    <col min="13133" max="13133" width="12.85546875" style="2" customWidth="1"/>
    <col min="13134" max="13134" width="10.42578125" style="2" customWidth="1"/>
    <col min="13135" max="13135" width="11.7109375" style="2" customWidth="1"/>
    <col min="13136" max="13136" width="13.42578125" style="2" customWidth="1"/>
    <col min="13137" max="13137" width="12.85546875" style="2" customWidth="1"/>
    <col min="13138" max="13138" width="13.28515625" style="2" customWidth="1"/>
    <col min="13139" max="13139" width="15.28515625" style="2" customWidth="1"/>
    <col min="13140" max="13346" width="11.42578125" style="2"/>
    <col min="13347" max="13347" width="11.7109375" style="2" customWidth="1"/>
    <col min="13348" max="13348" width="11.140625" style="2" customWidth="1"/>
    <col min="13349" max="13349" width="13.42578125" style="2" customWidth="1"/>
    <col min="13350" max="13350" width="12.140625" style="2" customWidth="1"/>
    <col min="13351" max="13351" width="11.5703125" style="2" customWidth="1"/>
    <col min="13352" max="13352" width="10.140625" style="2" customWidth="1"/>
    <col min="13353" max="13353" width="10.28515625" style="2" customWidth="1"/>
    <col min="13354" max="13354" width="9.140625" style="2" customWidth="1"/>
    <col min="13355" max="13355" width="9.42578125" style="2" customWidth="1"/>
    <col min="13356" max="13358" width="9.140625" style="2" customWidth="1"/>
    <col min="13359" max="13360" width="12.140625" style="2" customWidth="1"/>
    <col min="13361" max="13361" width="8.140625" style="2" customWidth="1"/>
    <col min="13362" max="13363" width="9.28515625" style="2" customWidth="1"/>
    <col min="13364" max="13364" width="12.28515625" style="2" customWidth="1"/>
    <col min="13365" max="13365" width="11.5703125" style="2" customWidth="1"/>
    <col min="13366" max="13367" width="10" style="2" customWidth="1"/>
    <col min="13368" max="13368" width="14" style="2" customWidth="1"/>
    <col min="13369" max="13369" width="16.7109375" style="2" customWidth="1"/>
    <col min="13370" max="13370" width="14" style="2" customWidth="1"/>
    <col min="13371" max="13371" width="8.7109375" style="2" customWidth="1"/>
    <col min="13372" max="13372" width="12.5703125" style="2" customWidth="1"/>
    <col min="13373" max="13374" width="12.42578125" style="2" customWidth="1"/>
    <col min="13375" max="13375" width="0.140625" style="2" customWidth="1"/>
    <col min="13376" max="13376" width="0" style="2" hidden="1" customWidth="1"/>
    <col min="13377" max="13377" width="12.5703125" style="2" customWidth="1"/>
    <col min="13378" max="13378" width="11.85546875" style="2" customWidth="1"/>
    <col min="13379" max="13379" width="12.7109375" style="2" customWidth="1"/>
    <col min="13380" max="13381" width="10.42578125" style="2" customWidth="1"/>
    <col min="13382" max="13382" width="12.140625" style="2" customWidth="1"/>
    <col min="13383" max="13385" width="0" style="2" hidden="1" customWidth="1"/>
    <col min="13386" max="13386" width="13.140625" style="2" customWidth="1"/>
    <col min="13387" max="13388" width="11.42578125" style="2"/>
    <col min="13389" max="13389" width="12.85546875" style="2" customWidth="1"/>
    <col min="13390" max="13390" width="10.42578125" style="2" customWidth="1"/>
    <col min="13391" max="13391" width="11.7109375" style="2" customWidth="1"/>
    <col min="13392" max="13392" width="13.42578125" style="2" customWidth="1"/>
    <col min="13393" max="13393" width="12.85546875" style="2" customWidth="1"/>
    <col min="13394" max="13394" width="13.28515625" style="2" customWidth="1"/>
    <col min="13395" max="13395" width="15.28515625" style="2" customWidth="1"/>
    <col min="13396" max="13602" width="11.42578125" style="2"/>
    <col min="13603" max="13603" width="11.7109375" style="2" customWidth="1"/>
    <col min="13604" max="13604" width="11.140625" style="2" customWidth="1"/>
    <col min="13605" max="13605" width="13.42578125" style="2" customWidth="1"/>
    <col min="13606" max="13606" width="12.140625" style="2" customWidth="1"/>
    <col min="13607" max="13607" width="11.5703125" style="2" customWidth="1"/>
    <col min="13608" max="13608" width="10.140625" style="2" customWidth="1"/>
    <col min="13609" max="13609" width="10.28515625" style="2" customWidth="1"/>
    <col min="13610" max="13610" width="9.140625" style="2" customWidth="1"/>
    <col min="13611" max="13611" width="9.42578125" style="2" customWidth="1"/>
    <col min="13612" max="13614" width="9.140625" style="2" customWidth="1"/>
    <col min="13615" max="13616" width="12.140625" style="2" customWidth="1"/>
    <col min="13617" max="13617" width="8.140625" style="2" customWidth="1"/>
    <col min="13618" max="13619" width="9.28515625" style="2" customWidth="1"/>
    <col min="13620" max="13620" width="12.28515625" style="2" customWidth="1"/>
    <col min="13621" max="13621" width="11.5703125" style="2" customWidth="1"/>
    <col min="13622" max="13623" width="10" style="2" customWidth="1"/>
    <col min="13624" max="13624" width="14" style="2" customWidth="1"/>
    <col min="13625" max="13625" width="16.7109375" style="2" customWidth="1"/>
    <col min="13626" max="13626" width="14" style="2" customWidth="1"/>
    <col min="13627" max="13627" width="8.7109375" style="2" customWidth="1"/>
    <col min="13628" max="13628" width="12.5703125" style="2" customWidth="1"/>
    <col min="13629" max="13630" width="12.42578125" style="2" customWidth="1"/>
    <col min="13631" max="13631" width="0.140625" style="2" customWidth="1"/>
    <col min="13632" max="13632" width="0" style="2" hidden="1" customWidth="1"/>
    <col min="13633" max="13633" width="12.5703125" style="2" customWidth="1"/>
    <col min="13634" max="13634" width="11.85546875" style="2" customWidth="1"/>
    <col min="13635" max="13635" width="12.7109375" style="2" customWidth="1"/>
    <col min="13636" max="13637" width="10.42578125" style="2" customWidth="1"/>
    <col min="13638" max="13638" width="12.140625" style="2" customWidth="1"/>
    <col min="13639" max="13641" width="0" style="2" hidden="1" customWidth="1"/>
    <col min="13642" max="13642" width="13.140625" style="2" customWidth="1"/>
    <col min="13643" max="13644" width="11.42578125" style="2"/>
    <col min="13645" max="13645" width="12.85546875" style="2" customWidth="1"/>
    <col min="13646" max="13646" width="10.42578125" style="2" customWidth="1"/>
    <col min="13647" max="13647" width="11.7109375" style="2" customWidth="1"/>
    <col min="13648" max="13648" width="13.42578125" style="2" customWidth="1"/>
    <col min="13649" max="13649" width="12.85546875" style="2" customWidth="1"/>
    <col min="13650" max="13650" width="13.28515625" style="2" customWidth="1"/>
    <col min="13651" max="13651" width="15.28515625" style="2" customWidth="1"/>
    <col min="13652" max="13858" width="11.42578125" style="2"/>
    <col min="13859" max="13859" width="11.7109375" style="2" customWidth="1"/>
    <col min="13860" max="13860" width="11.140625" style="2" customWidth="1"/>
    <col min="13861" max="13861" width="13.42578125" style="2" customWidth="1"/>
    <col min="13862" max="13862" width="12.140625" style="2" customWidth="1"/>
    <col min="13863" max="13863" width="11.5703125" style="2" customWidth="1"/>
    <col min="13864" max="13864" width="10.140625" style="2" customWidth="1"/>
    <col min="13865" max="13865" width="10.28515625" style="2" customWidth="1"/>
    <col min="13866" max="13866" width="9.140625" style="2" customWidth="1"/>
    <col min="13867" max="13867" width="9.42578125" style="2" customWidth="1"/>
    <col min="13868" max="13870" width="9.140625" style="2" customWidth="1"/>
    <col min="13871" max="13872" width="12.140625" style="2" customWidth="1"/>
    <col min="13873" max="13873" width="8.140625" style="2" customWidth="1"/>
    <col min="13874" max="13875" width="9.28515625" style="2" customWidth="1"/>
    <col min="13876" max="13876" width="12.28515625" style="2" customWidth="1"/>
    <col min="13877" max="13877" width="11.5703125" style="2" customWidth="1"/>
    <col min="13878" max="13879" width="10" style="2" customWidth="1"/>
    <col min="13880" max="13880" width="14" style="2" customWidth="1"/>
    <col min="13881" max="13881" width="16.7109375" style="2" customWidth="1"/>
    <col min="13882" max="13882" width="14" style="2" customWidth="1"/>
    <col min="13883" max="13883" width="8.7109375" style="2" customWidth="1"/>
    <col min="13884" max="13884" width="12.5703125" style="2" customWidth="1"/>
    <col min="13885" max="13886" width="12.42578125" style="2" customWidth="1"/>
    <col min="13887" max="13887" width="0.140625" style="2" customWidth="1"/>
    <col min="13888" max="13888" width="0" style="2" hidden="1" customWidth="1"/>
    <col min="13889" max="13889" width="12.5703125" style="2" customWidth="1"/>
    <col min="13890" max="13890" width="11.85546875" style="2" customWidth="1"/>
    <col min="13891" max="13891" width="12.7109375" style="2" customWidth="1"/>
    <col min="13892" max="13893" width="10.42578125" style="2" customWidth="1"/>
    <col min="13894" max="13894" width="12.140625" style="2" customWidth="1"/>
    <col min="13895" max="13897" width="0" style="2" hidden="1" customWidth="1"/>
    <col min="13898" max="13898" width="13.140625" style="2" customWidth="1"/>
    <col min="13899" max="13900" width="11.42578125" style="2"/>
    <col min="13901" max="13901" width="12.85546875" style="2" customWidth="1"/>
    <col min="13902" max="13902" width="10.42578125" style="2" customWidth="1"/>
    <col min="13903" max="13903" width="11.7109375" style="2" customWidth="1"/>
    <col min="13904" max="13904" width="13.42578125" style="2" customWidth="1"/>
    <col min="13905" max="13905" width="12.85546875" style="2" customWidth="1"/>
    <col min="13906" max="13906" width="13.28515625" style="2" customWidth="1"/>
    <col min="13907" max="13907" width="15.28515625" style="2" customWidth="1"/>
    <col min="13908" max="14114" width="11.42578125" style="2"/>
    <col min="14115" max="14115" width="11.7109375" style="2" customWidth="1"/>
    <col min="14116" max="14116" width="11.140625" style="2" customWidth="1"/>
    <col min="14117" max="14117" width="13.42578125" style="2" customWidth="1"/>
    <col min="14118" max="14118" width="12.140625" style="2" customWidth="1"/>
    <col min="14119" max="14119" width="11.5703125" style="2" customWidth="1"/>
    <col min="14120" max="14120" width="10.140625" style="2" customWidth="1"/>
    <col min="14121" max="14121" width="10.28515625" style="2" customWidth="1"/>
    <col min="14122" max="14122" width="9.140625" style="2" customWidth="1"/>
    <col min="14123" max="14123" width="9.42578125" style="2" customWidth="1"/>
    <col min="14124" max="14126" width="9.140625" style="2" customWidth="1"/>
    <col min="14127" max="14128" width="12.140625" style="2" customWidth="1"/>
    <col min="14129" max="14129" width="8.140625" style="2" customWidth="1"/>
    <col min="14130" max="14131" width="9.28515625" style="2" customWidth="1"/>
    <col min="14132" max="14132" width="12.28515625" style="2" customWidth="1"/>
    <col min="14133" max="14133" width="11.5703125" style="2" customWidth="1"/>
    <col min="14134" max="14135" width="10" style="2" customWidth="1"/>
    <col min="14136" max="14136" width="14" style="2" customWidth="1"/>
    <col min="14137" max="14137" width="16.7109375" style="2" customWidth="1"/>
    <col min="14138" max="14138" width="14" style="2" customWidth="1"/>
    <col min="14139" max="14139" width="8.7109375" style="2" customWidth="1"/>
    <col min="14140" max="14140" width="12.5703125" style="2" customWidth="1"/>
    <col min="14141" max="14142" width="12.42578125" style="2" customWidth="1"/>
    <col min="14143" max="14143" width="0.140625" style="2" customWidth="1"/>
    <col min="14144" max="14144" width="0" style="2" hidden="1" customWidth="1"/>
    <col min="14145" max="14145" width="12.5703125" style="2" customWidth="1"/>
    <col min="14146" max="14146" width="11.85546875" style="2" customWidth="1"/>
    <col min="14147" max="14147" width="12.7109375" style="2" customWidth="1"/>
    <col min="14148" max="14149" width="10.42578125" style="2" customWidth="1"/>
    <col min="14150" max="14150" width="12.140625" style="2" customWidth="1"/>
    <col min="14151" max="14153" width="0" style="2" hidden="1" customWidth="1"/>
    <col min="14154" max="14154" width="13.140625" style="2" customWidth="1"/>
    <col min="14155" max="14156" width="11.42578125" style="2"/>
    <col min="14157" max="14157" width="12.85546875" style="2" customWidth="1"/>
    <col min="14158" max="14158" width="10.42578125" style="2" customWidth="1"/>
    <col min="14159" max="14159" width="11.7109375" style="2" customWidth="1"/>
    <col min="14160" max="14160" width="13.42578125" style="2" customWidth="1"/>
    <col min="14161" max="14161" width="12.85546875" style="2" customWidth="1"/>
    <col min="14162" max="14162" width="13.28515625" style="2" customWidth="1"/>
    <col min="14163" max="14163" width="15.28515625" style="2" customWidth="1"/>
    <col min="14164" max="14370" width="11.42578125" style="2"/>
    <col min="14371" max="14371" width="11.7109375" style="2" customWidth="1"/>
    <col min="14372" max="14372" width="11.140625" style="2" customWidth="1"/>
    <col min="14373" max="14373" width="13.42578125" style="2" customWidth="1"/>
    <col min="14374" max="14374" width="12.140625" style="2" customWidth="1"/>
    <col min="14375" max="14375" width="11.5703125" style="2" customWidth="1"/>
    <col min="14376" max="14376" width="10.140625" style="2" customWidth="1"/>
    <col min="14377" max="14377" width="10.28515625" style="2" customWidth="1"/>
    <col min="14378" max="14378" width="9.140625" style="2" customWidth="1"/>
    <col min="14379" max="14379" width="9.42578125" style="2" customWidth="1"/>
    <col min="14380" max="14382" width="9.140625" style="2" customWidth="1"/>
    <col min="14383" max="14384" width="12.140625" style="2" customWidth="1"/>
    <col min="14385" max="14385" width="8.140625" style="2" customWidth="1"/>
    <col min="14386" max="14387" width="9.28515625" style="2" customWidth="1"/>
    <col min="14388" max="14388" width="12.28515625" style="2" customWidth="1"/>
    <col min="14389" max="14389" width="11.5703125" style="2" customWidth="1"/>
    <col min="14390" max="14391" width="10" style="2" customWidth="1"/>
    <col min="14392" max="14392" width="14" style="2" customWidth="1"/>
    <col min="14393" max="14393" width="16.7109375" style="2" customWidth="1"/>
    <col min="14394" max="14394" width="14" style="2" customWidth="1"/>
    <col min="14395" max="14395" width="8.7109375" style="2" customWidth="1"/>
    <col min="14396" max="14396" width="12.5703125" style="2" customWidth="1"/>
    <col min="14397" max="14398" width="12.42578125" style="2" customWidth="1"/>
    <col min="14399" max="14399" width="0.140625" style="2" customWidth="1"/>
    <col min="14400" max="14400" width="0" style="2" hidden="1" customWidth="1"/>
    <col min="14401" max="14401" width="12.5703125" style="2" customWidth="1"/>
    <col min="14402" max="14402" width="11.85546875" style="2" customWidth="1"/>
    <col min="14403" max="14403" width="12.7109375" style="2" customWidth="1"/>
    <col min="14404" max="14405" width="10.42578125" style="2" customWidth="1"/>
    <col min="14406" max="14406" width="12.140625" style="2" customWidth="1"/>
    <col min="14407" max="14409" width="0" style="2" hidden="1" customWidth="1"/>
    <col min="14410" max="14410" width="13.140625" style="2" customWidth="1"/>
    <col min="14411" max="14412" width="11.42578125" style="2"/>
    <col min="14413" max="14413" width="12.85546875" style="2" customWidth="1"/>
    <col min="14414" max="14414" width="10.42578125" style="2" customWidth="1"/>
    <col min="14415" max="14415" width="11.7109375" style="2" customWidth="1"/>
    <col min="14416" max="14416" width="13.42578125" style="2" customWidth="1"/>
    <col min="14417" max="14417" width="12.85546875" style="2" customWidth="1"/>
    <col min="14418" max="14418" width="13.28515625" style="2" customWidth="1"/>
    <col min="14419" max="14419" width="15.28515625" style="2" customWidth="1"/>
    <col min="14420" max="14626" width="11.42578125" style="2"/>
    <col min="14627" max="14627" width="11.7109375" style="2" customWidth="1"/>
    <col min="14628" max="14628" width="11.140625" style="2" customWidth="1"/>
    <col min="14629" max="14629" width="13.42578125" style="2" customWidth="1"/>
    <col min="14630" max="14630" width="12.140625" style="2" customWidth="1"/>
    <col min="14631" max="14631" width="11.5703125" style="2" customWidth="1"/>
    <col min="14632" max="14632" width="10.140625" style="2" customWidth="1"/>
    <col min="14633" max="14633" width="10.28515625" style="2" customWidth="1"/>
    <col min="14634" max="14634" width="9.140625" style="2" customWidth="1"/>
    <col min="14635" max="14635" width="9.42578125" style="2" customWidth="1"/>
    <col min="14636" max="14638" width="9.140625" style="2" customWidth="1"/>
    <col min="14639" max="14640" width="12.140625" style="2" customWidth="1"/>
    <col min="14641" max="14641" width="8.140625" style="2" customWidth="1"/>
    <col min="14642" max="14643" width="9.28515625" style="2" customWidth="1"/>
    <col min="14644" max="14644" width="12.28515625" style="2" customWidth="1"/>
    <col min="14645" max="14645" width="11.5703125" style="2" customWidth="1"/>
    <col min="14646" max="14647" width="10" style="2" customWidth="1"/>
    <col min="14648" max="14648" width="14" style="2" customWidth="1"/>
    <col min="14649" max="14649" width="16.7109375" style="2" customWidth="1"/>
    <col min="14650" max="14650" width="14" style="2" customWidth="1"/>
    <col min="14651" max="14651" width="8.7109375" style="2" customWidth="1"/>
    <col min="14652" max="14652" width="12.5703125" style="2" customWidth="1"/>
    <col min="14653" max="14654" width="12.42578125" style="2" customWidth="1"/>
    <col min="14655" max="14655" width="0.140625" style="2" customWidth="1"/>
    <col min="14656" max="14656" width="0" style="2" hidden="1" customWidth="1"/>
    <col min="14657" max="14657" width="12.5703125" style="2" customWidth="1"/>
    <col min="14658" max="14658" width="11.85546875" style="2" customWidth="1"/>
    <col min="14659" max="14659" width="12.7109375" style="2" customWidth="1"/>
    <col min="14660" max="14661" width="10.42578125" style="2" customWidth="1"/>
    <col min="14662" max="14662" width="12.140625" style="2" customWidth="1"/>
    <col min="14663" max="14665" width="0" style="2" hidden="1" customWidth="1"/>
    <col min="14666" max="14666" width="13.140625" style="2" customWidth="1"/>
    <col min="14667" max="14668" width="11.42578125" style="2"/>
    <col min="14669" max="14669" width="12.85546875" style="2" customWidth="1"/>
    <col min="14670" max="14670" width="10.42578125" style="2" customWidth="1"/>
    <col min="14671" max="14671" width="11.7109375" style="2" customWidth="1"/>
    <col min="14672" max="14672" width="13.42578125" style="2" customWidth="1"/>
    <col min="14673" max="14673" width="12.85546875" style="2" customWidth="1"/>
    <col min="14674" max="14674" width="13.28515625" style="2" customWidth="1"/>
    <col min="14675" max="14675" width="15.28515625" style="2" customWidth="1"/>
    <col min="14676" max="14882" width="11.42578125" style="2"/>
    <col min="14883" max="14883" width="11.7109375" style="2" customWidth="1"/>
    <col min="14884" max="14884" width="11.140625" style="2" customWidth="1"/>
    <col min="14885" max="14885" width="13.42578125" style="2" customWidth="1"/>
    <col min="14886" max="14886" width="12.140625" style="2" customWidth="1"/>
    <col min="14887" max="14887" width="11.5703125" style="2" customWidth="1"/>
    <col min="14888" max="14888" width="10.140625" style="2" customWidth="1"/>
    <col min="14889" max="14889" width="10.28515625" style="2" customWidth="1"/>
    <col min="14890" max="14890" width="9.140625" style="2" customWidth="1"/>
    <col min="14891" max="14891" width="9.42578125" style="2" customWidth="1"/>
    <col min="14892" max="14894" width="9.140625" style="2" customWidth="1"/>
    <col min="14895" max="14896" width="12.140625" style="2" customWidth="1"/>
    <col min="14897" max="14897" width="8.140625" style="2" customWidth="1"/>
    <col min="14898" max="14899" width="9.28515625" style="2" customWidth="1"/>
    <col min="14900" max="14900" width="12.28515625" style="2" customWidth="1"/>
    <col min="14901" max="14901" width="11.5703125" style="2" customWidth="1"/>
    <col min="14902" max="14903" width="10" style="2" customWidth="1"/>
    <col min="14904" max="14904" width="14" style="2" customWidth="1"/>
    <col min="14905" max="14905" width="16.7109375" style="2" customWidth="1"/>
    <col min="14906" max="14906" width="14" style="2" customWidth="1"/>
    <col min="14907" max="14907" width="8.7109375" style="2" customWidth="1"/>
    <col min="14908" max="14908" width="12.5703125" style="2" customWidth="1"/>
    <col min="14909" max="14910" width="12.42578125" style="2" customWidth="1"/>
    <col min="14911" max="14911" width="0.140625" style="2" customWidth="1"/>
    <col min="14912" max="14912" width="0" style="2" hidden="1" customWidth="1"/>
    <col min="14913" max="14913" width="12.5703125" style="2" customWidth="1"/>
    <col min="14914" max="14914" width="11.85546875" style="2" customWidth="1"/>
    <col min="14915" max="14915" width="12.7109375" style="2" customWidth="1"/>
    <col min="14916" max="14917" width="10.42578125" style="2" customWidth="1"/>
    <col min="14918" max="14918" width="12.140625" style="2" customWidth="1"/>
    <col min="14919" max="14921" width="0" style="2" hidden="1" customWidth="1"/>
    <col min="14922" max="14922" width="13.140625" style="2" customWidth="1"/>
    <col min="14923" max="14924" width="11.42578125" style="2"/>
    <col min="14925" max="14925" width="12.85546875" style="2" customWidth="1"/>
    <col min="14926" max="14926" width="10.42578125" style="2" customWidth="1"/>
    <col min="14927" max="14927" width="11.7109375" style="2" customWidth="1"/>
    <col min="14928" max="14928" width="13.42578125" style="2" customWidth="1"/>
    <col min="14929" max="14929" width="12.85546875" style="2" customWidth="1"/>
    <col min="14930" max="14930" width="13.28515625" style="2" customWidth="1"/>
    <col min="14931" max="14931" width="15.28515625" style="2" customWidth="1"/>
    <col min="14932" max="15138" width="11.42578125" style="2"/>
    <col min="15139" max="15139" width="11.7109375" style="2" customWidth="1"/>
    <col min="15140" max="15140" width="11.140625" style="2" customWidth="1"/>
    <col min="15141" max="15141" width="13.42578125" style="2" customWidth="1"/>
    <col min="15142" max="15142" width="12.140625" style="2" customWidth="1"/>
    <col min="15143" max="15143" width="11.5703125" style="2" customWidth="1"/>
    <col min="15144" max="15144" width="10.140625" style="2" customWidth="1"/>
    <col min="15145" max="15145" width="10.28515625" style="2" customWidth="1"/>
    <col min="15146" max="15146" width="9.140625" style="2" customWidth="1"/>
    <col min="15147" max="15147" width="9.42578125" style="2" customWidth="1"/>
    <col min="15148" max="15150" width="9.140625" style="2" customWidth="1"/>
    <col min="15151" max="15152" width="12.140625" style="2" customWidth="1"/>
    <col min="15153" max="15153" width="8.140625" style="2" customWidth="1"/>
    <col min="15154" max="15155" width="9.28515625" style="2" customWidth="1"/>
    <col min="15156" max="15156" width="12.28515625" style="2" customWidth="1"/>
    <col min="15157" max="15157" width="11.5703125" style="2" customWidth="1"/>
    <col min="15158" max="15159" width="10" style="2" customWidth="1"/>
    <col min="15160" max="15160" width="14" style="2" customWidth="1"/>
    <col min="15161" max="15161" width="16.7109375" style="2" customWidth="1"/>
    <col min="15162" max="15162" width="14" style="2" customWidth="1"/>
    <col min="15163" max="15163" width="8.7109375" style="2" customWidth="1"/>
    <col min="15164" max="15164" width="12.5703125" style="2" customWidth="1"/>
    <col min="15165" max="15166" width="12.42578125" style="2" customWidth="1"/>
    <col min="15167" max="15167" width="0.140625" style="2" customWidth="1"/>
    <col min="15168" max="15168" width="0" style="2" hidden="1" customWidth="1"/>
    <col min="15169" max="15169" width="12.5703125" style="2" customWidth="1"/>
    <col min="15170" max="15170" width="11.85546875" style="2" customWidth="1"/>
    <col min="15171" max="15171" width="12.7109375" style="2" customWidth="1"/>
    <col min="15172" max="15173" width="10.42578125" style="2" customWidth="1"/>
    <col min="15174" max="15174" width="12.140625" style="2" customWidth="1"/>
    <col min="15175" max="15177" width="0" style="2" hidden="1" customWidth="1"/>
    <col min="15178" max="15178" width="13.140625" style="2" customWidth="1"/>
    <col min="15179" max="15180" width="11.42578125" style="2"/>
    <col min="15181" max="15181" width="12.85546875" style="2" customWidth="1"/>
    <col min="15182" max="15182" width="10.42578125" style="2" customWidth="1"/>
    <col min="15183" max="15183" width="11.7109375" style="2" customWidth="1"/>
    <col min="15184" max="15184" width="13.42578125" style="2" customWidth="1"/>
    <col min="15185" max="15185" width="12.85546875" style="2" customWidth="1"/>
    <col min="15186" max="15186" width="13.28515625" style="2" customWidth="1"/>
    <col min="15187" max="15187" width="15.28515625" style="2" customWidth="1"/>
    <col min="15188" max="15394" width="11.42578125" style="2"/>
    <col min="15395" max="15395" width="11.7109375" style="2" customWidth="1"/>
    <col min="15396" max="15396" width="11.140625" style="2" customWidth="1"/>
    <col min="15397" max="15397" width="13.42578125" style="2" customWidth="1"/>
    <col min="15398" max="15398" width="12.140625" style="2" customWidth="1"/>
    <col min="15399" max="15399" width="11.5703125" style="2" customWidth="1"/>
    <col min="15400" max="15400" width="10.140625" style="2" customWidth="1"/>
    <col min="15401" max="15401" width="10.28515625" style="2" customWidth="1"/>
    <col min="15402" max="15402" width="9.140625" style="2" customWidth="1"/>
    <col min="15403" max="15403" width="9.42578125" style="2" customWidth="1"/>
    <col min="15404" max="15406" width="9.140625" style="2" customWidth="1"/>
    <col min="15407" max="15408" width="12.140625" style="2" customWidth="1"/>
    <col min="15409" max="15409" width="8.140625" style="2" customWidth="1"/>
    <col min="15410" max="15411" width="9.28515625" style="2" customWidth="1"/>
    <col min="15412" max="15412" width="12.28515625" style="2" customWidth="1"/>
    <col min="15413" max="15413" width="11.5703125" style="2" customWidth="1"/>
    <col min="15414" max="15415" width="10" style="2" customWidth="1"/>
    <col min="15416" max="15416" width="14" style="2" customWidth="1"/>
    <col min="15417" max="15417" width="16.7109375" style="2" customWidth="1"/>
    <col min="15418" max="15418" width="14" style="2" customWidth="1"/>
    <col min="15419" max="15419" width="8.7109375" style="2" customWidth="1"/>
    <col min="15420" max="15420" width="12.5703125" style="2" customWidth="1"/>
    <col min="15421" max="15422" width="12.42578125" style="2" customWidth="1"/>
    <col min="15423" max="15423" width="0.140625" style="2" customWidth="1"/>
    <col min="15424" max="15424" width="0" style="2" hidden="1" customWidth="1"/>
    <col min="15425" max="15425" width="12.5703125" style="2" customWidth="1"/>
    <col min="15426" max="15426" width="11.85546875" style="2" customWidth="1"/>
    <col min="15427" max="15427" width="12.7109375" style="2" customWidth="1"/>
    <col min="15428" max="15429" width="10.42578125" style="2" customWidth="1"/>
    <col min="15430" max="15430" width="12.140625" style="2" customWidth="1"/>
    <col min="15431" max="15433" width="0" style="2" hidden="1" customWidth="1"/>
    <col min="15434" max="15434" width="13.140625" style="2" customWidth="1"/>
    <col min="15435" max="15436" width="11.42578125" style="2"/>
    <col min="15437" max="15437" width="12.85546875" style="2" customWidth="1"/>
    <col min="15438" max="15438" width="10.42578125" style="2" customWidth="1"/>
    <col min="15439" max="15439" width="11.7109375" style="2" customWidth="1"/>
    <col min="15440" max="15440" width="13.42578125" style="2" customWidth="1"/>
    <col min="15441" max="15441" width="12.85546875" style="2" customWidth="1"/>
    <col min="15442" max="15442" width="13.28515625" style="2" customWidth="1"/>
    <col min="15443" max="15443" width="15.28515625" style="2" customWidth="1"/>
    <col min="15444" max="15650" width="11.42578125" style="2"/>
    <col min="15651" max="15651" width="11.7109375" style="2" customWidth="1"/>
    <col min="15652" max="15652" width="11.140625" style="2" customWidth="1"/>
    <col min="15653" max="15653" width="13.42578125" style="2" customWidth="1"/>
    <col min="15654" max="15654" width="12.140625" style="2" customWidth="1"/>
    <col min="15655" max="15655" width="11.5703125" style="2" customWidth="1"/>
    <col min="15656" max="15656" width="10.140625" style="2" customWidth="1"/>
    <col min="15657" max="15657" width="10.28515625" style="2" customWidth="1"/>
    <col min="15658" max="15658" width="9.140625" style="2" customWidth="1"/>
    <col min="15659" max="15659" width="9.42578125" style="2" customWidth="1"/>
    <col min="15660" max="15662" width="9.140625" style="2" customWidth="1"/>
    <col min="15663" max="15664" width="12.140625" style="2" customWidth="1"/>
    <col min="15665" max="15665" width="8.140625" style="2" customWidth="1"/>
    <col min="15666" max="15667" width="9.28515625" style="2" customWidth="1"/>
    <col min="15668" max="15668" width="12.28515625" style="2" customWidth="1"/>
    <col min="15669" max="15669" width="11.5703125" style="2" customWidth="1"/>
    <col min="15670" max="15671" width="10" style="2" customWidth="1"/>
    <col min="15672" max="15672" width="14" style="2" customWidth="1"/>
    <col min="15673" max="15673" width="16.7109375" style="2" customWidth="1"/>
    <col min="15674" max="15674" width="14" style="2" customWidth="1"/>
    <col min="15675" max="15675" width="8.7109375" style="2" customWidth="1"/>
    <col min="15676" max="15676" width="12.5703125" style="2" customWidth="1"/>
    <col min="15677" max="15678" width="12.42578125" style="2" customWidth="1"/>
    <col min="15679" max="15679" width="0.140625" style="2" customWidth="1"/>
    <col min="15680" max="15680" width="0" style="2" hidden="1" customWidth="1"/>
    <col min="15681" max="15681" width="12.5703125" style="2" customWidth="1"/>
    <col min="15682" max="15682" width="11.85546875" style="2" customWidth="1"/>
    <col min="15683" max="15683" width="12.7109375" style="2" customWidth="1"/>
    <col min="15684" max="15685" width="10.42578125" style="2" customWidth="1"/>
    <col min="15686" max="15686" width="12.140625" style="2" customWidth="1"/>
    <col min="15687" max="15689" width="0" style="2" hidden="1" customWidth="1"/>
    <col min="15690" max="15690" width="13.140625" style="2" customWidth="1"/>
    <col min="15691" max="15692" width="11.42578125" style="2"/>
    <col min="15693" max="15693" width="12.85546875" style="2" customWidth="1"/>
    <col min="15694" max="15694" width="10.42578125" style="2" customWidth="1"/>
    <col min="15695" max="15695" width="11.7109375" style="2" customWidth="1"/>
    <col min="15696" max="15696" width="13.42578125" style="2" customWidth="1"/>
    <col min="15697" max="15697" width="12.85546875" style="2" customWidth="1"/>
    <col min="15698" max="15698" width="13.28515625" style="2" customWidth="1"/>
    <col min="15699" max="15699" width="15.28515625" style="2" customWidth="1"/>
    <col min="15700" max="15906" width="11.42578125" style="2"/>
    <col min="15907" max="15907" width="11.7109375" style="2" customWidth="1"/>
    <col min="15908" max="15908" width="11.140625" style="2" customWidth="1"/>
    <col min="15909" max="15909" width="13.42578125" style="2" customWidth="1"/>
    <col min="15910" max="15910" width="12.140625" style="2" customWidth="1"/>
    <col min="15911" max="15911" width="11.5703125" style="2" customWidth="1"/>
    <col min="15912" max="15912" width="10.140625" style="2" customWidth="1"/>
    <col min="15913" max="15913" width="10.28515625" style="2" customWidth="1"/>
    <col min="15914" max="15914" width="9.140625" style="2" customWidth="1"/>
    <col min="15915" max="15915" width="9.42578125" style="2" customWidth="1"/>
    <col min="15916" max="15918" width="9.140625" style="2" customWidth="1"/>
    <col min="15919" max="15920" width="12.140625" style="2" customWidth="1"/>
    <col min="15921" max="15921" width="8.140625" style="2" customWidth="1"/>
    <col min="15922" max="15923" width="9.28515625" style="2" customWidth="1"/>
    <col min="15924" max="15924" width="12.28515625" style="2" customWidth="1"/>
    <col min="15925" max="15925" width="11.5703125" style="2" customWidth="1"/>
    <col min="15926" max="15927" width="10" style="2" customWidth="1"/>
    <col min="15928" max="15928" width="14" style="2" customWidth="1"/>
    <col min="15929" max="15929" width="16.7109375" style="2" customWidth="1"/>
    <col min="15930" max="15930" width="14" style="2" customWidth="1"/>
    <col min="15931" max="15931" width="8.7109375" style="2" customWidth="1"/>
    <col min="15932" max="15932" width="12.5703125" style="2" customWidth="1"/>
    <col min="15933" max="15934" width="12.42578125" style="2" customWidth="1"/>
    <col min="15935" max="15935" width="0.140625" style="2" customWidth="1"/>
    <col min="15936" max="15936" width="0" style="2" hidden="1" customWidth="1"/>
    <col min="15937" max="15937" width="12.5703125" style="2" customWidth="1"/>
    <col min="15938" max="15938" width="11.85546875" style="2" customWidth="1"/>
    <col min="15939" max="15939" width="12.7109375" style="2" customWidth="1"/>
    <col min="15940" max="15941" width="10.42578125" style="2" customWidth="1"/>
    <col min="15942" max="15942" width="12.140625" style="2" customWidth="1"/>
    <col min="15943" max="15945" width="0" style="2" hidden="1" customWidth="1"/>
    <col min="15946" max="15946" width="13.140625" style="2" customWidth="1"/>
    <col min="15947" max="15948" width="11.42578125" style="2"/>
    <col min="15949" max="15949" width="12.85546875" style="2" customWidth="1"/>
    <col min="15950" max="15950" width="10.42578125" style="2" customWidth="1"/>
    <col min="15951" max="15951" width="11.7109375" style="2" customWidth="1"/>
    <col min="15952" max="15952" width="13.42578125" style="2" customWidth="1"/>
    <col min="15953" max="15953" width="12.85546875" style="2" customWidth="1"/>
    <col min="15954" max="15954" width="13.28515625" style="2" customWidth="1"/>
    <col min="15955" max="15955" width="15.28515625" style="2" customWidth="1"/>
    <col min="15956" max="16162" width="11.42578125" style="2"/>
    <col min="16163" max="16163" width="11.7109375" style="2" customWidth="1"/>
    <col min="16164" max="16164" width="11.140625" style="2" customWidth="1"/>
    <col min="16165" max="16165" width="13.42578125" style="2" customWidth="1"/>
    <col min="16166" max="16166" width="12.140625" style="2" customWidth="1"/>
    <col min="16167" max="16167" width="11.5703125" style="2" customWidth="1"/>
    <col min="16168" max="16168" width="10.140625" style="2" customWidth="1"/>
    <col min="16169" max="16169" width="10.28515625" style="2" customWidth="1"/>
    <col min="16170" max="16170" width="9.140625" style="2" customWidth="1"/>
    <col min="16171" max="16171" width="9.42578125" style="2" customWidth="1"/>
    <col min="16172" max="16174" width="9.140625" style="2" customWidth="1"/>
    <col min="16175" max="16176" width="12.140625" style="2" customWidth="1"/>
    <col min="16177" max="16177" width="8.140625" style="2" customWidth="1"/>
    <col min="16178" max="16179" width="9.28515625" style="2" customWidth="1"/>
    <col min="16180" max="16180" width="12.28515625" style="2" customWidth="1"/>
    <col min="16181" max="16181" width="11.5703125" style="2" customWidth="1"/>
    <col min="16182" max="16183" width="10" style="2" customWidth="1"/>
    <col min="16184" max="16184" width="14" style="2" customWidth="1"/>
    <col min="16185" max="16185" width="16.7109375" style="2" customWidth="1"/>
    <col min="16186" max="16186" width="14" style="2" customWidth="1"/>
    <col min="16187" max="16187" width="8.7109375" style="2" customWidth="1"/>
    <col min="16188" max="16188" width="12.5703125" style="2" customWidth="1"/>
    <col min="16189" max="16190" width="12.42578125" style="2" customWidth="1"/>
    <col min="16191" max="16191" width="0.140625" style="2" customWidth="1"/>
    <col min="16192" max="16192" width="0" style="2" hidden="1" customWidth="1"/>
    <col min="16193" max="16193" width="12.5703125" style="2" customWidth="1"/>
    <col min="16194" max="16194" width="11.85546875" style="2" customWidth="1"/>
    <col min="16195" max="16195" width="12.7109375" style="2" customWidth="1"/>
    <col min="16196" max="16197" width="10.42578125" style="2" customWidth="1"/>
    <col min="16198" max="16198" width="12.140625" style="2" customWidth="1"/>
    <col min="16199" max="16201" width="0" style="2" hidden="1" customWidth="1"/>
    <col min="16202" max="16202" width="13.140625" style="2" customWidth="1"/>
    <col min="16203" max="16204" width="11.42578125" style="2"/>
    <col min="16205" max="16205" width="12.85546875" style="2" customWidth="1"/>
    <col min="16206" max="16206" width="10.42578125" style="2" customWidth="1"/>
    <col min="16207" max="16207" width="11.7109375" style="2" customWidth="1"/>
    <col min="16208" max="16208" width="13.42578125" style="2" customWidth="1"/>
    <col min="16209" max="16209" width="12.85546875" style="2" customWidth="1"/>
    <col min="16210" max="16210" width="13.28515625" style="2" customWidth="1"/>
    <col min="16211" max="16211" width="15.28515625" style="2" customWidth="1"/>
    <col min="16212" max="16384" width="11.42578125" style="2"/>
  </cols>
  <sheetData>
    <row r="1" spans="1:87" ht="15.75" customHeight="1" thickBot="1" x14ac:dyDescent="0.3"/>
    <row r="2" spans="1:87" s="8" customFormat="1" ht="15.75" customHeight="1" thickBot="1" x14ac:dyDescent="0.3">
      <c r="A2" s="3"/>
      <c r="B2" s="4"/>
      <c r="C2" s="96" t="s">
        <v>34</v>
      </c>
      <c r="D2" s="506" t="s">
        <v>42</v>
      </c>
      <c r="E2" s="506"/>
      <c r="F2" s="504" t="s">
        <v>35</v>
      </c>
      <c r="G2" s="505"/>
      <c r="H2" s="502" t="s">
        <v>88</v>
      </c>
      <c r="I2" s="506"/>
      <c r="J2" s="504" t="s">
        <v>40</v>
      </c>
      <c r="K2" s="505"/>
      <c r="L2" s="95" t="s">
        <v>90</v>
      </c>
      <c r="M2" s="540" t="s">
        <v>41</v>
      </c>
      <c r="N2" s="541"/>
      <c r="O2" s="502" t="s">
        <v>91</v>
      </c>
      <c r="P2" s="50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7"/>
    </row>
    <row r="3" spans="1:87" s="13" customFormat="1" ht="15.75" customHeight="1" x14ac:dyDescent="0.25">
      <c r="A3" s="10"/>
      <c r="B3" s="10"/>
      <c r="C3" s="11"/>
      <c r="D3" s="12"/>
      <c r="E3" s="12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1"/>
      <c r="CB3" s="11"/>
      <c r="CC3" s="11"/>
      <c r="CD3" s="11"/>
      <c r="CE3" s="11"/>
    </row>
    <row r="4" spans="1:87" s="13" customFormat="1" ht="15.75" customHeight="1" thickBot="1" x14ac:dyDescent="0.3">
      <c r="A4" s="10"/>
      <c r="B4" s="10"/>
      <c r="C4" s="11"/>
      <c r="D4" s="12"/>
      <c r="E4" s="12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1"/>
      <c r="CB4" s="11"/>
      <c r="CC4" s="11"/>
      <c r="CD4" s="11"/>
      <c r="CE4" s="11"/>
    </row>
    <row r="5" spans="1:87" ht="15.75" customHeight="1" thickBot="1" x14ac:dyDescent="0.3">
      <c r="A5" s="299"/>
      <c r="B5" s="300"/>
      <c r="C5" s="518" t="s">
        <v>2</v>
      </c>
      <c r="D5" s="518"/>
      <c r="E5" s="518"/>
      <c r="F5" s="519"/>
      <c r="G5" s="515" t="s">
        <v>3</v>
      </c>
      <c r="H5" s="516"/>
      <c r="I5" s="516"/>
      <c r="J5" s="516"/>
      <c r="K5" s="516"/>
      <c r="L5" s="516"/>
      <c r="M5" s="516"/>
      <c r="N5" s="516"/>
      <c r="O5" s="516"/>
      <c r="P5" s="516"/>
      <c r="Q5" s="516"/>
      <c r="R5" s="516"/>
      <c r="S5" s="516"/>
      <c r="T5" s="516"/>
      <c r="U5" s="516"/>
      <c r="V5" s="516"/>
      <c r="W5" s="516"/>
      <c r="X5" s="516"/>
      <c r="Y5" s="516"/>
      <c r="Z5" s="516"/>
      <c r="AA5" s="516"/>
      <c r="AB5" s="516"/>
      <c r="AC5" s="517"/>
      <c r="AD5" s="315"/>
      <c r="AE5" s="512" t="s">
        <v>5</v>
      </c>
      <c r="AF5" s="512"/>
      <c r="AG5" s="512"/>
      <c r="AH5" s="512"/>
      <c r="AI5" s="512"/>
      <c r="AJ5" s="512"/>
      <c r="AK5" s="512"/>
      <c r="AL5" s="512"/>
      <c r="AM5" s="512"/>
      <c r="AN5" s="512"/>
      <c r="AO5" s="512"/>
      <c r="AP5" s="512"/>
      <c r="AQ5" s="512"/>
      <c r="AR5" s="512"/>
      <c r="AS5" s="512"/>
      <c r="AT5" s="512"/>
      <c r="AU5" s="512"/>
      <c r="AV5" s="512"/>
      <c r="AW5" s="512"/>
      <c r="AX5" s="512"/>
      <c r="AY5" s="512"/>
      <c r="AZ5" s="512"/>
      <c r="BA5" s="512"/>
      <c r="BB5" s="512"/>
      <c r="BC5" s="512"/>
      <c r="BD5" s="512"/>
      <c r="BE5" s="512"/>
      <c r="BF5" s="512"/>
      <c r="BG5" s="512"/>
      <c r="BH5" s="512"/>
      <c r="BI5" s="512"/>
      <c r="BJ5" s="512"/>
      <c r="BK5" s="512"/>
      <c r="BL5" s="318"/>
      <c r="BM5" s="530" t="s">
        <v>7</v>
      </c>
      <c r="BN5" s="530"/>
      <c r="BO5" s="530"/>
      <c r="BP5" s="530"/>
      <c r="BQ5" s="530"/>
      <c r="BR5" s="530"/>
      <c r="BS5" s="530"/>
      <c r="BT5" s="530"/>
      <c r="BU5" s="530"/>
      <c r="BV5" s="530"/>
      <c r="BW5" s="94"/>
      <c r="BX5" s="94"/>
      <c r="BY5" s="94"/>
      <c r="BZ5" s="327"/>
      <c r="CA5" s="495" t="s">
        <v>2</v>
      </c>
      <c r="CB5" s="495"/>
      <c r="CC5" s="495"/>
      <c r="CD5" s="495"/>
      <c r="CE5" s="496"/>
    </row>
    <row r="6" spans="1:87" ht="15.75" customHeight="1" thickBot="1" x14ac:dyDescent="0.3">
      <c r="A6" s="301"/>
      <c r="B6" s="302"/>
      <c r="C6" s="532"/>
      <c r="D6" s="532"/>
      <c r="E6" s="532"/>
      <c r="F6" s="533"/>
      <c r="G6" s="537" t="s">
        <v>46</v>
      </c>
      <c r="H6" s="538"/>
      <c r="I6" s="538"/>
      <c r="J6" s="538"/>
      <c r="K6" s="538"/>
      <c r="L6" s="538"/>
      <c r="M6" s="534" t="s">
        <v>47</v>
      </c>
      <c r="N6" s="535"/>
      <c r="O6" s="535"/>
      <c r="P6" s="535"/>
      <c r="Q6" s="535"/>
      <c r="R6" s="535"/>
      <c r="S6" s="535"/>
      <c r="T6" s="535"/>
      <c r="U6" s="535"/>
      <c r="V6" s="535"/>
      <c r="W6" s="535"/>
      <c r="X6" s="535"/>
      <c r="Y6" s="535"/>
      <c r="Z6" s="535"/>
      <c r="AA6" s="535"/>
      <c r="AB6" s="535"/>
      <c r="AC6" s="313"/>
      <c r="AD6" s="316"/>
      <c r="AE6" s="539" t="s">
        <v>51</v>
      </c>
      <c r="AF6" s="539"/>
      <c r="AG6" s="539"/>
      <c r="AH6" s="539"/>
      <c r="AI6" s="539"/>
      <c r="AJ6" s="539"/>
      <c r="AK6" s="539"/>
      <c r="AL6" s="539"/>
      <c r="AM6" s="539"/>
      <c r="AN6" s="539"/>
      <c r="AO6" s="539"/>
      <c r="AP6" s="539"/>
      <c r="AQ6" s="539"/>
      <c r="AR6" s="539"/>
      <c r="AS6" s="539"/>
      <c r="AT6" s="539"/>
      <c r="AU6" s="528" t="s">
        <v>52</v>
      </c>
      <c r="AV6" s="514"/>
      <c r="AW6" s="514"/>
      <c r="AX6" s="514"/>
      <c r="AY6" s="514"/>
      <c r="AZ6" s="514"/>
      <c r="BA6" s="514"/>
      <c r="BB6" s="514"/>
      <c r="BC6" s="514"/>
      <c r="BD6" s="514"/>
      <c r="BE6" s="514"/>
      <c r="BF6" s="514"/>
      <c r="BG6" s="514"/>
      <c r="BH6" s="514"/>
      <c r="BI6" s="514"/>
      <c r="BJ6" s="514"/>
      <c r="BK6" s="313"/>
      <c r="BL6" s="319"/>
      <c r="BM6" s="321"/>
      <c r="BN6" s="323"/>
      <c r="BO6" s="531" t="s">
        <v>105</v>
      </c>
      <c r="BP6" s="531"/>
      <c r="BQ6" s="531"/>
      <c r="BR6" s="531"/>
      <c r="BS6" s="531"/>
      <c r="BT6" s="531"/>
      <c r="BU6" s="531"/>
      <c r="BV6" s="531"/>
      <c r="BW6" s="531"/>
      <c r="BX6" s="531"/>
      <c r="BY6" s="325"/>
      <c r="BZ6" s="328"/>
      <c r="CA6" s="526"/>
      <c r="CB6" s="526"/>
      <c r="CC6" s="526"/>
      <c r="CD6" s="526"/>
      <c r="CE6" s="527"/>
    </row>
    <row r="7" spans="1:87" ht="45" customHeight="1" thickBot="1" x14ac:dyDescent="0.3">
      <c r="A7" s="303" t="s">
        <v>39</v>
      </c>
      <c r="B7" s="304" t="s">
        <v>1</v>
      </c>
      <c r="C7" s="298" t="s">
        <v>43</v>
      </c>
      <c r="D7" s="283" t="s">
        <v>44</v>
      </c>
      <c r="E7" s="284" t="s">
        <v>45</v>
      </c>
      <c r="F7" s="285" t="s">
        <v>19</v>
      </c>
      <c r="G7" s="281" t="s">
        <v>61</v>
      </c>
      <c r="H7" s="281" t="s">
        <v>66</v>
      </c>
      <c r="I7" s="281" t="s">
        <v>70</v>
      </c>
      <c r="J7" s="281" t="s">
        <v>110</v>
      </c>
      <c r="K7" s="281" t="s">
        <v>170</v>
      </c>
      <c r="L7" s="281" t="s">
        <v>48</v>
      </c>
      <c r="M7" s="282" t="s">
        <v>111</v>
      </c>
      <c r="N7" s="282" t="s">
        <v>112</v>
      </c>
      <c r="O7" s="282" t="s">
        <v>113</v>
      </c>
      <c r="P7" s="282" t="s">
        <v>114</v>
      </c>
      <c r="Q7" s="282" t="s">
        <v>115</v>
      </c>
      <c r="R7" s="282" t="s">
        <v>116</v>
      </c>
      <c r="S7" s="282" t="s">
        <v>117</v>
      </c>
      <c r="T7" s="282" t="s">
        <v>118</v>
      </c>
      <c r="U7" s="282" t="s">
        <v>119</v>
      </c>
      <c r="V7" s="282" t="s">
        <v>120</v>
      </c>
      <c r="W7" s="282" t="s">
        <v>121</v>
      </c>
      <c r="X7" s="282" t="s">
        <v>122</v>
      </c>
      <c r="Y7" s="282" t="s">
        <v>123</v>
      </c>
      <c r="Z7" s="282" t="s">
        <v>124</v>
      </c>
      <c r="AA7" s="282" t="s">
        <v>171</v>
      </c>
      <c r="AB7" s="349" t="s">
        <v>49</v>
      </c>
      <c r="AC7" s="314" t="s">
        <v>50</v>
      </c>
      <c r="AD7" s="317" t="s">
        <v>4</v>
      </c>
      <c r="AE7" s="298" t="s">
        <v>65</v>
      </c>
      <c r="AF7" s="281" t="s">
        <v>87</v>
      </c>
      <c r="AG7" s="281" t="s">
        <v>125</v>
      </c>
      <c r="AH7" s="281" t="s">
        <v>126</v>
      </c>
      <c r="AI7" s="281" t="s">
        <v>127</v>
      </c>
      <c r="AJ7" s="281" t="s">
        <v>128</v>
      </c>
      <c r="AK7" s="281" t="s">
        <v>129</v>
      </c>
      <c r="AL7" s="281" t="s">
        <v>130</v>
      </c>
      <c r="AM7" s="281" t="s">
        <v>131</v>
      </c>
      <c r="AN7" s="281" t="s">
        <v>132</v>
      </c>
      <c r="AO7" s="281" t="s">
        <v>133</v>
      </c>
      <c r="AP7" s="281" t="s">
        <v>134</v>
      </c>
      <c r="AQ7" s="281" t="s">
        <v>135</v>
      </c>
      <c r="AR7" s="281" t="s">
        <v>136</v>
      </c>
      <c r="AS7" s="281" t="s">
        <v>137</v>
      </c>
      <c r="AT7" s="281" t="s">
        <v>53</v>
      </c>
      <c r="AU7" s="286" t="s">
        <v>65</v>
      </c>
      <c r="AV7" s="286" t="s">
        <v>87</v>
      </c>
      <c r="AW7" s="286" t="s">
        <v>138</v>
      </c>
      <c r="AX7" s="286" t="s">
        <v>139</v>
      </c>
      <c r="AY7" s="286" t="s">
        <v>140</v>
      </c>
      <c r="AZ7" s="286" t="s">
        <v>141</v>
      </c>
      <c r="BA7" s="286" t="s">
        <v>142</v>
      </c>
      <c r="BB7" s="286" t="s">
        <v>143</v>
      </c>
      <c r="BC7" s="286" t="s">
        <v>144</v>
      </c>
      <c r="BD7" s="286" t="s">
        <v>145</v>
      </c>
      <c r="BE7" s="286" t="s">
        <v>146</v>
      </c>
      <c r="BF7" s="286" t="s">
        <v>147</v>
      </c>
      <c r="BG7" s="286" t="s">
        <v>148</v>
      </c>
      <c r="BH7" s="286" t="s">
        <v>149</v>
      </c>
      <c r="BI7" s="286" t="s">
        <v>150</v>
      </c>
      <c r="BJ7" s="311" t="s">
        <v>54</v>
      </c>
      <c r="BK7" s="314" t="s">
        <v>55</v>
      </c>
      <c r="BL7" s="320" t="s">
        <v>6</v>
      </c>
      <c r="BM7" s="322" t="s">
        <v>56</v>
      </c>
      <c r="BN7" s="324" t="s">
        <v>57</v>
      </c>
      <c r="BO7" s="352" t="s">
        <v>106</v>
      </c>
      <c r="BP7" s="351" t="s">
        <v>107</v>
      </c>
      <c r="BQ7" s="282" t="s">
        <v>151</v>
      </c>
      <c r="BR7" s="282" t="s">
        <v>152</v>
      </c>
      <c r="BS7" s="282" t="s">
        <v>153</v>
      </c>
      <c r="BT7" s="282" t="s">
        <v>154</v>
      </c>
      <c r="BU7" s="282" t="s">
        <v>156</v>
      </c>
      <c r="BV7" s="282" t="s">
        <v>157</v>
      </c>
      <c r="BW7" s="282" t="s">
        <v>158</v>
      </c>
      <c r="BX7" s="349" t="s">
        <v>159</v>
      </c>
      <c r="BY7" s="326" t="s">
        <v>37</v>
      </c>
      <c r="BZ7" s="329" t="s">
        <v>8</v>
      </c>
      <c r="CA7" s="298" t="s">
        <v>20</v>
      </c>
      <c r="CB7" s="283" t="s">
        <v>21</v>
      </c>
      <c r="CC7" s="285" t="s">
        <v>22</v>
      </c>
      <c r="CD7" s="287" t="s">
        <v>23</v>
      </c>
      <c r="CE7" s="285" t="s">
        <v>24</v>
      </c>
      <c r="CF7" s="288" t="s">
        <v>75</v>
      </c>
      <c r="CG7" s="289" t="s">
        <v>74</v>
      </c>
    </row>
    <row r="8" spans="1:87" hidden="1" x14ac:dyDescent="0.25">
      <c r="A8" s="272" t="s">
        <v>30</v>
      </c>
      <c r="B8" s="99"/>
      <c r="C8" s="199">
        <f>324971-18070</f>
        <v>306901</v>
      </c>
      <c r="D8" s="200"/>
      <c r="E8" s="201">
        <v>18070</v>
      </c>
      <c r="F8" s="290">
        <f t="shared" ref="F8:F71" si="0">E8+D8+C8</f>
        <v>324971</v>
      </c>
      <c r="G8" s="341"/>
      <c r="H8" s="104"/>
      <c r="I8" s="104"/>
      <c r="J8" s="104"/>
      <c r="K8" s="104"/>
      <c r="L8" s="102">
        <f t="shared" ref="L8:L71" si="1">SUM(G8:K8)</f>
        <v>0</v>
      </c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2">
        <f t="shared" ref="AB8:AB72" si="2">SUM(M8:AA8)</f>
        <v>0</v>
      </c>
      <c r="AC8" s="104"/>
      <c r="AD8" s="103">
        <f t="shared" ref="AD8:AD71" si="3">L8+AB8+AC8</f>
        <v>0</v>
      </c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2">
        <f t="shared" ref="AT8:AT26" si="4">SUM(AE8:AS8)</f>
        <v>0</v>
      </c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2">
        <f t="shared" ref="BJ8:BJ72" si="5">SUM(AU8:BI8)</f>
        <v>0</v>
      </c>
      <c r="BK8" s="104"/>
      <c r="BL8" s="102">
        <f t="shared" ref="BL8:BL71" si="6">AT8+BJ8+BK8</f>
        <v>0</v>
      </c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>
        <f t="shared" ref="BY8:BY26" si="7">SUM(BO8:BX8)</f>
        <v>0</v>
      </c>
      <c r="BZ8" s="102">
        <f t="shared" ref="BZ8:BZ72" si="8">BM8+BN8+BY8</f>
        <v>0</v>
      </c>
      <c r="CA8" s="373">
        <f t="shared" ref="CA8:CA71" si="9">C8+L8-AT8+BN8-BM8-BO8+BP8</f>
        <v>306901</v>
      </c>
      <c r="CB8" s="104">
        <f t="shared" ref="CB8:CB71" si="10">D8+AB8-BJ8+BM8-BN8</f>
        <v>0</v>
      </c>
      <c r="CC8" s="105">
        <f t="shared" ref="CC8:CC72" si="11">CA8+CB8</f>
        <v>306901</v>
      </c>
      <c r="CD8" s="106">
        <f t="shared" ref="CD8:CD71" si="12">E8+AC8-BK8</f>
        <v>18070</v>
      </c>
      <c r="CE8" s="104">
        <f t="shared" ref="CE8:CE72" si="13">CC8+CD8</f>
        <v>324971</v>
      </c>
      <c r="CF8" s="108"/>
      <c r="CG8" s="109"/>
      <c r="CI8" s="16"/>
    </row>
    <row r="9" spans="1:87" hidden="1" x14ac:dyDescent="0.25">
      <c r="A9" s="272" t="s">
        <v>162</v>
      </c>
      <c r="B9" s="99">
        <v>41640</v>
      </c>
      <c r="C9" s="293">
        <f t="shared" ref="C9:D73" si="14">CA8</f>
        <v>306901</v>
      </c>
      <c r="D9" s="105">
        <f t="shared" si="14"/>
        <v>0</v>
      </c>
      <c r="E9" s="106">
        <f t="shared" ref="E9:E72" si="15">CD8</f>
        <v>18070</v>
      </c>
      <c r="F9" s="197">
        <f t="shared" si="0"/>
        <v>324971</v>
      </c>
      <c r="G9" s="407"/>
      <c r="H9" s="104"/>
      <c r="I9" s="104"/>
      <c r="J9" s="104"/>
      <c r="K9" s="104"/>
      <c r="L9" s="102">
        <f t="shared" si="1"/>
        <v>0</v>
      </c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2">
        <f t="shared" si="2"/>
        <v>0</v>
      </c>
      <c r="AC9" s="104"/>
      <c r="AD9" s="103">
        <f t="shared" si="3"/>
        <v>0</v>
      </c>
      <c r="AE9" s="407"/>
      <c r="AF9" s="407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2">
        <f t="shared" si="4"/>
        <v>0</v>
      </c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2">
        <f t="shared" si="5"/>
        <v>0</v>
      </c>
      <c r="BK9" s="104"/>
      <c r="BL9" s="102">
        <f t="shared" si="6"/>
        <v>0</v>
      </c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>
        <f t="shared" si="7"/>
        <v>0</v>
      </c>
      <c r="BZ9" s="102">
        <f t="shared" si="8"/>
        <v>0</v>
      </c>
      <c r="CA9" s="373">
        <f t="shared" si="9"/>
        <v>306901</v>
      </c>
      <c r="CB9" s="104">
        <f t="shared" si="10"/>
        <v>0</v>
      </c>
      <c r="CC9" s="105">
        <f t="shared" si="11"/>
        <v>306901</v>
      </c>
      <c r="CD9" s="106">
        <f t="shared" si="12"/>
        <v>18070</v>
      </c>
      <c r="CE9" s="107">
        <f t="shared" si="13"/>
        <v>324971</v>
      </c>
      <c r="CF9" s="108"/>
      <c r="CG9" s="109"/>
      <c r="CI9" s="16"/>
    </row>
    <row r="10" spans="1:87" hidden="1" x14ac:dyDescent="0.25">
      <c r="A10" s="272" t="s">
        <v>163</v>
      </c>
      <c r="B10" s="99">
        <f>B9+1</f>
        <v>41641</v>
      </c>
      <c r="C10" s="293">
        <f t="shared" si="14"/>
        <v>306901</v>
      </c>
      <c r="D10" s="105">
        <f t="shared" si="14"/>
        <v>0</v>
      </c>
      <c r="E10" s="106">
        <f t="shared" si="15"/>
        <v>18070</v>
      </c>
      <c r="F10" s="197">
        <f t="shared" si="0"/>
        <v>324971</v>
      </c>
      <c r="G10" s="407"/>
      <c r="H10" s="104"/>
      <c r="I10" s="104"/>
      <c r="J10" s="104"/>
      <c r="K10" s="104"/>
      <c r="L10" s="102">
        <f t="shared" si="1"/>
        <v>0</v>
      </c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2">
        <f t="shared" si="2"/>
        <v>0</v>
      </c>
      <c r="AC10" s="104"/>
      <c r="AD10" s="103">
        <f t="shared" si="3"/>
        <v>0</v>
      </c>
      <c r="AE10" s="407">
        <v>27000</v>
      </c>
      <c r="AF10" s="407">
        <v>14000</v>
      </c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2">
        <f t="shared" si="4"/>
        <v>41000</v>
      </c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2">
        <f t="shared" si="5"/>
        <v>0</v>
      </c>
      <c r="BK10" s="104"/>
      <c r="BL10" s="102">
        <f t="shared" si="6"/>
        <v>41000</v>
      </c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>
        <f t="shared" si="7"/>
        <v>0</v>
      </c>
      <c r="BZ10" s="102">
        <f t="shared" si="8"/>
        <v>0</v>
      </c>
      <c r="CA10" s="373">
        <f t="shared" si="9"/>
        <v>265901</v>
      </c>
      <c r="CB10" s="104">
        <f t="shared" si="10"/>
        <v>0</v>
      </c>
      <c r="CC10" s="105">
        <f t="shared" si="11"/>
        <v>265901</v>
      </c>
      <c r="CD10" s="106">
        <f t="shared" si="12"/>
        <v>18070</v>
      </c>
      <c r="CE10" s="107">
        <f t="shared" si="13"/>
        <v>283971</v>
      </c>
      <c r="CF10" s="108"/>
      <c r="CG10" s="109"/>
      <c r="CI10" s="16"/>
    </row>
    <row r="11" spans="1:87" hidden="1" x14ac:dyDescent="0.25">
      <c r="A11" s="272" t="s">
        <v>164</v>
      </c>
      <c r="B11" s="99">
        <f t="shared" ref="B11:B39" si="16">B10+1</f>
        <v>41642</v>
      </c>
      <c r="C11" s="293">
        <f t="shared" si="14"/>
        <v>265901</v>
      </c>
      <c r="D11" s="105">
        <f t="shared" si="14"/>
        <v>0</v>
      </c>
      <c r="E11" s="106">
        <f t="shared" si="15"/>
        <v>18070</v>
      </c>
      <c r="F11" s="197">
        <f t="shared" si="0"/>
        <v>283971</v>
      </c>
      <c r="G11" s="407">
        <v>80000</v>
      </c>
      <c r="H11" s="104"/>
      <c r="I11" s="104"/>
      <c r="J11" s="104"/>
      <c r="K11" s="104"/>
      <c r="L11" s="102">
        <f t="shared" si="1"/>
        <v>80000</v>
      </c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2">
        <f t="shared" si="2"/>
        <v>0</v>
      </c>
      <c r="AC11" s="104"/>
      <c r="AD11" s="103">
        <f t="shared" si="3"/>
        <v>80000</v>
      </c>
      <c r="AE11" s="407">
        <v>35000</v>
      </c>
      <c r="AF11" s="407">
        <v>14000</v>
      </c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2">
        <f t="shared" si="4"/>
        <v>49000</v>
      </c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2">
        <f t="shared" si="5"/>
        <v>0</v>
      </c>
      <c r="BK11" s="104"/>
      <c r="BL11" s="102">
        <f t="shared" si="6"/>
        <v>49000</v>
      </c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>
        <f t="shared" si="7"/>
        <v>0</v>
      </c>
      <c r="BZ11" s="102">
        <f t="shared" si="8"/>
        <v>0</v>
      </c>
      <c r="CA11" s="373">
        <f t="shared" si="9"/>
        <v>296901</v>
      </c>
      <c r="CB11" s="104">
        <f t="shared" si="10"/>
        <v>0</v>
      </c>
      <c r="CC11" s="105">
        <f t="shared" si="11"/>
        <v>296901</v>
      </c>
      <c r="CD11" s="106">
        <f t="shared" si="12"/>
        <v>18070</v>
      </c>
      <c r="CE11" s="107">
        <f t="shared" si="13"/>
        <v>314971</v>
      </c>
      <c r="CF11" s="108"/>
      <c r="CG11" s="109"/>
      <c r="CI11" s="16"/>
    </row>
    <row r="12" spans="1:87" hidden="1" x14ac:dyDescent="0.25">
      <c r="A12" s="272" t="s">
        <v>165</v>
      </c>
      <c r="B12" s="99">
        <f t="shared" si="16"/>
        <v>41643</v>
      </c>
      <c r="C12" s="293">
        <f t="shared" si="14"/>
        <v>296901</v>
      </c>
      <c r="D12" s="105">
        <f t="shared" si="14"/>
        <v>0</v>
      </c>
      <c r="E12" s="106">
        <f t="shared" si="15"/>
        <v>18070</v>
      </c>
      <c r="F12" s="197">
        <f t="shared" si="0"/>
        <v>314971</v>
      </c>
      <c r="G12" s="407"/>
      <c r="H12" s="104"/>
      <c r="I12" s="104"/>
      <c r="J12" s="104"/>
      <c r="K12" s="104"/>
      <c r="L12" s="102">
        <f t="shared" si="1"/>
        <v>0</v>
      </c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2">
        <f t="shared" si="2"/>
        <v>0</v>
      </c>
      <c r="AC12" s="104"/>
      <c r="AD12" s="103">
        <f t="shared" si="3"/>
        <v>0</v>
      </c>
      <c r="AE12" s="407">
        <v>15000</v>
      </c>
      <c r="AF12" s="407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2">
        <f t="shared" si="4"/>
        <v>15000</v>
      </c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2">
        <f t="shared" si="5"/>
        <v>0</v>
      </c>
      <c r="BK12" s="104"/>
      <c r="BL12" s="102">
        <f t="shared" si="6"/>
        <v>15000</v>
      </c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>
        <f t="shared" si="7"/>
        <v>0</v>
      </c>
      <c r="BZ12" s="102">
        <f t="shared" si="8"/>
        <v>0</v>
      </c>
      <c r="CA12" s="373">
        <f t="shared" si="9"/>
        <v>281901</v>
      </c>
      <c r="CB12" s="104">
        <f t="shared" si="10"/>
        <v>0</v>
      </c>
      <c r="CC12" s="105">
        <f t="shared" si="11"/>
        <v>281901</v>
      </c>
      <c r="CD12" s="106">
        <f t="shared" si="12"/>
        <v>18070</v>
      </c>
      <c r="CE12" s="107">
        <f t="shared" si="13"/>
        <v>299971</v>
      </c>
      <c r="CF12" s="108"/>
      <c r="CG12" s="109"/>
      <c r="CI12" s="16"/>
    </row>
    <row r="13" spans="1:87" hidden="1" x14ac:dyDescent="0.25">
      <c r="A13" s="273" t="s">
        <v>166</v>
      </c>
      <c r="B13" s="274">
        <f t="shared" si="16"/>
        <v>41644</v>
      </c>
      <c r="C13" s="293">
        <f t="shared" si="14"/>
        <v>281901</v>
      </c>
      <c r="D13" s="105">
        <f t="shared" si="14"/>
        <v>0</v>
      </c>
      <c r="E13" s="106">
        <f t="shared" si="15"/>
        <v>18070</v>
      </c>
      <c r="F13" s="197">
        <f t="shared" si="0"/>
        <v>299971</v>
      </c>
      <c r="G13" s="407"/>
      <c r="H13" s="104"/>
      <c r="I13" s="104"/>
      <c r="J13" s="104"/>
      <c r="K13" s="104"/>
      <c r="L13" s="102">
        <f t="shared" si="1"/>
        <v>0</v>
      </c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2">
        <f t="shared" si="2"/>
        <v>0</v>
      </c>
      <c r="AC13" s="104"/>
      <c r="AD13" s="103">
        <f t="shared" si="3"/>
        <v>0</v>
      </c>
      <c r="AE13" s="407"/>
      <c r="AF13" s="407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2">
        <f t="shared" si="4"/>
        <v>0</v>
      </c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2">
        <f t="shared" si="5"/>
        <v>0</v>
      </c>
      <c r="BK13" s="104"/>
      <c r="BL13" s="102">
        <f t="shared" si="6"/>
        <v>0</v>
      </c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>
        <f t="shared" si="7"/>
        <v>0</v>
      </c>
      <c r="BZ13" s="102">
        <f t="shared" si="8"/>
        <v>0</v>
      </c>
      <c r="CA13" s="373">
        <f t="shared" si="9"/>
        <v>281901</v>
      </c>
      <c r="CB13" s="104">
        <f t="shared" si="10"/>
        <v>0</v>
      </c>
      <c r="CC13" s="105">
        <f t="shared" si="11"/>
        <v>281901</v>
      </c>
      <c r="CD13" s="106">
        <f t="shared" si="12"/>
        <v>18070</v>
      </c>
      <c r="CE13" s="107">
        <f t="shared" si="13"/>
        <v>299971</v>
      </c>
      <c r="CF13" s="108"/>
      <c r="CG13" s="109"/>
      <c r="CI13" s="16"/>
    </row>
    <row r="14" spans="1:87" hidden="1" x14ac:dyDescent="0.25">
      <c r="A14" s="272" t="s">
        <v>167</v>
      </c>
      <c r="B14" s="99">
        <f t="shared" si="16"/>
        <v>41645</v>
      </c>
      <c r="C14" s="293">
        <f t="shared" si="14"/>
        <v>281901</v>
      </c>
      <c r="D14" s="105">
        <f t="shared" si="14"/>
        <v>0</v>
      </c>
      <c r="E14" s="106">
        <f t="shared" si="15"/>
        <v>18070</v>
      </c>
      <c r="F14" s="197">
        <f t="shared" si="0"/>
        <v>299971</v>
      </c>
      <c r="G14" s="407"/>
      <c r="H14" s="104"/>
      <c r="I14" s="104"/>
      <c r="J14" s="104"/>
      <c r="K14" s="104"/>
      <c r="L14" s="102">
        <f t="shared" si="1"/>
        <v>0</v>
      </c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2">
        <f t="shared" si="2"/>
        <v>0</v>
      </c>
      <c r="AC14" s="104">
        <v>230</v>
      </c>
      <c r="AD14" s="103">
        <f t="shared" si="3"/>
        <v>230</v>
      </c>
      <c r="AE14" s="407">
        <v>30000</v>
      </c>
      <c r="AF14" s="407">
        <v>14000</v>
      </c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2">
        <f t="shared" si="4"/>
        <v>44000</v>
      </c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2">
        <f t="shared" si="5"/>
        <v>0</v>
      </c>
      <c r="BK14" s="104"/>
      <c r="BL14" s="102">
        <f t="shared" si="6"/>
        <v>44000</v>
      </c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>
        <f t="shared" si="7"/>
        <v>0</v>
      </c>
      <c r="BZ14" s="102">
        <f t="shared" si="8"/>
        <v>0</v>
      </c>
      <c r="CA14" s="373">
        <f t="shared" si="9"/>
        <v>237901</v>
      </c>
      <c r="CB14" s="104">
        <f t="shared" si="10"/>
        <v>0</v>
      </c>
      <c r="CC14" s="105">
        <f t="shared" si="11"/>
        <v>237901</v>
      </c>
      <c r="CD14" s="106">
        <f t="shared" si="12"/>
        <v>18300</v>
      </c>
      <c r="CE14" s="107">
        <f t="shared" si="13"/>
        <v>256201</v>
      </c>
      <c r="CF14" s="108"/>
      <c r="CG14" s="109"/>
      <c r="CI14" s="16"/>
    </row>
    <row r="15" spans="1:87" hidden="1" x14ac:dyDescent="0.25">
      <c r="A15" s="272" t="s">
        <v>161</v>
      </c>
      <c r="B15" s="99">
        <f t="shared" si="16"/>
        <v>41646</v>
      </c>
      <c r="C15" s="293">
        <f t="shared" si="14"/>
        <v>237901</v>
      </c>
      <c r="D15" s="105">
        <f t="shared" si="14"/>
        <v>0</v>
      </c>
      <c r="E15" s="106">
        <f t="shared" si="15"/>
        <v>18300</v>
      </c>
      <c r="F15" s="197">
        <f t="shared" si="0"/>
        <v>256201</v>
      </c>
      <c r="G15" s="407"/>
      <c r="H15" s="104"/>
      <c r="I15" s="104"/>
      <c r="J15" s="104"/>
      <c r="K15" s="104"/>
      <c r="L15" s="102">
        <f t="shared" si="1"/>
        <v>0</v>
      </c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2">
        <f t="shared" si="2"/>
        <v>0</v>
      </c>
      <c r="AC15" s="104"/>
      <c r="AD15" s="103">
        <f t="shared" si="3"/>
        <v>0</v>
      </c>
      <c r="AE15" s="407">
        <v>27000</v>
      </c>
      <c r="AF15" s="407">
        <v>14000</v>
      </c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2">
        <f t="shared" si="4"/>
        <v>41000</v>
      </c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2">
        <f t="shared" si="5"/>
        <v>0</v>
      </c>
      <c r="BK15" s="104"/>
      <c r="BL15" s="102">
        <f t="shared" si="6"/>
        <v>41000</v>
      </c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>
        <f t="shared" si="7"/>
        <v>0</v>
      </c>
      <c r="BZ15" s="102">
        <f t="shared" si="8"/>
        <v>0</v>
      </c>
      <c r="CA15" s="373">
        <f t="shared" si="9"/>
        <v>196901</v>
      </c>
      <c r="CB15" s="104">
        <f t="shared" si="10"/>
        <v>0</v>
      </c>
      <c r="CC15" s="105">
        <f t="shared" si="11"/>
        <v>196901</v>
      </c>
      <c r="CD15" s="106">
        <f t="shared" si="12"/>
        <v>18300</v>
      </c>
      <c r="CE15" s="107">
        <f t="shared" si="13"/>
        <v>215201</v>
      </c>
      <c r="CF15" s="108"/>
      <c r="CG15" s="109"/>
      <c r="CI15" s="16"/>
    </row>
    <row r="16" spans="1:87" hidden="1" x14ac:dyDescent="0.25">
      <c r="A16" s="272" t="s">
        <v>162</v>
      </c>
      <c r="B16" s="99">
        <f t="shared" si="16"/>
        <v>41647</v>
      </c>
      <c r="C16" s="293">
        <f t="shared" si="14"/>
        <v>196901</v>
      </c>
      <c r="D16" s="105">
        <f t="shared" si="14"/>
        <v>0</v>
      </c>
      <c r="E16" s="106">
        <f t="shared" si="15"/>
        <v>18300</v>
      </c>
      <c r="F16" s="197">
        <f t="shared" si="0"/>
        <v>215201</v>
      </c>
      <c r="G16" s="407"/>
      <c r="H16" s="104"/>
      <c r="I16" s="104"/>
      <c r="J16" s="104"/>
      <c r="K16" s="104"/>
      <c r="L16" s="102">
        <f t="shared" si="1"/>
        <v>0</v>
      </c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2">
        <f t="shared" si="2"/>
        <v>0</v>
      </c>
      <c r="AC16" s="104">
        <v>26</v>
      </c>
      <c r="AD16" s="103">
        <f t="shared" si="3"/>
        <v>26</v>
      </c>
      <c r="AE16" s="407">
        <v>23000</v>
      </c>
      <c r="AF16" s="407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2">
        <f t="shared" si="4"/>
        <v>23000</v>
      </c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2">
        <f t="shared" si="5"/>
        <v>0</v>
      </c>
      <c r="BK16" s="104"/>
      <c r="BL16" s="102">
        <f t="shared" si="6"/>
        <v>23000</v>
      </c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>
        <f t="shared" si="7"/>
        <v>0</v>
      </c>
      <c r="BZ16" s="102">
        <f t="shared" si="8"/>
        <v>0</v>
      </c>
      <c r="CA16" s="373">
        <f t="shared" si="9"/>
        <v>173901</v>
      </c>
      <c r="CB16" s="104">
        <f t="shared" si="10"/>
        <v>0</v>
      </c>
      <c r="CC16" s="105">
        <f t="shared" si="11"/>
        <v>173901</v>
      </c>
      <c r="CD16" s="106">
        <f t="shared" si="12"/>
        <v>18326</v>
      </c>
      <c r="CE16" s="107">
        <f t="shared" si="13"/>
        <v>192227</v>
      </c>
      <c r="CF16" s="108"/>
      <c r="CG16" s="109"/>
      <c r="CI16" s="16"/>
    </row>
    <row r="17" spans="1:87" hidden="1" x14ac:dyDescent="0.25">
      <c r="A17" s="272" t="s">
        <v>163</v>
      </c>
      <c r="B17" s="99">
        <f t="shared" si="16"/>
        <v>41648</v>
      </c>
      <c r="C17" s="293">
        <f t="shared" si="14"/>
        <v>173901</v>
      </c>
      <c r="D17" s="105">
        <f t="shared" si="14"/>
        <v>0</v>
      </c>
      <c r="E17" s="106">
        <f t="shared" si="15"/>
        <v>18326</v>
      </c>
      <c r="F17" s="197">
        <f t="shared" si="0"/>
        <v>192227</v>
      </c>
      <c r="G17" s="407"/>
      <c r="H17" s="104"/>
      <c r="I17" s="104"/>
      <c r="J17" s="104"/>
      <c r="K17" s="104"/>
      <c r="L17" s="102">
        <f t="shared" si="1"/>
        <v>0</v>
      </c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2">
        <f t="shared" si="2"/>
        <v>0</v>
      </c>
      <c r="AC17" s="104"/>
      <c r="AD17" s="103">
        <f t="shared" si="3"/>
        <v>0</v>
      </c>
      <c r="AE17" s="407">
        <v>23000</v>
      </c>
      <c r="AF17" s="407">
        <v>14000</v>
      </c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2">
        <f t="shared" si="4"/>
        <v>37000</v>
      </c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2">
        <f t="shared" si="5"/>
        <v>0</v>
      </c>
      <c r="BK17" s="104"/>
      <c r="BL17" s="102">
        <f t="shared" si="6"/>
        <v>37000</v>
      </c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>
        <f t="shared" si="7"/>
        <v>0</v>
      </c>
      <c r="BZ17" s="102">
        <f t="shared" si="8"/>
        <v>0</v>
      </c>
      <c r="CA17" s="373">
        <f t="shared" si="9"/>
        <v>136901</v>
      </c>
      <c r="CB17" s="104">
        <f t="shared" si="10"/>
        <v>0</v>
      </c>
      <c r="CC17" s="105">
        <f t="shared" si="11"/>
        <v>136901</v>
      </c>
      <c r="CD17" s="106">
        <f t="shared" si="12"/>
        <v>18326</v>
      </c>
      <c r="CE17" s="107">
        <f t="shared" si="13"/>
        <v>155227</v>
      </c>
      <c r="CF17" s="108"/>
      <c r="CG17" s="109"/>
      <c r="CI17" s="16"/>
    </row>
    <row r="18" spans="1:87" hidden="1" x14ac:dyDescent="0.25">
      <c r="A18" s="272" t="s">
        <v>164</v>
      </c>
      <c r="B18" s="99">
        <f t="shared" si="16"/>
        <v>41649</v>
      </c>
      <c r="C18" s="293">
        <f t="shared" si="14"/>
        <v>136901</v>
      </c>
      <c r="D18" s="105">
        <f t="shared" si="14"/>
        <v>0</v>
      </c>
      <c r="E18" s="106">
        <f t="shared" si="15"/>
        <v>18326</v>
      </c>
      <c r="F18" s="197">
        <f t="shared" si="0"/>
        <v>155227</v>
      </c>
      <c r="G18" s="407"/>
      <c r="H18" s="104"/>
      <c r="I18" s="104"/>
      <c r="J18" s="104"/>
      <c r="K18" s="104"/>
      <c r="L18" s="102">
        <f t="shared" si="1"/>
        <v>0</v>
      </c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2">
        <f t="shared" si="2"/>
        <v>0</v>
      </c>
      <c r="AC18" s="104">
        <v>54</v>
      </c>
      <c r="AD18" s="103">
        <f t="shared" si="3"/>
        <v>54</v>
      </c>
      <c r="AE18" s="407">
        <v>58000</v>
      </c>
      <c r="AF18" s="407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2">
        <f t="shared" si="4"/>
        <v>58000</v>
      </c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2">
        <f t="shared" si="5"/>
        <v>0</v>
      </c>
      <c r="BK18" s="104"/>
      <c r="BL18" s="102">
        <f t="shared" si="6"/>
        <v>58000</v>
      </c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>
        <f t="shared" si="7"/>
        <v>0</v>
      </c>
      <c r="BZ18" s="102">
        <f t="shared" si="8"/>
        <v>0</v>
      </c>
      <c r="CA18" s="373">
        <f t="shared" si="9"/>
        <v>78901</v>
      </c>
      <c r="CB18" s="104">
        <f t="shared" si="10"/>
        <v>0</v>
      </c>
      <c r="CC18" s="105">
        <f t="shared" si="11"/>
        <v>78901</v>
      </c>
      <c r="CD18" s="106">
        <f t="shared" si="12"/>
        <v>18380</v>
      </c>
      <c r="CE18" s="107">
        <f t="shared" si="13"/>
        <v>97281</v>
      </c>
      <c r="CF18" s="108"/>
      <c r="CG18" s="109"/>
      <c r="CI18" s="16"/>
    </row>
    <row r="19" spans="1:87" hidden="1" x14ac:dyDescent="0.25">
      <c r="A19" s="272" t="s">
        <v>165</v>
      </c>
      <c r="B19" s="99">
        <f t="shared" si="16"/>
        <v>41650</v>
      </c>
      <c r="C19" s="293">
        <f t="shared" si="14"/>
        <v>78901</v>
      </c>
      <c r="D19" s="105">
        <f t="shared" si="14"/>
        <v>0</v>
      </c>
      <c r="E19" s="106">
        <f t="shared" si="15"/>
        <v>18380</v>
      </c>
      <c r="F19" s="197">
        <f t="shared" si="0"/>
        <v>97281</v>
      </c>
      <c r="G19" s="407">
        <v>200000</v>
      </c>
      <c r="H19" s="104"/>
      <c r="I19" s="104"/>
      <c r="J19" s="104"/>
      <c r="K19" s="104"/>
      <c r="L19" s="102">
        <f t="shared" si="1"/>
        <v>200000</v>
      </c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2">
        <f t="shared" si="2"/>
        <v>0</v>
      </c>
      <c r="AC19" s="104"/>
      <c r="AD19" s="103">
        <f t="shared" si="3"/>
        <v>200000</v>
      </c>
      <c r="AE19" s="407"/>
      <c r="AF19" s="407">
        <v>14000</v>
      </c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2">
        <f t="shared" si="4"/>
        <v>14000</v>
      </c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2">
        <f t="shared" si="5"/>
        <v>0</v>
      </c>
      <c r="BK19" s="104"/>
      <c r="BL19" s="102">
        <f t="shared" si="6"/>
        <v>14000</v>
      </c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>
        <f t="shared" si="7"/>
        <v>0</v>
      </c>
      <c r="BZ19" s="102">
        <f t="shared" si="8"/>
        <v>0</v>
      </c>
      <c r="CA19" s="373">
        <f t="shared" si="9"/>
        <v>264901</v>
      </c>
      <c r="CB19" s="104">
        <f t="shared" si="10"/>
        <v>0</v>
      </c>
      <c r="CC19" s="105">
        <f t="shared" si="11"/>
        <v>264901</v>
      </c>
      <c r="CD19" s="106">
        <f t="shared" si="12"/>
        <v>18380</v>
      </c>
      <c r="CE19" s="107">
        <f t="shared" si="13"/>
        <v>283281</v>
      </c>
      <c r="CF19" s="108"/>
      <c r="CG19" s="109"/>
      <c r="CI19" s="16"/>
    </row>
    <row r="20" spans="1:87" hidden="1" x14ac:dyDescent="0.25">
      <c r="A20" s="273" t="s">
        <v>166</v>
      </c>
      <c r="B20" s="274">
        <f t="shared" si="16"/>
        <v>41651</v>
      </c>
      <c r="C20" s="293">
        <f t="shared" si="14"/>
        <v>264901</v>
      </c>
      <c r="D20" s="105">
        <f t="shared" si="14"/>
        <v>0</v>
      </c>
      <c r="E20" s="106">
        <f t="shared" si="15"/>
        <v>18380</v>
      </c>
      <c r="F20" s="197">
        <f t="shared" si="0"/>
        <v>283281</v>
      </c>
      <c r="G20" s="407"/>
      <c r="H20" s="104"/>
      <c r="I20" s="104"/>
      <c r="J20" s="104"/>
      <c r="K20" s="104"/>
      <c r="L20" s="102">
        <f t="shared" si="1"/>
        <v>0</v>
      </c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2">
        <f t="shared" si="2"/>
        <v>0</v>
      </c>
      <c r="AC20" s="104"/>
      <c r="AD20" s="103">
        <f t="shared" si="3"/>
        <v>0</v>
      </c>
      <c r="AE20" s="407"/>
      <c r="AF20" s="407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2">
        <f t="shared" si="4"/>
        <v>0</v>
      </c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2">
        <f t="shared" si="5"/>
        <v>0</v>
      </c>
      <c r="BK20" s="104"/>
      <c r="BL20" s="102">
        <f t="shared" si="6"/>
        <v>0</v>
      </c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>
        <f t="shared" si="7"/>
        <v>0</v>
      </c>
      <c r="BZ20" s="102">
        <f t="shared" si="8"/>
        <v>0</v>
      </c>
      <c r="CA20" s="373">
        <f t="shared" si="9"/>
        <v>264901</v>
      </c>
      <c r="CB20" s="104">
        <f t="shared" si="10"/>
        <v>0</v>
      </c>
      <c r="CC20" s="105">
        <f t="shared" si="11"/>
        <v>264901</v>
      </c>
      <c r="CD20" s="106">
        <f t="shared" si="12"/>
        <v>18380</v>
      </c>
      <c r="CE20" s="107">
        <f t="shared" si="13"/>
        <v>283281</v>
      </c>
      <c r="CF20" s="108"/>
      <c r="CG20" s="109"/>
      <c r="CI20" s="16"/>
    </row>
    <row r="21" spans="1:87" hidden="1" x14ac:dyDescent="0.25">
      <c r="A21" s="272" t="s">
        <v>167</v>
      </c>
      <c r="B21" s="99">
        <f t="shared" si="16"/>
        <v>41652</v>
      </c>
      <c r="C21" s="293">
        <f t="shared" si="14"/>
        <v>264901</v>
      </c>
      <c r="D21" s="105">
        <f t="shared" si="14"/>
        <v>0</v>
      </c>
      <c r="E21" s="106">
        <f t="shared" si="15"/>
        <v>18380</v>
      </c>
      <c r="F21" s="197">
        <f t="shared" si="0"/>
        <v>283281</v>
      </c>
      <c r="G21" s="407"/>
      <c r="H21" s="104"/>
      <c r="I21" s="104"/>
      <c r="J21" s="104"/>
      <c r="K21" s="104"/>
      <c r="L21" s="102">
        <f t="shared" si="1"/>
        <v>0</v>
      </c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2">
        <f t="shared" si="2"/>
        <v>0</v>
      </c>
      <c r="AC21" s="104"/>
      <c r="AD21" s="103">
        <f t="shared" si="3"/>
        <v>0</v>
      </c>
      <c r="AE21" s="407">
        <v>30000</v>
      </c>
      <c r="AF21" s="407">
        <v>14000</v>
      </c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2">
        <f t="shared" si="4"/>
        <v>44000</v>
      </c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2">
        <f t="shared" si="5"/>
        <v>0</v>
      </c>
      <c r="BK21" s="104"/>
      <c r="BL21" s="102">
        <f t="shared" si="6"/>
        <v>44000</v>
      </c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>
        <f t="shared" si="7"/>
        <v>0</v>
      </c>
      <c r="BZ21" s="102">
        <f t="shared" si="8"/>
        <v>0</v>
      </c>
      <c r="CA21" s="373">
        <f t="shared" si="9"/>
        <v>220901</v>
      </c>
      <c r="CB21" s="104">
        <f t="shared" si="10"/>
        <v>0</v>
      </c>
      <c r="CC21" s="105">
        <f t="shared" si="11"/>
        <v>220901</v>
      </c>
      <c r="CD21" s="106">
        <f t="shared" si="12"/>
        <v>18380</v>
      </c>
      <c r="CE21" s="107">
        <f t="shared" si="13"/>
        <v>239281</v>
      </c>
      <c r="CF21" s="108"/>
      <c r="CG21" s="109"/>
      <c r="CI21" s="16"/>
    </row>
    <row r="22" spans="1:87" hidden="1" x14ac:dyDescent="0.25">
      <c r="A22" s="272" t="s">
        <v>161</v>
      </c>
      <c r="B22" s="99">
        <f t="shared" si="16"/>
        <v>41653</v>
      </c>
      <c r="C22" s="293">
        <f t="shared" si="14"/>
        <v>220901</v>
      </c>
      <c r="D22" s="105">
        <f t="shared" si="14"/>
        <v>0</v>
      </c>
      <c r="E22" s="106">
        <f t="shared" si="15"/>
        <v>18380</v>
      </c>
      <c r="F22" s="197">
        <f t="shared" si="0"/>
        <v>239281</v>
      </c>
      <c r="G22" s="407"/>
      <c r="H22" s="104"/>
      <c r="I22" s="104"/>
      <c r="J22" s="104"/>
      <c r="K22" s="104"/>
      <c r="L22" s="102">
        <f t="shared" si="1"/>
        <v>0</v>
      </c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2">
        <f t="shared" si="2"/>
        <v>0</v>
      </c>
      <c r="AC22" s="104"/>
      <c r="AD22" s="103">
        <f t="shared" si="3"/>
        <v>0</v>
      </c>
      <c r="AE22" s="407">
        <v>23000</v>
      </c>
      <c r="AF22" s="407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2">
        <f t="shared" si="4"/>
        <v>23000</v>
      </c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2">
        <f t="shared" si="5"/>
        <v>0</v>
      </c>
      <c r="BK22" s="104"/>
      <c r="BL22" s="102">
        <f t="shared" si="6"/>
        <v>23000</v>
      </c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>
        <f t="shared" si="7"/>
        <v>0</v>
      </c>
      <c r="BZ22" s="102">
        <f t="shared" si="8"/>
        <v>0</v>
      </c>
      <c r="CA22" s="373">
        <f t="shared" si="9"/>
        <v>197901</v>
      </c>
      <c r="CB22" s="104">
        <f t="shared" si="10"/>
        <v>0</v>
      </c>
      <c r="CC22" s="105">
        <f t="shared" si="11"/>
        <v>197901</v>
      </c>
      <c r="CD22" s="106">
        <f t="shared" si="12"/>
        <v>18380</v>
      </c>
      <c r="CE22" s="107">
        <f t="shared" si="13"/>
        <v>216281</v>
      </c>
      <c r="CF22" s="108"/>
      <c r="CG22" s="109"/>
      <c r="CI22" s="16"/>
    </row>
    <row r="23" spans="1:87" hidden="1" x14ac:dyDescent="0.25">
      <c r="A23" s="272" t="s">
        <v>162</v>
      </c>
      <c r="B23" s="99">
        <f t="shared" si="16"/>
        <v>41654</v>
      </c>
      <c r="C23" s="293">
        <f t="shared" si="14"/>
        <v>197901</v>
      </c>
      <c r="D23" s="105">
        <f t="shared" si="14"/>
        <v>0</v>
      </c>
      <c r="E23" s="106">
        <f t="shared" si="15"/>
        <v>18380</v>
      </c>
      <c r="F23" s="197">
        <f t="shared" si="0"/>
        <v>216281</v>
      </c>
      <c r="G23" s="407"/>
      <c r="H23" s="104"/>
      <c r="I23" s="104"/>
      <c r="J23" s="104"/>
      <c r="K23" s="104"/>
      <c r="L23" s="102">
        <f t="shared" si="1"/>
        <v>0</v>
      </c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2">
        <f t="shared" si="2"/>
        <v>0</v>
      </c>
      <c r="AC23" s="104"/>
      <c r="AD23" s="103">
        <f t="shared" si="3"/>
        <v>0</v>
      </c>
      <c r="AE23" s="407">
        <v>25000</v>
      </c>
      <c r="AF23" s="407">
        <v>14000</v>
      </c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2">
        <f t="shared" si="4"/>
        <v>39000</v>
      </c>
      <c r="AU23" s="104"/>
      <c r="AV23" s="104"/>
      <c r="AW23" s="104" t="s">
        <v>181</v>
      </c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2">
        <f t="shared" si="5"/>
        <v>0</v>
      </c>
      <c r="BK23" s="104"/>
      <c r="BL23" s="102">
        <f t="shared" si="6"/>
        <v>39000</v>
      </c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>
        <f t="shared" si="7"/>
        <v>0</v>
      </c>
      <c r="BZ23" s="102">
        <f t="shared" si="8"/>
        <v>0</v>
      </c>
      <c r="CA23" s="373">
        <f t="shared" si="9"/>
        <v>158901</v>
      </c>
      <c r="CB23" s="104">
        <f t="shared" si="10"/>
        <v>0</v>
      </c>
      <c r="CC23" s="105">
        <f t="shared" si="11"/>
        <v>158901</v>
      </c>
      <c r="CD23" s="106">
        <f t="shared" si="12"/>
        <v>18380</v>
      </c>
      <c r="CE23" s="107">
        <f t="shared" si="13"/>
        <v>177281</v>
      </c>
      <c r="CF23" s="108"/>
      <c r="CG23" s="109"/>
      <c r="CI23" s="16"/>
    </row>
    <row r="24" spans="1:87" hidden="1" x14ac:dyDescent="0.25">
      <c r="A24" s="272" t="s">
        <v>163</v>
      </c>
      <c r="B24" s="99">
        <f t="shared" si="16"/>
        <v>41655</v>
      </c>
      <c r="C24" s="293">
        <f t="shared" si="14"/>
        <v>158901</v>
      </c>
      <c r="D24" s="105">
        <f t="shared" si="14"/>
        <v>0</v>
      </c>
      <c r="E24" s="106">
        <f t="shared" si="15"/>
        <v>18380</v>
      </c>
      <c r="F24" s="197">
        <f t="shared" si="0"/>
        <v>177281</v>
      </c>
      <c r="G24" s="407"/>
      <c r="H24" s="104"/>
      <c r="I24" s="104"/>
      <c r="J24" s="104"/>
      <c r="K24" s="104"/>
      <c r="L24" s="102">
        <f t="shared" si="1"/>
        <v>0</v>
      </c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2">
        <f t="shared" si="2"/>
        <v>0</v>
      </c>
      <c r="AC24" s="104"/>
      <c r="AD24" s="103">
        <f t="shared" si="3"/>
        <v>0</v>
      </c>
      <c r="AE24" s="407">
        <v>23000</v>
      </c>
      <c r="AF24" s="407">
        <v>14000</v>
      </c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2">
        <f t="shared" si="4"/>
        <v>37000</v>
      </c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2">
        <f t="shared" si="5"/>
        <v>0</v>
      </c>
      <c r="BK24" s="104"/>
      <c r="BL24" s="102">
        <f t="shared" si="6"/>
        <v>37000</v>
      </c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>
        <f t="shared" si="7"/>
        <v>0</v>
      </c>
      <c r="BZ24" s="102">
        <f t="shared" si="8"/>
        <v>0</v>
      </c>
      <c r="CA24" s="373">
        <f t="shared" si="9"/>
        <v>121901</v>
      </c>
      <c r="CB24" s="104">
        <f t="shared" si="10"/>
        <v>0</v>
      </c>
      <c r="CC24" s="105">
        <f t="shared" si="11"/>
        <v>121901</v>
      </c>
      <c r="CD24" s="106">
        <f t="shared" si="12"/>
        <v>18380</v>
      </c>
      <c r="CE24" s="107">
        <f t="shared" si="13"/>
        <v>140281</v>
      </c>
      <c r="CF24" s="108"/>
      <c r="CG24" s="109"/>
      <c r="CI24" s="16"/>
    </row>
    <row r="25" spans="1:87" hidden="1" x14ac:dyDescent="0.25">
      <c r="A25" s="272" t="s">
        <v>164</v>
      </c>
      <c r="B25" s="99">
        <f t="shared" si="16"/>
        <v>41656</v>
      </c>
      <c r="C25" s="293">
        <f t="shared" si="14"/>
        <v>121901</v>
      </c>
      <c r="D25" s="105">
        <f t="shared" si="14"/>
        <v>0</v>
      </c>
      <c r="E25" s="106">
        <f t="shared" si="15"/>
        <v>18380</v>
      </c>
      <c r="F25" s="197">
        <f t="shared" si="0"/>
        <v>140281</v>
      </c>
      <c r="G25" s="407">
        <v>80000</v>
      </c>
      <c r="H25" s="104"/>
      <c r="I25" s="104"/>
      <c r="J25" s="104"/>
      <c r="K25" s="104"/>
      <c r="L25" s="102">
        <f t="shared" si="1"/>
        <v>80000</v>
      </c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2">
        <f t="shared" si="2"/>
        <v>0</v>
      </c>
      <c r="AC25" s="104"/>
      <c r="AD25" s="103">
        <f t="shared" si="3"/>
        <v>80000</v>
      </c>
      <c r="AE25" s="407">
        <v>52000</v>
      </c>
      <c r="AF25" s="407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2">
        <f t="shared" si="4"/>
        <v>52000</v>
      </c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2">
        <f t="shared" si="5"/>
        <v>0</v>
      </c>
      <c r="BK25" s="104"/>
      <c r="BL25" s="102">
        <f t="shared" si="6"/>
        <v>52000</v>
      </c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>
        <f t="shared" si="7"/>
        <v>0</v>
      </c>
      <c r="BZ25" s="102">
        <f t="shared" si="8"/>
        <v>0</v>
      </c>
      <c r="CA25" s="373">
        <f t="shared" si="9"/>
        <v>149901</v>
      </c>
      <c r="CB25" s="104">
        <f t="shared" si="10"/>
        <v>0</v>
      </c>
      <c r="CC25" s="105">
        <f t="shared" si="11"/>
        <v>149901</v>
      </c>
      <c r="CD25" s="106">
        <f t="shared" si="12"/>
        <v>18380</v>
      </c>
      <c r="CE25" s="107">
        <f t="shared" si="13"/>
        <v>168281</v>
      </c>
      <c r="CF25" s="108"/>
      <c r="CG25" s="109"/>
      <c r="CI25" s="16"/>
    </row>
    <row r="26" spans="1:87" hidden="1" x14ac:dyDescent="0.25">
      <c r="A26" s="272" t="s">
        <v>165</v>
      </c>
      <c r="B26" s="99">
        <f t="shared" si="16"/>
        <v>41657</v>
      </c>
      <c r="C26" s="293">
        <f t="shared" si="14"/>
        <v>149901</v>
      </c>
      <c r="D26" s="105">
        <f t="shared" si="14"/>
        <v>0</v>
      </c>
      <c r="E26" s="106">
        <f t="shared" si="15"/>
        <v>18380</v>
      </c>
      <c r="F26" s="197">
        <f t="shared" si="0"/>
        <v>168281</v>
      </c>
      <c r="G26" s="407">
        <v>120000</v>
      </c>
      <c r="H26" s="104"/>
      <c r="I26" s="104"/>
      <c r="J26" s="104"/>
      <c r="K26" s="104"/>
      <c r="L26" s="102">
        <f t="shared" si="1"/>
        <v>120000</v>
      </c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2">
        <f t="shared" si="2"/>
        <v>0</v>
      </c>
      <c r="AC26" s="104"/>
      <c r="AD26" s="103">
        <f t="shared" si="3"/>
        <v>120000</v>
      </c>
      <c r="AE26" s="407"/>
      <c r="AF26" s="407">
        <v>14000</v>
      </c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2">
        <f t="shared" si="4"/>
        <v>14000</v>
      </c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2">
        <f t="shared" si="5"/>
        <v>0</v>
      </c>
      <c r="BK26" s="104"/>
      <c r="BL26" s="102">
        <f t="shared" si="6"/>
        <v>14000</v>
      </c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>
        <f t="shared" si="7"/>
        <v>0</v>
      </c>
      <c r="BZ26" s="102">
        <f t="shared" si="8"/>
        <v>0</v>
      </c>
      <c r="CA26" s="373">
        <f t="shared" si="9"/>
        <v>255901</v>
      </c>
      <c r="CB26" s="104">
        <f t="shared" si="10"/>
        <v>0</v>
      </c>
      <c r="CC26" s="105">
        <f t="shared" si="11"/>
        <v>255901</v>
      </c>
      <c r="CD26" s="106">
        <f t="shared" si="12"/>
        <v>18380</v>
      </c>
      <c r="CE26" s="107">
        <f t="shared" si="13"/>
        <v>274281</v>
      </c>
      <c r="CF26" s="108"/>
      <c r="CG26" s="109"/>
      <c r="CI26" s="16"/>
    </row>
    <row r="27" spans="1:87" hidden="1" x14ac:dyDescent="0.25">
      <c r="A27" s="273" t="s">
        <v>166</v>
      </c>
      <c r="B27" s="274">
        <f t="shared" si="16"/>
        <v>41658</v>
      </c>
      <c r="C27" s="293">
        <f t="shared" si="14"/>
        <v>255901</v>
      </c>
      <c r="D27" s="105">
        <f t="shared" si="14"/>
        <v>0</v>
      </c>
      <c r="E27" s="106">
        <f t="shared" si="15"/>
        <v>18380</v>
      </c>
      <c r="F27" s="197">
        <f t="shared" si="0"/>
        <v>274281</v>
      </c>
      <c r="G27" s="407"/>
      <c r="H27" s="104"/>
      <c r="I27" s="104"/>
      <c r="J27" s="104"/>
      <c r="K27" s="104"/>
      <c r="L27" s="102">
        <f t="shared" si="1"/>
        <v>0</v>
      </c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2">
        <f t="shared" si="2"/>
        <v>0</v>
      </c>
      <c r="AC27" s="104"/>
      <c r="AD27" s="103">
        <f t="shared" si="3"/>
        <v>0</v>
      </c>
      <c r="AE27" s="407"/>
      <c r="AF27" s="407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2">
        <f t="shared" ref="AT27:AT90" si="17">SUM(AE27:AS27)</f>
        <v>0</v>
      </c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2">
        <f t="shared" si="5"/>
        <v>0</v>
      </c>
      <c r="BK27" s="104"/>
      <c r="BL27" s="102">
        <f t="shared" si="6"/>
        <v>0</v>
      </c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>
        <f t="shared" ref="BY27:BY90" si="18">SUM(BO27:BX27)</f>
        <v>0</v>
      </c>
      <c r="BZ27" s="102">
        <f t="shared" si="8"/>
        <v>0</v>
      </c>
      <c r="CA27" s="373">
        <f t="shared" si="9"/>
        <v>255901</v>
      </c>
      <c r="CB27" s="104">
        <f t="shared" si="10"/>
        <v>0</v>
      </c>
      <c r="CC27" s="105">
        <f t="shared" si="11"/>
        <v>255901</v>
      </c>
      <c r="CD27" s="106">
        <f t="shared" si="12"/>
        <v>18380</v>
      </c>
      <c r="CE27" s="107">
        <f t="shared" si="13"/>
        <v>274281</v>
      </c>
      <c r="CF27" s="108"/>
      <c r="CG27" s="109"/>
      <c r="CI27" s="16"/>
    </row>
    <row r="28" spans="1:87" hidden="1" x14ac:dyDescent="0.25">
      <c r="A28" s="272" t="s">
        <v>167</v>
      </c>
      <c r="B28" s="99">
        <f t="shared" si="16"/>
        <v>41659</v>
      </c>
      <c r="C28" s="293">
        <f t="shared" si="14"/>
        <v>255901</v>
      </c>
      <c r="D28" s="105">
        <f t="shared" si="14"/>
        <v>0</v>
      </c>
      <c r="E28" s="106">
        <f t="shared" si="15"/>
        <v>18380</v>
      </c>
      <c r="F28" s="197">
        <f t="shared" si="0"/>
        <v>274281</v>
      </c>
      <c r="G28" s="407"/>
      <c r="H28" s="104"/>
      <c r="I28" s="104"/>
      <c r="J28" s="104"/>
      <c r="K28" s="104"/>
      <c r="L28" s="102">
        <f t="shared" si="1"/>
        <v>0</v>
      </c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2">
        <f t="shared" si="2"/>
        <v>0</v>
      </c>
      <c r="AC28" s="104"/>
      <c r="AD28" s="103">
        <f t="shared" si="3"/>
        <v>0</v>
      </c>
      <c r="AE28" s="407">
        <v>27000</v>
      </c>
      <c r="AF28" s="407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2">
        <f t="shared" si="17"/>
        <v>27000</v>
      </c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2">
        <f t="shared" si="5"/>
        <v>0</v>
      </c>
      <c r="BK28" s="104"/>
      <c r="BL28" s="102">
        <f t="shared" si="6"/>
        <v>27000</v>
      </c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>
        <f t="shared" si="18"/>
        <v>0</v>
      </c>
      <c r="BZ28" s="102">
        <f t="shared" si="8"/>
        <v>0</v>
      </c>
      <c r="CA28" s="373">
        <f t="shared" si="9"/>
        <v>228901</v>
      </c>
      <c r="CB28" s="104">
        <f t="shared" si="10"/>
        <v>0</v>
      </c>
      <c r="CC28" s="105">
        <f t="shared" si="11"/>
        <v>228901</v>
      </c>
      <c r="CD28" s="106">
        <f t="shared" si="12"/>
        <v>18380</v>
      </c>
      <c r="CE28" s="107">
        <f t="shared" si="13"/>
        <v>247281</v>
      </c>
      <c r="CF28" s="108"/>
      <c r="CG28" s="109"/>
      <c r="CI28" s="16"/>
    </row>
    <row r="29" spans="1:87" hidden="1" x14ac:dyDescent="0.25">
      <c r="A29" s="272" t="s">
        <v>161</v>
      </c>
      <c r="B29" s="99">
        <f t="shared" si="16"/>
        <v>41660</v>
      </c>
      <c r="C29" s="293">
        <f t="shared" si="14"/>
        <v>228901</v>
      </c>
      <c r="D29" s="105">
        <f t="shared" si="14"/>
        <v>0</v>
      </c>
      <c r="E29" s="106">
        <f t="shared" si="15"/>
        <v>18380</v>
      </c>
      <c r="F29" s="197">
        <f t="shared" si="0"/>
        <v>247281</v>
      </c>
      <c r="G29" s="407"/>
      <c r="H29" s="104"/>
      <c r="I29" s="104"/>
      <c r="J29" s="104"/>
      <c r="K29" s="104"/>
      <c r="L29" s="102">
        <f t="shared" si="1"/>
        <v>0</v>
      </c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2">
        <f t="shared" si="2"/>
        <v>0</v>
      </c>
      <c r="AC29" s="104"/>
      <c r="AD29" s="103">
        <f t="shared" si="3"/>
        <v>0</v>
      </c>
      <c r="AE29" s="407">
        <v>45000</v>
      </c>
      <c r="AF29" s="407">
        <v>14000</v>
      </c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2">
        <f t="shared" si="17"/>
        <v>59000</v>
      </c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2">
        <f t="shared" si="5"/>
        <v>0</v>
      </c>
      <c r="BK29" s="104"/>
      <c r="BL29" s="102">
        <f t="shared" si="6"/>
        <v>59000</v>
      </c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>
        <f t="shared" si="18"/>
        <v>0</v>
      </c>
      <c r="BZ29" s="102">
        <f t="shared" si="8"/>
        <v>0</v>
      </c>
      <c r="CA29" s="373">
        <f t="shared" si="9"/>
        <v>169901</v>
      </c>
      <c r="CB29" s="104">
        <f t="shared" si="10"/>
        <v>0</v>
      </c>
      <c r="CC29" s="105">
        <f t="shared" si="11"/>
        <v>169901</v>
      </c>
      <c r="CD29" s="106">
        <f t="shared" si="12"/>
        <v>18380</v>
      </c>
      <c r="CE29" s="107">
        <f t="shared" si="13"/>
        <v>188281</v>
      </c>
      <c r="CF29" s="108"/>
      <c r="CG29" s="109"/>
      <c r="CI29" s="16"/>
    </row>
    <row r="30" spans="1:87" hidden="1" x14ac:dyDescent="0.25">
      <c r="A30" s="272" t="s">
        <v>162</v>
      </c>
      <c r="B30" s="99">
        <f t="shared" si="16"/>
        <v>41661</v>
      </c>
      <c r="C30" s="293">
        <f t="shared" si="14"/>
        <v>169901</v>
      </c>
      <c r="D30" s="105">
        <f t="shared" si="14"/>
        <v>0</v>
      </c>
      <c r="E30" s="106">
        <f t="shared" si="15"/>
        <v>18380</v>
      </c>
      <c r="F30" s="197">
        <f t="shared" si="0"/>
        <v>188281</v>
      </c>
      <c r="G30" s="407"/>
      <c r="H30" s="104"/>
      <c r="I30" s="104"/>
      <c r="J30" s="104"/>
      <c r="K30" s="104"/>
      <c r="L30" s="102">
        <f t="shared" si="1"/>
        <v>0</v>
      </c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2">
        <f t="shared" si="2"/>
        <v>0</v>
      </c>
      <c r="AC30" s="104"/>
      <c r="AD30" s="103">
        <f t="shared" si="3"/>
        <v>0</v>
      </c>
      <c r="AE30" s="407"/>
      <c r="AF30" s="407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2">
        <f t="shared" si="17"/>
        <v>0</v>
      </c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2">
        <f t="shared" si="5"/>
        <v>0</v>
      </c>
      <c r="BK30" s="104"/>
      <c r="BL30" s="102">
        <f t="shared" si="6"/>
        <v>0</v>
      </c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>
        <f t="shared" si="18"/>
        <v>0</v>
      </c>
      <c r="BZ30" s="102">
        <f t="shared" si="8"/>
        <v>0</v>
      </c>
      <c r="CA30" s="373">
        <f t="shared" si="9"/>
        <v>169901</v>
      </c>
      <c r="CB30" s="104">
        <f t="shared" si="10"/>
        <v>0</v>
      </c>
      <c r="CC30" s="105">
        <f t="shared" si="11"/>
        <v>169901</v>
      </c>
      <c r="CD30" s="106">
        <f t="shared" si="12"/>
        <v>18380</v>
      </c>
      <c r="CE30" s="107">
        <f t="shared" si="13"/>
        <v>188281</v>
      </c>
      <c r="CF30" s="108"/>
      <c r="CG30" s="109"/>
      <c r="CI30" s="16"/>
    </row>
    <row r="31" spans="1:87" hidden="1" x14ac:dyDescent="0.25">
      <c r="A31" s="272" t="s">
        <v>163</v>
      </c>
      <c r="B31" s="99">
        <f t="shared" si="16"/>
        <v>41662</v>
      </c>
      <c r="C31" s="293">
        <f t="shared" si="14"/>
        <v>169901</v>
      </c>
      <c r="D31" s="105">
        <f t="shared" si="14"/>
        <v>0</v>
      </c>
      <c r="E31" s="106">
        <f t="shared" si="15"/>
        <v>18380</v>
      </c>
      <c r="F31" s="197">
        <f t="shared" si="0"/>
        <v>188281</v>
      </c>
      <c r="G31" s="407"/>
      <c r="H31" s="104"/>
      <c r="I31" s="104"/>
      <c r="J31" s="104"/>
      <c r="K31" s="104"/>
      <c r="L31" s="102">
        <f t="shared" si="1"/>
        <v>0</v>
      </c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2">
        <f t="shared" si="2"/>
        <v>0</v>
      </c>
      <c r="AC31" s="104"/>
      <c r="AD31" s="103">
        <f t="shared" si="3"/>
        <v>0</v>
      </c>
      <c r="AE31" s="407">
        <v>25000</v>
      </c>
      <c r="AF31" s="407">
        <v>14000</v>
      </c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2">
        <f t="shared" si="17"/>
        <v>39000</v>
      </c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2">
        <f t="shared" si="5"/>
        <v>0</v>
      </c>
      <c r="BK31" s="104"/>
      <c r="BL31" s="102">
        <f t="shared" si="6"/>
        <v>39000</v>
      </c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>
        <f t="shared" si="18"/>
        <v>0</v>
      </c>
      <c r="BZ31" s="102">
        <f t="shared" si="8"/>
        <v>0</v>
      </c>
      <c r="CA31" s="373">
        <f t="shared" si="9"/>
        <v>130901</v>
      </c>
      <c r="CB31" s="104">
        <f t="shared" si="10"/>
        <v>0</v>
      </c>
      <c r="CC31" s="105">
        <f t="shared" si="11"/>
        <v>130901</v>
      </c>
      <c r="CD31" s="106">
        <f t="shared" si="12"/>
        <v>18380</v>
      </c>
      <c r="CE31" s="107">
        <f t="shared" si="13"/>
        <v>149281</v>
      </c>
      <c r="CF31" s="108"/>
      <c r="CG31" s="109"/>
      <c r="CI31" s="16"/>
    </row>
    <row r="32" spans="1:87" hidden="1" x14ac:dyDescent="0.25">
      <c r="A32" s="272" t="s">
        <v>164</v>
      </c>
      <c r="B32" s="99">
        <f t="shared" si="16"/>
        <v>41663</v>
      </c>
      <c r="C32" s="293">
        <f t="shared" si="14"/>
        <v>130901</v>
      </c>
      <c r="D32" s="105">
        <f t="shared" si="14"/>
        <v>0</v>
      </c>
      <c r="E32" s="106">
        <f t="shared" si="15"/>
        <v>18380</v>
      </c>
      <c r="F32" s="197">
        <f t="shared" si="0"/>
        <v>149281</v>
      </c>
      <c r="G32" s="407">
        <v>200000</v>
      </c>
      <c r="H32" s="104"/>
      <c r="I32" s="104"/>
      <c r="J32" s="104"/>
      <c r="K32" s="104"/>
      <c r="L32" s="102">
        <f t="shared" si="1"/>
        <v>200000</v>
      </c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2">
        <f t="shared" si="2"/>
        <v>0</v>
      </c>
      <c r="AC32" s="104"/>
      <c r="AD32" s="103">
        <f t="shared" si="3"/>
        <v>200000</v>
      </c>
      <c r="AE32" s="407">
        <v>41000</v>
      </c>
      <c r="AF32" s="407">
        <v>14000</v>
      </c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2">
        <f t="shared" si="17"/>
        <v>55000</v>
      </c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2">
        <f t="shared" si="5"/>
        <v>0</v>
      </c>
      <c r="BK32" s="104"/>
      <c r="BL32" s="102">
        <f t="shared" si="6"/>
        <v>55000</v>
      </c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>
        <f t="shared" si="18"/>
        <v>0</v>
      </c>
      <c r="BZ32" s="102">
        <f t="shared" si="8"/>
        <v>0</v>
      </c>
      <c r="CA32" s="373">
        <f t="shared" si="9"/>
        <v>275901</v>
      </c>
      <c r="CB32" s="104">
        <f t="shared" si="10"/>
        <v>0</v>
      </c>
      <c r="CC32" s="105">
        <f t="shared" si="11"/>
        <v>275901</v>
      </c>
      <c r="CD32" s="106">
        <f t="shared" si="12"/>
        <v>18380</v>
      </c>
      <c r="CE32" s="107">
        <f t="shared" si="13"/>
        <v>294281</v>
      </c>
      <c r="CF32" s="108"/>
      <c r="CG32" s="109"/>
      <c r="CI32" s="16"/>
    </row>
    <row r="33" spans="1:87" hidden="1" x14ac:dyDescent="0.25">
      <c r="A33" s="272" t="s">
        <v>165</v>
      </c>
      <c r="B33" s="99">
        <f t="shared" si="16"/>
        <v>41664</v>
      </c>
      <c r="C33" s="293">
        <f t="shared" si="14"/>
        <v>275901</v>
      </c>
      <c r="D33" s="105">
        <f t="shared" si="14"/>
        <v>0</v>
      </c>
      <c r="E33" s="106">
        <f t="shared" si="15"/>
        <v>18380</v>
      </c>
      <c r="F33" s="197">
        <f t="shared" si="0"/>
        <v>294281</v>
      </c>
      <c r="G33" s="407"/>
      <c r="H33" s="104"/>
      <c r="I33" s="104"/>
      <c r="J33" s="104"/>
      <c r="K33" s="104"/>
      <c r="L33" s="102">
        <f t="shared" si="1"/>
        <v>0</v>
      </c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2">
        <f t="shared" si="2"/>
        <v>0</v>
      </c>
      <c r="AC33" s="104"/>
      <c r="AD33" s="103">
        <f t="shared" si="3"/>
        <v>0</v>
      </c>
      <c r="AE33" s="407">
        <v>5000</v>
      </c>
      <c r="AF33" s="407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2">
        <f t="shared" si="17"/>
        <v>5000</v>
      </c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2">
        <f t="shared" si="5"/>
        <v>0</v>
      </c>
      <c r="BK33" s="104"/>
      <c r="BL33" s="102">
        <f t="shared" si="6"/>
        <v>5000</v>
      </c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>
        <f t="shared" si="18"/>
        <v>0</v>
      </c>
      <c r="BZ33" s="102">
        <f t="shared" si="8"/>
        <v>0</v>
      </c>
      <c r="CA33" s="373">
        <f t="shared" si="9"/>
        <v>270901</v>
      </c>
      <c r="CB33" s="104">
        <f t="shared" si="10"/>
        <v>0</v>
      </c>
      <c r="CC33" s="105">
        <f t="shared" si="11"/>
        <v>270901</v>
      </c>
      <c r="CD33" s="106">
        <f t="shared" si="12"/>
        <v>18380</v>
      </c>
      <c r="CE33" s="107">
        <f t="shared" si="13"/>
        <v>289281</v>
      </c>
      <c r="CF33" s="108"/>
      <c r="CG33" s="109"/>
      <c r="CI33" s="16"/>
    </row>
    <row r="34" spans="1:87" hidden="1" x14ac:dyDescent="0.25">
      <c r="A34" s="273" t="s">
        <v>166</v>
      </c>
      <c r="B34" s="274">
        <f t="shared" si="16"/>
        <v>41665</v>
      </c>
      <c r="C34" s="293">
        <f t="shared" si="14"/>
        <v>270901</v>
      </c>
      <c r="D34" s="105">
        <f t="shared" si="14"/>
        <v>0</v>
      </c>
      <c r="E34" s="106">
        <f t="shared" si="15"/>
        <v>18380</v>
      </c>
      <c r="F34" s="197">
        <f t="shared" si="0"/>
        <v>289281</v>
      </c>
      <c r="G34" s="407"/>
      <c r="H34" s="104"/>
      <c r="I34" s="104"/>
      <c r="J34" s="104"/>
      <c r="K34" s="104"/>
      <c r="L34" s="102">
        <f t="shared" si="1"/>
        <v>0</v>
      </c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2">
        <f t="shared" si="2"/>
        <v>0</v>
      </c>
      <c r="AC34" s="104"/>
      <c r="AD34" s="103">
        <f t="shared" si="3"/>
        <v>0</v>
      </c>
      <c r="AE34" s="407"/>
      <c r="AF34" s="407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2">
        <f t="shared" si="17"/>
        <v>0</v>
      </c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2">
        <f t="shared" si="5"/>
        <v>0</v>
      </c>
      <c r="BK34" s="104"/>
      <c r="BL34" s="102">
        <f t="shared" si="6"/>
        <v>0</v>
      </c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>
        <f t="shared" si="18"/>
        <v>0</v>
      </c>
      <c r="BZ34" s="102">
        <f t="shared" si="8"/>
        <v>0</v>
      </c>
      <c r="CA34" s="373">
        <f t="shared" si="9"/>
        <v>270901</v>
      </c>
      <c r="CB34" s="104">
        <f t="shared" si="10"/>
        <v>0</v>
      </c>
      <c r="CC34" s="105">
        <f t="shared" si="11"/>
        <v>270901</v>
      </c>
      <c r="CD34" s="106">
        <f t="shared" si="12"/>
        <v>18380</v>
      </c>
      <c r="CE34" s="107">
        <f t="shared" si="13"/>
        <v>289281</v>
      </c>
      <c r="CF34" s="108"/>
      <c r="CG34" s="109"/>
      <c r="CI34" s="16"/>
    </row>
    <row r="35" spans="1:87" hidden="1" x14ac:dyDescent="0.25">
      <c r="A35" s="272" t="s">
        <v>167</v>
      </c>
      <c r="B35" s="99">
        <f t="shared" si="16"/>
        <v>41666</v>
      </c>
      <c r="C35" s="293">
        <f t="shared" si="14"/>
        <v>270901</v>
      </c>
      <c r="D35" s="105">
        <f t="shared" si="14"/>
        <v>0</v>
      </c>
      <c r="E35" s="106">
        <f t="shared" si="15"/>
        <v>18380</v>
      </c>
      <c r="F35" s="197">
        <f t="shared" si="0"/>
        <v>289281</v>
      </c>
      <c r="G35" s="407">
        <v>200000</v>
      </c>
      <c r="H35" s="104"/>
      <c r="I35" s="104"/>
      <c r="J35" s="104"/>
      <c r="K35" s="104"/>
      <c r="L35" s="102">
        <f t="shared" si="1"/>
        <v>200000</v>
      </c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2">
        <f t="shared" si="2"/>
        <v>0</v>
      </c>
      <c r="AC35" s="104"/>
      <c r="AD35" s="103">
        <f t="shared" si="3"/>
        <v>200000</v>
      </c>
      <c r="AE35" s="407">
        <v>30000</v>
      </c>
      <c r="AF35" s="407">
        <v>14000</v>
      </c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2">
        <f t="shared" si="17"/>
        <v>44000</v>
      </c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2">
        <f t="shared" si="5"/>
        <v>0</v>
      </c>
      <c r="BK35" s="104"/>
      <c r="BL35" s="102">
        <f t="shared" si="6"/>
        <v>44000</v>
      </c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>
        <f t="shared" si="18"/>
        <v>0</v>
      </c>
      <c r="BZ35" s="102">
        <f t="shared" si="8"/>
        <v>0</v>
      </c>
      <c r="CA35" s="373">
        <f t="shared" si="9"/>
        <v>426901</v>
      </c>
      <c r="CB35" s="104">
        <f t="shared" si="10"/>
        <v>0</v>
      </c>
      <c r="CC35" s="105">
        <f t="shared" si="11"/>
        <v>426901</v>
      </c>
      <c r="CD35" s="106">
        <f t="shared" si="12"/>
        <v>18380</v>
      </c>
      <c r="CE35" s="107">
        <f t="shared" si="13"/>
        <v>445281</v>
      </c>
      <c r="CF35" s="108"/>
      <c r="CG35" s="109"/>
      <c r="CI35" s="16"/>
    </row>
    <row r="36" spans="1:87" hidden="1" x14ac:dyDescent="0.25">
      <c r="A36" s="272" t="s">
        <v>161</v>
      </c>
      <c r="B36" s="99">
        <f t="shared" si="16"/>
        <v>41667</v>
      </c>
      <c r="C36" s="293">
        <f t="shared" si="14"/>
        <v>426901</v>
      </c>
      <c r="D36" s="105">
        <f t="shared" si="14"/>
        <v>0</v>
      </c>
      <c r="E36" s="106">
        <f t="shared" si="15"/>
        <v>18380</v>
      </c>
      <c r="F36" s="197">
        <f t="shared" si="0"/>
        <v>445281</v>
      </c>
      <c r="G36" s="407"/>
      <c r="H36" s="104"/>
      <c r="I36" s="104"/>
      <c r="J36" s="104"/>
      <c r="K36" s="104"/>
      <c r="L36" s="102">
        <f t="shared" si="1"/>
        <v>0</v>
      </c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2">
        <f t="shared" si="2"/>
        <v>0</v>
      </c>
      <c r="AC36" s="104">
        <v>330</v>
      </c>
      <c r="AD36" s="103">
        <f t="shared" si="3"/>
        <v>330</v>
      </c>
      <c r="AE36" s="407">
        <v>22000</v>
      </c>
      <c r="AF36" s="407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2">
        <f t="shared" si="17"/>
        <v>22000</v>
      </c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2">
        <f t="shared" si="5"/>
        <v>0</v>
      </c>
      <c r="BK36" s="104"/>
      <c r="BL36" s="102">
        <f t="shared" si="6"/>
        <v>22000</v>
      </c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>
        <f t="shared" si="18"/>
        <v>0</v>
      </c>
      <c r="BZ36" s="102">
        <f t="shared" si="8"/>
        <v>0</v>
      </c>
      <c r="CA36" s="373">
        <f t="shared" si="9"/>
        <v>404901</v>
      </c>
      <c r="CB36" s="104">
        <f t="shared" si="10"/>
        <v>0</v>
      </c>
      <c r="CC36" s="105">
        <f t="shared" si="11"/>
        <v>404901</v>
      </c>
      <c r="CD36" s="106">
        <f t="shared" si="12"/>
        <v>18710</v>
      </c>
      <c r="CE36" s="107">
        <f t="shared" si="13"/>
        <v>423611</v>
      </c>
      <c r="CF36" s="108"/>
      <c r="CG36" s="109"/>
      <c r="CI36" s="16"/>
    </row>
    <row r="37" spans="1:87" hidden="1" x14ac:dyDescent="0.25">
      <c r="A37" s="272" t="s">
        <v>162</v>
      </c>
      <c r="B37" s="99">
        <f t="shared" si="16"/>
        <v>41668</v>
      </c>
      <c r="C37" s="293">
        <f t="shared" si="14"/>
        <v>404901</v>
      </c>
      <c r="D37" s="105">
        <f t="shared" si="14"/>
        <v>0</v>
      </c>
      <c r="E37" s="106">
        <f t="shared" si="15"/>
        <v>18710</v>
      </c>
      <c r="F37" s="197">
        <f t="shared" si="0"/>
        <v>423611</v>
      </c>
      <c r="G37" s="407"/>
      <c r="H37" s="104"/>
      <c r="I37" s="104"/>
      <c r="J37" s="104"/>
      <c r="K37" s="104"/>
      <c r="L37" s="102">
        <f t="shared" si="1"/>
        <v>0</v>
      </c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2">
        <f t="shared" si="2"/>
        <v>0</v>
      </c>
      <c r="AC37" s="104"/>
      <c r="AD37" s="103">
        <f t="shared" si="3"/>
        <v>0</v>
      </c>
      <c r="AE37" s="407">
        <v>24000</v>
      </c>
      <c r="AF37" s="407">
        <v>14000</v>
      </c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2">
        <f t="shared" si="17"/>
        <v>38000</v>
      </c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2">
        <f t="shared" si="5"/>
        <v>0</v>
      </c>
      <c r="BK37" s="104"/>
      <c r="BL37" s="102">
        <f t="shared" si="6"/>
        <v>38000</v>
      </c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>
        <f t="shared" si="18"/>
        <v>0</v>
      </c>
      <c r="BZ37" s="102">
        <f t="shared" si="8"/>
        <v>0</v>
      </c>
      <c r="CA37" s="373">
        <f t="shared" si="9"/>
        <v>366901</v>
      </c>
      <c r="CB37" s="104">
        <f t="shared" si="10"/>
        <v>0</v>
      </c>
      <c r="CC37" s="105">
        <f t="shared" si="11"/>
        <v>366901</v>
      </c>
      <c r="CD37" s="106">
        <f t="shared" si="12"/>
        <v>18710</v>
      </c>
      <c r="CE37" s="107">
        <f t="shared" si="13"/>
        <v>385611</v>
      </c>
      <c r="CF37" s="108"/>
      <c r="CG37" s="109"/>
      <c r="CI37" s="16"/>
    </row>
    <row r="38" spans="1:87" hidden="1" x14ac:dyDescent="0.25">
      <c r="A38" s="272" t="s">
        <v>163</v>
      </c>
      <c r="B38" s="99">
        <f t="shared" si="16"/>
        <v>41669</v>
      </c>
      <c r="C38" s="293">
        <f>CA37</f>
        <v>366901</v>
      </c>
      <c r="D38" s="105">
        <f t="shared" si="14"/>
        <v>0</v>
      </c>
      <c r="E38" s="106">
        <f t="shared" si="15"/>
        <v>18710</v>
      </c>
      <c r="F38" s="197">
        <f t="shared" si="0"/>
        <v>385611</v>
      </c>
      <c r="G38" s="407"/>
      <c r="H38" s="104"/>
      <c r="I38" s="104"/>
      <c r="J38" s="104"/>
      <c r="K38" s="104"/>
      <c r="L38" s="102">
        <f t="shared" si="1"/>
        <v>0</v>
      </c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2">
        <f t="shared" si="2"/>
        <v>0</v>
      </c>
      <c r="AC38" s="104"/>
      <c r="AD38" s="103">
        <f t="shared" si="3"/>
        <v>0</v>
      </c>
      <c r="AE38" s="407">
        <v>30000</v>
      </c>
      <c r="AF38" s="407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2">
        <f t="shared" si="17"/>
        <v>30000</v>
      </c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2">
        <f t="shared" si="5"/>
        <v>0</v>
      </c>
      <c r="BK38" s="104"/>
      <c r="BL38" s="102">
        <f t="shared" si="6"/>
        <v>30000</v>
      </c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>
        <f t="shared" si="18"/>
        <v>0</v>
      </c>
      <c r="BZ38" s="102">
        <f t="shared" si="8"/>
        <v>0</v>
      </c>
      <c r="CA38" s="373">
        <f t="shared" si="9"/>
        <v>336901</v>
      </c>
      <c r="CB38" s="104">
        <f t="shared" si="10"/>
        <v>0</v>
      </c>
      <c r="CC38" s="105">
        <f t="shared" si="11"/>
        <v>336901</v>
      </c>
      <c r="CD38" s="106">
        <f t="shared" si="12"/>
        <v>18710</v>
      </c>
      <c r="CE38" s="107">
        <f t="shared" si="13"/>
        <v>355611</v>
      </c>
      <c r="CF38" s="108"/>
      <c r="CG38" s="109"/>
      <c r="CI38" s="16"/>
    </row>
    <row r="39" spans="1:87" s="157" customFormat="1" hidden="1" x14ac:dyDescent="0.25">
      <c r="A39" s="272" t="s">
        <v>164</v>
      </c>
      <c r="B39" s="99">
        <f t="shared" si="16"/>
        <v>41670</v>
      </c>
      <c r="C39" s="374">
        <f t="shared" si="14"/>
        <v>336901</v>
      </c>
      <c r="D39" s="375">
        <f t="shared" si="14"/>
        <v>0</v>
      </c>
      <c r="E39" s="376">
        <f t="shared" si="15"/>
        <v>18710</v>
      </c>
      <c r="F39" s="377">
        <f t="shared" si="0"/>
        <v>355611</v>
      </c>
      <c r="G39" s="443"/>
      <c r="H39" s="378"/>
      <c r="I39" s="378"/>
      <c r="J39" s="378"/>
      <c r="K39" s="378"/>
      <c r="L39" s="378">
        <f t="shared" si="1"/>
        <v>0</v>
      </c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>
        <f t="shared" si="2"/>
        <v>0</v>
      </c>
      <c r="AC39" s="378">
        <v>200</v>
      </c>
      <c r="AD39" s="379">
        <f t="shared" si="3"/>
        <v>200</v>
      </c>
      <c r="AE39" s="443">
        <v>38000</v>
      </c>
      <c r="AF39" s="443">
        <v>14000</v>
      </c>
      <c r="AG39" s="378"/>
      <c r="AH39" s="378"/>
      <c r="AI39" s="378"/>
      <c r="AJ39" s="378"/>
      <c r="AK39" s="378"/>
      <c r="AL39" s="378"/>
      <c r="AM39" s="378"/>
      <c r="AN39" s="378"/>
      <c r="AO39" s="378"/>
      <c r="AP39" s="378"/>
      <c r="AQ39" s="378"/>
      <c r="AR39" s="378"/>
      <c r="AS39" s="378"/>
      <c r="AT39" s="378">
        <f t="shared" si="17"/>
        <v>52000</v>
      </c>
      <c r="AU39" s="378"/>
      <c r="AV39" s="378"/>
      <c r="AW39" s="378"/>
      <c r="AX39" s="378"/>
      <c r="AY39" s="378"/>
      <c r="AZ39" s="378"/>
      <c r="BA39" s="378"/>
      <c r="BB39" s="378"/>
      <c r="BC39" s="378"/>
      <c r="BD39" s="378"/>
      <c r="BE39" s="378"/>
      <c r="BF39" s="378"/>
      <c r="BG39" s="378"/>
      <c r="BH39" s="378"/>
      <c r="BI39" s="378"/>
      <c r="BJ39" s="378">
        <f t="shared" si="5"/>
        <v>0</v>
      </c>
      <c r="BK39" s="378"/>
      <c r="BL39" s="378">
        <f t="shared" si="6"/>
        <v>52000</v>
      </c>
      <c r="BM39" s="378"/>
      <c r="BN39" s="378"/>
      <c r="BO39" s="378"/>
      <c r="BP39" s="378"/>
      <c r="BQ39" s="378"/>
      <c r="BR39" s="378"/>
      <c r="BS39" s="378"/>
      <c r="BT39" s="378"/>
      <c r="BU39" s="378"/>
      <c r="BV39" s="378"/>
      <c r="BW39" s="378"/>
      <c r="BX39" s="378"/>
      <c r="BY39" s="378">
        <f t="shared" si="18"/>
        <v>0</v>
      </c>
      <c r="BZ39" s="378">
        <f t="shared" si="8"/>
        <v>0</v>
      </c>
      <c r="CA39" s="378">
        <f t="shared" si="9"/>
        <v>284901</v>
      </c>
      <c r="CB39" s="378">
        <f t="shared" si="10"/>
        <v>0</v>
      </c>
      <c r="CC39" s="375">
        <f t="shared" si="11"/>
        <v>284901</v>
      </c>
      <c r="CD39" s="376">
        <f t="shared" si="12"/>
        <v>18910</v>
      </c>
      <c r="CE39" s="380">
        <f t="shared" si="13"/>
        <v>303811</v>
      </c>
      <c r="CF39" s="381">
        <f>CG39-CE39</f>
        <v>31</v>
      </c>
      <c r="CG39" s="382">
        <f>F40</f>
        <v>303842</v>
      </c>
      <c r="CI39" s="158"/>
    </row>
    <row r="40" spans="1:87" hidden="1" x14ac:dyDescent="0.25">
      <c r="A40" s="272" t="s">
        <v>165</v>
      </c>
      <c r="B40" s="99">
        <f>B39+1</f>
        <v>41671</v>
      </c>
      <c r="C40" s="199">
        <v>284924</v>
      </c>
      <c r="D40" s="200"/>
      <c r="E40" s="201">
        <v>18918</v>
      </c>
      <c r="F40" s="197">
        <f>E40+D40+C40</f>
        <v>303842</v>
      </c>
      <c r="G40" s="407"/>
      <c r="H40" s="104"/>
      <c r="I40" s="104"/>
      <c r="J40" s="104"/>
      <c r="K40" s="104"/>
      <c r="L40" s="102">
        <f t="shared" si="1"/>
        <v>0</v>
      </c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2">
        <f t="shared" si="2"/>
        <v>0</v>
      </c>
      <c r="AC40" s="104"/>
      <c r="AD40" s="103">
        <f t="shared" si="3"/>
        <v>0</v>
      </c>
      <c r="AE40" s="407"/>
      <c r="AF40" s="407">
        <v>14000</v>
      </c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2">
        <f t="shared" si="17"/>
        <v>14000</v>
      </c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2">
        <f t="shared" si="5"/>
        <v>0</v>
      </c>
      <c r="BK40" s="104"/>
      <c r="BL40" s="102">
        <f t="shared" si="6"/>
        <v>14000</v>
      </c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>
        <f t="shared" si="18"/>
        <v>0</v>
      </c>
      <c r="BZ40" s="102">
        <f t="shared" si="8"/>
        <v>0</v>
      </c>
      <c r="CA40" s="373">
        <f t="shared" si="9"/>
        <v>270924</v>
      </c>
      <c r="CB40" s="104">
        <f t="shared" si="10"/>
        <v>0</v>
      </c>
      <c r="CC40" s="105">
        <f t="shared" si="11"/>
        <v>270924</v>
      </c>
      <c r="CD40" s="106">
        <f t="shared" si="12"/>
        <v>18918</v>
      </c>
      <c r="CE40" s="107">
        <f t="shared" si="13"/>
        <v>289842</v>
      </c>
      <c r="CF40" s="108"/>
      <c r="CG40" s="109"/>
      <c r="CI40" s="16"/>
    </row>
    <row r="41" spans="1:87" hidden="1" x14ac:dyDescent="0.25">
      <c r="A41" s="273" t="s">
        <v>166</v>
      </c>
      <c r="B41" s="274">
        <f>B40+1</f>
        <v>41672</v>
      </c>
      <c r="C41" s="293">
        <f t="shared" si="14"/>
        <v>270924</v>
      </c>
      <c r="D41" s="105">
        <f t="shared" si="14"/>
        <v>0</v>
      </c>
      <c r="E41" s="106">
        <f t="shared" si="15"/>
        <v>18918</v>
      </c>
      <c r="F41" s="197">
        <f t="shared" si="0"/>
        <v>289842</v>
      </c>
      <c r="G41" s="407"/>
      <c r="H41" s="104"/>
      <c r="I41" s="104"/>
      <c r="J41" s="104"/>
      <c r="K41" s="104"/>
      <c r="L41" s="102">
        <f t="shared" si="1"/>
        <v>0</v>
      </c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2">
        <f t="shared" si="2"/>
        <v>0</v>
      </c>
      <c r="AC41" s="104"/>
      <c r="AD41" s="103">
        <f t="shared" si="3"/>
        <v>0</v>
      </c>
      <c r="AE41" s="407"/>
      <c r="AF41" s="407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2">
        <f t="shared" si="17"/>
        <v>0</v>
      </c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2">
        <f t="shared" si="5"/>
        <v>0</v>
      </c>
      <c r="BK41" s="104"/>
      <c r="BL41" s="102">
        <f t="shared" si="6"/>
        <v>0</v>
      </c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>
        <f t="shared" si="18"/>
        <v>0</v>
      </c>
      <c r="BZ41" s="102">
        <f t="shared" si="8"/>
        <v>0</v>
      </c>
      <c r="CA41" s="373">
        <f t="shared" si="9"/>
        <v>270924</v>
      </c>
      <c r="CB41" s="104">
        <f t="shared" si="10"/>
        <v>0</v>
      </c>
      <c r="CC41" s="105">
        <f t="shared" si="11"/>
        <v>270924</v>
      </c>
      <c r="CD41" s="106">
        <f t="shared" si="12"/>
        <v>18918</v>
      </c>
      <c r="CE41" s="107">
        <f t="shared" si="13"/>
        <v>289842</v>
      </c>
      <c r="CF41" s="108"/>
      <c r="CG41" s="109"/>
      <c r="CI41" s="16"/>
    </row>
    <row r="42" spans="1:87" hidden="1" x14ac:dyDescent="0.25">
      <c r="A42" s="272" t="s">
        <v>167</v>
      </c>
      <c r="B42" s="99">
        <f t="shared" ref="B42:B105" si="19">B41+1</f>
        <v>41673</v>
      </c>
      <c r="C42" s="293">
        <f t="shared" si="14"/>
        <v>270924</v>
      </c>
      <c r="D42" s="105">
        <f t="shared" si="14"/>
        <v>0</v>
      </c>
      <c r="E42" s="106">
        <f t="shared" si="15"/>
        <v>18918</v>
      </c>
      <c r="F42" s="197">
        <f t="shared" si="0"/>
        <v>289842</v>
      </c>
      <c r="G42" s="407"/>
      <c r="H42" s="104"/>
      <c r="I42" s="104"/>
      <c r="J42" s="104"/>
      <c r="K42" s="104"/>
      <c r="L42" s="102">
        <f t="shared" si="1"/>
        <v>0</v>
      </c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2">
        <f t="shared" si="2"/>
        <v>0</v>
      </c>
      <c r="AC42" s="104">
        <v>176</v>
      </c>
      <c r="AD42" s="103">
        <f t="shared" si="3"/>
        <v>176</v>
      </c>
      <c r="AE42" s="407">
        <v>27000</v>
      </c>
      <c r="AF42" s="407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2">
        <f t="shared" si="17"/>
        <v>27000</v>
      </c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2">
        <f t="shared" si="5"/>
        <v>0</v>
      </c>
      <c r="BK42" s="104"/>
      <c r="BL42" s="102">
        <f t="shared" si="6"/>
        <v>27000</v>
      </c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>
        <f t="shared" si="18"/>
        <v>0</v>
      </c>
      <c r="BZ42" s="102">
        <f t="shared" si="8"/>
        <v>0</v>
      </c>
      <c r="CA42" s="373">
        <f t="shared" si="9"/>
        <v>243924</v>
      </c>
      <c r="CB42" s="104">
        <f t="shared" si="10"/>
        <v>0</v>
      </c>
      <c r="CC42" s="105">
        <f t="shared" si="11"/>
        <v>243924</v>
      </c>
      <c r="CD42" s="106">
        <f t="shared" si="12"/>
        <v>19094</v>
      </c>
      <c r="CE42" s="107">
        <f t="shared" si="13"/>
        <v>263018</v>
      </c>
      <c r="CF42" s="108"/>
      <c r="CG42" s="109"/>
      <c r="CI42" s="16"/>
    </row>
    <row r="43" spans="1:87" hidden="1" x14ac:dyDescent="0.25">
      <c r="A43" s="272" t="s">
        <v>161</v>
      </c>
      <c r="B43" s="99">
        <f t="shared" si="19"/>
        <v>41674</v>
      </c>
      <c r="C43" s="293">
        <f t="shared" si="14"/>
        <v>243924</v>
      </c>
      <c r="D43" s="105">
        <f t="shared" si="14"/>
        <v>0</v>
      </c>
      <c r="E43" s="106">
        <f t="shared" si="15"/>
        <v>19094</v>
      </c>
      <c r="F43" s="197">
        <f t="shared" si="0"/>
        <v>263018</v>
      </c>
      <c r="G43" s="407"/>
      <c r="H43" s="104"/>
      <c r="I43" s="104"/>
      <c r="J43" s="104"/>
      <c r="K43" s="104"/>
      <c r="L43" s="102">
        <f t="shared" si="1"/>
        <v>0</v>
      </c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2">
        <f t="shared" si="2"/>
        <v>0</v>
      </c>
      <c r="AC43" s="104"/>
      <c r="AD43" s="103">
        <f t="shared" si="3"/>
        <v>0</v>
      </c>
      <c r="AE43" s="407">
        <v>23000</v>
      </c>
      <c r="AF43" s="407">
        <v>14000</v>
      </c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2">
        <f t="shared" si="17"/>
        <v>37000</v>
      </c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  <c r="BI43" s="104"/>
      <c r="BJ43" s="102">
        <f t="shared" si="5"/>
        <v>0</v>
      </c>
      <c r="BK43" s="104"/>
      <c r="BL43" s="102">
        <f t="shared" si="6"/>
        <v>37000</v>
      </c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4"/>
      <c r="BX43" s="104"/>
      <c r="BY43" s="104">
        <f t="shared" si="18"/>
        <v>0</v>
      </c>
      <c r="BZ43" s="102">
        <f t="shared" si="8"/>
        <v>0</v>
      </c>
      <c r="CA43" s="373">
        <f t="shared" si="9"/>
        <v>206924</v>
      </c>
      <c r="CB43" s="104">
        <f t="shared" si="10"/>
        <v>0</v>
      </c>
      <c r="CC43" s="105">
        <f t="shared" si="11"/>
        <v>206924</v>
      </c>
      <c r="CD43" s="106">
        <f t="shared" si="12"/>
        <v>19094</v>
      </c>
      <c r="CE43" s="107">
        <f t="shared" si="13"/>
        <v>226018</v>
      </c>
      <c r="CF43" s="108"/>
      <c r="CG43" s="109"/>
      <c r="CI43" s="16"/>
    </row>
    <row r="44" spans="1:87" hidden="1" x14ac:dyDescent="0.25">
      <c r="A44" s="272" t="s">
        <v>162</v>
      </c>
      <c r="B44" s="99">
        <f t="shared" si="19"/>
        <v>41675</v>
      </c>
      <c r="C44" s="293">
        <f t="shared" si="14"/>
        <v>206924</v>
      </c>
      <c r="D44" s="105">
        <f t="shared" si="14"/>
        <v>0</v>
      </c>
      <c r="E44" s="106">
        <f t="shared" si="15"/>
        <v>19094</v>
      </c>
      <c r="F44" s="197">
        <f t="shared" si="0"/>
        <v>226018</v>
      </c>
      <c r="G44" s="407"/>
      <c r="H44" s="104"/>
      <c r="I44" s="104"/>
      <c r="J44" s="104"/>
      <c r="K44" s="104"/>
      <c r="L44" s="102">
        <f t="shared" si="1"/>
        <v>0</v>
      </c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2">
        <f t="shared" si="2"/>
        <v>0</v>
      </c>
      <c r="AC44" s="104"/>
      <c r="AD44" s="103">
        <f t="shared" si="3"/>
        <v>0</v>
      </c>
      <c r="AE44" s="407">
        <v>25000</v>
      </c>
      <c r="AF44" s="407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2">
        <f t="shared" si="17"/>
        <v>25000</v>
      </c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2">
        <f t="shared" si="5"/>
        <v>0</v>
      </c>
      <c r="BK44" s="104"/>
      <c r="BL44" s="102">
        <f t="shared" si="6"/>
        <v>25000</v>
      </c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>
        <f t="shared" si="18"/>
        <v>0</v>
      </c>
      <c r="BZ44" s="102">
        <f t="shared" si="8"/>
        <v>0</v>
      </c>
      <c r="CA44" s="373">
        <f t="shared" si="9"/>
        <v>181924</v>
      </c>
      <c r="CB44" s="104">
        <f t="shared" si="10"/>
        <v>0</v>
      </c>
      <c r="CC44" s="105">
        <f t="shared" si="11"/>
        <v>181924</v>
      </c>
      <c r="CD44" s="106">
        <f t="shared" si="12"/>
        <v>19094</v>
      </c>
      <c r="CE44" s="107">
        <f t="shared" si="13"/>
        <v>201018</v>
      </c>
      <c r="CF44" s="108"/>
      <c r="CG44" s="109"/>
      <c r="CI44" s="16"/>
    </row>
    <row r="45" spans="1:87" hidden="1" x14ac:dyDescent="0.25">
      <c r="A45" s="272" t="s">
        <v>163</v>
      </c>
      <c r="B45" s="99">
        <f t="shared" si="19"/>
        <v>41676</v>
      </c>
      <c r="C45" s="293">
        <f t="shared" si="14"/>
        <v>181924</v>
      </c>
      <c r="D45" s="105">
        <f t="shared" si="14"/>
        <v>0</v>
      </c>
      <c r="E45" s="106">
        <f t="shared" si="15"/>
        <v>19094</v>
      </c>
      <c r="F45" s="197">
        <f t="shared" si="0"/>
        <v>201018</v>
      </c>
      <c r="G45" s="407"/>
      <c r="H45" s="104"/>
      <c r="I45" s="104"/>
      <c r="J45" s="104"/>
      <c r="K45" s="104"/>
      <c r="L45" s="102">
        <f t="shared" si="1"/>
        <v>0</v>
      </c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2">
        <f t="shared" si="2"/>
        <v>0</v>
      </c>
      <c r="AC45" s="104"/>
      <c r="AD45" s="103">
        <f t="shared" si="3"/>
        <v>0</v>
      </c>
      <c r="AE45" s="407">
        <v>23000</v>
      </c>
      <c r="AF45" s="407">
        <v>14000</v>
      </c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2">
        <f t="shared" si="17"/>
        <v>37000</v>
      </c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2">
        <f t="shared" si="5"/>
        <v>0</v>
      </c>
      <c r="BK45" s="104"/>
      <c r="BL45" s="102">
        <f t="shared" si="6"/>
        <v>37000</v>
      </c>
      <c r="BM45" s="104"/>
      <c r="BN45" s="104"/>
      <c r="BO45" s="104"/>
      <c r="BP45" s="104"/>
      <c r="BQ45" s="104"/>
      <c r="BR45" s="104"/>
      <c r="BS45" s="104"/>
      <c r="BT45" s="104"/>
      <c r="BU45" s="104"/>
      <c r="BV45" s="104"/>
      <c r="BW45" s="104"/>
      <c r="BX45" s="104"/>
      <c r="BY45" s="104">
        <f t="shared" si="18"/>
        <v>0</v>
      </c>
      <c r="BZ45" s="102">
        <f t="shared" si="8"/>
        <v>0</v>
      </c>
      <c r="CA45" s="373">
        <f t="shared" si="9"/>
        <v>144924</v>
      </c>
      <c r="CB45" s="104">
        <f t="shared" si="10"/>
        <v>0</v>
      </c>
      <c r="CC45" s="105">
        <f t="shared" si="11"/>
        <v>144924</v>
      </c>
      <c r="CD45" s="106">
        <f t="shared" si="12"/>
        <v>19094</v>
      </c>
      <c r="CE45" s="107">
        <f t="shared" si="13"/>
        <v>164018</v>
      </c>
      <c r="CF45" s="108"/>
      <c r="CG45" s="109"/>
      <c r="CI45" s="16"/>
    </row>
    <row r="46" spans="1:87" hidden="1" x14ac:dyDescent="0.25">
      <c r="A46" s="272" t="s">
        <v>164</v>
      </c>
      <c r="B46" s="99">
        <f t="shared" si="19"/>
        <v>41677</v>
      </c>
      <c r="C46" s="293">
        <f t="shared" si="14"/>
        <v>144924</v>
      </c>
      <c r="D46" s="105">
        <f t="shared" si="14"/>
        <v>0</v>
      </c>
      <c r="E46" s="106">
        <f t="shared" si="15"/>
        <v>19094</v>
      </c>
      <c r="F46" s="197">
        <f t="shared" si="0"/>
        <v>164018</v>
      </c>
      <c r="G46" s="407">
        <v>212000</v>
      </c>
      <c r="H46" s="104"/>
      <c r="I46" s="104"/>
      <c r="J46" s="104"/>
      <c r="K46" s="104"/>
      <c r="L46" s="102">
        <f t="shared" si="1"/>
        <v>212000</v>
      </c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2">
        <f t="shared" si="2"/>
        <v>0</v>
      </c>
      <c r="AC46" s="104"/>
      <c r="AD46" s="103">
        <f t="shared" si="3"/>
        <v>212000</v>
      </c>
      <c r="AE46" s="407">
        <v>35000</v>
      </c>
      <c r="AF46" s="407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2">
        <f t="shared" si="17"/>
        <v>35000</v>
      </c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2">
        <f t="shared" si="5"/>
        <v>0</v>
      </c>
      <c r="BK46" s="104"/>
      <c r="BL46" s="102">
        <f t="shared" si="6"/>
        <v>35000</v>
      </c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>
        <f t="shared" si="18"/>
        <v>0</v>
      </c>
      <c r="BZ46" s="102">
        <f t="shared" si="8"/>
        <v>0</v>
      </c>
      <c r="CA46" s="373">
        <f t="shared" si="9"/>
        <v>321924</v>
      </c>
      <c r="CB46" s="104">
        <f t="shared" si="10"/>
        <v>0</v>
      </c>
      <c r="CC46" s="105">
        <f t="shared" si="11"/>
        <v>321924</v>
      </c>
      <c r="CD46" s="106">
        <f t="shared" si="12"/>
        <v>19094</v>
      </c>
      <c r="CE46" s="107">
        <f t="shared" si="13"/>
        <v>341018</v>
      </c>
      <c r="CF46" s="108"/>
      <c r="CG46" s="109"/>
      <c r="CI46" s="16"/>
    </row>
    <row r="47" spans="1:87" hidden="1" x14ac:dyDescent="0.25">
      <c r="A47" s="272" t="s">
        <v>165</v>
      </c>
      <c r="B47" s="99">
        <f t="shared" si="19"/>
        <v>41678</v>
      </c>
      <c r="C47" s="293">
        <f t="shared" si="14"/>
        <v>321924</v>
      </c>
      <c r="D47" s="105">
        <f t="shared" si="14"/>
        <v>0</v>
      </c>
      <c r="E47" s="106">
        <f t="shared" si="15"/>
        <v>19094</v>
      </c>
      <c r="F47" s="197">
        <f t="shared" si="0"/>
        <v>341018</v>
      </c>
      <c r="G47" s="407"/>
      <c r="H47" s="104"/>
      <c r="I47" s="104"/>
      <c r="J47" s="104"/>
      <c r="K47" s="104"/>
      <c r="L47" s="102">
        <f t="shared" si="1"/>
        <v>0</v>
      </c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2">
        <f t="shared" si="2"/>
        <v>0</v>
      </c>
      <c r="AC47" s="104"/>
      <c r="AD47" s="103">
        <f t="shared" si="3"/>
        <v>0</v>
      </c>
      <c r="AE47" s="407">
        <v>15000</v>
      </c>
      <c r="AF47" s="407">
        <v>14000</v>
      </c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2">
        <f t="shared" si="17"/>
        <v>29000</v>
      </c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2">
        <f t="shared" si="5"/>
        <v>0</v>
      </c>
      <c r="BK47" s="104"/>
      <c r="BL47" s="102">
        <f t="shared" si="6"/>
        <v>29000</v>
      </c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>
        <f t="shared" si="18"/>
        <v>0</v>
      </c>
      <c r="BZ47" s="102">
        <f t="shared" si="8"/>
        <v>0</v>
      </c>
      <c r="CA47" s="373">
        <f t="shared" si="9"/>
        <v>292924</v>
      </c>
      <c r="CB47" s="104">
        <f t="shared" si="10"/>
        <v>0</v>
      </c>
      <c r="CC47" s="105">
        <f t="shared" si="11"/>
        <v>292924</v>
      </c>
      <c r="CD47" s="106">
        <f t="shared" si="12"/>
        <v>19094</v>
      </c>
      <c r="CE47" s="107">
        <f t="shared" si="13"/>
        <v>312018</v>
      </c>
      <c r="CF47" s="108"/>
      <c r="CG47" s="109"/>
      <c r="CI47" s="16"/>
    </row>
    <row r="48" spans="1:87" hidden="1" x14ac:dyDescent="0.25">
      <c r="A48" s="273" t="s">
        <v>166</v>
      </c>
      <c r="B48" s="274">
        <f t="shared" si="19"/>
        <v>41679</v>
      </c>
      <c r="C48" s="293">
        <f t="shared" si="14"/>
        <v>292924</v>
      </c>
      <c r="D48" s="105">
        <f t="shared" si="14"/>
        <v>0</v>
      </c>
      <c r="E48" s="106">
        <f t="shared" si="15"/>
        <v>19094</v>
      </c>
      <c r="F48" s="197">
        <f t="shared" si="0"/>
        <v>312018</v>
      </c>
      <c r="G48" s="407"/>
      <c r="H48" s="104"/>
      <c r="I48" s="104"/>
      <c r="J48" s="104"/>
      <c r="K48" s="104"/>
      <c r="L48" s="102">
        <f t="shared" si="1"/>
        <v>0</v>
      </c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2">
        <f t="shared" si="2"/>
        <v>0</v>
      </c>
      <c r="AC48" s="104"/>
      <c r="AD48" s="103">
        <f t="shared" si="3"/>
        <v>0</v>
      </c>
      <c r="AE48" s="407"/>
      <c r="AF48" s="407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2">
        <f t="shared" si="17"/>
        <v>0</v>
      </c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2">
        <f t="shared" si="5"/>
        <v>0</v>
      </c>
      <c r="BK48" s="104"/>
      <c r="BL48" s="102">
        <f t="shared" si="6"/>
        <v>0</v>
      </c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>
        <f t="shared" si="18"/>
        <v>0</v>
      </c>
      <c r="BZ48" s="102">
        <f t="shared" si="8"/>
        <v>0</v>
      </c>
      <c r="CA48" s="373">
        <f t="shared" si="9"/>
        <v>292924</v>
      </c>
      <c r="CB48" s="104">
        <f t="shared" si="10"/>
        <v>0</v>
      </c>
      <c r="CC48" s="105">
        <f t="shared" si="11"/>
        <v>292924</v>
      </c>
      <c r="CD48" s="106">
        <f t="shared" si="12"/>
        <v>19094</v>
      </c>
      <c r="CE48" s="107">
        <f t="shared" si="13"/>
        <v>312018</v>
      </c>
      <c r="CF48" s="108"/>
      <c r="CG48" s="109"/>
      <c r="CI48" s="16"/>
    </row>
    <row r="49" spans="1:87" hidden="1" x14ac:dyDescent="0.25">
      <c r="A49" s="272" t="s">
        <v>167</v>
      </c>
      <c r="B49" s="99">
        <f t="shared" si="19"/>
        <v>41680</v>
      </c>
      <c r="C49" s="293">
        <f t="shared" si="14"/>
        <v>292924</v>
      </c>
      <c r="D49" s="105">
        <f t="shared" si="14"/>
        <v>0</v>
      </c>
      <c r="E49" s="106">
        <f t="shared" si="15"/>
        <v>19094</v>
      </c>
      <c r="F49" s="197">
        <f t="shared" si="0"/>
        <v>312018</v>
      </c>
      <c r="G49" s="407"/>
      <c r="H49" s="104"/>
      <c r="I49" s="104"/>
      <c r="J49" s="104"/>
      <c r="K49" s="104"/>
      <c r="L49" s="102">
        <f t="shared" si="1"/>
        <v>0</v>
      </c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2">
        <f t="shared" si="2"/>
        <v>0</v>
      </c>
      <c r="AC49" s="104"/>
      <c r="AD49" s="103">
        <f t="shared" si="3"/>
        <v>0</v>
      </c>
      <c r="AE49" s="407">
        <v>25000</v>
      </c>
      <c r="AF49" s="407">
        <v>14000</v>
      </c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2">
        <f t="shared" si="17"/>
        <v>39000</v>
      </c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2">
        <f t="shared" si="5"/>
        <v>0</v>
      </c>
      <c r="BK49" s="104"/>
      <c r="BL49" s="102">
        <f t="shared" si="6"/>
        <v>39000</v>
      </c>
      <c r="BM49" s="104"/>
      <c r="BN49" s="104"/>
      <c r="BO49" s="104"/>
      <c r="BP49" s="104"/>
      <c r="BQ49" s="104"/>
      <c r="BR49" s="104"/>
      <c r="BS49" s="104"/>
      <c r="BT49" s="104"/>
      <c r="BU49" s="104"/>
      <c r="BV49" s="104"/>
      <c r="BW49" s="104"/>
      <c r="BX49" s="104"/>
      <c r="BY49" s="104">
        <f t="shared" si="18"/>
        <v>0</v>
      </c>
      <c r="BZ49" s="102">
        <f t="shared" si="8"/>
        <v>0</v>
      </c>
      <c r="CA49" s="373">
        <f t="shared" si="9"/>
        <v>253924</v>
      </c>
      <c r="CB49" s="104">
        <f t="shared" si="10"/>
        <v>0</v>
      </c>
      <c r="CC49" s="105">
        <f t="shared" si="11"/>
        <v>253924</v>
      </c>
      <c r="CD49" s="106">
        <f t="shared" si="12"/>
        <v>19094</v>
      </c>
      <c r="CE49" s="107">
        <f t="shared" si="13"/>
        <v>273018</v>
      </c>
      <c r="CF49" s="108"/>
      <c r="CG49" s="109"/>
      <c r="CI49" s="16"/>
    </row>
    <row r="50" spans="1:87" hidden="1" x14ac:dyDescent="0.25">
      <c r="A50" s="272" t="s">
        <v>161</v>
      </c>
      <c r="B50" s="99">
        <f t="shared" si="19"/>
        <v>41681</v>
      </c>
      <c r="C50" s="293">
        <f t="shared" si="14"/>
        <v>253924</v>
      </c>
      <c r="D50" s="105">
        <f t="shared" si="14"/>
        <v>0</v>
      </c>
      <c r="E50" s="106">
        <f t="shared" si="15"/>
        <v>19094</v>
      </c>
      <c r="F50" s="197">
        <f t="shared" si="0"/>
        <v>273018</v>
      </c>
      <c r="G50" s="407"/>
      <c r="H50" s="104"/>
      <c r="I50" s="104"/>
      <c r="J50" s="104"/>
      <c r="K50" s="104"/>
      <c r="L50" s="102">
        <f t="shared" si="1"/>
        <v>0</v>
      </c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2">
        <f t="shared" si="2"/>
        <v>0</v>
      </c>
      <c r="AC50" s="104"/>
      <c r="AD50" s="103">
        <f t="shared" si="3"/>
        <v>0</v>
      </c>
      <c r="AE50" s="407">
        <v>12000</v>
      </c>
      <c r="AF50" s="407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2">
        <f t="shared" si="17"/>
        <v>12000</v>
      </c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2">
        <f t="shared" si="5"/>
        <v>0</v>
      </c>
      <c r="BK50" s="104"/>
      <c r="BL50" s="102">
        <f t="shared" si="6"/>
        <v>12000</v>
      </c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>
        <f t="shared" si="18"/>
        <v>0</v>
      </c>
      <c r="BZ50" s="102">
        <f t="shared" si="8"/>
        <v>0</v>
      </c>
      <c r="CA50" s="373">
        <f t="shared" si="9"/>
        <v>241924</v>
      </c>
      <c r="CB50" s="104">
        <f t="shared" si="10"/>
        <v>0</v>
      </c>
      <c r="CC50" s="105">
        <f t="shared" si="11"/>
        <v>241924</v>
      </c>
      <c r="CD50" s="106">
        <f t="shared" si="12"/>
        <v>19094</v>
      </c>
      <c r="CE50" s="107">
        <f t="shared" si="13"/>
        <v>261018</v>
      </c>
      <c r="CF50" s="108"/>
      <c r="CG50" s="109"/>
      <c r="CI50" s="16"/>
    </row>
    <row r="51" spans="1:87" hidden="1" x14ac:dyDescent="0.25">
      <c r="A51" s="272" t="s">
        <v>162</v>
      </c>
      <c r="B51" s="99">
        <f t="shared" si="19"/>
        <v>41682</v>
      </c>
      <c r="C51" s="293">
        <f t="shared" si="14"/>
        <v>241924</v>
      </c>
      <c r="D51" s="105">
        <f t="shared" si="14"/>
        <v>0</v>
      </c>
      <c r="E51" s="106">
        <f t="shared" si="15"/>
        <v>19094</v>
      </c>
      <c r="F51" s="197">
        <f t="shared" si="0"/>
        <v>261018</v>
      </c>
      <c r="G51" s="407"/>
      <c r="H51" s="104"/>
      <c r="I51" s="104"/>
      <c r="J51" s="104"/>
      <c r="K51" s="104"/>
      <c r="L51" s="102">
        <f t="shared" si="1"/>
        <v>0</v>
      </c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2">
        <f t="shared" si="2"/>
        <v>0</v>
      </c>
      <c r="AC51" s="104"/>
      <c r="AD51" s="103">
        <f t="shared" si="3"/>
        <v>0</v>
      </c>
      <c r="AE51" s="407">
        <v>23000</v>
      </c>
      <c r="AF51" s="407">
        <v>14000</v>
      </c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2">
        <f t="shared" si="17"/>
        <v>37000</v>
      </c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2">
        <f t="shared" si="5"/>
        <v>0</v>
      </c>
      <c r="BK51" s="104"/>
      <c r="BL51" s="102">
        <f t="shared" si="6"/>
        <v>37000</v>
      </c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>
        <f t="shared" si="18"/>
        <v>0</v>
      </c>
      <c r="BZ51" s="102">
        <f t="shared" si="8"/>
        <v>0</v>
      </c>
      <c r="CA51" s="373">
        <f t="shared" si="9"/>
        <v>204924</v>
      </c>
      <c r="CB51" s="104">
        <f t="shared" si="10"/>
        <v>0</v>
      </c>
      <c r="CC51" s="105">
        <f t="shared" si="11"/>
        <v>204924</v>
      </c>
      <c r="CD51" s="106">
        <f t="shared" si="12"/>
        <v>19094</v>
      </c>
      <c r="CE51" s="107">
        <f t="shared" si="13"/>
        <v>224018</v>
      </c>
      <c r="CF51" s="108"/>
      <c r="CG51" s="109"/>
      <c r="CI51" s="16"/>
    </row>
    <row r="52" spans="1:87" hidden="1" x14ac:dyDescent="0.25">
      <c r="A52" s="272" t="s">
        <v>163</v>
      </c>
      <c r="B52" s="99">
        <f t="shared" si="19"/>
        <v>41683</v>
      </c>
      <c r="C52" s="293">
        <f t="shared" si="14"/>
        <v>204924</v>
      </c>
      <c r="D52" s="105">
        <f t="shared" si="14"/>
        <v>0</v>
      </c>
      <c r="E52" s="106">
        <f t="shared" si="15"/>
        <v>19094</v>
      </c>
      <c r="F52" s="197">
        <f t="shared" si="0"/>
        <v>224018</v>
      </c>
      <c r="G52" s="407"/>
      <c r="H52" s="104"/>
      <c r="I52" s="104"/>
      <c r="J52" s="104"/>
      <c r="K52" s="104"/>
      <c r="L52" s="102">
        <f t="shared" si="1"/>
        <v>0</v>
      </c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2">
        <f t="shared" si="2"/>
        <v>0</v>
      </c>
      <c r="AC52" s="104"/>
      <c r="AD52" s="103">
        <f t="shared" si="3"/>
        <v>0</v>
      </c>
      <c r="AE52" s="407">
        <v>25000</v>
      </c>
      <c r="AF52" s="407">
        <v>14000</v>
      </c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>
        <v>10000</v>
      </c>
      <c r="AT52" s="102">
        <f t="shared" si="17"/>
        <v>49000</v>
      </c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2">
        <f t="shared" si="5"/>
        <v>0</v>
      </c>
      <c r="BK52" s="104"/>
      <c r="BL52" s="102">
        <f t="shared" si="6"/>
        <v>49000</v>
      </c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>
        <f t="shared" si="18"/>
        <v>0</v>
      </c>
      <c r="BZ52" s="102">
        <f t="shared" si="8"/>
        <v>0</v>
      </c>
      <c r="CA52" s="373">
        <f t="shared" si="9"/>
        <v>155924</v>
      </c>
      <c r="CB52" s="104">
        <f t="shared" si="10"/>
        <v>0</v>
      </c>
      <c r="CC52" s="105">
        <f t="shared" si="11"/>
        <v>155924</v>
      </c>
      <c r="CD52" s="106">
        <f t="shared" si="12"/>
        <v>19094</v>
      </c>
      <c r="CE52" s="107">
        <f t="shared" si="13"/>
        <v>175018</v>
      </c>
      <c r="CF52" s="108"/>
      <c r="CG52" s="109"/>
      <c r="CI52" s="16"/>
    </row>
    <row r="53" spans="1:87" hidden="1" x14ac:dyDescent="0.25">
      <c r="A53" s="272" t="s">
        <v>164</v>
      </c>
      <c r="B53" s="99">
        <f t="shared" si="19"/>
        <v>41684</v>
      </c>
      <c r="C53" s="293">
        <f t="shared" si="14"/>
        <v>155924</v>
      </c>
      <c r="D53" s="105">
        <f t="shared" si="14"/>
        <v>0</v>
      </c>
      <c r="E53" s="106">
        <f t="shared" si="15"/>
        <v>19094</v>
      </c>
      <c r="F53" s="197">
        <f t="shared" si="0"/>
        <v>175018</v>
      </c>
      <c r="G53" s="407">
        <v>212000</v>
      </c>
      <c r="H53" s="104"/>
      <c r="I53" s="104"/>
      <c r="J53" s="104"/>
      <c r="K53" s="104"/>
      <c r="L53" s="102">
        <f t="shared" si="1"/>
        <v>212000</v>
      </c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2">
        <f t="shared" si="2"/>
        <v>0</v>
      </c>
      <c r="AC53" s="104"/>
      <c r="AD53" s="103">
        <f t="shared" si="3"/>
        <v>212000</v>
      </c>
      <c r="AE53" s="407">
        <v>50000</v>
      </c>
      <c r="AF53" s="407">
        <v>14000</v>
      </c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2">
        <f t="shared" si="17"/>
        <v>64000</v>
      </c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2">
        <f t="shared" si="5"/>
        <v>0</v>
      </c>
      <c r="BK53" s="104"/>
      <c r="BL53" s="102">
        <f t="shared" si="6"/>
        <v>64000</v>
      </c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>
        <f t="shared" si="18"/>
        <v>0</v>
      </c>
      <c r="BZ53" s="102">
        <f t="shared" si="8"/>
        <v>0</v>
      </c>
      <c r="CA53" s="373">
        <f t="shared" si="9"/>
        <v>303924</v>
      </c>
      <c r="CB53" s="104">
        <f t="shared" si="10"/>
        <v>0</v>
      </c>
      <c r="CC53" s="105">
        <f t="shared" si="11"/>
        <v>303924</v>
      </c>
      <c r="CD53" s="106">
        <f t="shared" si="12"/>
        <v>19094</v>
      </c>
      <c r="CE53" s="107">
        <f t="shared" si="13"/>
        <v>323018</v>
      </c>
      <c r="CF53" s="108"/>
      <c r="CG53" s="109"/>
      <c r="CI53" s="16"/>
    </row>
    <row r="54" spans="1:87" hidden="1" x14ac:dyDescent="0.25">
      <c r="A54" s="272" t="s">
        <v>165</v>
      </c>
      <c r="B54" s="99">
        <f t="shared" si="19"/>
        <v>41685</v>
      </c>
      <c r="C54" s="293">
        <f t="shared" si="14"/>
        <v>303924</v>
      </c>
      <c r="D54" s="105">
        <f t="shared" si="14"/>
        <v>0</v>
      </c>
      <c r="E54" s="106">
        <f t="shared" si="15"/>
        <v>19094</v>
      </c>
      <c r="F54" s="197">
        <f t="shared" si="0"/>
        <v>323018</v>
      </c>
      <c r="G54" s="407"/>
      <c r="H54" s="104"/>
      <c r="I54" s="104"/>
      <c r="J54" s="104"/>
      <c r="K54" s="104"/>
      <c r="L54" s="102">
        <f t="shared" si="1"/>
        <v>0</v>
      </c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2">
        <f t="shared" si="2"/>
        <v>0</v>
      </c>
      <c r="AC54" s="104"/>
      <c r="AD54" s="103">
        <f t="shared" si="3"/>
        <v>0</v>
      </c>
      <c r="AE54" s="407">
        <v>15000</v>
      </c>
      <c r="AF54" s="407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2">
        <f t="shared" si="17"/>
        <v>15000</v>
      </c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2">
        <f t="shared" si="5"/>
        <v>0</v>
      </c>
      <c r="BK54" s="104"/>
      <c r="BL54" s="102">
        <f t="shared" si="6"/>
        <v>15000</v>
      </c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>
        <f t="shared" si="18"/>
        <v>0</v>
      </c>
      <c r="BZ54" s="102">
        <f t="shared" si="8"/>
        <v>0</v>
      </c>
      <c r="CA54" s="373">
        <f t="shared" si="9"/>
        <v>288924</v>
      </c>
      <c r="CB54" s="104">
        <f t="shared" si="10"/>
        <v>0</v>
      </c>
      <c r="CC54" s="105">
        <f t="shared" si="11"/>
        <v>288924</v>
      </c>
      <c r="CD54" s="106">
        <f t="shared" si="12"/>
        <v>19094</v>
      </c>
      <c r="CE54" s="107">
        <f t="shared" si="13"/>
        <v>308018</v>
      </c>
      <c r="CF54" s="108"/>
      <c r="CG54" s="109"/>
      <c r="CI54" s="16"/>
    </row>
    <row r="55" spans="1:87" hidden="1" x14ac:dyDescent="0.25">
      <c r="A55" s="273" t="s">
        <v>166</v>
      </c>
      <c r="B55" s="274">
        <f t="shared" si="19"/>
        <v>41686</v>
      </c>
      <c r="C55" s="293">
        <f t="shared" si="14"/>
        <v>288924</v>
      </c>
      <c r="D55" s="105">
        <f t="shared" si="14"/>
        <v>0</v>
      </c>
      <c r="E55" s="106">
        <f t="shared" si="15"/>
        <v>19094</v>
      </c>
      <c r="F55" s="197">
        <f t="shared" si="0"/>
        <v>308018</v>
      </c>
      <c r="G55" s="407"/>
      <c r="H55" s="104"/>
      <c r="I55" s="104"/>
      <c r="J55" s="104"/>
      <c r="K55" s="104"/>
      <c r="L55" s="102">
        <f t="shared" si="1"/>
        <v>0</v>
      </c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2">
        <f t="shared" si="2"/>
        <v>0</v>
      </c>
      <c r="AC55" s="104"/>
      <c r="AD55" s="103">
        <f t="shared" si="3"/>
        <v>0</v>
      </c>
      <c r="AE55" s="407"/>
      <c r="AF55" s="407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2">
        <f t="shared" si="17"/>
        <v>0</v>
      </c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2">
        <f t="shared" si="5"/>
        <v>0</v>
      </c>
      <c r="BK55" s="104"/>
      <c r="BL55" s="102">
        <f t="shared" si="6"/>
        <v>0</v>
      </c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>
        <f t="shared" si="18"/>
        <v>0</v>
      </c>
      <c r="BZ55" s="102">
        <f t="shared" si="8"/>
        <v>0</v>
      </c>
      <c r="CA55" s="373">
        <f t="shared" si="9"/>
        <v>288924</v>
      </c>
      <c r="CB55" s="104">
        <f t="shared" si="10"/>
        <v>0</v>
      </c>
      <c r="CC55" s="105">
        <f t="shared" si="11"/>
        <v>288924</v>
      </c>
      <c r="CD55" s="106">
        <f t="shared" si="12"/>
        <v>19094</v>
      </c>
      <c r="CE55" s="107">
        <f t="shared" si="13"/>
        <v>308018</v>
      </c>
      <c r="CF55" s="108"/>
      <c r="CG55" s="109"/>
      <c r="CI55" s="16"/>
    </row>
    <row r="56" spans="1:87" hidden="1" x14ac:dyDescent="0.25">
      <c r="A56" s="272" t="s">
        <v>167</v>
      </c>
      <c r="B56" s="99">
        <f t="shared" si="19"/>
        <v>41687</v>
      </c>
      <c r="C56" s="293">
        <f t="shared" si="14"/>
        <v>288924</v>
      </c>
      <c r="D56" s="105">
        <f t="shared" si="14"/>
        <v>0</v>
      </c>
      <c r="E56" s="106">
        <f t="shared" si="15"/>
        <v>19094</v>
      </c>
      <c r="F56" s="197">
        <f t="shared" si="0"/>
        <v>308018</v>
      </c>
      <c r="G56" s="407"/>
      <c r="H56" s="104"/>
      <c r="I56" s="104"/>
      <c r="J56" s="104"/>
      <c r="K56" s="104"/>
      <c r="L56" s="102">
        <f t="shared" si="1"/>
        <v>0</v>
      </c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2">
        <f t="shared" si="2"/>
        <v>0</v>
      </c>
      <c r="AC56" s="104">
        <v>290</v>
      </c>
      <c r="AD56" s="103">
        <f t="shared" si="3"/>
        <v>290</v>
      </c>
      <c r="AE56" s="407">
        <v>30000</v>
      </c>
      <c r="AF56" s="407">
        <v>14000</v>
      </c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2">
        <f t="shared" si="17"/>
        <v>44000</v>
      </c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2">
        <f t="shared" si="5"/>
        <v>0</v>
      </c>
      <c r="BK56" s="104"/>
      <c r="BL56" s="102">
        <f t="shared" si="6"/>
        <v>44000</v>
      </c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>
        <f t="shared" si="18"/>
        <v>0</v>
      </c>
      <c r="BZ56" s="102">
        <f t="shared" si="8"/>
        <v>0</v>
      </c>
      <c r="CA56" s="373">
        <f t="shared" si="9"/>
        <v>244924</v>
      </c>
      <c r="CB56" s="104">
        <f t="shared" si="10"/>
        <v>0</v>
      </c>
      <c r="CC56" s="105">
        <f t="shared" si="11"/>
        <v>244924</v>
      </c>
      <c r="CD56" s="106">
        <f t="shared" si="12"/>
        <v>19384</v>
      </c>
      <c r="CE56" s="107">
        <f t="shared" si="13"/>
        <v>264308</v>
      </c>
      <c r="CF56" s="108"/>
      <c r="CG56" s="109"/>
      <c r="CI56" s="16"/>
    </row>
    <row r="57" spans="1:87" hidden="1" x14ac:dyDescent="0.25">
      <c r="A57" s="272" t="s">
        <v>161</v>
      </c>
      <c r="B57" s="99">
        <f t="shared" si="19"/>
        <v>41688</v>
      </c>
      <c r="C57" s="293">
        <f t="shared" si="14"/>
        <v>244924</v>
      </c>
      <c r="D57" s="105">
        <f t="shared" si="14"/>
        <v>0</v>
      </c>
      <c r="E57" s="106">
        <f t="shared" si="15"/>
        <v>19384</v>
      </c>
      <c r="F57" s="197">
        <f t="shared" si="0"/>
        <v>264308</v>
      </c>
      <c r="G57" s="407"/>
      <c r="H57" s="104"/>
      <c r="I57" s="104"/>
      <c r="J57" s="104"/>
      <c r="K57" s="104"/>
      <c r="L57" s="102">
        <f t="shared" si="1"/>
        <v>0</v>
      </c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2">
        <f t="shared" si="2"/>
        <v>0</v>
      </c>
      <c r="AC57" s="104"/>
      <c r="AD57" s="103">
        <f t="shared" si="3"/>
        <v>0</v>
      </c>
      <c r="AE57" s="407">
        <v>27000</v>
      </c>
      <c r="AF57" s="407">
        <v>14000</v>
      </c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2">
        <f t="shared" si="17"/>
        <v>41000</v>
      </c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2">
        <f t="shared" si="5"/>
        <v>0</v>
      </c>
      <c r="BK57" s="104"/>
      <c r="BL57" s="102">
        <f t="shared" si="6"/>
        <v>41000</v>
      </c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>
        <f t="shared" si="18"/>
        <v>0</v>
      </c>
      <c r="BZ57" s="102">
        <f t="shared" si="8"/>
        <v>0</v>
      </c>
      <c r="CA57" s="373">
        <f t="shared" si="9"/>
        <v>203924</v>
      </c>
      <c r="CB57" s="104">
        <f t="shared" si="10"/>
        <v>0</v>
      </c>
      <c r="CC57" s="105">
        <f t="shared" si="11"/>
        <v>203924</v>
      </c>
      <c r="CD57" s="106">
        <f t="shared" si="12"/>
        <v>19384</v>
      </c>
      <c r="CE57" s="107">
        <f t="shared" si="13"/>
        <v>223308</v>
      </c>
      <c r="CF57" s="108"/>
      <c r="CG57" s="109"/>
      <c r="CI57" s="16"/>
    </row>
    <row r="58" spans="1:87" hidden="1" x14ac:dyDescent="0.25">
      <c r="A58" s="272" t="s">
        <v>162</v>
      </c>
      <c r="B58" s="99">
        <f t="shared" si="19"/>
        <v>41689</v>
      </c>
      <c r="C58" s="293">
        <f t="shared" si="14"/>
        <v>203924</v>
      </c>
      <c r="D58" s="105">
        <f t="shared" si="14"/>
        <v>0</v>
      </c>
      <c r="E58" s="106">
        <f t="shared" si="15"/>
        <v>19384</v>
      </c>
      <c r="F58" s="197">
        <f t="shared" si="0"/>
        <v>223308</v>
      </c>
      <c r="G58" s="407"/>
      <c r="H58" s="104"/>
      <c r="I58" s="104"/>
      <c r="J58" s="104"/>
      <c r="K58" s="104"/>
      <c r="L58" s="102">
        <f t="shared" si="1"/>
        <v>0</v>
      </c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2">
        <f t="shared" si="2"/>
        <v>0</v>
      </c>
      <c r="AC58" s="104"/>
      <c r="AD58" s="103">
        <f t="shared" si="3"/>
        <v>0</v>
      </c>
      <c r="AE58" s="407">
        <v>25000</v>
      </c>
      <c r="AF58" s="407">
        <v>14000</v>
      </c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2">
        <f t="shared" si="17"/>
        <v>39000</v>
      </c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2">
        <f t="shared" si="5"/>
        <v>0</v>
      </c>
      <c r="BK58" s="104"/>
      <c r="BL58" s="102">
        <f t="shared" si="6"/>
        <v>39000</v>
      </c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>
        <f t="shared" si="18"/>
        <v>0</v>
      </c>
      <c r="BZ58" s="102">
        <f t="shared" si="8"/>
        <v>0</v>
      </c>
      <c r="CA58" s="373">
        <f t="shared" si="9"/>
        <v>164924</v>
      </c>
      <c r="CB58" s="104">
        <f t="shared" si="10"/>
        <v>0</v>
      </c>
      <c r="CC58" s="105">
        <f t="shared" si="11"/>
        <v>164924</v>
      </c>
      <c r="CD58" s="106">
        <f t="shared" si="12"/>
        <v>19384</v>
      </c>
      <c r="CE58" s="107">
        <f t="shared" si="13"/>
        <v>184308</v>
      </c>
      <c r="CF58" s="108"/>
      <c r="CG58" s="109"/>
      <c r="CI58" s="16"/>
    </row>
    <row r="59" spans="1:87" hidden="1" x14ac:dyDescent="0.25">
      <c r="A59" s="272" t="s">
        <v>163</v>
      </c>
      <c r="B59" s="99">
        <f t="shared" si="19"/>
        <v>41690</v>
      </c>
      <c r="C59" s="293">
        <f t="shared" si="14"/>
        <v>164924</v>
      </c>
      <c r="D59" s="105">
        <f t="shared" si="14"/>
        <v>0</v>
      </c>
      <c r="E59" s="106">
        <f t="shared" si="15"/>
        <v>19384</v>
      </c>
      <c r="F59" s="197">
        <f t="shared" si="0"/>
        <v>184308</v>
      </c>
      <c r="G59" s="407"/>
      <c r="H59" s="104"/>
      <c r="I59" s="104"/>
      <c r="J59" s="104"/>
      <c r="K59" s="104"/>
      <c r="L59" s="102">
        <f t="shared" si="1"/>
        <v>0</v>
      </c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2">
        <f t="shared" si="2"/>
        <v>0</v>
      </c>
      <c r="AC59" s="104"/>
      <c r="AD59" s="103">
        <f t="shared" si="3"/>
        <v>0</v>
      </c>
      <c r="AE59" s="407">
        <v>27000</v>
      </c>
      <c r="AF59" s="407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2">
        <f t="shared" si="17"/>
        <v>27000</v>
      </c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2">
        <f t="shared" si="5"/>
        <v>0</v>
      </c>
      <c r="BK59" s="104"/>
      <c r="BL59" s="102">
        <f t="shared" si="6"/>
        <v>27000</v>
      </c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4"/>
      <c r="BY59" s="104">
        <f t="shared" si="18"/>
        <v>0</v>
      </c>
      <c r="BZ59" s="102">
        <f t="shared" si="8"/>
        <v>0</v>
      </c>
      <c r="CA59" s="373">
        <f t="shared" si="9"/>
        <v>137924</v>
      </c>
      <c r="CB59" s="104">
        <f t="shared" si="10"/>
        <v>0</v>
      </c>
      <c r="CC59" s="105">
        <f t="shared" si="11"/>
        <v>137924</v>
      </c>
      <c r="CD59" s="106">
        <f t="shared" si="12"/>
        <v>19384</v>
      </c>
      <c r="CE59" s="107">
        <f t="shared" si="13"/>
        <v>157308</v>
      </c>
      <c r="CF59" s="108"/>
      <c r="CG59" s="109"/>
      <c r="CI59" s="16"/>
    </row>
    <row r="60" spans="1:87" hidden="1" x14ac:dyDescent="0.25">
      <c r="A60" s="272" t="s">
        <v>164</v>
      </c>
      <c r="B60" s="99">
        <f t="shared" si="19"/>
        <v>41691</v>
      </c>
      <c r="C60" s="293">
        <f t="shared" si="14"/>
        <v>137924</v>
      </c>
      <c r="D60" s="105">
        <f t="shared" si="14"/>
        <v>0</v>
      </c>
      <c r="E60" s="106">
        <f t="shared" si="15"/>
        <v>19384</v>
      </c>
      <c r="F60" s="197">
        <f t="shared" si="0"/>
        <v>157308</v>
      </c>
      <c r="G60" s="407">
        <v>212000</v>
      </c>
      <c r="H60" s="104"/>
      <c r="I60" s="104"/>
      <c r="J60" s="104"/>
      <c r="K60" s="104"/>
      <c r="L60" s="102">
        <f t="shared" si="1"/>
        <v>212000</v>
      </c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2">
        <f t="shared" si="2"/>
        <v>0</v>
      </c>
      <c r="AC60" s="104"/>
      <c r="AD60" s="103">
        <f t="shared" si="3"/>
        <v>212000</v>
      </c>
      <c r="AE60" s="407">
        <v>62000</v>
      </c>
      <c r="AF60" s="407">
        <v>14000</v>
      </c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2">
        <f t="shared" si="17"/>
        <v>76000</v>
      </c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2">
        <f t="shared" si="5"/>
        <v>0</v>
      </c>
      <c r="BK60" s="104"/>
      <c r="BL60" s="102">
        <f t="shared" si="6"/>
        <v>76000</v>
      </c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>
        <f t="shared" si="18"/>
        <v>0</v>
      </c>
      <c r="BZ60" s="102">
        <f t="shared" si="8"/>
        <v>0</v>
      </c>
      <c r="CA60" s="373">
        <f t="shared" si="9"/>
        <v>273924</v>
      </c>
      <c r="CB60" s="104">
        <f t="shared" si="10"/>
        <v>0</v>
      </c>
      <c r="CC60" s="105">
        <f t="shared" si="11"/>
        <v>273924</v>
      </c>
      <c r="CD60" s="106">
        <f t="shared" si="12"/>
        <v>19384</v>
      </c>
      <c r="CE60" s="107">
        <f t="shared" si="13"/>
        <v>293308</v>
      </c>
      <c r="CF60" s="108"/>
      <c r="CG60" s="109"/>
      <c r="CI60" s="16"/>
    </row>
    <row r="61" spans="1:87" hidden="1" x14ac:dyDescent="0.25">
      <c r="A61" s="272" t="s">
        <v>165</v>
      </c>
      <c r="B61" s="99">
        <f t="shared" si="19"/>
        <v>41692</v>
      </c>
      <c r="C61" s="293">
        <f t="shared" si="14"/>
        <v>273924</v>
      </c>
      <c r="D61" s="105">
        <f t="shared" si="14"/>
        <v>0</v>
      </c>
      <c r="E61" s="106">
        <f t="shared" si="15"/>
        <v>19384</v>
      </c>
      <c r="F61" s="197">
        <f t="shared" si="0"/>
        <v>293308</v>
      </c>
      <c r="G61" s="407"/>
      <c r="H61" s="104"/>
      <c r="I61" s="104"/>
      <c r="J61" s="104"/>
      <c r="K61" s="104"/>
      <c r="L61" s="102">
        <f t="shared" si="1"/>
        <v>0</v>
      </c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2">
        <f t="shared" si="2"/>
        <v>0</v>
      </c>
      <c r="AC61" s="104"/>
      <c r="AD61" s="103">
        <f t="shared" si="3"/>
        <v>0</v>
      </c>
      <c r="AE61" s="407"/>
      <c r="AF61" s="407">
        <v>14000</v>
      </c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2">
        <f t="shared" si="17"/>
        <v>14000</v>
      </c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2">
        <f t="shared" si="5"/>
        <v>0</v>
      </c>
      <c r="BK61" s="104"/>
      <c r="BL61" s="102">
        <f t="shared" si="6"/>
        <v>14000</v>
      </c>
      <c r="BM61" s="104"/>
      <c r="BN61" s="104"/>
      <c r="BO61" s="104"/>
      <c r="BP61" s="104"/>
      <c r="BQ61" s="104"/>
      <c r="BR61" s="104"/>
      <c r="BS61" s="104"/>
      <c r="BT61" s="104"/>
      <c r="BU61" s="104"/>
      <c r="BV61" s="104"/>
      <c r="BW61" s="104"/>
      <c r="BX61" s="104"/>
      <c r="BY61" s="104">
        <f t="shared" si="18"/>
        <v>0</v>
      </c>
      <c r="BZ61" s="102">
        <f t="shared" si="8"/>
        <v>0</v>
      </c>
      <c r="CA61" s="373">
        <f t="shared" si="9"/>
        <v>259924</v>
      </c>
      <c r="CB61" s="104">
        <f t="shared" si="10"/>
        <v>0</v>
      </c>
      <c r="CC61" s="105">
        <f t="shared" si="11"/>
        <v>259924</v>
      </c>
      <c r="CD61" s="106">
        <f t="shared" si="12"/>
        <v>19384</v>
      </c>
      <c r="CE61" s="107">
        <f t="shared" si="13"/>
        <v>279308</v>
      </c>
      <c r="CF61" s="108"/>
      <c r="CG61" s="109"/>
      <c r="CI61" s="16"/>
    </row>
    <row r="62" spans="1:87" hidden="1" x14ac:dyDescent="0.25">
      <c r="A62" s="273" t="s">
        <v>166</v>
      </c>
      <c r="B62" s="274">
        <f t="shared" si="19"/>
        <v>41693</v>
      </c>
      <c r="C62" s="293">
        <f t="shared" si="14"/>
        <v>259924</v>
      </c>
      <c r="D62" s="105">
        <f t="shared" si="14"/>
        <v>0</v>
      </c>
      <c r="E62" s="106">
        <f t="shared" si="15"/>
        <v>19384</v>
      </c>
      <c r="F62" s="197">
        <f t="shared" si="0"/>
        <v>279308</v>
      </c>
      <c r="G62" s="407"/>
      <c r="H62" s="104"/>
      <c r="I62" s="104"/>
      <c r="J62" s="104"/>
      <c r="K62" s="104"/>
      <c r="L62" s="102">
        <f t="shared" si="1"/>
        <v>0</v>
      </c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2">
        <f t="shared" si="2"/>
        <v>0</v>
      </c>
      <c r="AC62" s="104"/>
      <c r="AD62" s="103">
        <f t="shared" si="3"/>
        <v>0</v>
      </c>
      <c r="AE62" s="407"/>
      <c r="AF62" s="407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2">
        <f t="shared" si="17"/>
        <v>0</v>
      </c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2">
        <f t="shared" si="5"/>
        <v>0</v>
      </c>
      <c r="BK62" s="104"/>
      <c r="BL62" s="102">
        <f t="shared" si="6"/>
        <v>0</v>
      </c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>
        <f t="shared" si="18"/>
        <v>0</v>
      </c>
      <c r="BZ62" s="102">
        <f t="shared" si="8"/>
        <v>0</v>
      </c>
      <c r="CA62" s="373">
        <f t="shared" si="9"/>
        <v>259924</v>
      </c>
      <c r="CB62" s="104">
        <f t="shared" si="10"/>
        <v>0</v>
      </c>
      <c r="CC62" s="105">
        <f t="shared" si="11"/>
        <v>259924</v>
      </c>
      <c r="CD62" s="106">
        <f t="shared" si="12"/>
        <v>19384</v>
      </c>
      <c r="CE62" s="107">
        <f t="shared" si="13"/>
        <v>279308</v>
      </c>
      <c r="CF62" s="108"/>
      <c r="CG62" s="109"/>
      <c r="CI62" s="16"/>
    </row>
    <row r="63" spans="1:87" hidden="1" x14ac:dyDescent="0.25">
      <c r="A63" s="272" t="s">
        <v>167</v>
      </c>
      <c r="B63" s="99">
        <f t="shared" si="19"/>
        <v>41694</v>
      </c>
      <c r="C63" s="293">
        <f t="shared" si="14"/>
        <v>259924</v>
      </c>
      <c r="D63" s="105">
        <f t="shared" si="14"/>
        <v>0</v>
      </c>
      <c r="E63" s="106">
        <f t="shared" si="15"/>
        <v>19384</v>
      </c>
      <c r="F63" s="197">
        <f t="shared" si="0"/>
        <v>279308</v>
      </c>
      <c r="G63" s="407"/>
      <c r="H63" s="104"/>
      <c r="I63" s="104"/>
      <c r="J63" s="104"/>
      <c r="K63" s="104"/>
      <c r="L63" s="102">
        <f t="shared" si="1"/>
        <v>0</v>
      </c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2">
        <f t="shared" si="2"/>
        <v>0</v>
      </c>
      <c r="AC63" s="104"/>
      <c r="AD63" s="103">
        <f t="shared" si="3"/>
        <v>0</v>
      </c>
      <c r="AE63" s="407">
        <v>22000</v>
      </c>
      <c r="AF63" s="407">
        <v>14000</v>
      </c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2">
        <f t="shared" si="17"/>
        <v>36000</v>
      </c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2">
        <f t="shared" si="5"/>
        <v>0</v>
      </c>
      <c r="BK63" s="104"/>
      <c r="BL63" s="102">
        <f t="shared" si="6"/>
        <v>36000</v>
      </c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4"/>
      <c r="BX63" s="104"/>
      <c r="BY63" s="104">
        <f t="shared" si="18"/>
        <v>0</v>
      </c>
      <c r="BZ63" s="102">
        <f t="shared" si="8"/>
        <v>0</v>
      </c>
      <c r="CA63" s="373">
        <f t="shared" si="9"/>
        <v>223924</v>
      </c>
      <c r="CB63" s="104">
        <f t="shared" si="10"/>
        <v>0</v>
      </c>
      <c r="CC63" s="105">
        <f t="shared" si="11"/>
        <v>223924</v>
      </c>
      <c r="CD63" s="106">
        <f t="shared" si="12"/>
        <v>19384</v>
      </c>
      <c r="CE63" s="107">
        <f t="shared" si="13"/>
        <v>243308</v>
      </c>
      <c r="CF63" s="108"/>
      <c r="CG63" s="109"/>
      <c r="CI63" s="16"/>
    </row>
    <row r="64" spans="1:87" hidden="1" x14ac:dyDescent="0.25">
      <c r="A64" s="272" t="s">
        <v>161</v>
      </c>
      <c r="B64" s="99">
        <f t="shared" si="19"/>
        <v>41695</v>
      </c>
      <c r="C64" s="293">
        <f t="shared" si="14"/>
        <v>223924</v>
      </c>
      <c r="D64" s="105">
        <f t="shared" si="14"/>
        <v>0</v>
      </c>
      <c r="E64" s="106">
        <f t="shared" si="15"/>
        <v>19384</v>
      </c>
      <c r="F64" s="197">
        <f t="shared" si="0"/>
        <v>243308</v>
      </c>
      <c r="G64" s="407">
        <v>214000</v>
      </c>
      <c r="H64" s="104"/>
      <c r="I64" s="104"/>
      <c r="J64" s="104"/>
      <c r="K64" s="104"/>
      <c r="L64" s="102">
        <f t="shared" si="1"/>
        <v>214000</v>
      </c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2">
        <f t="shared" si="2"/>
        <v>0</v>
      </c>
      <c r="AC64" s="104"/>
      <c r="AD64" s="103">
        <f t="shared" si="3"/>
        <v>214000</v>
      </c>
      <c r="AE64" s="407">
        <v>21000</v>
      </c>
      <c r="AF64" s="407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2">
        <f t="shared" si="17"/>
        <v>21000</v>
      </c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2">
        <f t="shared" si="5"/>
        <v>0</v>
      </c>
      <c r="BK64" s="104"/>
      <c r="BL64" s="102">
        <f t="shared" si="6"/>
        <v>21000</v>
      </c>
      <c r="BM64" s="104"/>
      <c r="BN64" s="104"/>
      <c r="BO64" s="104"/>
      <c r="BP64" s="104"/>
      <c r="BQ64" s="104"/>
      <c r="BR64" s="104"/>
      <c r="BS64" s="104"/>
      <c r="BT64" s="104"/>
      <c r="BU64" s="104"/>
      <c r="BV64" s="104"/>
      <c r="BW64" s="104"/>
      <c r="BX64" s="104"/>
      <c r="BY64" s="104">
        <f t="shared" si="18"/>
        <v>0</v>
      </c>
      <c r="BZ64" s="102">
        <f t="shared" si="8"/>
        <v>0</v>
      </c>
      <c r="CA64" s="373">
        <f t="shared" si="9"/>
        <v>416924</v>
      </c>
      <c r="CB64" s="104">
        <f t="shared" si="10"/>
        <v>0</v>
      </c>
      <c r="CC64" s="105">
        <f t="shared" si="11"/>
        <v>416924</v>
      </c>
      <c r="CD64" s="106">
        <f t="shared" si="12"/>
        <v>19384</v>
      </c>
      <c r="CE64" s="107">
        <f t="shared" si="13"/>
        <v>436308</v>
      </c>
      <c r="CF64" s="108"/>
      <c r="CG64" s="109"/>
      <c r="CI64" s="16"/>
    </row>
    <row r="65" spans="1:87" hidden="1" x14ac:dyDescent="0.25">
      <c r="A65" s="272" t="s">
        <v>162</v>
      </c>
      <c r="B65" s="99">
        <f t="shared" si="19"/>
        <v>41696</v>
      </c>
      <c r="C65" s="293">
        <f t="shared" si="14"/>
        <v>416924</v>
      </c>
      <c r="D65" s="105">
        <f t="shared" si="14"/>
        <v>0</v>
      </c>
      <c r="E65" s="106">
        <f t="shared" si="15"/>
        <v>19384</v>
      </c>
      <c r="F65" s="197">
        <f t="shared" si="0"/>
        <v>436308</v>
      </c>
      <c r="G65" s="407"/>
      <c r="H65" s="104"/>
      <c r="I65" s="104"/>
      <c r="J65" s="104"/>
      <c r="K65" s="104"/>
      <c r="L65" s="102">
        <f t="shared" si="1"/>
        <v>0</v>
      </c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2">
        <f t="shared" si="2"/>
        <v>0</v>
      </c>
      <c r="AC65" s="104"/>
      <c r="AD65" s="103">
        <f t="shared" si="3"/>
        <v>0</v>
      </c>
      <c r="AE65" s="407">
        <v>22000</v>
      </c>
      <c r="AF65" s="407">
        <v>14000</v>
      </c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2">
        <f t="shared" si="17"/>
        <v>36000</v>
      </c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2">
        <f t="shared" si="5"/>
        <v>0</v>
      </c>
      <c r="BK65" s="104"/>
      <c r="BL65" s="102">
        <f t="shared" si="6"/>
        <v>36000</v>
      </c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4"/>
      <c r="BX65" s="104"/>
      <c r="BY65" s="104">
        <f t="shared" si="18"/>
        <v>0</v>
      </c>
      <c r="BZ65" s="102">
        <f t="shared" si="8"/>
        <v>0</v>
      </c>
      <c r="CA65" s="373">
        <f t="shared" si="9"/>
        <v>380924</v>
      </c>
      <c r="CB65" s="104">
        <f t="shared" si="10"/>
        <v>0</v>
      </c>
      <c r="CC65" s="105">
        <f t="shared" si="11"/>
        <v>380924</v>
      </c>
      <c r="CD65" s="106">
        <f t="shared" si="12"/>
        <v>19384</v>
      </c>
      <c r="CE65" s="107">
        <f t="shared" si="13"/>
        <v>400308</v>
      </c>
      <c r="CF65" s="108"/>
      <c r="CG65" s="109"/>
      <c r="CI65" s="16"/>
    </row>
    <row r="66" spans="1:87" hidden="1" x14ac:dyDescent="0.25">
      <c r="A66" s="272" t="s">
        <v>163</v>
      </c>
      <c r="B66" s="99">
        <f t="shared" si="19"/>
        <v>41697</v>
      </c>
      <c r="C66" s="293">
        <f t="shared" si="14"/>
        <v>380924</v>
      </c>
      <c r="D66" s="105">
        <f t="shared" si="14"/>
        <v>0</v>
      </c>
      <c r="E66" s="106">
        <f t="shared" si="15"/>
        <v>19384</v>
      </c>
      <c r="F66" s="197">
        <f t="shared" si="0"/>
        <v>400308</v>
      </c>
      <c r="G66" s="407"/>
      <c r="H66" s="104"/>
      <c r="I66" s="104"/>
      <c r="J66" s="104"/>
      <c r="K66" s="104"/>
      <c r="L66" s="102">
        <f t="shared" si="1"/>
        <v>0</v>
      </c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2">
        <f t="shared" si="2"/>
        <v>0</v>
      </c>
      <c r="AC66" s="104"/>
      <c r="AD66" s="103">
        <f t="shared" si="3"/>
        <v>0</v>
      </c>
      <c r="AE66" s="407">
        <v>30000</v>
      </c>
      <c r="AF66" s="407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04"/>
      <c r="AT66" s="102">
        <f t="shared" si="17"/>
        <v>30000</v>
      </c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2">
        <f t="shared" si="5"/>
        <v>0</v>
      </c>
      <c r="BK66" s="104"/>
      <c r="BL66" s="102">
        <f t="shared" si="6"/>
        <v>30000</v>
      </c>
      <c r="BM66" s="104"/>
      <c r="BN66" s="104"/>
      <c r="BO66" s="104"/>
      <c r="BP66" s="104"/>
      <c r="BQ66" s="104"/>
      <c r="BR66" s="104"/>
      <c r="BS66" s="104"/>
      <c r="BT66" s="104"/>
      <c r="BU66" s="104"/>
      <c r="BV66" s="104"/>
      <c r="BW66" s="104"/>
      <c r="BX66" s="104"/>
      <c r="BY66" s="104">
        <f t="shared" si="18"/>
        <v>0</v>
      </c>
      <c r="BZ66" s="102">
        <f t="shared" si="8"/>
        <v>0</v>
      </c>
      <c r="CA66" s="373">
        <f t="shared" si="9"/>
        <v>350924</v>
      </c>
      <c r="CB66" s="104">
        <f t="shared" si="10"/>
        <v>0</v>
      </c>
      <c r="CC66" s="105">
        <f t="shared" si="11"/>
        <v>350924</v>
      </c>
      <c r="CD66" s="106">
        <f t="shared" si="12"/>
        <v>19384</v>
      </c>
      <c r="CE66" s="107">
        <f t="shared" si="13"/>
        <v>370308</v>
      </c>
      <c r="CF66" s="108"/>
      <c r="CG66" s="109"/>
      <c r="CI66" s="16"/>
    </row>
    <row r="67" spans="1:87" s="159" customFormat="1" hidden="1" x14ac:dyDescent="0.25">
      <c r="A67" s="272" t="s">
        <v>164</v>
      </c>
      <c r="B67" s="99">
        <f t="shared" si="19"/>
        <v>41698</v>
      </c>
      <c r="C67" s="383">
        <f t="shared" si="14"/>
        <v>350924</v>
      </c>
      <c r="D67" s="384">
        <f t="shared" si="14"/>
        <v>0</v>
      </c>
      <c r="E67" s="385">
        <f t="shared" si="15"/>
        <v>19384</v>
      </c>
      <c r="F67" s="386">
        <f t="shared" si="0"/>
        <v>370308</v>
      </c>
      <c r="G67" s="408"/>
      <c r="H67" s="387"/>
      <c r="I67" s="387"/>
      <c r="J67" s="387"/>
      <c r="K67" s="387"/>
      <c r="L67" s="387">
        <f t="shared" si="1"/>
        <v>0</v>
      </c>
      <c r="M67" s="387"/>
      <c r="N67" s="387"/>
      <c r="O67" s="387"/>
      <c r="P67" s="387"/>
      <c r="Q67" s="387"/>
      <c r="R67" s="387"/>
      <c r="S67" s="387"/>
      <c r="T67" s="387"/>
      <c r="U67" s="387"/>
      <c r="V67" s="387"/>
      <c r="W67" s="387"/>
      <c r="X67" s="387"/>
      <c r="Y67" s="387"/>
      <c r="Z67" s="387"/>
      <c r="AA67" s="387"/>
      <c r="AB67" s="387">
        <f t="shared" si="2"/>
        <v>0</v>
      </c>
      <c r="AC67" s="387"/>
      <c r="AD67" s="388">
        <f t="shared" si="3"/>
        <v>0</v>
      </c>
      <c r="AE67" s="408">
        <v>55000</v>
      </c>
      <c r="AF67" s="408">
        <v>14000</v>
      </c>
      <c r="AG67" s="387"/>
      <c r="AH67" s="387"/>
      <c r="AI67" s="387"/>
      <c r="AJ67" s="387"/>
      <c r="AK67" s="387"/>
      <c r="AL67" s="387"/>
      <c r="AM67" s="387"/>
      <c r="AN67" s="387"/>
      <c r="AO67" s="387"/>
      <c r="AP67" s="387"/>
      <c r="AQ67" s="387"/>
      <c r="AR67" s="387"/>
      <c r="AS67" s="387"/>
      <c r="AT67" s="387">
        <f t="shared" si="17"/>
        <v>69000</v>
      </c>
      <c r="AU67" s="387"/>
      <c r="AV67" s="387"/>
      <c r="AW67" s="387"/>
      <c r="AX67" s="387"/>
      <c r="AY67" s="387"/>
      <c r="AZ67" s="387"/>
      <c r="BA67" s="387"/>
      <c r="BB67" s="387"/>
      <c r="BC67" s="387"/>
      <c r="BD67" s="387"/>
      <c r="BE67" s="387"/>
      <c r="BF67" s="387"/>
      <c r="BG67" s="387"/>
      <c r="BH67" s="387"/>
      <c r="BI67" s="387"/>
      <c r="BJ67" s="387">
        <f t="shared" si="5"/>
        <v>0</v>
      </c>
      <c r="BK67" s="387"/>
      <c r="BL67" s="387">
        <f>AT67+BJ67+BK67</f>
        <v>69000</v>
      </c>
      <c r="BM67" s="387"/>
      <c r="BN67" s="387"/>
      <c r="BO67" s="387"/>
      <c r="BP67" s="387"/>
      <c r="BQ67" s="387"/>
      <c r="BR67" s="387"/>
      <c r="BS67" s="387"/>
      <c r="BT67" s="387"/>
      <c r="BU67" s="387"/>
      <c r="BV67" s="387"/>
      <c r="BW67" s="387"/>
      <c r="BX67" s="387"/>
      <c r="BY67" s="387">
        <f t="shared" si="18"/>
        <v>0</v>
      </c>
      <c r="BZ67" s="387">
        <f t="shared" si="8"/>
        <v>0</v>
      </c>
      <c r="CA67" s="387">
        <f t="shared" si="9"/>
        <v>281924</v>
      </c>
      <c r="CB67" s="387">
        <f t="shared" si="10"/>
        <v>0</v>
      </c>
      <c r="CC67" s="384">
        <f t="shared" si="11"/>
        <v>281924</v>
      </c>
      <c r="CD67" s="385">
        <f t="shared" si="12"/>
        <v>19384</v>
      </c>
      <c r="CE67" s="389">
        <f>CC67+CD67</f>
        <v>301308</v>
      </c>
      <c r="CF67" s="390">
        <f>CG67-CE67</f>
        <v>255</v>
      </c>
      <c r="CG67" s="391">
        <f>F68</f>
        <v>301563</v>
      </c>
      <c r="CI67" s="160"/>
    </row>
    <row r="68" spans="1:87" hidden="1" x14ac:dyDescent="0.25">
      <c r="A68" s="272" t="s">
        <v>165</v>
      </c>
      <c r="B68" s="99">
        <f>B67+1</f>
        <v>41699</v>
      </c>
      <c r="C68" s="199">
        <v>282179</v>
      </c>
      <c r="D68" s="200">
        <v>0</v>
      </c>
      <c r="E68" s="201">
        <v>19384</v>
      </c>
      <c r="F68" s="197">
        <f t="shared" si="0"/>
        <v>301563</v>
      </c>
      <c r="G68" s="407"/>
      <c r="H68" s="104"/>
      <c r="I68" s="104"/>
      <c r="J68" s="104"/>
      <c r="K68" s="104"/>
      <c r="L68" s="102">
        <f t="shared" si="1"/>
        <v>0</v>
      </c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2">
        <f t="shared" si="2"/>
        <v>0</v>
      </c>
      <c r="AC68" s="407"/>
      <c r="AD68" s="103">
        <f t="shared" si="3"/>
        <v>0</v>
      </c>
      <c r="AE68" s="407"/>
      <c r="AF68" s="407">
        <v>14000</v>
      </c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2">
        <f t="shared" si="17"/>
        <v>14000</v>
      </c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2">
        <f t="shared" si="5"/>
        <v>0</v>
      </c>
      <c r="BK68" s="104"/>
      <c r="BL68" s="102">
        <f t="shared" si="6"/>
        <v>14000</v>
      </c>
      <c r="BM68" s="104"/>
      <c r="BN68" s="104"/>
      <c r="BO68" s="104"/>
      <c r="BP68" s="104"/>
      <c r="BQ68" s="104"/>
      <c r="BR68" s="104"/>
      <c r="BS68" s="104"/>
      <c r="BT68" s="104"/>
      <c r="BU68" s="104"/>
      <c r="BV68" s="104"/>
      <c r="BW68" s="104"/>
      <c r="BX68" s="104"/>
      <c r="BY68" s="104">
        <f t="shared" si="18"/>
        <v>0</v>
      </c>
      <c r="BZ68" s="102">
        <f t="shared" si="8"/>
        <v>0</v>
      </c>
      <c r="CA68" s="373">
        <f t="shared" si="9"/>
        <v>268179</v>
      </c>
      <c r="CB68" s="104">
        <f t="shared" si="10"/>
        <v>0</v>
      </c>
      <c r="CC68" s="105">
        <f t="shared" si="11"/>
        <v>268179</v>
      </c>
      <c r="CD68" s="106">
        <f t="shared" si="12"/>
        <v>19384</v>
      </c>
      <c r="CE68" s="107">
        <f t="shared" si="13"/>
        <v>287563</v>
      </c>
      <c r="CF68" s="108"/>
      <c r="CG68" s="109"/>
      <c r="CI68" s="16"/>
    </row>
    <row r="69" spans="1:87" hidden="1" x14ac:dyDescent="0.25">
      <c r="A69" s="273" t="s">
        <v>166</v>
      </c>
      <c r="B69" s="274">
        <f t="shared" si="19"/>
        <v>41700</v>
      </c>
      <c r="C69" s="293">
        <f t="shared" si="14"/>
        <v>268179</v>
      </c>
      <c r="D69" s="105">
        <f t="shared" si="14"/>
        <v>0</v>
      </c>
      <c r="E69" s="106">
        <f t="shared" si="15"/>
        <v>19384</v>
      </c>
      <c r="F69" s="197">
        <f t="shared" si="0"/>
        <v>287563</v>
      </c>
      <c r="G69" s="407"/>
      <c r="H69" s="104"/>
      <c r="I69" s="104"/>
      <c r="J69" s="104"/>
      <c r="K69" s="104"/>
      <c r="L69" s="102">
        <f t="shared" si="1"/>
        <v>0</v>
      </c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2">
        <f t="shared" si="2"/>
        <v>0</v>
      </c>
      <c r="AC69" s="407"/>
      <c r="AD69" s="103">
        <f t="shared" si="3"/>
        <v>0</v>
      </c>
      <c r="AE69" s="407"/>
      <c r="AF69" s="407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  <c r="AR69" s="104"/>
      <c r="AS69" s="104"/>
      <c r="AT69" s="102">
        <f t="shared" si="17"/>
        <v>0</v>
      </c>
      <c r="AU69" s="104"/>
      <c r="AV69" s="104"/>
      <c r="AW69" s="104"/>
      <c r="AX69" s="104"/>
      <c r="AY69" s="104"/>
      <c r="AZ69" s="104"/>
      <c r="BA69" s="104"/>
      <c r="BB69" s="104"/>
      <c r="BC69" s="104"/>
      <c r="BD69" s="104"/>
      <c r="BE69" s="104"/>
      <c r="BF69" s="104"/>
      <c r="BG69" s="104"/>
      <c r="BH69" s="104"/>
      <c r="BI69" s="104"/>
      <c r="BJ69" s="102">
        <f t="shared" si="5"/>
        <v>0</v>
      </c>
      <c r="BK69" s="104"/>
      <c r="BL69" s="102">
        <f t="shared" si="6"/>
        <v>0</v>
      </c>
      <c r="BM69" s="104"/>
      <c r="BN69" s="104"/>
      <c r="BO69" s="104"/>
      <c r="BP69" s="104"/>
      <c r="BQ69" s="104"/>
      <c r="BR69" s="104"/>
      <c r="BS69" s="104"/>
      <c r="BT69" s="104"/>
      <c r="BU69" s="104"/>
      <c r="BV69" s="104"/>
      <c r="BW69" s="104"/>
      <c r="BX69" s="104"/>
      <c r="BY69" s="104">
        <f t="shared" si="18"/>
        <v>0</v>
      </c>
      <c r="BZ69" s="102">
        <f t="shared" si="8"/>
        <v>0</v>
      </c>
      <c r="CA69" s="373">
        <f t="shared" si="9"/>
        <v>268179</v>
      </c>
      <c r="CB69" s="104">
        <f t="shared" si="10"/>
        <v>0</v>
      </c>
      <c r="CC69" s="105">
        <f t="shared" si="11"/>
        <v>268179</v>
      </c>
      <c r="CD69" s="106">
        <f t="shared" si="12"/>
        <v>19384</v>
      </c>
      <c r="CE69" s="107">
        <f t="shared" si="13"/>
        <v>287563</v>
      </c>
      <c r="CF69" s="108"/>
      <c r="CG69" s="109"/>
      <c r="CI69" s="16"/>
    </row>
    <row r="70" spans="1:87" hidden="1" x14ac:dyDescent="0.25">
      <c r="A70" s="272" t="s">
        <v>167</v>
      </c>
      <c r="B70" s="99">
        <f t="shared" si="19"/>
        <v>41701</v>
      </c>
      <c r="C70" s="293">
        <f t="shared" si="14"/>
        <v>268179</v>
      </c>
      <c r="D70" s="105">
        <f t="shared" si="14"/>
        <v>0</v>
      </c>
      <c r="E70" s="106">
        <f t="shared" si="15"/>
        <v>19384</v>
      </c>
      <c r="F70" s="197">
        <f t="shared" si="0"/>
        <v>287563</v>
      </c>
      <c r="G70" s="407"/>
      <c r="H70" s="104"/>
      <c r="I70" s="104"/>
      <c r="J70" s="104"/>
      <c r="K70" s="104"/>
      <c r="L70" s="102">
        <f t="shared" si="1"/>
        <v>0</v>
      </c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2">
        <f t="shared" si="2"/>
        <v>0</v>
      </c>
      <c r="AC70" s="407"/>
      <c r="AD70" s="103">
        <f t="shared" si="3"/>
        <v>0</v>
      </c>
      <c r="AE70" s="407">
        <v>8000</v>
      </c>
      <c r="AF70" s="407">
        <v>14000</v>
      </c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2">
        <f t="shared" si="17"/>
        <v>22000</v>
      </c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  <c r="BH70" s="104"/>
      <c r="BI70" s="104"/>
      <c r="BJ70" s="102">
        <f t="shared" si="5"/>
        <v>0</v>
      </c>
      <c r="BK70" s="104"/>
      <c r="BL70" s="102">
        <f t="shared" si="6"/>
        <v>22000</v>
      </c>
      <c r="BM70" s="104"/>
      <c r="BN70" s="104"/>
      <c r="BO70" s="104"/>
      <c r="BP70" s="104"/>
      <c r="BQ70" s="104"/>
      <c r="BR70" s="104"/>
      <c r="BS70" s="104"/>
      <c r="BT70" s="104"/>
      <c r="BU70" s="104"/>
      <c r="BV70" s="104"/>
      <c r="BW70" s="104"/>
      <c r="BX70" s="104"/>
      <c r="BY70" s="104">
        <f t="shared" si="18"/>
        <v>0</v>
      </c>
      <c r="BZ70" s="102">
        <f t="shared" si="8"/>
        <v>0</v>
      </c>
      <c r="CA70" s="373">
        <f t="shared" si="9"/>
        <v>246179</v>
      </c>
      <c r="CB70" s="104">
        <f t="shared" si="10"/>
        <v>0</v>
      </c>
      <c r="CC70" s="105">
        <f t="shared" si="11"/>
        <v>246179</v>
      </c>
      <c r="CD70" s="106">
        <f t="shared" si="12"/>
        <v>19384</v>
      </c>
      <c r="CE70" s="107">
        <f t="shared" si="13"/>
        <v>265563</v>
      </c>
      <c r="CF70" s="108"/>
      <c r="CG70" s="109"/>
      <c r="CI70" s="16"/>
    </row>
    <row r="71" spans="1:87" hidden="1" x14ac:dyDescent="0.25">
      <c r="A71" s="272" t="s">
        <v>161</v>
      </c>
      <c r="B71" s="99">
        <f t="shared" si="19"/>
        <v>41702</v>
      </c>
      <c r="C71" s="293">
        <f t="shared" si="14"/>
        <v>246179</v>
      </c>
      <c r="D71" s="105">
        <f t="shared" si="14"/>
        <v>0</v>
      </c>
      <c r="E71" s="106">
        <f t="shared" si="15"/>
        <v>19384</v>
      </c>
      <c r="F71" s="197">
        <f t="shared" si="0"/>
        <v>265563</v>
      </c>
      <c r="G71" s="407"/>
      <c r="H71" s="104"/>
      <c r="I71" s="104"/>
      <c r="J71" s="104"/>
      <c r="K71" s="104"/>
      <c r="L71" s="102">
        <f t="shared" si="1"/>
        <v>0</v>
      </c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2">
        <f t="shared" si="2"/>
        <v>0</v>
      </c>
      <c r="AC71" s="407"/>
      <c r="AD71" s="103">
        <f t="shared" si="3"/>
        <v>0</v>
      </c>
      <c r="AE71" s="407"/>
      <c r="AF71" s="407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102">
        <f t="shared" si="17"/>
        <v>0</v>
      </c>
      <c r="AU71" s="104"/>
      <c r="AV71" s="104"/>
      <c r="AW71" s="104"/>
      <c r="AX71" s="104"/>
      <c r="AY71" s="104"/>
      <c r="AZ71" s="104"/>
      <c r="BA71" s="104"/>
      <c r="BB71" s="104"/>
      <c r="BC71" s="104"/>
      <c r="BD71" s="104"/>
      <c r="BE71" s="104"/>
      <c r="BF71" s="104"/>
      <c r="BG71" s="104"/>
      <c r="BH71" s="104"/>
      <c r="BI71" s="104"/>
      <c r="BJ71" s="102">
        <f t="shared" si="5"/>
        <v>0</v>
      </c>
      <c r="BK71" s="104"/>
      <c r="BL71" s="102">
        <f t="shared" si="6"/>
        <v>0</v>
      </c>
      <c r="BM71" s="104"/>
      <c r="BN71" s="104"/>
      <c r="BO71" s="104"/>
      <c r="BP71" s="104"/>
      <c r="BQ71" s="104"/>
      <c r="BR71" s="104"/>
      <c r="BS71" s="104"/>
      <c r="BT71" s="104"/>
      <c r="BU71" s="104"/>
      <c r="BV71" s="104"/>
      <c r="BW71" s="104"/>
      <c r="BX71" s="104"/>
      <c r="BY71" s="104">
        <f t="shared" si="18"/>
        <v>0</v>
      </c>
      <c r="BZ71" s="102">
        <f t="shared" si="8"/>
        <v>0</v>
      </c>
      <c r="CA71" s="373">
        <f t="shared" si="9"/>
        <v>246179</v>
      </c>
      <c r="CB71" s="104">
        <f t="shared" si="10"/>
        <v>0</v>
      </c>
      <c r="CC71" s="105">
        <f t="shared" si="11"/>
        <v>246179</v>
      </c>
      <c r="CD71" s="106">
        <f t="shared" si="12"/>
        <v>19384</v>
      </c>
      <c r="CE71" s="107">
        <f t="shared" si="13"/>
        <v>265563</v>
      </c>
      <c r="CF71" s="108"/>
      <c r="CG71" s="109"/>
      <c r="CI71" s="16"/>
    </row>
    <row r="72" spans="1:87" hidden="1" x14ac:dyDescent="0.25">
      <c r="A72" s="272" t="s">
        <v>162</v>
      </c>
      <c r="B72" s="99">
        <f t="shared" si="19"/>
        <v>41703</v>
      </c>
      <c r="C72" s="293">
        <f t="shared" si="14"/>
        <v>246179</v>
      </c>
      <c r="D72" s="105">
        <f t="shared" si="14"/>
        <v>0</v>
      </c>
      <c r="E72" s="106">
        <f t="shared" si="15"/>
        <v>19384</v>
      </c>
      <c r="F72" s="197">
        <f t="shared" ref="F72:F135" si="20">E72+D72+C72</f>
        <v>265563</v>
      </c>
      <c r="G72" s="407"/>
      <c r="H72" s="104"/>
      <c r="I72" s="104"/>
      <c r="J72" s="104"/>
      <c r="K72" s="104"/>
      <c r="L72" s="102">
        <f t="shared" ref="L72:L135" si="21">SUM(G72:K72)</f>
        <v>0</v>
      </c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2">
        <f t="shared" si="2"/>
        <v>0</v>
      </c>
      <c r="AC72" s="407"/>
      <c r="AD72" s="103">
        <f t="shared" ref="AD72:AD135" si="22">L72+AB72+AC72</f>
        <v>0</v>
      </c>
      <c r="AE72" s="407">
        <v>12000</v>
      </c>
      <c r="AF72" s="407">
        <v>14000</v>
      </c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/>
      <c r="AT72" s="102">
        <f t="shared" si="17"/>
        <v>26000</v>
      </c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  <c r="BI72" s="104"/>
      <c r="BJ72" s="102">
        <f t="shared" si="5"/>
        <v>0</v>
      </c>
      <c r="BK72" s="104"/>
      <c r="BL72" s="102">
        <f t="shared" ref="BL72:BL135" si="23">AT72+BJ72+BK72</f>
        <v>26000</v>
      </c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>
        <f t="shared" si="18"/>
        <v>0</v>
      </c>
      <c r="BZ72" s="102">
        <f t="shared" si="8"/>
        <v>0</v>
      </c>
      <c r="CA72" s="373">
        <f t="shared" ref="CA72:CA135" si="24">C72+L72-AT72+BN72-BM72-BO72+BP72</f>
        <v>220179</v>
      </c>
      <c r="CB72" s="104">
        <f t="shared" ref="CB72:CB135" si="25">D72+AB72-BJ72+BM72-BN72</f>
        <v>0</v>
      </c>
      <c r="CC72" s="105">
        <f t="shared" si="11"/>
        <v>220179</v>
      </c>
      <c r="CD72" s="106">
        <f t="shared" ref="CD72:CD135" si="26">E72+AC72-BK72</f>
        <v>19384</v>
      </c>
      <c r="CE72" s="107">
        <f t="shared" si="13"/>
        <v>239563</v>
      </c>
      <c r="CF72" s="108"/>
      <c r="CG72" s="109"/>
      <c r="CI72" s="16"/>
    </row>
    <row r="73" spans="1:87" hidden="1" x14ac:dyDescent="0.25">
      <c r="A73" s="272" t="s">
        <v>163</v>
      </c>
      <c r="B73" s="99">
        <f t="shared" si="19"/>
        <v>41704</v>
      </c>
      <c r="C73" s="293">
        <f t="shared" si="14"/>
        <v>220179</v>
      </c>
      <c r="D73" s="105">
        <f t="shared" si="14"/>
        <v>0</v>
      </c>
      <c r="E73" s="106">
        <f t="shared" ref="E73:E136" si="27">CD72</f>
        <v>19384</v>
      </c>
      <c r="F73" s="197">
        <f t="shared" si="20"/>
        <v>239563</v>
      </c>
      <c r="G73" s="407"/>
      <c r="H73" s="104"/>
      <c r="I73" s="104"/>
      <c r="J73" s="104"/>
      <c r="K73" s="104"/>
      <c r="L73" s="102">
        <f t="shared" si="21"/>
        <v>0</v>
      </c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2">
        <f t="shared" ref="AB73:AB136" si="28">SUM(M73:AA73)</f>
        <v>0</v>
      </c>
      <c r="AC73" s="407"/>
      <c r="AD73" s="103">
        <f t="shared" si="22"/>
        <v>0</v>
      </c>
      <c r="AE73" s="407">
        <v>15000</v>
      </c>
      <c r="AF73" s="407">
        <v>14000</v>
      </c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>
        <v>2000</v>
      </c>
      <c r="AT73" s="102">
        <f t="shared" si="17"/>
        <v>31000</v>
      </c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2">
        <f t="shared" ref="BJ73:BJ136" si="29">SUM(AU73:BI73)</f>
        <v>0</v>
      </c>
      <c r="BK73" s="104"/>
      <c r="BL73" s="102">
        <f t="shared" si="23"/>
        <v>31000</v>
      </c>
      <c r="BM73" s="104"/>
      <c r="BN73" s="104"/>
      <c r="BO73" s="104"/>
      <c r="BP73" s="104"/>
      <c r="BQ73" s="104"/>
      <c r="BR73" s="104"/>
      <c r="BS73" s="104"/>
      <c r="BT73" s="104"/>
      <c r="BU73" s="104"/>
      <c r="BV73" s="104"/>
      <c r="BW73" s="104"/>
      <c r="BX73" s="104"/>
      <c r="BY73" s="104">
        <f t="shared" si="18"/>
        <v>0</v>
      </c>
      <c r="BZ73" s="102">
        <f t="shared" ref="BZ73:BZ136" si="30">BM73+BN73+BY73</f>
        <v>0</v>
      </c>
      <c r="CA73" s="373">
        <f t="shared" si="24"/>
        <v>189179</v>
      </c>
      <c r="CB73" s="104">
        <f t="shared" si="25"/>
        <v>0</v>
      </c>
      <c r="CC73" s="105">
        <f t="shared" ref="CC73:CC136" si="31">CA73+CB73</f>
        <v>189179</v>
      </c>
      <c r="CD73" s="106">
        <f t="shared" si="26"/>
        <v>19384</v>
      </c>
      <c r="CE73" s="107">
        <f t="shared" ref="CE73:CE136" si="32">CC73+CD73</f>
        <v>208563</v>
      </c>
      <c r="CF73" s="108"/>
      <c r="CG73" s="109"/>
      <c r="CI73" s="16"/>
    </row>
    <row r="74" spans="1:87" hidden="1" x14ac:dyDescent="0.25">
      <c r="A74" s="272" t="s">
        <v>164</v>
      </c>
      <c r="B74" s="99">
        <f t="shared" si="19"/>
        <v>41705</v>
      </c>
      <c r="C74" s="293">
        <f t="shared" ref="C74:D137" si="33">CA73</f>
        <v>189179</v>
      </c>
      <c r="D74" s="105">
        <f t="shared" si="33"/>
        <v>0</v>
      </c>
      <c r="E74" s="106">
        <f t="shared" si="27"/>
        <v>19384</v>
      </c>
      <c r="F74" s="197">
        <f t="shared" si="20"/>
        <v>208563</v>
      </c>
      <c r="G74" s="407">
        <v>350000</v>
      </c>
      <c r="H74" s="104"/>
      <c r="I74" s="104"/>
      <c r="J74" s="104"/>
      <c r="K74" s="104"/>
      <c r="L74" s="102">
        <f t="shared" si="21"/>
        <v>350000</v>
      </c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2">
        <f t="shared" si="28"/>
        <v>0</v>
      </c>
      <c r="AC74" s="407"/>
      <c r="AD74" s="103">
        <f t="shared" si="22"/>
        <v>350000</v>
      </c>
      <c r="AE74" s="407">
        <v>58000</v>
      </c>
      <c r="AF74" s="407">
        <v>14000</v>
      </c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2">
        <f t="shared" si="17"/>
        <v>72000</v>
      </c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2">
        <f t="shared" si="29"/>
        <v>0</v>
      </c>
      <c r="BK74" s="104"/>
      <c r="BL74" s="102">
        <f t="shared" si="23"/>
        <v>72000</v>
      </c>
      <c r="BM74" s="104"/>
      <c r="BN74" s="104"/>
      <c r="BO74" s="104"/>
      <c r="BP74" s="104"/>
      <c r="BQ74" s="104"/>
      <c r="BR74" s="104"/>
      <c r="BS74" s="104"/>
      <c r="BT74" s="104"/>
      <c r="BU74" s="104"/>
      <c r="BV74" s="104"/>
      <c r="BW74" s="104"/>
      <c r="BX74" s="104"/>
      <c r="BY74" s="104">
        <f t="shared" si="18"/>
        <v>0</v>
      </c>
      <c r="BZ74" s="102">
        <f t="shared" si="30"/>
        <v>0</v>
      </c>
      <c r="CA74" s="373">
        <f t="shared" si="24"/>
        <v>467179</v>
      </c>
      <c r="CB74" s="104">
        <f t="shared" si="25"/>
        <v>0</v>
      </c>
      <c r="CC74" s="105">
        <f t="shared" si="31"/>
        <v>467179</v>
      </c>
      <c r="CD74" s="106">
        <f t="shared" si="26"/>
        <v>19384</v>
      </c>
      <c r="CE74" s="107">
        <f t="shared" si="32"/>
        <v>486563</v>
      </c>
      <c r="CF74" s="108"/>
      <c r="CG74" s="109"/>
      <c r="CI74" s="16"/>
    </row>
    <row r="75" spans="1:87" hidden="1" x14ac:dyDescent="0.25">
      <c r="A75" s="272" t="s">
        <v>165</v>
      </c>
      <c r="B75" s="99">
        <f t="shared" si="19"/>
        <v>41706</v>
      </c>
      <c r="C75" s="293">
        <f t="shared" si="33"/>
        <v>467179</v>
      </c>
      <c r="D75" s="105">
        <f t="shared" si="33"/>
        <v>0</v>
      </c>
      <c r="E75" s="106">
        <f t="shared" si="27"/>
        <v>19384</v>
      </c>
      <c r="F75" s="197">
        <f t="shared" si="20"/>
        <v>486563</v>
      </c>
      <c r="G75" s="407"/>
      <c r="H75" s="104"/>
      <c r="I75" s="104"/>
      <c r="J75" s="104"/>
      <c r="K75" s="104"/>
      <c r="L75" s="102">
        <f t="shared" si="21"/>
        <v>0</v>
      </c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2">
        <f t="shared" si="28"/>
        <v>0</v>
      </c>
      <c r="AC75" s="407"/>
      <c r="AD75" s="103">
        <f t="shared" si="22"/>
        <v>0</v>
      </c>
      <c r="AE75" s="407"/>
      <c r="AF75" s="407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2">
        <f t="shared" si="17"/>
        <v>0</v>
      </c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2">
        <f t="shared" si="29"/>
        <v>0</v>
      </c>
      <c r="BK75" s="104"/>
      <c r="BL75" s="102">
        <f t="shared" si="23"/>
        <v>0</v>
      </c>
      <c r="BM75" s="104"/>
      <c r="BN75" s="104"/>
      <c r="BO75" s="104"/>
      <c r="BP75" s="104"/>
      <c r="BQ75" s="104"/>
      <c r="BR75" s="104"/>
      <c r="BS75" s="104"/>
      <c r="BT75" s="104"/>
      <c r="BU75" s="104"/>
      <c r="BV75" s="104"/>
      <c r="BW75" s="104"/>
      <c r="BX75" s="104"/>
      <c r="BY75" s="104">
        <f t="shared" si="18"/>
        <v>0</v>
      </c>
      <c r="BZ75" s="102">
        <f t="shared" si="30"/>
        <v>0</v>
      </c>
      <c r="CA75" s="373">
        <f t="shared" si="24"/>
        <v>467179</v>
      </c>
      <c r="CB75" s="104">
        <f t="shared" si="25"/>
        <v>0</v>
      </c>
      <c r="CC75" s="105">
        <f t="shared" si="31"/>
        <v>467179</v>
      </c>
      <c r="CD75" s="106">
        <f t="shared" si="26"/>
        <v>19384</v>
      </c>
      <c r="CE75" s="107">
        <f t="shared" si="32"/>
        <v>486563</v>
      </c>
      <c r="CF75" s="108"/>
      <c r="CG75" s="109"/>
      <c r="CI75" s="16"/>
    </row>
    <row r="76" spans="1:87" hidden="1" x14ac:dyDescent="0.25">
      <c r="A76" s="273" t="s">
        <v>166</v>
      </c>
      <c r="B76" s="274">
        <f t="shared" si="19"/>
        <v>41707</v>
      </c>
      <c r="C76" s="293">
        <f t="shared" si="33"/>
        <v>467179</v>
      </c>
      <c r="D76" s="105">
        <f t="shared" si="33"/>
        <v>0</v>
      </c>
      <c r="E76" s="106">
        <f t="shared" si="27"/>
        <v>19384</v>
      </c>
      <c r="F76" s="197">
        <f t="shared" si="20"/>
        <v>486563</v>
      </c>
      <c r="G76" s="407"/>
      <c r="H76" s="104"/>
      <c r="I76" s="104"/>
      <c r="J76" s="104"/>
      <c r="K76" s="104"/>
      <c r="L76" s="102">
        <f t="shared" si="21"/>
        <v>0</v>
      </c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2">
        <f t="shared" si="28"/>
        <v>0</v>
      </c>
      <c r="AC76" s="407"/>
      <c r="AD76" s="103">
        <f t="shared" si="22"/>
        <v>0</v>
      </c>
      <c r="AE76" s="407"/>
      <c r="AF76" s="407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  <c r="AT76" s="102">
        <f t="shared" si="17"/>
        <v>0</v>
      </c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104"/>
      <c r="BI76" s="104"/>
      <c r="BJ76" s="102">
        <f t="shared" si="29"/>
        <v>0</v>
      </c>
      <c r="BK76" s="104"/>
      <c r="BL76" s="102">
        <f t="shared" si="23"/>
        <v>0</v>
      </c>
      <c r="BM76" s="104"/>
      <c r="BN76" s="104"/>
      <c r="BO76" s="104"/>
      <c r="BP76" s="104"/>
      <c r="BQ76" s="104"/>
      <c r="BR76" s="104"/>
      <c r="BS76" s="104"/>
      <c r="BT76" s="104"/>
      <c r="BU76" s="104"/>
      <c r="BV76" s="104"/>
      <c r="BW76" s="104"/>
      <c r="BX76" s="104"/>
      <c r="BY76" s="104">
        <f t="shared" si="18"/>
        <v>0</v>
      </c>
      <c r="BZ76" s="102">
        <f t="shared" si="30"/>
        <v>0</v>
      </c>
      <c r="CA76" s="373">
        <f t="shared" si="24"/>
        <v>467179</v>
      </c>
      <c r="CB76" s="104">
        <f t="shared" si="25"/>
        <v>0</v>
      </c>
      <c r="CC76" s="105">
        <f t="shared" si="31"/>
        <v>467179</v>
      </c>
      <c r="CD76" s="106">
        <f t="shared" si="26"/>
        <v>19384</v>
      </c>
      <c r="CE76" s="107">
        <f t="shared" si="32"/>
        <v>486563</v>
      </c>
      <c r="CF76" s="108"/>
      <c r="CG76" s="109"/>
      <c r="CI76" s="16"/>
    </row>
    <row r="77" spans="1:87" hidden="1" x14ac:dyDescent="0.25">
      <c r="A77" s="272" t="s">
        <v>167</v>
      </c>
      <c r="B77" s="99">
        <f t="shared" si="19"/>
        <v>41708</v>
      </c>
      <c r="C77" s="293">
        <f t="shared" si="33"/>
        <v>467179</v>
      </c>
      <c r="D77" s="105">
        <f t="shared" si="33"/>
        <v>0</v>
      </c>
      <c r="E77" s="106">
        <f t="shared" si="27"/>
        <v>19384</v>
      </c>
      <c r="F77" s="197">
        <f t="shared" si="20"/>
        <v>486563</v>
      </c>
      <c r="G77" s="407"/>
      <c r="H77" s="104"/>
      <c r="I77" s="104"/>
      <c r="J77" s="104"/>
      <c r="K77" s="104"/>
      <c r="L77" s="102">
        <f t="shared" si="21"/>
        <v>0</v>
      </c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2">
        <f t="shared" si="28"/>
        <v>0</v>
      </c>
      <c r="AC77" s="407"/>
      <c r="AD77" s="103">
        <f t="shared" si="22"/>
        <v>0</v>
      </c>
      <c r="AE77" s="407">
        <v>30000</v>
      </c>
      <c r="AF77" s="407">
        <v>24000</v>
      </c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>
        <v>7930</v>
      </c>
      <c r="AT77" s="102">
        <f t="shared" si="17"/>
        <v>61930</v>
      </c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2">
        <f t="shared" si="29"/>
        <v>0</v>
      </c>
      <c r="BK77" s="104"/>
      <c r="BL77" s="102">
        <f t="shared" si="23"/>
        <v>61930</v>
      </c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>
        <f t="shared" si="18"/>
        <v>0</v>
      </c>
      <c r="BZ77" s="102">
        <f t="shared" si="30"/>
        <v>0</v>
      </c>
      <c r="CA77" s="373">
        <f t="shared" si="24"/>
        <v>405249</v>
      </c>
      <c r="CB77" s="104">
        <f t="shared" si="25"/>
        <v>0</v>
      </c>
      <c r="CC77" s="105">
        <f t="shared" si="31"/>
        <v>405249</v>
      </c>
      <c r="CD77" s="106">
        <f t="shared" si="26"/>
        <v>19384</v>
      </c>
      <c r="CE77" s="107">
        <f t="shared" si="32"/>
        <v>424633</v>
      </c>
      <c r="CF77" s="108"/>
      <c r="CG77" s="109"/>
      <c r="CI77" s="16"/>
    </row>
    <row r="78" spans="1:87" hidden="1" x14ac:dyDescent="0.25">
      <c r="A78" s="272" t="s">
        <v>161</v>
      </c>
      <c r="B78" s="99">
        <f t="shared" si="19"/>
        <v>41709</v>
      </c>
      <c r="C78" s="293">
        <f t="shared" si="33"/>
        <v>405249</v>
      </c>
      <c r="D78" s="105">
        <f t="shared" si="33"/>
        <v>0</v>
      </c>
      <c r="E78" s="106">
        <f t="shared" si="27"/>
        <v>19384</v>
      </c>
      <c r="F78" s="197">
        <f t="shared" si="20"/>
        <v>424633</v>
      </c>
      <c r="G78" s="407"/>
      <c r="H78" s="104"/>
      <c r="I78" s="104"/>
      <c r="J78" s="104"/>
      <c r="K78" s="104"/>
      <c r="L78" s="102">
        <f t="shared" si="21"/>
        <v>0</v>
      </c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2">
        <f t="shared" si="28"/>
        <v>0</v>
      </c>
      <c r="AC78" s="407"/>
      <c r="AD78" s="103">
        <f t="shared" si="22"/>
        <v>0</v>
      </c>
      <c r="AE78" s="407">
        <v>30000</v>
      </c>
      <c r="AF78" s="407">
        <v>14000</v>
      </c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2">
        <f t="shared" si="17"/>
        <v>44000</v>
      </c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2">
        <f t="shared" si="29"/>
        <v>0</v>
      </c>
      <c r="BK78" s="104"/>
      <c r="BL78" s="102">
        <f t="shared" si="23"/>
        <v>44000</v>
      </c>
      <c r="BM78" s="104"/>
      <c r="BN78" s="104"/>
      <c r="BO78" s="104"/>
      <c r="BP78" s="104"/>
      <c r="BQ78" s="104"/>
      <c r="BR78" s="104"/>
      <c r="BS78" s="104"/>
      <c r="BT78" s="104"/>
      <c r="BU78" s="104"/>
      <c r="BV78" s="104"/>
      <c r="BW78" s="104"/>
      <c r="BX78" s="104"/>
      <c r="BY78" s="104">
        <f t="shared" si="18"/>
        <v>0</v>
      </c>
      <c r="BZ78" s="102">
        <f t="shared" si="30"/>
        <v>0</v>
      </c>
      <c r="CA78" s="373">
        <f t="shared" si="24"/>
        <v>361249</v>
      </c>
      <c r="CB78" s="104">
        <f t="shared" si="25"/>
        <v>0</v>
      </c>
      <c r="CC78" s="105">
        <f t="shared" si="31"/>
        <v>361249</v>
      </c>
      <c r="CD78" s="106">
        <f t="shared" si="26"/>
        <v>19384</v>
      </c>
      <c r="CE78" s="107">
        <f t="shared" si="32"/>
        <v>380633</v>
      </c>
      <c r="CF78" s="108"/>
      <c r="CG78" s="109"/>
      <c r="CI78" s="16"/>
    </row>
    <row r="79" spans="1:87" hidden="1" x14ac:dyDescent="0.25">
      <c r="A79" s="272" t="s">
        <v>162</v>
      </c>
      <c r="B79" s="99">
        <f t="shared" si="19"/>
        <v>41710</v>
      </c>
      <c r="C79" s="293">
        <f t="shared" si="33"/>
        <v>361249</v>
      </c>
      <c r="D79" s="105">
        <f t="shared" si="33"/>
        <v>0</v>
      </c>
      <c r="E79" s="106">
        <f t="shared" si="27"/>
        <v>19384</v>
      </c>
      <c r="F79" s="197">
        <f t="shared" si="20"/>
        <v>380633</v>
      </c>
      <c r="G79" s="407"/>
      <c r="H79" s="104"/>
      <c r="I79" s="104"/>
      <c r="J79" s="104"/>
      <c r="K79" s="104"/>
      <c r="L79" s="102">
        <f t="shared" si="21"/>
        <v>0</v>
      </c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2">
        <f t="shared" si="28"/>
        <v>0</v>
      </c>
      <c r="AC79" s="407">
        <v>300</v>
      </c>
      <c r="AD79" s="103">
        <f t="shared" si="22"/>
        <v>300</v>
      </c>
      <c r="AE79" s="407">
        <v>15000</v>
      </c>
      <c r="AF79" s="407">
        <v>14000</v>
      </c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2">
        <f t="shared" si="17"/>
        <v>29000</v>
      </c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2">
        <f t="shared" si="29"/>
        <v>0</v>
      </c>
      <c r="BK79" s="104"/>
      <c r="BL79" s="102">
        <f t="shared" si="23"/>
        <v>29000</v>
      </c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/>
      <c r="BY79" s="104">
        <f t="shared" si="18"/>
        <v>0</v>
      </c>
      <c r="BZ79" s="102">
        <f t="shared" si="30"/>
        <v>0</v>
      </c>
      <c r="CA79" s="373">
        <f t="shared" si="24"/>
        <v>332249</v>
      </c>
      <c r="CB79" s="104">
        <f t="shared" si="25"/>
        <v>0</v>
      </c>
      <c r="CC79" s="105">
        <f t="shared" si="31"/>
        <v>332249</v>
      </c>
      <c r="CD79" s="106">
        <f t="shared" si="26"/>
        <v>19684</v>
      </c>
      <c r="CE79" s="107">
        <f t="shared" si="32"/>
        <v>351933</v>
      </c>
      <c r="CF79" s="108"/>
      <c r="CG79" s="109"/>
      <c r="CI79" s="16"/>
    </row>
    <row r="80" spans="1:87" hidden="1" x14ac:dyDescent="0.25">
      <c r="A80" s="272" t="s">
        <v>163</v>
      </c>
      <c r="B80" s="99">
        <f t="shared" si="19"/>
        <v>41711</v>
      </c>
      <c r="C80" s="293">
        <f t="shared" si="33"/>
        <v>332249</v>
      </c>
      <c r="D80" s="105">
        <f t="shared" si="33"/>
        <v>0</v>
      </c>
      <c r="E80" s="106">
        <f t="shared" si="27"/>
        <v>19684</v>
      </c>
      <c r="F80" s="197">
        <f t="shared" si="20"/>
        <v>351933</v>
      </c>
      <c r="G80" s="407"/>
      <c r="H80" s="104"/>
      <c r="I80" s="104"/>
      <c r="J80" s="104"/>
      <c r="K80" s="104"/>
      <c r="L80" s="102">
        <f t="shared" si="21"/>
        <v>0</v>
      </c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2">
        <f t="shared" si="28"/>
        <v>0</v>
      </c>
      <c r="AC80" s="407"/>
      <c r="AD80" s="103">
        <f t="shared" si="22"/>
        <v>0</v>
      </c>
      <c r="AE80" s="407">
        <v>30000</v>
      </c>
      <c r="AF80" s="407">
        <v>14000</v>
      </c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2">
        <f t="shared" si="17"/>
        <v>44000</v>
      </c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04"/>
      <c r="BI80" s="104"/>
      <c r="BJ80" s="102">
        <f t="shared" si="29"/>
        <v>0</v>
      </c>
      <c r="BK80" s="104"/>
      <c r="BL80" s="102">
        <f t="shared" si="23"/>
        <v>44000</v>
      </c>
      <c r="BM80" s="104"/>
      <c r="BN80" s="104"/>
      <c r="BO80" s="104"/>
      <c r="BP80" s="104"/>
      <c r="BQ80" s="104"/>
      <c r="BR80" s="104"/>
      <c r="BS80" s="104"/>
      <c r="BT80" s="104"/>
      <c r="BU80" s="104"/>
      <c r="BV80" s="104"/>
      <c r="BW80" s="104"/>
      <c r="BX80" s="104"/>
      <c r="BY80" s="104">
        <f t="shared" si="18"/>
        <v>0</v>
      </c>
      <c r="BZ80" s="102">
        <f t="shared" si="30"/>
        <v>0</v>
      </c>
      <c r="CA80" s="373">
        <f t="shared" si="24"/>
        <v>288249</v>
      </c>
      <c r="CB80" s="104">
        <f t="shared" si="25"/>
        <v>0</v>
      </c>
      <c r="CC80" s="105">
        <f t="shared" si="31"/>
        <v>288249</v>
      </c>
      <c r="CD80" s="106">
        <f t="shared" si="26"/>
        <v>19684</v>
      </c>
      <c r="CE80" s="107">
        <f t="shared" si="32"/>
        <v>307933</v>
      </c>
      <c r="CF80" s="108"/>
      <c r="CG80" s="109"/>
      <c r="CI80" s="16"/>
    </row>
    <row r="81" spans="1:87" hidden="1" x14ac:dyDescent="0.25">
      <c r="A81" s="272" t="s">
        <v>164</v>
      </c>
      <c r="B81" s="99">
        <f t="shared" si="19"/>
        <v>41712</v>
      </c>
      <c r="C81" s="293">
        <f t="shared" si="33"/>
        <v>288249</v>
      </c>
      <c r="D81" s="105">
        <f t="shared" si="33"/>
        <v>0</v>
      </c>
      <c r="E81" s="106">
        <f t="shared" si="27"/>
        <v>19684</v>
      </c>
      <c r="F81" s="197">
        <f t="shared" si="20"/>
        <v>307933</v>
      </c>
      <c r="G81" s="407">
        <v>350000</v>
      </c>
      <c r="H81" s="104"/>
      <c r="I81" s="104"/>
      <c r="J81" s="104"/>
      <c r="K81" s="104"/>
      <c r="L81" s="102">
        <f t="shared" si="21"/>
        <v>350000</v>
      </c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2">
        <f t="shared" si="28"/>
        <v>0</v>
      </c>
      <c r="AC81" s="407"/>
      <c r="AD81" s="103">
        <f t="shared" si="22"/>
        <v>350000</v>
      </c>
      <c r="AE81" s="407">
        <v>80000</v>
      </c>
      <c r="AF81" s="407">
        <v>14000</v>
      </c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2">
        <f t="shared" si="17"/>
        <v>94000</v>
      </c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2">
        <f t="shared" si="29"/>
        <v>0</v>
      </c>
      <c r="BK81" s="104"/>
      <c r="BL81" s="102">
        <f t="shared" si="23"/>
        <v>94000</v>
      </c>
      <c r="BM81" s="104"/>
      <c r="BN81" s="104"/>
      <c r="BO81" s="104"/>
      <c r="BP81" s="104"/>
      <c r="BQ81" s="104"/>
      <c r="BR81" s="104"/>
      <c r="BS81" s="104"/>
      <c r="BT81" s="104"/>
      <c r="BU81" s="104"/>
      <c r="BV81" s="104"/>
      <c r="BW81" s="104"/>
      <c r="BX81" s="104"/>
      <c r="BY81" s="104">
        <f t="shared" si="18"/>
        <v>0</v>
      </c>
      <c r="BZ81" s="102">
        <f t="shared" si="30"/>
        <v>0</v>
      </c>
      <c r="CA81" s="373">
        <f t="shared" si="24"/>
        <v>544249</v>
      </c>
      <c r="CB81" s="104">
        <f t="shared" si="25"/>
        <v>0</v>
      </c>
      <c r="CC81" s="105">
        <f t="shared" si="31"/>
        <v>544249</v>
      </c>
      <c r="CD81" s="106">
        <f t="shared" si="26"/>
        <v>19684</v>
      </c>
      <c r="CE81" s="107">
        <f t="shared" si="32"/>
        <v>563933</v>
      </c>
      <c r="CF81" s="108"/>
      <c r="CG81" s="109"/>
      <c r="CI81" s="16"/>
    </row>
    <row r="82" spans="1:87" hidden="1" x14ac:dyDescent="0.25">
      <c r="A82" s="272" t="s">
        <v>165</v>
      </c>
      <c r="B82" s="99">
        <f t="shared" si="19"/>
        <v>41713</v>
      </c>
      <c r="C82" s="293">
        <f t="shared" si="33"/>
        <v>544249</v>
      </c>
      <c r="D82" s="105">
        <f t="shared" si="33"/>
        <v>0</v>
      </c>
      <c r="E82" s="106">
        <f t="shared" si="27"/>
        <v>19684</v>
      </c>
      <c r="F82" s="197">
        <f t="shared" si="20"/>
        <v>563933</v>
      </c>
      <c r="G82" s="407"/>
      <c r="H82" s="104"/>
      <c r="I82" s="104"/>
      <c r="J82" s="104"/>
      <c r="K82" s="104"/>
      <c r="L82" s="102">
        <f t="shared" si="21"/>
        <v>0</v>
      </c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2">
        <f t="shared" si="28"/>
        <v>0</v>
      </c>
      <c r="AC82" s="407"/>
      <c r="AD82" s="103">
        <f t="shared" si="22"/>
        <v>0</v>
      </c>
      <c r="AE82" s="407">
        <v>15000</v>
      </c>
      <c r="AF82" s="407">
        <v>14000</v>
      </c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  <c r="AT82" s="102">
        <f t="shared" si="17"/>
        <v>29000</v>
      </c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2">
        <f t="shared" si="29"/>
        <v>0</v>
      </c>
      <c r="BK82" s="104"/>
      <c r="BL82" s="102">
        <f t="shared" si="23"/>
        <v>29000</v>
      </c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>
        <f t="shared" si="18"/>
        <v>0</v>
      </c>
      <c r="BZ82" s="102">
        <f t="shared" si="30"/>
        <v>0</v>
      </c>
      <c r="CA82" s="373">
        <f t="shared" si="24"/>
        <v>515249</v>
      </c>
      <c r="CB82" s="104">
        <f t="shared" si="25"/>
        <v>0</v>
      </c>
      <c r="CC82" s="105">
        <f t="shared" si="31"/>
        <v>515249</v>
      </c>
      <c r="CD82" s="106">
        <f t="shared" si="26"/>
        <v>19684</v>
      </c>
      <c r="CE82" s="107">
        <f t="shared" si="32"/>
        <v>534933</v>
      </c>
      <c r="CF82" s="108"/>
      <c r="CG82" s="109"/>
      <c r="CI82" s="16"/>
    </row>
    <row r="83" spans="1:87" hidden="1" x14ac:dyDescent="0.25">
      <c r="A83" s="273" t="s">
        <v>166</v>
      </c>
      <c r="B83" s="274">
        <f t="shared" si="19"/>
        <v>41714</v>
      </c>
      <c r="C83" s="293">
        <f t="shared" si="33"/>
        <v>515249</v>
      </c>
      <c r="D83" s="105">
        <f t="shared" si="33"/>
        <v>0</v>
      </c>
      <c r="E83" s="106">
        <f t="shared" si="27"/>
        <v>19684</v>
      </c>
      <c r="F83" s="197">
        <f t="shared" si="20"/>
        <v>534933</v>
      </c>
      <c r="G83" s="407"/>
      <c r="H83" s="104"/>
      <c r="I83" s="104"/>
      <c r="J83" s="104"/>
      <c r="K83" s="104"/>
      <c r="L83" s="102">
        <f t="shared" si="21"/>
        <v>0</v>
      </c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2">
        <f t="shared" si="28"/>
        <v>0</v>
      </c>
      <c r="AC83" s="407"/>
      <c r="AD83" s="103">
        <f t="shared" si="22"/>
        <v>0</v>
      </c>
      <c r="AE83" s="407"/>
      <c r="AF83" s="407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2">
        <f t="shared" si="17"/>
        <v>0</v>
      </c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2">
        <f t="shared" si="29"/>
        <v>0</v>
      </c>
      <c r="BK83" s="104"/>
      <c r="BL83" s="102">
        <f t="shared" si="23"/>
        <v>0</v>
      </c>
      <c r="BM83" s="104"/>
      <c r="BN83" s="104"/>
      <c r="BO83" s="104"/>
      <c r="BP83" s="104"/>
      <c r="BQ83" s="104"/>
      <c r="BR83" s="104"/>
      <c r="BS83" s="104"/>
      <c r="BT83" s="104"/>
      <c r="BU83" s="104"/>
      <c r="BV83" s="104"/>
      <c r="BW83" s="104"/>
      <c r="BX83" s="104"/>
      <c r="BY83" s="104">
        <f t="shared" si="18"/>
        <v>0</v>
      </c>
      <c r="BZ83" s="102">
        <f t="shared" si="30"/>
        <v>0</v>
      </c>
      <c r="CA83" s="373">
        <f t="shared" si="24"/>
        <v>515249</v>
      </c>
      <c r="CB83" s="104">
        <f t="shared" si="25"/>
        <v>0</v>
      </c>
      <c r="CC83" s="105">
        <f t="shared" si="31"/>
        <v>515249</v>
      </c>
      <c r="CD83" s="106">
        <f t="shared" si="26"/>
        <v>19684</v>
      </c>
      <c r="CE83" s="107">
        <f t="shared" si="32"/>
        <v>534933</v>
      </c>
      <c r="CF83" s="108"/>
      <c r="CG83" s="109"/>
      <c r="CI83" s="16"/>
    </row>
    <row r="84" spans="1:87" hidden="1" x14ac:dyDescent="0.25">
      <c r="A84" s="272" t="s">
        <v>167</v>
      </c>
      <c r="B84" s="99">
        <f t="shared" si="19"/>
        <v>41715</v>
      </c>
      <c r="C84" s="293">
        <f t="shared" si="33"/>
        <v>515249</v>
      </c>
      <c r="D84" s="105">
        <f t="shared" si="33"/>
        <v>0</v>
      </c>
      <c r="E84" s="106">
        <f t="shared" si="27"/>
        <v>19684</v>
      </c>
      <c r="F84" s="197">
        <f t="shared" si="20"/>
        <v>534933</v>
      </c>
      <c r="G84" s="407"/>
      <c r="H84" s="104"/>
      <c r="I84" s="104"/>
      <c r="J84" s="104"/>
      <c r="K84" s="104"/>
      <c r="L84" s="102">
        <f t="shared" si="21"/>
        <v>0</v>
      </c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2">
        <f t="shared" si="28"/>
        <v>0</v>
      </c>
      <c r="AC84" s="407"/>
      <c r="AD84" s="103">
        <f t="shared" si="22"/>
        <v>0</v>
      </c>
      <c r="AE84" s="407">
        <v>30000</v>
      </c>
      <c r="AF84" s="407">
        <v>15000</v>
      </c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02">
        <f t="shared" si="17"/>
        <v>45000</v>
      </c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2">
        <f t="shared" si="29"/>
        <v>0</v>
      </c>
      <c r="BK84" s="104"/>
      <c r="BL84" s="102">
        <f t="shared" si="23"/>
        <v>45000</v>
      </c>
      <c r="BM84" s="104"/>
      <c r="BN84" s="104"/>
      <c r="BO84" s="104"/>
      <c r="BP84" s="104"/>
      <c r="BQ84" s="104"/>
      <c r="BR84" s="104"/>
      <c r="BS84" s="104"/>
      <c r="BT84" s="104"/>
      <c r="BU84" s="104"/>
      <c r="BV84" s="104"/>
      <c r="BW84" s="104"/>
      <c r="BX84" s="104"/>
      <c r="BY84" s="104">
        <f t="shared" si="18"/>
        <v>0</v>
      </c>
      <c r="BZ84" s="102">
        <f t="shared" si="30"/>
        <v>0</v>
      </c>
      <c r="CA84" s="373">
        <f t="shared" si="24"/>
        <v>470249</v>
      </c>
      <c r="CB84" s="104">
        <f t="shared" si="25"/>
        <v>0</v>
      </c>
      <c r="CC84" s="105">
        <f t="shared" si="31"/>
        <v>470249</v>
      </c>
      <c r="CD84" s="106">
        <f t="shared" si="26"/>
        <v>19684</v>
      </c>
      <c r="CE84" s="107">
        <f t="shared" si="32"/>
        <v>489933</v>
      </c>
      <c r="CF84" s="108"/>
      <c r="CG84" s="109"/>
      <c r="CI84" s="16"/>
    </row>
    <row r="85" spans="1:87" hidden="1" x14ac:dyDescent="0.25">
      <c r="A85" s="272" t="s">
        <v>161</v>
      </c>
      <c r="B85" s="99">
        <f t="shared" si="19"/>
        <v>41716</v>
      </c>
      <c r="C85" s="293">
        <f t="shared" si="33"/>
        <v>470249</v>
      </c>
      <c r="D85" s="105">
        <f t="shared" si="33"/>
        <v>0</v>
      </c>
      <c r="E85" s="106">
        <f t="shared" si="27"/>
        <v>19684</v>
      </c>
      <c r="F85" s="197">
        <f t="shared" si="20"/>
        <v>489933</v>
      </c>
      <c r="G85" s="407"/>
      <c r="H85" s="104"/>
      <c r="I85" s="104"/>
      <c r="J85" s="104"/>
      <c r="K85" s="104"/>
      <c r="L85" s="102">
        <f t="shared" si="21"/>
        <v>0</v>
      </c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2">
        <f t="shared" si="28"/>
        <v>0</v>
      </c>
      <c r="AC85" s="407"/>
      <c r="AD85" s="103">
        <f t="shared" si="22"/>
        <v>0</v>
      </c>
      <c r="AE85" s="407">
        <v>30000</v>
      </c>
      <c r="AF85" s="407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2">
        <f t="shared" si="17"/>
        <v>30000</v>
      </c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2">
        <f t="shared" si="29"/>
        <v>0</v>
      </c>
      <c r="BK85" s="104"/>
      <c r="BL85" s="102">
        <f t="shared" si="23"/>
        <v>30000</v>
      </c>
      <c r="BM85" s="104"/>
      <c r="BN85" s="104"/>
      <c r="BO85" s="104"/>
      <c r="BP85" s="104"/>
      <c r="BQ85" s="104"/>
      <c r="BR85" s="104"/>
      <c r="BS85" s="104"/>
      <c r="BT85" s="104"/>
      <c r="BU85" s="104"/>
      <c r="BV85" s="104"/>
      <c r="BW85" s="104"/>
      <c r="BX85" s="104"/>
      <c r="BY85" s="104">
        <f t="shared" si="18"/>
        <v>0</v>
      </c>
      <c r="BZ85" s="102">
        <f t="shared" si="30"/>
        <v>0</v>
      </c>
      <c r="CA85" s="373">
        <f t="shared" si="24"/>
        <v>440249</v>
      </c>
      <c r="CB85" s="104">
        <f t="shared" si="25"/>
        <v>0</v>
      </c>
      <c r="CC85" s="105">
        <f t="shared" si="31"/>
        <v>440249</v>
      </c>
      <c r="CD85" s="106">
        <f t="shared" si="26"/>
        <v>19684</v>
      </c>
      <c r="CE85" s="107">
        <f t="shared" si="32"/>
        <v>459933</v>
      </c>
      <c r="CF85" s="108"/>
      <c r="CG85" s="109"/>
      <c r="CI85" s="16"/>
    </row>
    <row r="86" spans="1:87" hidden="1" x14ac:dyDescent="0.25">
      <c r="A86" s="272" t="s">
        <v>162</v>
      </c>
      <c r="B86" s="99">
        <f t="shared" si="19"/>
        <v>41717</v>
      </c>
      <c r="C86" s="293">
        <f t="shared" si="33"/>
        <v>440249</v>
      </c>
      <c r="D86" s="105">
        <f t="shared" si="33"/>
        <v>0</v>
      </c>
      <c r="E86" s="106">
        <f t="shared" si="27"/>
        <v>19684</v>
      </c>
      <c r="F86" s="197">
        <f t="shared" si="20"/>
        <v>459933</v>
      </c>
      <c r="G86" s="407"/>
      <c r="H86" s="104"/>
      <c r="I86" s="104"/>
      <c r="J86" s="104"/>
      <c r="K86" s="104"/>
      <c r="L86" s="102">
        <f t="shared" si="21"/>
        <v>0</v>
      </c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2">
        <f t="shared" si="28"/>
        <v>0</v>
      </c>
      <c r="AC86" s="407"/>
      <c r="AD86" s="103">
        <f t="shared" si="22"/>
        <v>0</v>
      </c>
      <c r="AE86" s="407">
        <v>30000</v>
      </c>
      <c r="AF86" s="407">
        <v>15000</v>
      </c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  <c r="AR86" s="104"/>
      <c r="AS86" s="104"/>
      <c r="AT86" s="102">
        <f t="shared" si="17"/>
        <v>45000</v>
      </c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04"/>
      <c r="BI86" s="104"/>
      <c r="BJ86" s="102">
        <f t="shared" si="29"/>
        <v>0</v>
      </c>
      <c r="BK86" s="104"/>
      <c r="BL86" s="102">
        <f t="shared" si="23"/>
        <v>45000</v>
      </c>
      <c r="BM86" s="104"/>
      <c r="BN86" s="104"/>
      <c r="BO86" s="104"/>
      <c r="BP86" s="104"/>
      <c r="BQ86" s="104"/>
      <c r="BR86" s="104"/>
      <c r="BS86" s="104"/>
      <c r="BT86" s="104"/>
      <c r="BU86" s="104"/>
      <c r="BV86" s="104"/>
      <c r="BW86" s="104"/>
      <c r="BX86" s="104"/>
      <c r="BY86" s="104">
        <f t="shared" si="18"/>
        <v>0</v>
      </c>
      <c r="BZ86" s="102">
        <f t="shared" si="30"/>
        <v>0</v>
      </c>
      <c r="CA86" s="373">
        <f t="shared" si="24"/>
        <v>395249</v>
      </c>
      <c r="CB86" s="104">
        <f t="shared" si="25"/>
        <v>0</v>
      </c>
      <c r="CC86" s="105">
        <f t="shared" si="31"/>
        <v>395249</v>
      </c>
      <c r="CD86" s="106">
        <f t="shared" si="26"/>
        <v>19684</v>
      </c>
      <c r="CE86" s="107">
        <f t="shared" si="32"/>
        <v>414933</v>
      </c>
      <c r="CF86" s="108"/>
      <c r="CG86" s="109"/>
      <c r="CI86" s="16"/>
    </row>
    <row r="87" spans="1:87" hidden="1" x14ac:dyDescent="0.25">
      <c r="A87" s="272" t="s">
        <v>163</v>
      </c>
      <c r="B87" s="99">
        <f t="shared" si="19"/>
        <v>41718</v>
      </c>
      <c r="C87" s="293">
        <f t="shared" si="33"/>
        <v>395249</v>
      </c>
      <c r="D87" s="105">
        <f t="shared" si="33"/>
        <v>0</v>
      </c>
      <c r="E87" s="106">
        <f t="shared" si="27"/>
        <v>19684</v>
      </c>
      <c r="F87" s="197">
        <f t="shared" si="20"/>
        <v>414933</v>
      </c>
      <c r="G87" s="407"/>
      <c r="H87" s="104"/>
      <c r="I87" s="104"/>
      <c r="J87" s="104"/>
      <c r="K87" s="104"/>
      <c r="L87" s="102">
        <f t="shared" si="21"/>
        <v>0</v>
      </c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2">
        <f t="shared" si="28"/>
        <v>0</v>
      </c>
      <c r="AC87" s="407"/>
      <c r="AD87" s="103">
        <f t="shared" si="22"/>
        <v>0</v>
      </c>
      <c r="AE87" s="407">
        <v>15000</v>
      </c>
      <c r="AF87" s="407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  <c r="AT87" s="102">
        <f t="shared" si="17"/>
        <v>15000</v>
      </c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  <c r="BI87" s="104"/>
      <c r="BJ87" s="102">
        <f t="shared" si="29"/>
        <v>0</v>
      </c>
      <c r="BK87" s="104"/>
      <c r="BL87" s="102">
        <f t="shared" si="23"/>
        <v>15000</v>
      </c>
      <c r="BM87" s="104"/>
      <c r="BN87" s="104"/>
      <c r="BO87" s="104"/>
      <c r="BP87" s="104"/>
      <c r="BQ87" s="104"/>
      <c r="BR87" s="104"/>
      <c r="BS87" s="104"/>
      <c r="BT87" s="104"/>
      <c r="BU87" s="104"/>
      <c r="BV87" s="104"/>
      <c r="BW87" s="104"/>
      <c r="BX87" s="104"/>
      <c r="BY87" s="104">
        <f t="shared" si="18"/>
        <v>0</v>
      </c>
      <c r="BZ87" s="102">
        <f t="shared" si="30"/>
        <v>0</v>
      </c>
      <c r="CA87" s="373">
        <f t="shared" si="24"/>
        <v>380249</v>
      </c>
      <c r="CB87" s="104">
        <f t="shared" si="25"/>
        <v>0</v>
      </c>
      <c r="CC87" s="105">
        <f t="shared" si="31"/>
        <v>380249</v>
      </c>
      <c r="CD87" s="106">
        <f t="shared" si="26"/>
        <v>19684</v>
      </c>
      <c r="CE87" s="107">
        <f t="shared" si="32"/>
        <v>399933</v>
      </c>
      <c r="CF87" s="108"/>
      <c r="CG87" s="109"/>
      <c r="CI87" s="16"/>
    </row>
    <row r="88" spans="1:87" hidden="1" x14ac:dyDescent="0.25">
      <c r="A88" s="272" t="s">
        <v>164</v>
      </c>
      <c r="B88" s="99">
        <f t="shared" si="19"/>
        <v>41719</v>
      </c>
      <c r="C88" s="293">
        <f t="shared" si="33"/>
        <v>380249</v>
      </c>
      <c r="D88" s="105">
        <f t="shared" si="33"/>
        <v>0</v>
      </c>
      <c r="E88" s="106">
        <f t="shared" si="27"/>
        <v>19684</v>
      </c>
      <c r="F88" s="197">
        <f t="shared" si="20"/>
        <v>399933</v>
      </c>
      <c r="G88" s="407">
        <v>150000</v>
      </c>
      <c r="H88" s="104"/>
      <c r="I88" s="104"/>
      <c r="J88" s="104"/>
      <c r="K88" s="104"/>
      <c r="L88" s="102">
        <f t="shared" si="21"/>
        <v>150000</v>
      </c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2">
        <f t="shared" si="28"/>
        <v>0</v>
      </c>
      <c r="AC88" s="407"/>
      <c r="AD88" s="103">
        <f t="shared" si="22"/>
        <v>150000</v>
      </c>
      <c r="AE88" s="407">
        <v>41000</v>
      </c>
      <c r="AF88" s="407">
        <v>15000</v>
      </c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  <c r="AT88" s="102">
        <f t="shared" si="17"/>
        <v>56000</v>
      </c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  <c r="BH88" s="104"/>
      <c r="BI88" s="104"/>
      <c r="BJ88" s="102">
        <f t="shared" si="29"/>
        <v>0</v>
      </c>
      <c r="BK88" s="104"/>
      <c r="BL88" s="102">
        <f t="shared" si="23"/>
        <v>56000</v>
      </c>
      <c r="BM88" s="104"/>
      <c r="BN88" s="104"/>
      <c r="BO88" s="104"/>
      <c r="BP88" s="104"/>
      <c r="BQ88" s="104"/>
      <c r="BR88" s="104"/>
      <c r="BS88" s="104"/>
      <c r="BT88" s="104"/>
      <c r="BU88" s="104"/>
      <c r="BV88" s="104"/>
      <c r="BW88" s="104"/>
      <c r="BX88" s="104"/>
      <c r="BY88" s="104">
        <f t="shared" si="18"/>
        <v>0</v>
      </c>
      <c r="BZ88" s="102">
        <f t="shared" si="30"/>
        <v>0</v>
      </c>
      <c r="CA88" s="373">
        <f t="shared" si="24"/>
        <v>474249</v>
      </c>
      <c r="CB88" s="104">
        <f t="shared" si="25"/>
        <v>0</v>
      </c>
      <c r="CC88" s="105">
        <f t="shared" si="31"/>
        <v>474249</v>
      </c>
      <c r="CD88" s="106">
        <f t="shared" si="26"/>
        <v>19684</v>
      </c>
      <c r="CE88" s="107">
        <f t="shared" si="32"/>
        <v>493933</v>
      </c>
      <c r="CF88" s="108"/>
      <c r="CG88" s="109"/>
      <c r="CI88" s="16"/>
    </row>
    <row r="89" spans="1:87" hidden="1" x14ac:dyDescent="0.25">
      <c r="A89" s="272" t="s">
        <v>165</v>
      </c>
      <c r="B89" s="99">
        <f t="shared" si="19"/>
        <v>41720</v>
      </c>
      <c r="C89" s="293">
        <f t="shared" si="33"/>
        <v>474249</v>
      </c>
      <c r="D89" s="105">
        <f t="shared" si="33"/>
        <v>0</v>
      </c>
      <c r="E89" s="106">
        <f t="shared" si="27"/>
        <v>19684</v>
      </c>
      <c r="F89" s="197">
        <f t="shared" si="20"/>
        <v>493933</v>
      </c>
      <c r="G89" s="407"/>
      <c r="H89" s="104"/>
      <c r="I89" s="104"/>
      <c r="J89" s="104"/>
      <c r="K89" s="104"/>
      <c r="L89" s="102">
        <f t="shared" si="21"/>
        <v>0</v>
      </c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2">
        <f t="shared" si="28"/>
        <v>0</v>
      </c>
      <c r="AC89" s="407"/>
      <c r="AD89" s="103">
        <f t="shared" si="22"/>
        <v>0</v>
      </c>
      <c r="AE89" s="407">
        <v>15000</v>
      </c>
      <c r="AF89" s="407">
        <v>10000</v>
      </c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2">
        <f t="shared" si="17"/>
        <v>25000</v>
      </c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  <c r="BI89" s="104"/>
      <c r="BJ89" s="102">
        <f t="shared" si="29"/>
        <v>0</v>
      </c>
      <c r="BK89" s="104"/>
      <c r="BL89" s="102">
        <f t="shared" si="23"/>
        <v>25000</v>
      </c>
      <c r="BM89" s="104"/>
      <c r="BN89" s="104"/>
      <c r="BO89" s="104"/>
      <c r="BP89" s="104"/>
      <c r="BQ89" s="104"/>
      <c r="BR89" s="104"/>
      <c r="BS89" s="104"/>
      <c r="BT89" s="104"/>
      <c r="BU89" s="104"/>
      <c r="BV89" s="104"/>
      <c r="BW89" s="104"/>
      <c r="BX89" s="104"/>
      <c r="BY89" s="104">
        <f t="shared" si="18"/>
        <v>0</v>
      </c>
      <c r="BZ89" s="102">
        <f t="shared" si="30"/>
        <v>0</v>
      </c>
      <c r="CA89" s="373">
        <f t="shared" si="24"/>
        <v>449249</v>
      </c>
      <c r="CB89" s="104">
        <f t="shared" si="25"/>
        <v>0</v>
      </c>
      <c r="CC89" s="105">
        <f t="shared" si="31"/>
        <v>449249</v>
      </c>
      <c r="CD89" s="106">
        <f t="shared" si="26"/>
        <v>19684</v>
      </c>
      <c r="CE89" s="107">
        <f t="shared" si="32"/>
        <v>468933</v>
      </c>
      <c r="CF89" s="108"/>
      <c r="CG89" s="109"/>
      <c r="CI89" s="16"/>
    </row>
    <row r="90" spans="1:87" hidden="1" x14ac:dyDescent="0.25">
      <c r="A90" s="273" t="s">
        <v>166</v>
      </c>
      <c r="B90" s="274">
        <f t="shared" si="19"/>
        <v>41721</v>
      </c>
      <c r="C90" s="293">
        <f t="shared" si="33"/>
        <v>449249</v>
      </c>
      <c r="D90" s="105">
        <f t="shared" si="33"/>
        <v>0</v>
      </c>
      <c r="E90" s="106">
        <f t="shared" si="27"/>
        <v>19684</v>
      </c>
      <c r="F90" s="197">
        <f t="shared" si="20"/>
        <v>468933</v>
      </c>
      <c r="G90" s="407"/>
      <c r="H90" s="104"/>
      <c r="I90" s="104"/>
      <c r="J90" s="104"/>
      <c r="K90" s="104"/>
      <c r="L90" s="102">
        <f t="shared" si="21"/>
        <v>0</v>
      </c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2">
        <f t="shared" si="28"/>
        <v>0</v>
      </c>
      <c r="AC90" s="407"/>
      <c r="AD90" s="103">
        <f t="shared" si="22"/>
        <v>0</v>
      </c>
      <c r="AE90" s="407"/>
      <c r="AF90" s="407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  <c r="AR90" s="104"/>
      <c r="AS90" s="104"/>
      <c r="AT90" s="102">
        <f t="shared" si="17"/>
        <v>0</v>
      </c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04"/>
      <c r="BI90" s="104"/>
      <c r="BJ90" s="102">
        <f t="shared" si="29"/>
        <v>0</v>
      </c>
      <c r="BK90" s="104"/>
      <c r="BL90" s="102">
        <f t="shared" si="23"/>
        <v>0</v>
      </c>
      <c r="BM90" s="104"/>
      <c r="BN90" s="104"/>
      <c r="BO90" s="104"/>
      <c r="BP90" s="104"/>
      <c r="BQ90" s="104"/>
      <c r="BR90" s="104"/>
      <c r="BS90" s="104"/>
      <c r="BT90" s="104"/>
      <c r="BU90" s="104"/>
      <c r="BV90" s="104"/>
      <c r="BW90" s="104"/>
      <c r="BX90" s="104"/>
      <c r="BY90" s="104">
        <f t="shared" si="18"/>
        <v>0</v>
      </c>
      <c r="BZ90" s="102">
        <f t="shared" si="30"/>
        <v>0</v>
      </c>
      <c r="CA90" s="373">
        <f t="shared" si="24"/>
        <v>449249</v>
      </c>
      <c r="CB90" s="104">
        <f t="shared" si="25"/>
        <v>0</v>
      </c>
      <c r="CC90" s="105">
        <f t="shared" si="31"/>
        <v>449249</v>
      </c>
      <c r="CD90" s="106">
        <f t="shared" si="26"/>
        <v>19684</v>
      </c>
      <c r="CE90" s="107">
        <f t="shared" si="32"/>
        <v>468933</v>
      </c>
      <c r="CF90" s="108"/>
      <c r="CG90" s="109"/>
      <c r="CI90" s="16"/>
    </row>
    <row r="91" spans="1:87" hidden="1" x14ac:dyDescent="0.25">
      <c r="A91" s="272" t="s">
        <v>167</v>
      </c>
      <c r="B91" s="99">
        <f t="shared" si="19"/>
        <v>41722</v>
      </c>
      <c r="C91" s="293">
        <f t="shared" si="33"/>
        <v>449249</v>
      </c>
      <c r="D91" s="105">
        <f t="shared" si="33"/>
        <v>0</v>
      </c>
      <c r="E91" s="106">
        <f t="shared" si="27"/>
        <v>19684</v>
      </c>
      <c r="F91" s="197">
        <f t="shared" si="20"/>
        <v>468933</v>
      </c>
      <c r="G91" s="407"/>
      <c r="H91" s="104"/>
      <c r="I91" s="104"/>
      <c r="J91" s="104"/>
      <c r="K91" s="104"/>
      <c r="L91" s="102">
        <f t="shared" si="21"/>
        <v>0</v>
      </c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2">
        <f t="shared" si="28"/>
        <v>0</v>
      </c>
      <c r="AC91" s="407"/>
      <c r="AD91" s="103">
        <f t="shared" si="22"/>
        <v>0</v>
      </c>
      <c r="AE91" s="407">
        <v>30000</v>
      </c>
      <c r="AF91" s="407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2">
        <f t="shared" ref="AT91:AT154" si="34">SUM(AE91:AS91)</f>
        <v>30000</v>
      </c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2">
        <f t="shared" si="29"/>
        <v>0</v>
      </c>
      <c r="BK91" s="104"/>
      <c r="BL91" s="102">
        <f t="shared" si="23"/>
        <v>30000</v>
      </c>
      <c r="BM91" s="104"/>
      <c r="BN91" s="104"/>
      <c r="BO91" s="104"/>
      <c r="BP91" s="104"/>
      <c r="BQ91" s="104"/>
      <c r="BR91" s="104"/>
      <c r="BS91" s="104"/>
      <c r="BT91" s="104"/>
      <c r="BU91" s="104"/>
      <c r="BV91" s="104"/>
      <c r="BW91" s="104"/>
      <c r="BX91" s="104"/>
      <c r="BY91" s="104">
        <f t="shared" ref="BY91:BY154" si="35">SUM(BO91:BX91)</f>
        <v>0</v>
      </c>
      <c r="BZ91" s="102">
        <f t="shared" si="30"/>
        <v>0</v>
      </c>
      <c r="CA91" s="373">
        <f t="shared" si="24"/>
        <v>419249</v>
      </c>
      <c r="CB91" s="104">
        <f t="shared" si="25"/>
        <v>0</v>
      </c>
      <c r="CC91" s="105">
        <f t="shared" si="31"/>
        <v>419249</v>
      </c>
      <c r="CD91" s="106">
        <f t="shared" si="26"/>
        <v>19684</v>
      </c>
      <c r="CE91" s="107">
        <f t="shared" si="32"/>
        <v>438933</v>
      </c>
      <c r="CF91" s="108"/>
      <c r="CG91" s="109"/>
      <c r="CI91" s="16"/>
    </row>
    <row r="92" spans="1:87" hidden="1" x14ac:dyDescent="0.25">
      <c r="A92" s="272" t="s">
        <v>161</v>
      </c>
      <c r="B92" s="99">
        <f t="shared" si="19"/>
        <v>41723</v>
      </c>
      <c r="C92" s="293">
        <f t="shared" si="33"/>
        <v>419249</v>
      </c>
      <c r="D92" s="105">
        <f t="shared" si="33"/>
        <v>0</v>
      </c>
      <c r="E92" s="106">
        <f t="shared" si="27"/>
        <v>19684</v>
      </c>
      <c r="F92" s="197">
        <f t="shared" si="20"/>
        <v>438933</v>
      </c>
      <c r="G92" s="407"/>
      <c r="H92" s="104"/>
      <c r="I92" s="104"/>
      <c r="J92" s="104"/>
      <c r="K92" s="104"/>
      <c r="L92" s="102">
        <f t="shared" si="21"/>
        <v>0</v>
      </c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2">
        <f t="shared" si="28"/>
        <v>0</v>
      </c>
      <c r="AC92" s="407"/>
      <c r="AD92" s="103">
        <f t="shared" si="22"/>
        <v>0</v>
      </c>
      <c r="AE92" s="407">
        <v>12000</v>
      </c>
      <c r="AF92" s="407">
        <v>15000</v>
      </c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  <c r="AR92" s="104"/>
      <c r="AS92" s="104"/>
      <c r="AT92" s="102">
        <f t="shared" si="34"/>
        <v>27000</v>
      </c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  <c r="BI92" s="104"/>
      <c r="BJ92" s="102">
        <f t="shared" si="29"/>
        <v>0</v>
      </c>
      <c r="BK92" s="104"/>
      <c r="BL92" s="102">
        <f t="shared" si="23"/>
        <v>27000</v>
      </c>
      <c r="BM92" s="104"/>
      <c r="BN92" s="104"/>
      <c r="BO92" s="104"/>
      <c r="BP92" s="104"/>
      <c r="BQ92" s="104"/>
      <c r="BR92" s="104"/>
      <c r="BS92" s="104"/>
      <c r="BT92" s="104"/>
      <c r="BU92" s="104"/>
      <c r="BV92" s="104"/>
      <c r="BW92" s="104"/>
      <c r="BX92" s="104"/>
      <c r="BY92" s="104">
        <f t="shared" si="35"/>
        <v>0</v>
      </c>
      <c r="BZ92" s="102">
        <f t="shared" si="30"/>
        <v>0</v>
      </c>
      <c r="CA92" s="373">
        <f t="shared" si="24"/>
        <v>392249</v>
      </c>
      <c r="CB92" s="104">
        <f t="shared" si="25"/>
        <v>0</v>
      </c>
      <c r="CC92" s="105">
        <f t="shared" si="31"/>
        <v>392249</v>
      </c>
      <c r="CD92" s="106">
        <f t="shared" si="26"/>
        <v>19684</v>
      </c>
      <c r="CE92" s="107">
        <f t="shared" si="32"/>
        <v>411933</v>
      </c>
      <c r="CF92" s="108"/>
      <c r="CG92" s="109"/>
      <c r="CI92" s="16"/>
    </row>
    <row r="93" spans="1:87" hidden="1" x14ac:dyDescent="0.25">
      <c r="A93" s="272" t="s">
        <v>162</v>
      </c>
      <c r="B93" s="99">
        <f t="shared" si="19"/>
        <v>41724</v>
      </c>
      <c r="C93" s="293">
        <f t="shared" si="33"/>
        <v>392249</v>
      </c>
      <c r="D93" s="105">
        <f t="shared" si="33"/>
        <v>0</v>
      </c>
      <c r="E93" s="106">
        <f t="shared" si="27"/>
        <v>19684</v>
      </c>
      <c r="F93" s="197">
        <f t="shared" si="20"/>
        <v>411933</v>
      </c>
      <c r="G93" s="407"/>
      <c r="H93" s="104"/>
      <c r="I93" s="104"/>
      <c r="J93" s="104"/>
      <c r="K93" s="104"/>
      <c r="L93" s="102">
        <f t="shared" si="21"/>
        <v>0</v>
      </c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2">
        <f t="shared" si="28"/>
        <v>0</v>
      </c>
      <c r="AC93" s="407"/>
      <c r="AD93" s="103">
        <f t="shared" si="22"/>
        <v>0</v>
      </c>
      <c r="AE93" s="407">
        <v>27000</v>
      </c>
      <c r="AF93" s="407"/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  <c r="AR93" s="104"/>
      <c r="AS93" s="104"/>
      <c r="AT93" s="102">
        <f t="shared" si="34"/>
        <v>27000</v>
      </c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  <c r="BI93" s="104"/>
      <c r="BJ93" s="102">
        <f t="shared" si="29"/>
        <v>0</v>
      </c>
      <c r="BK93" s="104"/>
      <c r="BL93" s="102">
        <f t="shared" si="23"/>
        <v>27000</v>
      </c>
      <c r="BM93" s="104"/>
      <c r="BN93" s="104"/>
      <c r="BO93" s="104"/>
      <c r="BP93" s="104"/>
      <c r="BQ93" s="104"/>
      <c r="BR93" s="104"/>
      <c r="BS93" s="104"/>
      <c r="BT93" s="104"/>
      <c r="BU93" s="104"/>
      <c r="BV93" s="104"/>
      <c r="BW93" s="104"/>
      <c r="BX93" s="104"/>
      <c r="BY93" s="104">
        <f t="shared" si="35"/>
        <v>0</v>
      </c>
      <c r="BZ93" s="102">
        <f t="shared" si="30"/>
        <v>0</v>
      </c>
      <c r="CA93" s="373">
        <f t="shared" si="24"/>
        <v>365249</v>
      </c>
      <c r="CB93" s="104">
        <f t="shared" si="25"/>
        <v>0</v>
      </c>
      <c r="CC93" s="105">
        <f t="shared" si="31"/>
        <v>365249</v>
      </c>
      <c r="CD93" s="106">
        <f t="shared" si="26"/>
        <v>19684</v>
      </c>
      <c r="CE93" s="107">
        <f t="shared" si="32"/>
        <v>384933</v>
      </c>
      <c r="CF93" s="108"/>
      <c r="CG93" s="109"/>
      <c r="CI93" s="16"/>
    </row>
    <row r="94" spans="1:87" hidden="1" x14ac:dyDescent="0.25">
      <c r="A94" s="272" t="s">
        <v>163</v>
      </c>
      <c r="B94" s="99">
        <f t="shared" si="19"/>
        <v>41725</v>
      </c>
      <c r="C94" s="293">
        <f t="shared" si="33"/>
        <v>365249</v>
      </c>
      <c r="D94" s="105">
        <f t="shared" si="33"/>
        <v>0</v>
      </c>
      <c r="E94" s="106">
        <f t="shared" si="27"/>
        <v>19684</v>
      </c>
      <c r="F94" s="197">
        <f t="shared" si="20"/>
        <v>384933</v>
      </c>
      <c r="G94" s="407"/>
      <c r="H94" s="104"/>
      <c r="I94" s="104"/>
      <c r="J94" s="104"/>
      <c r="K94" s="104"/>
      <c r="L94" s="102">
        <f t="shared" si="21"/>
        <v>0</v>
      </c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2">
        <f t="shared" si="28"/>
        <v>0</v>
      </c>
      <c r="AC94" s="407"/>
      <c r="AD94" s="103">
        <f t="shared" si="22"/>
        <v>0</v>
      </c>
      <c r="AE94" s="407">
        <v>27000</v>
      </c>
      <c r="AF94" s="407">
        <v>15000</v>
      </c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  <c r="AR94" s="104"/>
      <c r="AS94" s="104"/>
      <c r="AT94" s="102">
        <f t="shared" si="34"/>
        <v>42000</v>
      </c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2">
        <f t="shared" si="29"/>
        <v>0</v>
      </c>
      <c r="BK94" s="104"/>
      <c r="BL94" s="102">
        <f t="shared" si="23"/>
        <v>42000</v>
      </c>
      <c r="BM94" s="104"/>
      <c r="BN94" s="104"/>
      <c r="BO94" s="104"/>
      <c r="BP94" s="104"/>
      <c r="BQ94" s="104"/>
      <c r="BR94" s="104"/>
      <c r="BS94" s="104"/>
      <c r="BT94" s="104"/>
      <c r="BU94" s="104"/>
      <c r="BV94" s="104"/>
      <c r="BW94" s="104"/>
      <c r="BX94" s="104"/>
      <c r="BY94" s="104">
        <f t="shared" si="35"/>
        <v>0</v>
      </c>
      <c r="BZ94" s="102">
        <f t="shared" si="30"/>
        <v>0</v>
      </c>
      <c r="CA94" s="373">
        <f t="shared" si="24"/>
        <v>323249</v>
      </c>
      <c r="CB94" s="104">
        <f t="shared" si="25"/>
        <v>0</v>
      </c>
      <c r="CC94" s="105">
        <f t="shared" si="31"/>
        <v>323249</v>
      </c>
      <c r="CD94" s="106">
        <f t="shared" si="26"/>
        <v>19684</v>
      </c>
      <c r="CE94" s="107">
        <f t="shared" si="32"/>
        <v>342933</v>
      </c>
      <c r="CF94" s="108"/>
      <c r="CG94" s="109"/>
      <c r="CI94" s="16"/>
    </row>
    <row r="95" spans="1:87" hidden="1" x14ac:dyDescent="0.25">
      <c r="A95" s="272" t="s">
        <v>164</v>
      </c>
      <c r="B95" s="99">
        <f t="shared" si="19"/>
        <v>41726</v>
      </c>
      <c r="C95" s="293">
        <f t="shared" si="33"/>
        <v>323249</v>
      </c>
      <c r="D95" s="105">
        <f t="shared" si="33"/>
        <v>0</v>
      </c>
      <c r="E95" s="106">
        <f t="shared" si="27"/>
        <v>19684</v>
      </c>
      <c r="F95" s="197">
        <f t="shared" si="20"/>
        <v>342933</v>
      </c>
      <c r="G95" s="407"/>
      <c r="H95" s="104"/>
      <c r="I95" s="104"/>
      <c r="J95" s="104"/>
      <c r="K95" s="104"/>
      <c r="L95" s="102">
        <f t="shared" si="21"/>
        <v>0</v>
      </c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2">
        <f t="shared" si="28"/>
        <v>0</v>
      </c>
      <c r="AC95" s="407"/>
      <c r="AD95" s="103">
        <f t="shared" si="22"/>
        <v>0</v>
      </c>
      <c r="AE95" s="407">
        <v>60000</v>
      </c>
      <c r="AF95" s="407"/>
      <c r="AG95" s="104"/>
      <c r="AH95" s="104"/>
      <c r="AI95" s="104"/>
      <c r="AJ95" s="104"/>
      <c r="AK95" s="104"/>
      <c r="AL95" s="104"/>
      <c r="AM95" s="104"/>
      <c r="AN95" s="104"/>
      <c r="AO95" s="104"/>
      <c r="AP95" s="104"/>
      <c r="AQ95" s="104"/>
      <c r="AR95" s="104"/>
      <c r="AS95" s="104"/>
      <c r="AT95" s="102">
        <f t="shared" si="34"/>
        <v>60000</v>
      </c>
      <c r="AU95" s="104"/>
      <c r="AV95" s="104"/>
      <c r="AW95" s="104"/>
      <c r="AX95" s="104"/>
      <c r="AY95" s="104"/>
      <c r="AZ95" s="104"/>
      <c r="BA95" s="104"/>
      <c r="BB95" s="104"/>
      <c r="BC95" s="104"/>
      <c r="BD95" s="104"/>
      <c r="BE95" s="104"/>
      <c r="BF95" s="104"/>
      <c r="BG95" s="104"/>
      <c r="BH95" s="104"/>
      <c r="BI95" s="104"/>
      <c r="BJ95" s="102">
        <f t="shared" si="29"/>
        <v>0</v>
      </c>
      <c r="BK95" s="104"/>
      <c r="BL95" s="102">
        <f t="shared" si="23"/>
        <v>60000</v>
      </c>
      <c r="BM95" s="104"/>
      <c r="BN95" s="104"/>
      <c r="BO95" s="104"/>
      <c r="BP95" s="104"/>
      <c r="BQ95" s="104"/>
      <c r="BR95" s="104"/>
      <c r="BS95" s="104"/>
      <c r="BT95" s="104"/>
      <c r="BU95" s="104"/>
      <c r="BV95" s="104"/>
      <c r="BW95" s="104"/>
      <c r="BX95" s="104"/>
      <c r="BY95" s="104">
        <f t="shared" si="35"/>
        <v>0</v>
      </c>
      <c r="BZ95" s="102">
        <f t="shared" si="30"/>
        <v>0</v>
      </c>
      <c r="CA95" s="373">
        <f t="shared" si="24"/>
        <v>263249</v>
      </c>
      <c r="CB95" s="104">
        <f t="shared" si="25"/>
        <v>0</v>
      </c>
      <c r="CC95" s="105">
        <f t="shared" si="31"/>
        <v>263249</v>
      </c>
      <c r="CD95" s="106">
        <f t="shared" si="26"/>
        <v>19684</v>
      </c>
      <c r="CE95" s="107">
        <f t="shared" si="32"/>
        <v>282933</v>
      </c>
      <c r="CF95" s="108"/>
      <c r="CG95" s="109"/>
      <c r="CI95" s="16"/>
    </row>
    <row r="96" spans="1:87" hidden="1" x14ac:dyDescent="0.25">
      <c r="A96" s="272" t="s">
        <v>165</v>
      </c>
      <c r="B96" s="99">
        <f t="shared" si="19"/>
        <v>41727</v>
      </c>
      <c r="C96" s="293">
        <f t="shared" si="33"/>
        <v>263249</v>
      </c>
      <c r="D96" s="105">
        <f t="shared" si="33"/>
        <v>0</v>
      </c>
      <c r="E96" s="106">
        <f t="shared" si="27"/>
        <v>19684</v>
      </c>
      <c r="F96" s="197">
        <f t="shared" si="20"/>
        <v>282933</v>
      </c>
      <c r="G96" s="407"/>
      <c r="H96" s="104"/>
      <c r="I96" s="104"/>
      <c r="J96" s="104"/>
      <c r="K96" s="104"/>
      <c r="L96" s="102">
        <f t="shared" si="21"/>
        <v>0</v>
      </c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2">
        <f t="shared" si="28"/>
        <v>0</v>
      </c>
      <c r="AC96" s="407"/>
      <c r="AD96" s="103">
        <f t="shared" si="22"/>
        <v>0</v>
      </c>
      <c r="AE96" s="407"/>
      <c r="AF96" s="407">
        <v>15000</v>
      </c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  <c r="AR96" s="104"/>
      <c r="AS96" s="104"/>
      <c r="AT96" s="102">
        <f t="shared" si="34"/>
        <v>15000</v>
      </c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2">
        <f t="shared" si="29"/>
        <v>0</v>
      </c>
      <c r="BK96" s="104"/>
      <c r="BL96" s="102">
        <f t="shared" si="23"/>
        <v>15000</v>
      </c>
      <c r="BM96" s="104"/>
      <c r="BN96" s="104"/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>
        <f t="shared" si="35"/>
        <v>0</v>
      </c>
      <c r="BZ96" s="102">
        <f t="shared" si="30"/>
        <v>0</v>
      </c>
      <c r="CA96" s="373">
        <f t="shared" si="24"/>
        <v>248249</v>
      </c>
      <c r="CB96" s="104">
        <f t="shared" si="25"/>
        <v>0</v>
      </c>
      <c r="CC96" s="105">
        <f t="shared" si="31"/>
        <v>248249</v>
      </c>
      <c r="CD96" s="106">
        <f t="shared" si="26"/>
        <v>19684</v>
      </c>
      <c r="CE96" s="107">
        <f t="shared" si="32"/>
        <v>267933</v>
      </c>
      <c r="CF96" s="108"/>
      <c r="CG96" s="109"/>
      <c r="CI96" s="16"/>
    </row>
    <row r="97" spans="1:87" hidden="1" x14ac:dyDescent="0.25">
      <c r="A97" s="273" t="s">
        <v>166</v>
      </c>
      <c r="B97" s="274">
        <f t="shared" si="19"/>
        <v>41728</v>
      </c>
      <c r="C97" s="293">
        <f t="shared" si="33"/>
        <v>248249</v>
      </c>
      <c r="D97" s="105">
        <f t="shared" si="33"/>
        <v>0</v>
      </c>
      <c r="E97" s="106">
        <f t="shared" si="27"/>
        <v>19684</v>
      </c>
      <c r="F97" s="197">
        <f t="shared" si="20"/>
        <v>267933</v>
      </c>
      <c r="G97" s="407"/>
      <c r="H97" s="104"/>
      <c r="I97" s="104"/>
      <c r="J97" s="104"/>
      <c r="K97" s="104"/>
      <c r="L97" s="102">
        <f t="shared" si="21"/>
        <v>0</v>
      </c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2">
        <f t="shared" si="28"/>
        <v>0</v>
      </c>
      <c r="AC97" s="407"/>
      <c r="AD97" s="103">
        <f t="shared" si="22"/>
        <v>0</v>
      </c>
      <c r="AE97" s="407"/>
      <c r="AF97" s="407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  <c r="AR97" s="104"/>
      <c r="AS97" s="104"/>
      <c r="AT97" s="102">
        <f t="shared" si="34"/>
        <v>0</v>
      </c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2">
        <f t="shared" si="29"/>
        <v>0</v>
      </c>
      <c r="BK97" s="104"/>
      <c r="BL97" s="102">
        <f t="shared" si="23"/>
        <v>0</v>
      </c>
      <c r="BM97" s="104"/>
      <c r="BN97" s="104"/>
      <c r="BO97" s="104"/>
      <c r="BP97" s="104"/>
      <c r="BQ97" s="104"/>
      <c r="BR97" s="104"/>
      <c r="BS97" s="104"/>
      <c r="BT97" s="104"/>
      <c r="BU97" s="104"/>
      <c r="BV97" s="104"/>
      <c r="BW97" s="104"/>
      <c r="BX97" s="104"/>
      <c r="BY97" s="104">
        <f t="shared" si="35"/>
        <v>0</v>
      </c>
      <c r="BZ97" s="102">
        <f t="shared" si="30"/>
        <v>0</v>
      </c>
      <c r="CA97" s="373">
        <f t="shared" si="24"/>
        <v>248249</v>
      </c>
      <c r="CB97" s="104">
        <f t="shared" si="25"/>
        <v>0</v>
      </c>
      <c r="CC97" s="105">
        <f t="shared" si="31"/>
        <v>248249</v>
      </c>
      <c r="CD97" s="106">
        <f t="shared" si="26"/>
        <v>19684</v>
      </c>
      <c r="CE97" s="107">
        <f t="shared" si="32"/>
        <v>267933</v>
      </c>
      <c r="CF97" s="116"/>
      <c r="CG97" s="117"/>
      <c r="CI97" s="16"/>
    </row>
    <row r="98" spans="1:87" s="159" customFormat="1" hidden="1" x14ac:dyDescent="0.25">
      <c r="A98" s="272" t="s">
        <v>167</v>
      </c>
      <c r="B98" s="99">
        <f t="shared" si="19"/>
        <v>41729</v>
      </c>
      <c r="C98" s="383">
        <f t="shared" si="33"/>
        <v>248249</v>
      </c>
      <c r="D98" s="384">
        <f t="shared" si="33"/>
        <v>0</v>
      </c>
      <c r="E98" s="385">
        <f t="shared" si="27"/>
        <v>19684</v>
      </c>
      <c r="F98" s="386">
        <f t="shared" si="20"/>
        <v>267933</v>
      </c>
      <c r="G98" s="408">
        <v>550000</v>
      </c>
      <c r="H98" s="387"/>
      <c r="I98" s="387"/>
      <c r="J98" s="387"/>
      <c r="K98" s="387"/>
      <c r="L98" s="387">
        <f t="shared" si="21"/>
        <v>550000</v>
      </c>
      <c r="M98" s="387"/>
      <c r="N98" s="387"/>
      <c r="O98" s="387"/>
      <c r="P98" s="387"/>
      <c r="Q98" s="387"/>
      <c r="R98" s="387"/>
      <c r="S98" s="387"/>
      <c r="T98" s="387"/>
      <c r="U98" s="387"/>
      <c r="V98" s="387"/>
      <c r="W98" s="387"/>
      <c r="X98" s="387"/>
      <c r="Y98" s="387"/>
      <c r="Z98" s="387"/>
      <c r="AA98" s="387"/>
      <c r="AB98" s="387">
        <f t="shared" si="28"/>
        <v>0</v>
      </c>
      <c r="AC98" s="408"/>
      <c r="AD98" s="388">
        <f t="shared" si="22"/>
        <v>550000</v>
      </c>
      <c r="AE98" s="408">
        <v>30000</v>
      </c>
      <c r="AF98" s="408">
        <v>15000</v>
      </c>
      <c r="AG98" s="387"/>
      <c r="AH98" s="387"/>
      <c r="AI98" s="387"/>
      <c r="AJ98" s="387"/>
      <c r="AK98" s="387"/>
      <c r="AL98" s="387"/>
      <c r="AM98" s="387"/>
      <c r="AN98" s="387"/>
      <c r="AO98" s="387"/>
      <c r="AP98" s="387"/>
      <c r="AQ98" s="387"/>
      <c r="AR98" s="387"/>
      <c r="AS98" s="387"/>
      <c r="AT98" s="387">
        <f t="shared" si="34"/>
        <v>45000</v>
      </c>
      <c r="AU98" s="387"/>
      <c r="AV98" s="387"/>
      <c r="AW98" s="387"/>
      <c r="AX98" s="387"/>
      <c r="AY98" s="387"/>
      <c r="AZ98" s="387"/>
      <c r="BA98" s="387"/>
      <c r="BB98" s="387"/>
      <c r="BC98" s="387"/>
      <c r="BD98" s="387"/>
      <c r="BE98" s="387"/>
      <c r="BF98" s="387"/>
      <c r="BG98" s="387"/>
      <c r="BH98" s="387"/>
      <c r="BI98" s="387"/>
      <c r="BJ98" s="387">
        <f t="shared" si="29"/>
        <v>0</v>
      </c>
      <c r="BK98" s="387"/>
      <c r="BL98" s="387">
        <f t="shared" si="23"/>
        <v>45000</v>
      </c>
      <c r="BM98" s="387"/>
      <c r="BN98" s="387"/>
      <c r="BO98" s="387"/>
      <c r="BP98" s="387"/>
      <c r="BQ98" s="387"/>
      <c r="BR98" s="387"/>
      <c r="BS98" s="387"/>
      <c r="BT98" s="387"/>
      <c r="BU98" s="387"/>
      <c r="BV98" s="387"/>
      <c r="BW98" s="387"/>
      <c r="BX98" s="387"/>
      <c r="BY98" s="387">
        <f t="shared" si="35"/>
        <v>0</v>
      </c>
      <c r="BZ98" s="387">
        <f t="shared" si="30"/>
        <v>0</v>
      </c>
      <c r="CA98" s="387">
        <f t="shared" si="24"/>
        <v>753249</v>
      </c>
      <c r="CB98" s="387">
        <f t="shared" si="25"/>
        <v>0</v>
      </c>
      <c r="CC98" s="384">
        <f t="shared" si="31"/>
        <v>753249</v>
      </c>
      <c r="CD98" s="385">
        <f t="shared" si="26"/>
        <v>19684</v>
      </c>
      <c r="CE98" s="389">
        <f t="shared" si="32"/>
        <v>772933</v>
      </c>
      <c r="CF98" s="344">
        <f>CG98-CE98</f>
        <v>-1260</v>
      </c>
      <c r="CG98" s="344">
        <f>F99</f>
        <v>771673</v>
      </c>
      <c r="CI98" s="160"/>
    </row>
    <row r="99" spans="1:87" hidden="1" x14ac:dyDescent="0.25">
      <c r="A99" s="272" t="s">
        <v>161</v>
      </c>
      <c r="B99" s="99">
        <f t="shared" si="19"/>
        <v>41730</v>
      </c>
      <c r="C99" s="199">
        <v>751989</v>
      </c>
      <c r="D99" s="200"/>
      <c r="E99" s="201">
        <v>19684</v>
      </c>
      <c r="F99" s="197">
        <f t="shared" si="20"/>
        <v>771673</v>
      </c>
      <c r="G99" s="407"/>
      <c r="H99" s="104"/>
      <c r="I99" s="104"/>
      <c r="J99" s="104"/>
      <c r="K99" s="104"/>
      <c r="L99" s="102">
        <f t="shared" si="21"/>
        <v>0</v>
      </c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2">
        <f t="shared" si="28"/>
        <v>0</v>
      </c>
      <c r="AC99" s="407"/>
      <c r="AD99" s="103">
        <f t="shared" si="22"/>
        <v>0</v>
      </c>
      <c r="AE99" s="407">
        <v>27000</v>
      </c>
      <c r="AF99" s="407"/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  <c r="AR99" s="104"/>
      <c r="AS99" s="104"/>
      <c r="AT99" s="102">
        <f t="shared" si="34"/>
        <v>27000</v>
      </c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  <c r="BI99" s="104"/>
      <c r="BJ99" s="102">
        <f t="shared" si="29"/>
        <v>0</v>
      </c>
      <c r="BK99" s="104"/>
      <c r="BL99" s="102">
        <f t="shared" si="23"/>
        <v>27000</v>
      </c>
      <c r="BM99" s="104"/>
      <c r="BN99" s="104"/>
      <c r="BO99" s="104"/>
      <c r="BP99" s="104"/>
      <c r="BQ99" s="104"/>
      <c r="BR99" s="104"/>
      <c r="BS99" s="104"/>
      <c r="BT99" s="104"/>
      <c r="BU99" s="104"/>
      <c r="BV99" s="104"/>
      <c r="BW99" s="104"/>
      <c r="BX99" s="104"/>
      <c r="BY99" s="104">
        <f t="shared" si="35"/>
        <v>0</v>
      </c>
      <c r="BZ99" s="102">
        <f t="shared" si="30"/>
        <v>0</v>
      </c>
      <c r="CA99" s="373">
        <f t="shared" si="24"/>
        <v>724989</v>
      </c>
      <c r="CB99" s="104">
        <f t="shared" si="25"/>
        <v>0</v>
      </c>
      <c r="CC99" s="105">
        <f t="shared" si="31"/>
        <v>724989</v>
      </c>
      <c r="CD99" s="106">
        <f t="shared" si="26"/>
        <v>19684</v>
      </c>
      <c r="CE99" s="107">
        <f t="shared" si="32"/>
        <v>744673</v>
      </c>
      <c r="CF99" s="108"/>
      <c r="CG99" s="109"/>
      <c r="CI99" s="16"/>
    </row>
    <row r="100" spans="1:87" hidden="1" x14ac:dyDescent="0.25">
      <c r="A100" s="272" t="s">
        <v>162</v>
      </c>
      <c r="B100" s="99">
        <f t="shared" si="19"/>
        <v>41731</v>
      </c>
      <c r="C100" s="293">
        <f t="shared" si="33"/>
        <v>724989</v>
      </c>
      <c r="D100" s="105">
        <f t="shared" si="33"/>
        <v>0</v>
      </c>
      <c r="E100" s="106">
        <f t="shared" si="27"/>
        <v>19684</v>
      </c>
      <c r="F100" s="197">
        <f t="shared" si="20"/>
        <v>744673</v>
      </c>
      <c r="G100" s="407"/>
      <c r="H100" s="104"/>
      <c r="I100" s="104"/>
      <c r="J100" s="104"/>
      <c r="K100" s="104"/>
      <c r="L100" s="102">
        <f t="shared" si="21"/>
        <v>0</v>
      </c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2">
        <f t="shared" si="28"/>
        <v>0</v>
      </c>
      <c r="AC100" s="407"/>
      <c r="AD100" s="103">
        <f t="shared" si="22"/>
        <v>0</v>
      </c>
      <c r="AE100" s="407">
        <v>27000</v>
      </c>
      <c r="AF100" s="407">
        <v>15000</v>
      </c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  <c r="AR100" s="104"/>
      <c r="AS100" s="104"/>
      <c r="AT100" s="102">
        <f t="shared" si="34"/>
        <v>42000</v>
      </c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  <c r="BI100" s="104"/>
      <c r="BJ100" s="102">
        <f t="shared" si="29"/>
        <v>0</v>
      </c>
      <c r="BK100" s="104"/>
      <c r="BL100" s="102">
        <f t="shared" si="23"/>
        <v>42000</v>
      </c>
      <c r="BM100" s="104"/>
      <c r="BN100" s="104"/>
      <c r="BO100" s="104"/>
      <c r="BP100" s="104"/>
      <c r="BQ100" s="104"/>
      <c r="BR100" s="104"/>
      <c r="BS100" s="104"/>
      <c r="BT100" s="104"/>
      <c r="BU100" s="104"/>
      <c r="BV100" s="104"/>
      <c r="BW100" s="104"/>
      <c r="BX100" s="104"/>
      <c r="BY100" s="104">
        <f t="shared" si="35"/>
        <v>0</v>
      </c>
      <c r="BZ100" s="102">
        <f t="shared" si="30"/>
        <v>0</v>
      </c>
      <c r="CA100" s="373">
        <f t="shared" si="24"/>
        <v>682989</v>
      </c>
      <c r="CB100" s="104">
        <f t="shared" si="25"/>
        <v>0</v>
      </c>
      <c r="CC100" s="105">
        <f t="shared" si="31"/>
        <v>682989</v>
      </c>
      <c r="CD100" s="106">
        <f t="shared" si="26"/>
        <v>19684</v>
      </c>
      <c r="CE100" s="107">
        <f t="shared" si="32"/>
        <v>702673</v>
      </c>
      <c r="CF100" s="108"/>
      <c r="CG100" s="109"/>
      <c r="CI100" s="16"/>
    </row>
    <row r="101" spans="1:87" hidden="1" x14ac:dyDescent="0.25">
      <c r="A101" s="272" t="s">
        <v>163</v>
      </c>
      <c r="B101" s="99">
        <f t="shared" si="19"/>
        <v>41732</v>
      </c>
      <c r="C101" s="293">
        <f t="shared" si="33"/>
        <v>682989</v>
      </c>
      <c r="D101" s="105">
        <f t="shared" si="33"/>
        <v>0</v>
      </c>
      <c r="E101" s="106">
        <f t="shared" si="27"/>
        <v>19684</v>
      </c>
      <c r="F101" s="197">
        <f t="shared" si="20"/>
        <v>702673</v>
      </c>
      <c r="G101" s="407"/>
      <c r="H101" s="104"/>
      <c r="I101" s="104"/>
      <c r="J101" s="104"/>
      <c r="K101" s="104"/>
      <c r="L101" s="102">
        <f t="shared" si="21"/>
        <v>0</v>
      </c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2">
        <f t="shared" si="28"/>
        <v>0</v>
      </c>
      <c r="AC101" s="407"/>
      <c r="AD101" s="103">
        <f t="shared" si="22"/>
        <v>0</v>
      </c>
      <c r="AE101" s="407">
        <v>25000</v>
      </c>
      <c r="AF101" s="407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02">
        <f t="shared" si="34"/>
        <v>25000</v>
      </c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2">
        <f t="shared" si="29"/>
        <v>0</v>
      </c>
      <c r="BK101" s="104"/>
      <c r="BL101" s="102">
        <f t="shared" si="23"/>
        <v>25000</v>
      </c>
      <c r="BM101" s="104"/>
      <c r="BN101" s="104"/>
      <c r="BO101" s="104"/>
      <c r="BP101" s="104"/>
      <c r="BQ101" s="104"/>
      <c r="BR101" s="104"/>
      <c r="BS101" s="104"/>
      <c r="BT101" s="104"/>
      <c r="BU101" s="104"/>
      <c r="BV101" s="104"/>
      <c r="BW101" s="104"/>
      <c r="BX101" s="104"/>
      <c r="BY101" s="104">
        <f t="shared" si="35"/>
        <v>0</v>
      </c>
      <c r="BZ101" s="102">
        <f t="shared" si="30"/>
        <v>0</v>
      </c>
      <c r="CA101" s="373">
        <f t="shared" si="24"/>
        <v>657989</v>
      </c>
      <c r="CB101" s="104">
        <f t="shared" si="25"/>
        <v>0</v>
      </c>
      <c r="CC101" s="105">
        <f t="shared" si="31"/>
        <v>657989</v>
      </c>
      <c r="CD101" s="106">
        <f t="shared" si="26"/>
        <v>19684</v>
      </c>
      <c r="CE101" s="107">
        <f t="shared" si="32"/>
        <v>677673</v>
      </c>
      <c r="CF101" s="108"/>
      <c r="CG101" s="109"/>
      <c r="CI101" s="16"/>
    </row>
    <row r="102" spans="1:87" hidden="1" x14ac:dyDescent="0.25">
      <c r="A102" s="272" t="s">
        <v>164</v>
      </c>
      <c r="B102" s="99">
        <f t="shared" si="19"/>
        <v>41733</v>
      </c>
      <c r="C102" s="293">
        <f t="shared" si="33"/>
        <v>657989</v>
      </c>
      <c r="D102" s="105">
        <f t="shared" si="33"/>
        <v>0</v>
      </c>
      <c r="E102" s="106">
        <f t="shared" si="27"/>
        <v>19684</v>
      </c>
      <c r="F102" s="197">
        <f t="shared" si="20"/>
        <v>677673</v>
      </c>
      <c r="G102" s="407"/>
      <c r="H102" s="104"/>
      <c r="I102" s="104"/>
      <c r="J102" s="104"/>
      <c r="K102" s="104"/>
      <c r="L102" s="102">
        <f t="shared" si="21"/>
        <v>0</v>
      </c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2">
        <f t="shared" si="28"/>
        <v>0</v>
      </c>
      <c r="AC102" s="407">
        <v>310</v>
      </c>
      <c r="AD102" s="103">
        <f t="shared" si="22"/>
        <v>310</v>
      </c>
      <c r="AE102" s="407">
        <v>31000</v>
      </c>
      <c r="AF102" s="407">
        <v>15000</v>
      </c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  <c r="AR102" s="104"/>
      <c r="AS102" s="104"/>
      <c r="AT102" s="102">
        <f t="shared" si="34"/>
        <v>46000</v>
      </c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2">
        <f t="shared" si="29"/>
        <v>0</v>
      </c>
      <c r="BK102" s="104"/>
      <c r="BL102" s="102">
        <f t="shared" si="23"/>
        <v>46000</v>
      </c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>
        <f t="shared" si="35"/>
        <v>0</v>
      </c>
      <c r="BZ102" s="102">
        <f t="shared" si="30"/>
        <v>0</v>
      </c>
      <c r="CA102" s="373">
        <f t="shared" si="24"/>
        <v>611989</v>
      </c>
      <c r="CB102" s="104">
        <f t="shared" si="25"/>
        <v>0</v>
      </c>
      <c r="CC102" s="105">
        <f t="shared" si="31"/>
        <v>611989</v>
      </c>
      <c r="CD102" s="106">
        <f t="shared" si="26"/>
        <v>19994</v>
      </c>
      <c r="CE102" s="107">
        <f t="shared" si="32"/>
        <v>631983</v>
      </c>
      <c r="CF102" s="108"/>
      <c r="CG102" s="109"/>
      <c r="CI102" s="16"/>
    </row>
    <row r="103" spans="1:87" hidden="1" x14ac:dyDescent="0.25">
      <c r="A103" s="272" t="s">
        <v>165</v>
      </c>
      <c r="B103" s="99">
        <f t="shared" si="19"/>
        <v>41734</v>
      </c>
      <c r="C103" s="293">
        <f t="shared" si="33"/>
        <v>611989</v>
      </c>
      <c r="D103" s="105">
        <f t="shared" si="33"/>
        <v>0</v>
      </c>
      <c r="E103" s="106">
        <f t="shared" si="27"/>
        <v>19994</v>
      </c>
      <c r="F103" s="197">
        <f t="shared" si="20"/>
        <v>631983</v>
      </c>
      <c r="G103" s="407"/>
      <c r="H103" s="104"/>
      <c r="I103" s="104"/>
      <c r="J103" s="104"/>
      <c r="K103" s="104"/>
      <c r="L103" s="102">
        <f t="shared" si="21"/>
        <v>0</v>
      </c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2">
        <f t="shared" si="28"/>
        <v>0</v>
      </c>
      <c r="AC103" s="407"/>
      <c r="AD103" s="103">
        <f t="shared" si="22"/>
        <v>0</v>
      </c>
      <c r="AE103" s="407">
        <v>15000</v>
      </c>
      <c r="AF103" s="407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02">
        <f t="shared" si="34"/>
        <v>15000</v>
      </c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2">
        <f t="shared" si="29"/>
        <v>0</v>
      </c>
      <c r="BK103" s="104"/>
      <c r="BL103" s="102">
        <f t="shared" si="23"/>
        <v>15000</v>
      </c>
      <c r="BM103" s="104"/>
      <c r="BN103" s="104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>
        <f t="shared" si="35"/>
        <v>0</v>
      </c>
      <c r="BZ103" s="102">
        <f t="shared" si="30"/>
        <v>0</v>
      </c>
      <c r="CA103" s="373">
        <f t="shared" si="24"/>
        <v>596989</v>
      </c>
      <c r="CB103" s="104">
        <f t="shared" si="25"/>
        <v>0</v>
      </c>
      <c r="CC103" s="105">
        <f t="shared" si="31"/>
        <v>596989</v>
      </c>
      <c r="CD103" s="106">
        <f t="shared" si="26"/>
        <v>19994</v>
      </c>
      <c r="CE103" s="107">
        <f t="shared" si="32"/>
        <v>616983</v>
      </c>
      <c r="CF103" s="108"/>
      <c r="CG103" s="109"/>
      <c r="CI103" s="16"/>
    </row>
    <row r="104" spans="1:87" hidden="1" x14ac:dyDescent="0.25">
      <c r="A104" s="273" t="s">
        <v>166</v>
      </c>
      <c r="B104" s="274">
        <f t="shared" si="19"/>
        <v>41735</v>
      </c>
      <c r="C104" s="293">
        <f t="shared" si="33"/>
        <v>596989</v>
      </c>
      <c r="D104" s="105">
        <f t="shared" si="33"/>
        <v>0</v>
      </c>
      <c r="E104" s="106">
        <f t="shared" si="27"/>
        <v>19994</v>
      </c>
      <c r="F104" s="197">
        <f t="shared" si="20"/>
        <v>616983</v>
      </c>
      <c r="G104" s="407"/>
      <c r="H104" s="104"/>
      <c r="I104" s="104"/>
      <c r="J104" s="104"/>
      <c r="K104" s="104"/>
      <c r="L104" s="102">
        <f t="shared" si="21"/>
        <v>0</v>
      </c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2">
        <f t="shared" si="28"/>
        <v>0</v>
      </c>
      <c r="AC104" s="407"/>
      <c r="AD104" s="103">
        <f t="shared" si="22"/>
        <v>0</v>
      </c>
      <c r="AE104" s="407"/>
      <c r="AF104" s="407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  <c r="AR104" s="104"/>
      <c r="AS104" s="104"/>
      <c r="AT104" s="102">
        <f t="shared" si="34"/>
        <v>0</v>
      </c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  <c r="BH104" s="104"/>
      <c r="BI104" s="104"/>
      <c r="BJ104" s="102">
        <f t="shared" si="29"/>
        <v>0</v>
      </c>
      <c r="BK104" s="104"/>
      <c r="BL104" s="102">
        <f t="shared" si="23"/>
        <v>0</v>
      </c>
      <c r="BM104" s="104"/>
      <c r="BN104" s="104"/>
      <c r="BO104" s="104"/>
      <c r="BP104" s="104"/>
      <c r="BQ104" s="104"/>
      <c r="BR104" s="104"/>
      <c r="BS104" s="104"/>
      <c r="BT104" s="104"/>
      <c r="BU104" s="104"/>
      <c r="BV104" s="104"/>
      <c r="BW104" s="104"/>
      <c r="BX104" s="104"/>
      <c r="BY104" s="104">
        <f t="shared" si="35"/>
        <v>0</v>
      </c>
      <c r="BZ104" s="102">
        <f t="shared" si="30"/>
        <v>0</v>
      </c>
      <c r="CA104" s="373">
        <f t="shared" si="24"/>
        <v>596989</v>
      </c>
      <c r="CB104" s="104">
        <f t="shared" si="25"/>
        <v>0</v>
      </c>
      <c r="CC104" s="105">
        <f t="shared" si="31"/>
        <v>596989</v>
      </c>
      <c r="CD104" s="106">
        <f t="shared" si="26"/>
        <v>19994</v>
      </c>
      <c r="CE104" s="107">
        <f t="shared" si="32"/>
        <v>616983</v>
      </c>
      <c r="CF104" s="108"/>
      <c r="CG104" s="109"/>
      <c r="CI104" s="16"/>
    </row>
    <row r="105" spans="1:87" hidden="1" x14ac:dyDescent="0.25">
      <c r="A105" s="272" t="s">
        <v>167</v>
      </c>
      <c r="B105" s="99">
        <f t="shared" si="19"/>
        <v>41736</v>
      </c>
      <c r="C105" s="293">
        <f t="shared" si="33"/>
        <v>596989</v>
      </c>
      <c r="D105" s="105">
        <f t="shared" si="33"/>
        <v>0</v>
      </c>
      <c r="E105" s="106">
        <f t="shared" si="27"/>
        <v>19994</v>
      </c>
      <c r="F105" s="197">
        <f t="shared" si="20"/>
        <v>616983</v>
      </c>
      <c r="G105" s="407"/>
      <c r="H105" s="104"/>
      <c r="I105" s="104"/>
      <c r="J105" s="104"/>
      <c r="K105" s="104"/>
      <c r="L105" s="102">
        <f t="shared" si="21"/>
        <v>0</v>
      </c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2">
        <f t="shared" si="28"/>
        <v>0</v>
      </c>
      <c r="AC105" s="407"/>
      <c r="AD105" s="103">
        <f t="shared" si="22"/>
        <v>0</v>
      </c>
      <c r="AE105" s="407">
        <v>23000</v>
      </c>
      <c r="AF105" s="407">
        <v>15000</v>
      </c>
      <c r="AG105" s="104"/>
      <c r="AH105" s="104"/>
      <c r="AI105" s="104"/>
      <c r="AJ105" s="104"/>
      <c r="AK105" s="104"/>
      <c r="AL105" s="104"/>
      <c r="AM105" s="104"/>
      <c r="AN105" s="104"/>
      <c r="AO105" s="104"/>
      <c r="AP105" s="104"/>
      <c r="AQ105" s="104"/>
      <c r="AR105" s="104"/>
      <c r="AS105" s="104"/>
      <c r="AT105" s="102">
        <f t="shared" si="34"/>
        <v>38000</v>
      </c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04"/>
      <c r="BI105" s="104"/>
      <c r="BJ105" s="102">
        <f t="shared" si="29"/>
        <v>0</v>
      </c>
      <c r="BK105" s="104"/>
      <c r="BL105" s="102">
        <f t="shared" si="23"/>
        <v>38000</v>
      </c>
      <c r="BM105" s="104"/>
      <c r="BN105" s="104"/>
      <c r="BO105" s="104"/>
      <c r="BP105" s="104"/>
      <c r="BQ105" s="104"/>
      <c r="BR105" s="104"/>
      <c r="BS105" s="104"/>
      <c r="BT105" s="104"/>
      <c r="BU105" s="104"/>
      <c r="BV105" s="104"/>
      <c r="BW105" s="104"/>
      <c r="BX105" s="104"/>
      <c r="BY105" s="104">
        <f t="shared" si="35"/>
        <v>0</v>
      </c>
      <c r="BZ105" s="102">
        <f t="shared" si="30"/>
        <v>0</v>
      </c>
      <c r="CA105" s="373">
        <f t="shared" si="24"/>
        <v>558989</v>
      </c>
      <c r="CB105" s="104">
        <f t="shared" si="25"/>
        <v>0</v>
      </c>
      <c r="CC105" s="105">
        <f t="shared" si="31"/>
        <v>558989</v>
      </c>
      <c r="CD105" s="106">
        <f t="shared" si="26"/>
        <v>19994</v>
      </c>
      <c r="CE105" s="107">
        <f t="shared" si="32"/>
        <v>578983</v>
      </c>
      <c r="CF105" s="108"/>
      <c r="CG105" s="109"/>
      <c r="CI105" s="16"/>
    </row>
    <row r="106" spans="1:87" hidden="1" x14ac:dyDescent="0.25">
      <c r="A106" s="272" t="s">
        <v>161</v>
      </c>
      <c r="B106" s="99">
        <f t="shared" ref="B106:B169" si="36">B105+1</f>
        <v>41737</v>
      </c>
      <c r="C106" s="293">
        <f t="shared" si="33"/>
        <v>558989</v>
      </c>
      <c r="D106" s="105">
        <f t="shared" si="33"/>
        <v>0</v>
      </c>
      <c r="E106" s="106">
        <f t="shared" si="27"/>
        <v>19994</v>
      </c>
      <c r="F106" s="197">
        <f t="shared" si="20"/>
        <v>578983</v>
      </c>
      <c r="G106" s="407"/>
      <c r="H106" s="104"/>
      <c r="I106" s="104"/>
      <c r="J106" s="104"/>
      <c r="K106" s="104"/>
      <c r="L106" s="102">
        <f t="shared" si="21"/>
        <v>0</v>
      </c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2">
        <f t="shared" si="28"/>
        <v>0</v>
      </c>
      <c r="AC106" s="407"/>
      <c r="AD106" s="103">
        <f t="shared" si="22"/>
        <v>0</v>
      </c>
      <c r="AE106" s="407">
        <v>27000</v>
      </c>
      <c r="AF106" s="407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  <c r="AR106" s="104"/>
      <c r="AS106" s="104"/>
      <c r="AT106" s="102">
        <f t="shared" si="34"/>
        <v>27000</v>
      </c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  <c r="BI106" s="104"/>
      <c r="BJ106" s="102">
        <f t="shared" si="29"/>
        <v>0</v>
      </c>
      <c r="BK106" s="104"/>
      <c r="BL106" s="102">
        <f t="shared" si="23"/>
        <v>27000</v>
      </c>
      <c r="BM106" s="104"/>
      <c r="BN106" s="104"/>
      <c r="BO106" s="104"/>
      <c r="BP106" s="104"/>
      <c r="BQ106" s="104"/>
      <c r="BR106" s="104"/>
      <c r="BS106" s="104"/>
      <c r="BT106" s="104"/>
      <c r="BU106" s="104"/>
      <c r="BV106" s="104"/>
      <c r="BW106" s="104"/>
      <c r="BX106" s="104"/>
      <c r="BY106" s="104">
        <f t="shared" si="35"/>
        <v>0</v>
      </c>
      <c r="BZ106" s="102">
        <f t="shared" si="30"/>
        <v>0</v>
      </c>
      <c r="CA106" s="373">
        <f t="shared" si="24"/>
        <v>531989</v>
      </c>
      <c r="CB106" s="104">
        <f t="shared" si="25"/>
        <v>0</v>
      </c>
      <c r="CC106" s="105">
        <f t="shared" si="31"/>
        <v>531989</v>
      </c>
      <c r="CD106" s="106">
        <f t="shared" si="26"/>
        <v>19994</v>
      </c>
      <c r="CE106" s="107">
        <f t="shared" si="32"/>
        <v>551983</v>
      </c>
      <c r="CF106" s="108"/>
      <c r="CG106" s="109"/>
      <c r="CI106" s="16"/>
    </row>
    <row r="107" spans="1:87" hidden="1" x14ac:dyDescent="0.25">
      <c r="A107" s="272" t="s">
        <v>162</v>
      </c>
      <c r="B107" s="99">
        <f t="shared" si="36"/>
        <v>41738</v>
      </c>
      <c r="C107" s="293">
        <f t="shared" si="33"/>
        <v>531989</v>
      </c>
      <c r="D107" s="105">
        <f t="shared" si="33"/>
        <v>0</v>
      </c>
      <c r="E107" s="106">
        <f t="shared" si="27"/>
        <v>19994</v>
      </c>
      <c r="F107" s="197">
        <f t="shared" si="20"/>
        <v>551983</v>
      </c>
      <c r="G107" s="407"/>
      <c r="H107" s="104"/>
      <c r="I107" s="104"/>
      <c r="J107" s="104"/>
      <c r="K107" s="104"/>
      <c r="L107" s="102">
        <f t="shared" si="21"/>
        <v>0</v>
      </c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2">
        <f t="shared" si="28"/>
        <v>0</v>
      </c>
      <c r="AC107" s="407">
        <v>70</v>
      </c>
      <c r="AD107" s="103">
        <f t="shared" si="22"/>
        <v>70</v>
      </c>
      <c r="AE107" s="407">
        <v>15000</v>
      </c>
      <c r="AF107" s="407">
        <v>15000</v>
      </c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2">
        <f t="shared" si="34"/>
        <v>30000</v>
      </c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2">
        <f t="shared" si="29"/>
        <v>0</v>
      </c>
      <c r="BK107" s="104"/>
      <c r="BL107" s="102">
        <f t="shared" si="23"/>
        <v>30000</v>
      </c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>
        <f t="shared" si="35"/>
        <v>0</v>
      </c>
      <c r="BZ107" s="102">
        <f t="shared" si="30"/>
        <v>0</v>
      </c>
      <c r="CA107" s="373">
        <f t="shared" si="24"/>
        <v>501989</v>
      </c>
      <c r="CB107" s="104">
        <f t="shared" si="25"/>
        <v>0</v>
      </c>
      <c r="CC107" s="105">
        <f t="shared" si="31"/>
        <v>501989</v>
      </c>
      <c r="CD107" s="106">
        <f t="shared" si="26"/>
        <v>20064</v>
      </c>
      <c r="CE107" s="107">
        <f t="shared" si="32"/>
        <v>522053</v>
      </c>
      <c r="CF107" s="108"/>
      <c r="CG107" s="109"/>
      <c r="CI107" s="16"/>
    </row>
    <row r="108" spans="1:87" hidden="1" x14ac:dyDescent="0.25">
      <c r="A108" s="272" t="s">
        <v>163</v>
      </c>
      <c r="B108" s="99">
        <f t="shared" si="36"/>
        <v>41739</v>
      </c>
      <c r="C108" s="293">
        <f t="shared" si="33"/>
        <v>501989</v>
      </c>
      <c r="D108" s="105">
        <f t="shared" si="33"/>
        <v>0</v>
      </c>
      <c r="E108" s="106">
        <f t="shared" si="27"/>
        <v>20064</v>
      </c>
      <c r="F108" s="197">
        <f t="shared" si="20"/>
        <v>522053</v>
      </c>
      <c r="G108" s="407"/>
      <c r="H108" s="104"/>
      <c r="I108" s="104"/>
      <c r="J108" s="104"/>
      <c r="K108" s="104"/>
      <c r="L108" s="102">
        <f t="shared" si="21"/>
        <v>0</v>
      </c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2">
        <f t="shared" si="28"/>
        <v>0</v>
      </c>
      <c r="AC108" s="407"/>
      <c r="AD108" s="103">
        <f t="shared" si="22"/>
        <v>0</v>
      </c>
      <c r="AE108" s="407">
        <v>34000</v>
      </c>
      <c r="AF108" s="407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  <c r="AR108" s="104"/>
      <c r="AS108" s="104"/>
      <c r="AT108" s="102">
        <f t="shared" si="34"/>
        <v>34000</v>
      </c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  <c r="BI108" s="104"/>
      <c r="BJ108" s="102">
        <f t="shared" si="29"/>
        <v>0</v>
      </c>
      <c r="BK108" s="104"/>
      <c r="BL108" s="102">
        <f t="shared" si="23"/>
        <v>34000</v>
      </c>
      <c r="BM108" s="104"/>
      <c r="BN108" s="104"/>
      <c r="BO108" s="104"/>
      <c r="BP108" s="104"/>
      <c r="BQ108" s="104"/>
      <c r="BR108" s="104"/>
      <c r="BS108" s="104"/>
      <c r="BT108" s="104"/>
      <c r="BU108" s="104"/>
      <c r="BV108" s="104"/>
      <c r="BW108" s="104"/>
      <c r="BX108" s="104"/>
      <c r="BY108" s="104">
        <f t="shared" si="35"/>
        <v>0</v>
      </c>
      <c r="BZ108" s="102">
        <f t="shared" si="30"/>
        <v>0</v>
      </c>
      <c r="CA108" s="373">
        <f t="shared" si="24"/>
        <v>467989</v>
      </c>
      <c r="CB108" s="104">
        <f t="shared" si="25"/>
        <v>0</v>
      </c>
      <c r="CC108" s="105">
        <f t="shared" si="31"/>
        <v>467989</v>
      </c>
      <c r="CD108" s="106">
        <f t="shared" si="26"/>
        <v>20064</v>
      </c>
      <c r="CE108" s="107">
        <f t="shared" si="32"/>
        <v>488053</v>
      </c>
      <c r="CF108" s="108"/>
      <c r="CG108" s="109"/>
      <c r="CI108" s="16"/>
    </row>
    <row r="109" spans="1:87" hidden="1" x14ac:dyDescent="0.25">
      <c r="A109" s="272" t="s">
        <v>164</v>
      </c>
      <c r="B109" s="99">
        <f t="shared" si="36"/>
        <v>41740</v>
      </c>
      <c r="C109" s="293">
        <f t="shared" si="33"/>
        <v>467989</v>
      </c>
      <c r="D109" s="105">
        <f t="shared" si="33"/>
        <v>0</v>
      </c>
      <c r="E109" s="106">
        <f t="shared" si="27"/>
        <v>20064</v>
      </c>
      <c r="F109" s="197">
        <f t="shared" si="20"/>
        <v>488053</v>
      </c>
      <c r="G109" s="407"/>
      <c r="H109" s="104"/>
      <c r="I109" s="104"/>
      <c r="J109" s="104"/>
      <c r="K109" s="104"/>
      <c r="L109" s="102">
        <f t="shared" si="21"/>
        <v>0</v>
      </c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2">
        <f t="shared" si="28"/>
        <v>0</v>
      </c>
      <c r="AC109" s="407"/>
      <c r="AD109" s="103">
        <f t="shared" si="22"/>
        <v>0</v>
      </c>
      <c r="AE109" s="407">
        <v>32000</v>
      </c>
      <c r="AF109" s="407">
        <v>15000</v>
      </c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  <c r="AR109" s="104"/>
      <c r="AS109" s="104"/>
      <c r="AT109" s="102">
        <f t="shared" si="34"/>
        <v>47000</v>
      </c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2">
        <f t="shared" si="29"/>
        <v>0</v>
      </c>
      <c r="BK109" s="104"/>
      <c r="BL109" s="102">
        <f t="shared" si="23"/>
        <v>47000</v>
      </c>
      <c r="BM109" s="104"/>
      <c r="BN109" s="104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>
        <f t="shared" si="35"/>
        <v>0</v>
      </c>
      <c r="BZ109" s="102">
        <f t="shared" si="30"/>
        <v>0</v>
      </c>
      <c r="CA109" s="373">
        <f t="shared" si="24"/>
        <v>420989</v>
      </c>
      <c r="CB109" s="104">
        <f t="shared" si="25"/>
        <v>0</v>
      </c>
      <c r="CC109" s="105">
        <f t="shared" si="31"/>
        <v>420989</v>
      </c>
      <c r="CD109" s="106">
        <f t="shared" si="26"/>
        <v>20064</v>
      </c>
      <c r="CE109" s="107">
        <f t="shared" si="32"/>
        <v>441053</v>
      </c>
      <c r="CF109" s="108"/>
      <c r="CG109" s="109"/>
      <c r="CI109" s="16"/>
    </row>
    <row r="110" spans="1:87" hidden="1" x14ac:dyDescent="0.25">
      <c r="A110" s="272" t="s">
        <v>165</v>
      </c>
      <c r="B110" s="99">
        <f t="shared" si="36"/>
        <v>41741</v>
      </c>
      <c r="C110" s="293">
        <f t="shared" si="33"/>
        <v>420989</v>
      </c>
      <c r="D110" s="105">
        <f t="shared" si="33"/>
        <v>0</v>
      </c>
      <c r="E110" s="106">
        <f t="shared" si="27"/>
        <v>20064</v>
      </c>
      <c r="F110" s="197">
        <f t="shared" si="20"/>
        <v>441053</v>
      </c>
      <c r="G110" s="407">
        <v>480000</v>
      </c>
      <c r="H110" s="104"/>
      <c r="I110" s="104"/>
      <c r="J110" s="104"/>
      <c r="K110" s="104"/>
      <c r="L110" s="102">
        <f t="shared" si="21"/>
        <v>480000</v>
      </c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2">
        <f t="shared" si="28"/>
        <v>0</v>
      </c>
      <c r="AC110" s="407"/>
      <c r="AD110" s="103">
        <f t="shared" si="22"/>
        <v>480000</v>
      </c>
      <c r="AE110" s="407">
        <v>15000</v>
      </c>
      <c r="AF110" s="407"/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4"/>
      <c r="AQ110" s="104"/>
      <c r="AR110" s="104"/>
      <c r="AS110" s="104"/>
      <c r="AT110" s="102">
        <f t="shared" si="34"/>
        <v>15000</v>
      </c>
      <c r="AU110" s="104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/>
      <c r="BF110" s="104"/>
      <c r="BG110" s="104"/>
      <c r="BH110" s="104"/>
      <c r="BI110" s="104"/>
      <c r="BJ110" s="102">
        <f t="shared" si="29"/>
        <v>0</v>
      </c>
      <c r="BK110" s="104"/>
      <c r="BL110" s="102">
        <f t="shared" si="23"/>
        <v>15000</v>
      </c>
      <c r="BM110" s="104"/>
      <c r="BN110" s="104"/>
      <c r="BO110" s="104"/>
      <c r="BP110" s="104"/>
      <c r="BQ110" s="104"/>
      <c r="BR110" s="104"/>
      <c r="BS110" s="104"/>
      <c r="BT110" s="104"/>
      <c r="BU110" s="104"/>
      <c r="BV110" s="104"/>
      <c r="BW110" s="104"/>
      <c r="BX110" s="104"/>
      <c r="BY110" s="104">
        <f t="shared" si="35"/>
        <v>0</v>
      </c>
      <c r="BZ110" s="102">
        <f t="shared" si="30"/>
        <v>0</v>
      </c>
      <c r="CA110" s="373">
        <f t="shared" si="24"/>
        <v>885989</v>
      </c>
      <c r="CB110" s="104">
        <f t="shared" si="25"/>
        <v>0</v>
      </c>
      <c r="CC110" s="105">
        <f t="shared" si="31"/>
        <v>885989</v>
      </c>
      <c r="CD110" s="106">
        <f t="shared" si="26"/>
        <v>20064</v>
      </c>
      <c r="CE110" s="107">
        <f t="shared" si="32"/>
        <v>906053</v>
      </c>
      <c r="CF110" s="108"/>
      <c r="CG110" s="109"/>
      <c r="CI110" s="16"/>
    </row>
    <row r="111" spans="1:87" hidden="1" x14ac:dyDescent="0.25">
      <c r="A111" s="273" t="s">
        <v>166</v>
      </c>
      <c r="B111" s="274">
        <f t="shared" si="36"/>
        <v>41742</v>
      </c>
      <c r="C111" s="293">
        <f t="shared" si="33"/>
        <v>885989</v>
      </c>
      <c r="D111" s="105">
        <f t="shared" si="33"/>
        <v>0</v>
      </c>
      <c r="E111" s="106">
        <f t="shared" si="27"/>
        <v>20064</v>
      </c>
      <c r="F111" s="197">
        <f t="shared" si="20"/>
        <v>906053</v>
      </c>
      <c r="G111" s="407"/>
      <c r="H111" s="104"/>
      <c r="I111" s="104"/>
      <c r="J111" s="104"/>
      <c r="K111" s="104"/>
      <c r="L111" s="102">
        <f t="shared" si="21"/>
        <v>0</v>
      </c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2">
        <f t="shared" si="28"/>
        <v>0</v>
      </c>
      <c r="AC111" s="407"/>
      <c r="AD111" s="103">
        <f t="shared" si="22"/>
        <v>0</v>
      </c>
      <c r="AE111" s="407"/>
      <c r="AF111" s="407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  <c r="AR111" s="104"/>
      <c r="AS111" s="104"/>
      <c r="AT111" s="102">
        <f t="shared" si="34"/>
        <v>0</v>
      </c>
      <c r="AU111" s="104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2">
        <f t="shared" si="29"/>
        <v>0</v>
      </c>
      <c r="BK111" s="104"/>
      <c r="BL111" s="102">
        <f t="shared" si="23"/>
        <v>0</v>
      </c>
      <c r="BM111" s="104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>
        <f t="shared" si="35"/>
        <v>0</v>
      </c>
      <c r="BZ111" s="102">
        <f t="shared" si="30"/>
        <v>0</v>
      </c>
      <c r="CA111" s="373">
        <f t="shared" si="24"/>
        <v>885989</v>
      </c>
      <c r="CB111" s="104">
        <f t="shared" si="25"/>
        <v>0</v>
      </c>
      <c r="CC111" s="105">
        <f t="shared" si="31"/>
        <v>885989</v>
      </c>
      <c r="CD111" s="106">
        <f t="shared" si="26"/>
        <v>20064</v>
      </c>
      <c r="CE111" s="107">
        <f t="shared" si="32"/>
        <v>906053</v>
      </c>
      <c r="CF111" s="108"/>
      <c r="CG111" s="109"/>
      <c r="CI111" s="16"/>
    </row>
    <row r="112" spans="1:87" hidden="1" x14ac:dyDescent="0.25">
      <c r="A112" s="272" t="s">
        <v>167</v>
      </c>
      <c r="B112" s="99">
        <f t="shared" si="36"/>
        <v>41743</v>
      </c>
      <c r="C112" s="293">
        <f t="shared" si="33"/>
        <v>885989</v>
      </c>
      <c r="D112" s="105">
        <f t="shared" si="33"/>
        <v>0</v>
      </c>
      <c r="E112" s="106">
        <f t="shared" si="27"/>
        <v>20064</v>
      </c>
      <c r="F112" s="197">
        <f t="shared" si="20"/>
        <v>906053</v>
      </c>
      <c r="G112" s="407"/>
      <c r="H112" s="104"/>
      <c r="I112" s="104"/>
      <c r="J112" s="104"/>
      <c r="K112" s="104"/>
      <c r="L112" s="102">
        <f t="shared" si="21"/>
        <v>0</v>
      </c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2">
        <f t="shared" si="28"/>
        <v>0</v>
      </c>
      <c r="AC112" s="407"/>
      <c r="AD112" s="103">
        <f t="shared" si="22"/>
        <v>0</v>
      </c>
      <c r="AE112" s="407">
        <v>27000</v>
      </c>
      <c r="AF112" s="407">
        <v>15000</v>
      </c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2">
        <f t="shared" si="34"/>
        <v>42000</v>
      </c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2">
        <f t="shared" si="29"/>
        <v>0</v>
      </c>
      <c r="BK112" s="104"/>
      <c r="BL112" s="102">
        <f t="shared" si="23"/>
        <v>42000</v>
      </c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>
        <f t="shared" si="35"/>
        <v>0</v>
      </c>
      <c r="BZ112" s="102">
        <f t="shared" si="30"/>
        <v>0</v>
      </c>
      <c r="CA112" s="373">
        <f t="shared" si="24"/>
        <v>843989</v>
      </c>
      <c r="CB112" s="104">
        <f t="shared" si="25"/>
        <v>0</v>
      </c>
      <c r="CC112" s="105">
        <f t="shared" si="31"/>
        <v>843989</v>
      </c>
      <c r="CD112" s="106">
        <f t="shared" si="26"/>
        <v>20064</v>
      </c>
      <c r="CE112" s="107">
        <f t="shared" si="32"/>
        <v>864053</v>
      </c>
      <c r="CF112" s="108"/>
      <c r="CG112" s="109"/>
      <c r="CI112" s="16"/>
    </row>
    <row r="113" spans="1:87" hidden="1" x14ac:dyDescent="0.25">
      <c r="A113" s="272" t="s">
        <v>161</v>
      </c>
      <c r="B113" s="99">
        <f t="shared" si="36"/>
        <v>41744</v>
      </c>
      <c r="C113" s="293">
        <f t="shared" si="33"/>
        <v>843989</v>
      </c>
      <c r="D113" s="105">
        <f t="shared" si="33"/>
        <v>0</v>
      </c>
      <c r="E113" s="106">
        <f t="shared" si="27"/>
        <v>20064</v>
      </c>
      <c r="F113" s="197">
        <f t="shared" si="20"/>
        <v>864053</v>
      </c>
      <c r="G113" s="407"/>
      <c r="H113" s="104"/>
      <c r="I113" s="104"/>
      <c r="J113" s="104"/>
      <c r="K113" s="104"/>
      <c r="L113" s="102">
        <f t="shared" si="21"/>
        <v>0</v>
      </c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2">
        <f t="shared" si="28"/>
        <v>0</v>
      </c>
      <c r="AC113" s="407"/>
      <c r="AD113" s="103">
        <f t="shared" si="22"/>
        <v>0</v>
      </c>
      <c r="AE113" s="407">
        <v>27000</v>
      </c>
      <c r="AF113" s="407"/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  <c r="AR113" s="104"/>
      <c r="AS113" s="104"/>
      <c r="AT113" s="102">
        <f t="shared" si="34"/>
        <v>27000</v>
      </c>
      <c r="AU113" s="104"/>
      <c r="AV113" s="104"/>
      <c r="AW113" s="104"/>
      <c r="AX113" s="104"/>
      <c r="AY113" s="104"/>
      <c r="AZ113" s="104"/>
      <c r="BA113" s="104"/>
      <c r="BB113" s="104"/>
      <c r="BC113" s="104"/>
      <c r="BD113" s="104"/>
      <c r="BE113" s="104"/>
      <c r="BF113" s="104"/>
      <c r="BG113" s="104"/>
      <c r="BH113" s="104"/>
      <c r="BI113" s="104"/>
      <c r="BJ113" s="102">
        <f t="shared" si="29"/>
        <v>0</v>
      </c>
      <c r="BK113" s="104"/>
      <c r="BL113" s="102">
        <f t="shared" si="23"/>
        <v>27000</v>
      </c>
      <c r="BM113" s="104"/>
      <c r="BN113" s="104"/>
      <c r="BO113" s="104"/>
      <c r="BP113" s="104"/>
      <c r="BQ113" s="104"/>
      <c r="BR113" s="104"/>
      <c r="BS113" s="104"/>
      <c r="BT113" s="104"/>
      <c r="BU113" s="104"/>
      <c r="BV113" s="104"/>
      <c r="BW113" s="104"/>
      <c r="BX113" s="104"/>
      <c r="BY113" s="104">
        <f t="shared" si="35"/>
        <v>0</v>
      </c>
      <c r="BZ113" s="102">
        <f t="shared" si="30"/>
        <v>0</v>
      </c>
      <c r="CA113" s="373">
        <f t="shared" si="24"/>
        <v>816989</v>
      </c>
      <c r="CB113" s="104">
        <f t="shared" si="25"/>
        <v>0</v>
      </c>
      <c r="CC113" s="105">
        <f t="shared" si="31"/>
        <v>816989</v>
      </c>
      <c r="CD113" s="106">
        <f t="shared" si="26"/>
        <v>20064</v>
      </c>
      <c r="CE113" s="107">
        <f t="shared" si="32"/>
        <v>837053</v>
      </c>
      <c r="CF113" s="108"/>
      <c r="CG113" s="109"/>
      <c r="CI113" s="16"/>
    </row>
    <row r="114" spans="1:87" hidden="1" x14ac:dyDescent="0.25">
      <c r="A114" s="272" t="s">
        <v>162</v>
      </c>
      <c r="B114" s="99">
        <f t="shared" si="36"/>
        <v>41745</v>
      </c>
      <c r="C114" s="293">
        <f t="shared" si="33"/>
        <v>816989</v>
      </c>
      <c r="D114" s="105">
        <f t="shared" si="33"/>
        <v>0</v>
      </c>
      <c r="E114" s="106">
        <f t="shared" si="27"/>
        <v>20064</v>
      </c>
      <c r="F114" s="197">
        <f t="shared" si="20"/>
        <v>837053</v>
      </c>
      <c r="G114" s="407"/>
      <c r="H114" s="104"/>
      <c r="I114" s="104"/>
      <c r="J114" s="104"/>
      <c r="K114" s="104"/>
      <c r="L114" s="102">
        <f t="shared" si="21"/>
        <v>0</v>
      </c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2">
        <f t="shared" si="28"/>
        <v>0</v>
      </c>
      <c r="AC114" s="407"/>
      <c r="AD114" s="103">
        <f t="shared" si="22"/>
        <v>0</v>
      </c>
      <c r="AE114" s="407">
        <v>27000</v>
      </c>
      <c r="AF114" s="407">
        <v>15000</v>
      </c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  <c r="AR114" s="104"/>
      <c r="AS114" s="104"/>
      <c r="AT114" s="102">
        <f t="shared" si="34"/>
        <v>42000</v>
      </c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2">
        <f t="shared" si="29"/>
        <v>0</v>
      </c>
      <c r="BK114" s="104"/>
      <c r="BL114" s="102">
        <f t="shared" si="23"/>
        <v>42000</v>
      </c>
      <c r="BM114" s="104"/>
      <c r="BN114" s="104"/>
      <c r="BO114" s="104"/>
      <c r="BP114" s="104"/>
      <c r="BQ114" s="104"/>
      <c r="BR114" s="104"/>
      <c r="BS114" s="104"/>
      <c r="BT114" s="104"/>
      <c r="BU114" s="104"/>
      <c r="BV114" s="104"/>
      <c r="BW114" s="104"/>
      <c r="BX114" s="104"/>
      <c r="BY114" s="104">
        <f t="shared" si="35"/>
        <v>0</v>
      </c>
      <c r="BZ114" s="102">
        <f t="shared" si="30"/>
        <v>0</v>
      </c>
      <c r="CA114" s="373">
        <f t="shared" si="24"/>
        <v>774989</v>
      </c>
      <c r="CB114" s="104">
        <f t="shared" si="25"/>
        <v>0</v>
      </c>
      <c r="CC114" s="105">
        <f t="shared" si="31"/>
        <v>774989</v>
      </c>
      <c r="CD114" s="106">
        <f t="shared" si="26"/>
        <v>20064</v>
      </c>
      <c r="CE114" s="107">
        <f t="shared" si="32"/>
        <v>795053</v>
      </c>
      <c r="CF114" s="108"/>
      <c r="CG114" s="109"/>
      <c r="CI114" s="16"/>
    </row>
    <row r="115" spans="1:87" hidden="1" x14ac:dyDescent="0.25">
      <c r="A115" s="272" t="s">
        <v>163</v>
      </c>
      <c r="B115" s="99">
        <f t="shared" si="36"/>
        <v>41746</v>
      </c>
      <c r="C115" s="293">
        <f t="shared" si="33"/>
        <v>774989</v>
      </c>
      <c r="D115" s="105">
        <f t="shared" si="33"/>
        <v>0</v>
      </c>
      <c r="E115" s="106">
        <f t="shared" si="27"/>
        <v>20064</v>
      </c>
      <c r="F115" s="197">
        <f t="shared" si="20"/>
        <v>795053</v>
      </c>
      <c r="G115" s="407"/>
      <c r="H115" s="104"/>
      <c r="I115" s="104"/>
      <c r="J115" s="104"/>
      <c r="K115" s="104"/>
      <c r="L115" s="102">
        <f t="shared" si="21"/>
        <v>0</v>
      </c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2">
        <f t="shared" si="28"/>
        <v>0</v>
      </c>
      <c r="AC115" s="407"/>
      <c r="AD115" s="103">
        <f t="shared" si="22"/>
        <v>0</v>
      </c>
      <c r="AE115" s="407">
        <v>35000</v>
      </c>
      <c r="AF115" s="407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2">
        <f t="shared" si="34"/>
        <v>35000</v>
      </c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2">
        <f t="shared" si="29"/>
        <v>0</v>
      </c>
      <c r="BK115" s="104"/>
      <c r="BL115" s="102">
        <f t="shared" si="23"/>
        <v>35000</v>
      </c>
      <c r="BM115" s="104"/>
      <c r="BN115" s="104"/>
      <c r="BO115" s="104"/>
      <c r="BP115" s="104"/>
      <c r="BQ115" s="104"/>
      <c r="BR115" s="104"/>
      <c r="BS115" s="104"/>
      <c r="BT115" s="104"/>
      <c r="BU115" s="104"/>
      <c r="BV115" s="104"/>
      <c r="BW115" s="104"/>
      <c r="BX115" s="104"/>
      <c r="BY115" s="104">
        <f t="shared" si="35"/>
        <v>0</v>
      </c>
      <c r="BZ115" s="102">
        <f t="shared" si="30"/>
        <v>0</v>
      </c>
      <c r="CA115" s="373">
        <f t="shared" si="24"/>
        <v>739989</v>
      </c>
      <c r="CB115" s="104">
        <f t="shared" si="25"/>
        <v>0</v>
      </c>
      <c r="CC115" s="105">
        <f t="shared" si="31"/>
        <v>739989</v>
      </c>
      <c r="CD115" s="106">
        <f t="shared" si="26"/>
        <v>20064</v>
      </c>
      <c r="CE115" s="107">
        <f t="shared" si="32"/>
        <v>760053</v>
      </c>
      <c r="CF115" s="108"/>
      <c r="CG115" s="109"/>
      <c r="CI115" s="16"/>
    </row>
    <row r="116" spans="1:87" hidden="1" x14ac:dyDescent="0.25">
      <c r="A116" s="272" t="s">
        <v>164</v>
      </c>
      <c r="B116" s="99">
        <f t="shared" si="36"/>
        <v>41747</v>
      </c>
      <c r="C116" s="293">
        <f t="shared" si="33"/>
        <v>739989</v>
      </c>
      <c r="D116" s="105">
        <f t="shared" si="33"/>
        <v>0</v>
      </c>
      <c r="E116" s="106">
        <f t="shared" si="27"/>
        <v>20064</v>
      </c>
      <c r="F116" s="197">
        <f t="shared" si="20"/>
        <v>760053</v>
      </c>
      <c r="G116" s="407"/>
      <c r="H116" s="104"/>
      <c r="I116" s="104"/>
      <c r="J116" s="104"/>
      <c r="K116" s="104"/>
      <c r="L116" s="102">
        <f t="shared" si="21"/>
        <v>0</v>
      </c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2">
        <f t="shared" si="28"/>
        <v>0</v>
      </c>
      <c r="AC116" s="407"/>
      <c r="AD116" s="103">
        <f t="shared" si="22"/>
        <v>0</v>
      </c>
      <c r="AE116" s="407"/>
      <c r="AF116" s="407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2">
        <f t="shared" si="34"/>
        <v>0</v>
      </c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  <c r="BI116" s="104"/>
      <c r="BJ116" s="102">
        <f t="shared" si="29"/>
        <v>0</v>
      </c>
      <c r="BK116" s="104"/>
      <c r="BL116" s="102">
        <f t="shared" si="23"/>
        <v>0</v>
      </c>
      <c r="BM116" s="104"/>
      <c r="BN116" s="104"/>
      <c r="BO116" s="104"/>
      <c r="BP116" s="104"/>
      <c r="BQ116" s="104"/>
      <c r="BR116" s="104"/>
      <c r="BS116" s="104"/>
      <c r="BT116" s="104"/>
      <c r="BU116" s="104"/>
      <c r="BV116" s="104"/>
      <c r="BW116" s="104"/>
      <c r="BX116" s="104"/>
      <c r="BY116" s="104">
        <f t="shared" si="35"/>
        <v>0</v>
      </c>
      <c r="BZ116" s="102">
        <f t="shared" si="30"/>
        <v>0</v>
      </c>
      <c r="CA116" s="373">
        <f t="shared" si="24"/>
        <v>739989</v>
      </c>
      <c r="CB116" s="104">
        <f t="shared" si="25"/>
        <v>0</v>
      </c>
      <c r="CC116" s="105">
        <f t="shared" si="31"/>
        <v>739989</v>
      </c>
      <c r="CD116" s="106">
        <f t="shared" si="26"/>
        <v>20064</v>
      </c>
      <c r="CE116" s="107">
        <f t="shared" si="32"/>
        <v>760053</v>
      </c>
      <c r="CF116" s="108"/>
      <c r="CG116" s="109"/>
      <c r="CI116" s="16"/>
    </row>
    <row r="117" spans="1:87" hidden="1" x14ac:dyDescent="0.25">
      <c r="A117" s="272" t="s">
        <v>165</v>
      </c>
      <c r="B117" s="99">
        <f t="shared" si="36"/>
        <v>41748</v>
      </c>
      <c r="C117" s="293">
        <f t="shared" si="33"/>
        <v>739989</v>
      </c>
      <c r="D117" s="105">
        <f t="shared" si="33"/>
        <v>0</v>
      </c>
      <c r="E117" s="106">
        <f t="shared" si="27"/>
        <v>20064</v>
      </c>
      <c r="F117" s="197">
        <f t="shared" si="20"/>
        <v>760053</v>
      </c>
      <c r="G117" s="407"/>
      <c r="H117" s="104"/>
      <c r="I117" s="104"/>
      <c r="J117" s="104"/>
      <c r="K117" s="104"/>
      <c r="L117" s="102">
        <f t="shared" si="21"/>
        <v>0</v>
      </c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2">
        <f t="shared" si="28"/>
        <v>0</v>
      </c>
      <c r="AC117" s="407"/>
      <c r="AD117" s="103">
        <f t="shared" si="22"/>
        <v>0</v>
      </c>
      <c r="AE117" s="407">
        <v>25000</v>
      </c>
      <c r="AF117" s="407">
        <v>15000</v>
      </c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  <c r="AR117" s="104"/>
      <c r="AS117" s="104"/>
      <c r="AT117" s="102">
        <f t="shared" si="34"/>
        <v>40000</v>
      </c>
      <c r="AU117" s="104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2">
        <f t="shared" si="29"/>
        <v>0</v>
      </c>
      <c r="BK117" s="104"/>
      <c r="BL117" s="102">
        <f t="shared" si="23"/>
        <v>40000</v>
      </c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>
        <f t="shared" si="35"/>
        <v>0</v>
      </c>
      <c r="BZ117" s="102">
        <f t="shared" si="30"/>
        <v>0</v>
      </c>
      <c r="CA117" s="373">
        <f t="shared" si="24"/>
        <v>699989</v>
      </c>
      <c r="CB117" s="104">
        <f t="shared" si="25"/>
        <v>0</v>
      </c>
      <c r="CC117" s="105">
        <f t="shared" si="31"/>
        <v>699989</v>
      </c>
      <c r="CD117" s="106">
        <f t="shared" si="26"/>
        <v>20064</v>
      </c>
      <c r="CE117" s="107">
        <f t="shared" si="32"/>
        <v>720053</v>
      </c>
      <c r="CF117" s="108"/>
      <c r="CG117" s="109"/>
      <c r="CI117" s="16"/>
    </row>
    <row r="118" spans="1:87" hidden="1" x14ac:dyDescent="0.25">
      <c r="A118" s="273" t="s">
        <v>166</v>
      </c>
      <c r="B118" s="274">
        <f t="shared" si="36"/>
        <v>41749</v>
      </c>
      <c r="C118" s="293">
        <f t="shared" si="33"/>
        <v>699989</v>
      </c>
      <c r="D118" s="105">
        <f t="shared" si="33"/>
        <v>0</v>
      </c>
      <c r="E118" s="106">
        <f t="shared" si="27"/>
        <v>20064</v>
      </c>
      <c r="F118" s="197">
        <f t="shared" si="20"/>
        <v>720053</v>
      </c>
      <c r="G118" s="407"/>
      <c r="H118" s="104"/>
      <c r="I118" s="104"/>
      <c r="J118" s="104"/>
      <c r="K118" s="104"/>
      <c r="L118" s="102">
        <f t="shared" si="21"/>
        <v>0</v>
      </c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2">
        <f t="shared" si="28"/>
        <v>0</v>
      </c>
      <c r="AC118" s="407"/>
      <c r="AD118" s="103">
        <f t="shared" si="22"/>
        <v>0</v>
      </c>
      <c r="AE118" s="407"/>
      <c r="AF118" s="407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2">
        <f t="shared" si="34"/>
        <v>0</v>
      </c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2">
        <f t="shared" si="29"/>
        <v>0</v>
      </c>
      <c r="BK118" s="104"/>
      <c r="BL118" s="102">
        <f t="shared" si="23"/>
        <v>0</v>
      </c>
      <c r="BM118" s="104"/>
      <c r="BN118" s="104"/>
      <c r="BO118" s="104"/>
      <c r="BP118" s="104"/>
      <c r="BQ118" s="104"/>
      <c r="BR118" s="104"/>
      <c r="BS118" s="104"/>
      <c r="BT118" s="104"/>
      <c r="BU118" s="104"/>
      <c r="BV118" s="104"/>
      <c r="BW118" s="104"/>
      <c r="BX118" s="104"/>
      <c r="BY118" s="104">
        <f t="shared" si="35"/>
        <v>0</v>
      </c>
      <c r="BZ118" s="102">
        <f t="shared" si="30"/>
        <v>0</v>
      </c>
      <c r="CA118" s="373">
        <f t="shared" si="24"/>
        <v>699989</v>
      </c>
      <c r="CB118" s="104">
        <f t="shared" si="25"/>
        <v>0</v>
      </c>
      <c r="CC118" s="105">
        <f t="shared" si="31"/>
        <v>699989</v>
      </c>
      <c r="CD118" s="106">
        <f t="shared" si="26"/>
        <v>20064</v>
      </c>
      <c r="CE118" s="107">
        <f t="shared" si="32"/>
        <v>720053</v>
      </c>
      <c r="CF118" s="108"/>
      <c r="CG118" s="109"/>
      <c r="CI118" s="16"/>
    </row>
    <row r="119" spans="1:87" hidden="1" x14ac:dyDescent="0.25">
      <c r="A119" s="272" t="s">
        <v>167</v>
      </c>
      <c r="B119" s="99">
        <f t="shared" si="36"/>
        <v>41750</v>
      </c>
      <c r="C119" s="293">
        <f t="shared" si="33"/>
        <v>699989</v>
      </c>
      <c r="D119" s="105">
        <f t="shared" si="33"/>
        <v>0</v>
      </c>
      <c r="E119" s="106">
        <f t="shared" si="27"/>
        <v>20064</v>
      </c>
      <c r="F119" s="197">
        <f t="shared" si="20"/>
        <v>720053</v>
      </c>
      <c r="G119" s="407"/>
      <c r="H119" s="104"/>
      <c r="I119" s="104"/>
      <c r="J119" s="104"/>
      <c r="K119" s="104"/>
      <c r="L119" s="102">
        <f t="shared" si="21"/>
        <v>0</v>
      </c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2">
        <f t="shared" si="28"/>
        <v>0</v>
      </c>
      <c r="AC119" s="407"/>
      <c r="AD119" s="103">
        <f t="shared" si="22"/>
        <v>0</v>
      </c>
      <c r="AE119" s="407">
        <v>27000</v>
      </c>
      <c r="AF119" s="407">
        <v>15000</v>
      </c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2">
        <f t="shared" si="34"/>
        <v>42000</v>
      </c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2">
        <f t="shared" si="29"/>
        <v>0</v>
      </c>
      <c r="BK119" s="104"/>
      <c r="BL119" s="102">
        <f t="shared" si="23"/>
        <v>42000</v>
      </c>
      <c r="BM119" s="104"/>
      <c r="BN119" s="104"/>
      <c r="BO119" s="104"/>
      <c r="BP119" s="104"/>
      <c r="BQ119" s="104"/>
      <c r="BR119" s="104"/>
      <c r="BS119" s="104"/>
      <c r="BT119" s="104"/>
      <c r="BU119" s="104"/>
      <c r="BV119" s="104"/>
      <c r="BW119" s="104"/>
      <c r="BX119" s="104"/>
      <c r="BY119" s="104">
        <f t="shared" si="35"/>
        <v>0</v>
      </c>
      <c r="BZ119" s="102">
        <f t="shared" si="30"/>
        <v>0</v>
      </c>
      <c r="CA119" s="373">
        <f t="shared" si="24"/>
        <v>657989</v>
      </c>
      <c r="CB119" s="104">
        <f t="shared" si="25"/>
        <v>0</v>
      </c>
      <c r="CC119" s="105">
        <f t="shared" si="31"/>
        <v>657989</v>
      </c>
      <c r="CD119" s="106">
        <f t="shared" si="26"/>
        <v>20064</v>
      </c>
      <c r="CE119" s="107">
        <f t="shared" si="32"/>
        <v>678053</v>
      </c>
      <c r="CF119" s="108"/>
      <c r="CG119" s="109"/>
      <c r="CI119" s="16"/>
    </row>
    <row r="120" spans="1:87" hidden="1" x14ac:dyDescent="0.25">
      <c r="A120" s="272" t="s">
        <v>161</v>
      </c>
      <c r="B120" s="99">
        <f t="shared" si="36"/>
        <v>41751</v>
      </c>
      <c r="C120" s="293">
        <f t="shared" si="33"/>
        <v>657989</v>
      </c>
      <c r="D120" s="105">
        <f t="shared" si="33"/>
        <v>0</v>
      </c>
      <c r="E120" s="106">
        <f t="shared" si="27"/>
        <v>20064</v>
      </c>
      <c r="F120" s="197">
        <f t="shared" si="20"/>
        <v>678053</v>
      </c>
      <c r="G120" s="407"/>
      <c r="H120" s="104"/>
      <c r="I120" s="104"/>
      <c r="J120" s="104"/>
      <c r="K120" s="104"/>
      <c r="L120" s="102">
        <f t="shared" si="21"/>
        <v>0</v>
      </c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2">
        <f t="shared" si="28"/>
        <v>0</v>
      </c>
      <c r="AC120" s="407"/>
      <c r="AD120" s="103">
        <f t="shared" si="22"/>
        <v>0</v>
      </c>
      <c r="AE120" s="407">
        <v>23000</v>
      </c>
      <c r="AF120" s="407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2">
        <f t="shared" si="34"/>
        <v>23000</v>
      </c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2">
        <f t="shared" si="29"/>
        <v>0</v>
      </c>
      <c r="BK120" s="104"/>
      <c r="BL120" s="102">
        <f t="shared" si="23"/>
        <v>23000</v>
      </c>
      <c r="BM120" s="104"/>
      <c r="BN120" s="104"/>
      <c r="BO120" s="104"/>
      <c r="BP120" s="104"/>
      <c r="BQ120" s="104"/>
      <c r="BR120" s="104"/>
      <c r="BS120" s="104"/>
      <c r="BT120" s="104"/>
      <c r="BU120" s="104"/>
      <c r="BV120" s="104"/>
      <c r="BW120" s="104"/>
      <c r="BX120" s="104"/>
      <c r="BY120" s="104">
        <f t="shared" si="35"/>
        <v>0</v>
      </c>
      <c r="BZ120" s="102">
        <f t="shared" si="30"/>
        <v>0</v>
      </c>
      <c r="CA120" s="373">
        <f t="shared" si="24"/>
        <v>634989</v>
      </c>
      <c r="CB120" s="104">
        <f t="shared" si="25"/>
        <v>0</v>
      </c>
      <c r="CC120" s="105">
        <f t="shared" si="31"/>
        <v>634989</v>
      </c>
      <c r="CD120" s="106">
        <f t="shared" si="26"/>
        <v>20064</v>
      </c>
      <c r="CE120" s="107">
        <f t="shared" si="32"/>
        <v>655053</v>
      </c>
      <c r="CF120" s="108"/>
      <c r="CG120" s="109"/>
      <c r="CI120" s="16"/>
    </row>
    <row r="121" spans="1:87" hidden="1" x14ac:dyDescent="0.25">
      <c r="A121" s="272" t="s">
        <v>162</v>
      </c>
      <c r="B121" s="99">
        <f t="shared" si="36"/>
        <v>41752</v>
      </c>
      <c r="C121" s="293">
        <f t="shared" si="33"/>
        <v>634989</v>
      </c>
      <c r="D121" s="105">
        <f t="shared" si="33"/>
        <v>0</v>
      </c>
      <c r="E121" s="106">
        <f t="shared" si="27"/>
        <v>20064</v>
      </c>
      <c r="F121" s="197">
        <f t="shared" si="20"/>
        <v>655053</v>
      </c>
      <c r="G121" s="407"/>
      <c r="H121" s="104"/>
      <c r="I121" s="104"/>
      <c r="J121" s="104"/>
      <c r="K121" s="104"/>
      <c r="L121" s="102">
        <f t="shared" si="21"/>
        <v>0</v>
      </c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2">
        <f t="shared" si="28"/>
        <v>0</v>
      </c>
      <c r="AC121" s="407"/>
      <c r="AD121" s="103">
        <f t="shared" si="22"/>
        <v>0</v>
      </c>
      <c r="AE121" s="407">
        <v>27000</v>
      </c>
      <c r="AF121" s="407">
        <v>15000</v>
      </c>
      <c r="AG121" s="104"/>
      <c r="AH121" s="104"/>
      <c r="AI121" s="104"/>
      <c r="AJ121" s="104"/>
      <c r="AK121" s="104"/>
      <c r="AL121" s="104"/>
      <c r="AM121" s="104"/>
      <c r="AN121" s="104"/>
      <c r="AO121" s="104"/>
      <c r="AP121" s="104"/>
      <c r="AQ121" s="104"/>
      <c r="AR121" s="104"/>
      <c r="AS121" s="104"/>
      <c r="AT121" s="102">
        <f t="shared" si="34"/>
        <v>42000</v>
      </c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2">
        <f t="shared" si="29"/>
        <v>0</v>
      </c>
      <c r="BK121" s="104"/>
      <c r="BL121" s="102">
        <f t="shared" si="23"/>
        <v>42000</v>
      </c>
      <c r="BM121" s="104"/>
      <c r="BN121" s="104"/>
      <c r="BO121" s="104"/>
      <c r="BP121" s="104"/>
      <c r="BQ121" s="104"/>
      <c r="BR121" s="104"/>
      <c r="BS121" s="104"/>
      <c r="BT121" s="104"/>
      <c r="BU121" s="104"/>
      <c r="BV121" s="104"/>
      <c r="BW121" s="104"/>
      <c r="BX121" s="104"/>
      <c r="BY121" s="104">
        <f t="shared" si="35"/>
        <v>0</v>
      </c>
      <c r="BZ121" s="102">
        <f t="shared" si="30"/>
        <v>0</v>
      </c>
      <c r="CA121" s="373">
        <f t="shared" si="24"/>
        <v>592989</v>
      </c>
      <c r="CB121" s="104">
        <f t="shared" si="25"/>
        <v>0</v>
      </c>
      <c r="CC121" s="105">
        <f t="shared" si="31"/>
        <v>592989</v>
      </c>
      <c r="CD121" s="106">
        <f t="shared" si="26"/>
        <v>20064</v>
      </c>
      <c r="CE121" s="107">
        <f t="shared" si="32"/>
        <v>613053</v>
      </c>
      <c r="CF121" s="108"/>
      <c r="CG121" s="109"/>
      <c r="CI121" s="16"/>
    </row>
    <row r="122" spans="1:87" hidden="1" x14ac:dyDescent="0.25">
      <c r="A122" s="272" t="s">
        <v>163</v>
      </c>
      <c r="B122" s="99">
        <f t="shared" si="36"/>
        <v>41753</v>
      </c>
      <c r="C122" s="293">
        <f t="shared" si="33"/>
        <v>592989</v>
      </c>
      <c r="D122" s="105">
        <f t="shared" si="33"/>
        <v>0</v>
      </c>
      <c r="E122" s="106">
        <f t="shared" si="27"/>
        <v>20064</v>
      </c>
      <c r="F122" s="197">
        <f t="shared" si="20"/>
        <v>613053</v>
      </c>
      <c r="G122" s="407"/>
      <c r="H122" s="104"/>
      <c r="I122" s="104"/>
      <c r="J122" s="104"/>
      <c r="K122" s="104"/>
      <c r="L122" s="102">
        <f t="shared" si="21"/>
        <v>0</v>
      </c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2">
        <f t="shared" si="28"/>
        <v>0</v>
      </c>
      <c r="AC122" s="407"/>
      <c r="AD122" s="103">
        <f t="shared" si="22"/>
        <v>0</v>
      </c>
      <c r="AE122" s="407">
        <v>15000</v>
      </c>
      <c r="AF122" s="407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2">
        <f t="shared" si="34"/>
        <v>15000</v>
      </c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2">
        <f t="shared" si="29"/>
        <v>0</v>
      </c>
      <c r="BK122" s="104"/>
      <c r="BL122" s="102">
        <f t="shared" si="23"/>
        <v>15000</v>
      </c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>
        <f t="shared" si="35"/>
        <v>0</v>
      </c>
      <c r="BZ122" s="102">
        <f t="shared" si="30"/>
        <v>0</v>
      </c>
      <c r="CA122" s="373">
        <f t="shared" si="24"/>
        <v>577989</v>
      </c>
      <c r="CB122" s="104">
        <f t="shared" si="25"/>
        <v>0</v>
      </c>
      <c r="CC122" s="105">
        <f t="shared" si="31"/>
        <v>577989</v>
      </c>
      <c r="CD122" s="106">
        <f t="shared" si="26"/>
        <v>20064</v>
      </c>
      <c r="CE122" s="107">
        <f t="shared" si="32"/>
        <v>598053</v>
      </c>
      <c r="CF122" s="108"/>
      <c r="CG122" s="109"/>
      <c r="CI122" s="16"/>
    </row>
    <row r="123" spans="1:87" hidden="1" x14ac:dyDescent="0.25">
      <c r="A123" s="272" t="s">
        <v>164</v>
      </c>
      <c r="B123" s="99">
        <f t="shared" si="36"/>
        <v>41754</v>
      </c>
      <c r="C123" s="293">
        <f t="shared" si="33"/>
        <v>577989</v>
      </c>
      <c r="D123" s="105">
        <f t="shared" si="33"/>
        <v>0</v>
      </c>
      <c r="E123" s="106">
        <f t="shared" si="27"/>
        <v>20064</v>
      </c>
      <c r="F123" s="197">
        <f t="shared" si="20"/>
        <v>598053</v>
      </c>
      <c r="G123" s="407"/>
      <c r="H123" s="104"/>
      <c r="I123" s="104"/>
      <c r="J123" s="104"/>
      <c r="K123" s="104"/>
      <c r="L123" s="102">
        <f t="shared" si="21"/>
        <v>0</v>
      </c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2">
        <f t="shared" si="28"/>
        <v>0</v>
      </c>
      <c r="AC123" s="407"/>
      <c r="AD123" s="103">
        <f t="shared" si="22"/>
        <v>0</v>
      </c>
      <c r="AE123" s="407">
        <v>25000</v>
      </c>
      <c r="AF123" s="407">
        <v>15000</v>
      </c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  <c r="AR123" s="104"/>
      <c r="AS123" s="104"/>
      <c r="AT123" s="102">
        <f t="shared" si="34"/>
        <v>40000</v>
      </c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2">
        <f t="shared" si="29"/>
        <v>0</v>
      </c>
      <c r="BK123" s="104"/>
      <c r="BL123" s="102">
        <f t="shared" si="23"/>
        <v>40000</v>
      </c>
      <c r="BM123" s="104"/>
      <c r="BN123" s="104"/>
      <c r="BO123" s="104"/>
      <c r="BP123" s="104"/>
      <c r="BQ123" s="104"/>
      <c r="BR123" s="104"/>
      <c r="BS123" s="104"/>
      <c r="BT123" s="104"/>
      <c r="BU123" s="104"/>
      <c r="BV123" s="104"/>
      <c r="BW123" s="104"/>
      <c r="BX123" s="104"/>
      <c r="BY123" s="104">
        <f t="shared" si="35"/>
        <v>0</v>
      </c>
      <c r="BZ123" s="102">
        <f t="shared" si="30"/>
        <v>0</v>
      </c>
      <c r="CA123" s="373">
        <f t="shared" si="24"/>
        <v>537989</v>
      </c>
      <c r="CB123" s="104">
        <f t="shared" si="25"/>
        <v>0</v>
      </c>
      <c r="CC123" s="105">
        <f t="shared" si="31"/>
        <v>537989</v>
      </c>
      <c r="CD123" s="106">
        <f t="shared" si="26"/>
        <v>20064</v>
      </c>
      <c r="CE123" s="107">
        <f t="shared" si="32"/>
        <v>558053</v>
      </c>
      <c r="CF123" s="108"/>
      <c r="CG123" s="109"/>
      <c r="CI123" s="16"/>
    </row>
    <row r="124" spans="1:87" hidden="1" x14ac:dyDescent="0.25">
      <c r="A124" s="272" t="s">
        <v>165</v>
      </c>
      <c r="B124" s="99">
        <f t="shared" si="36"/>
        <v>41755</v>
      </c>
      <c r="C124" s="293">
        <f t="shared" si="33"/>
        <v>537989</v>
      </c>
      <c r="D124" s="105">
        <f t="shared" si="33"/>
        <v>0</v>
      </c>
      <c r="E124" s="106">
        <f t="shared" si="27"/>
        <v>20064</v>
      </c>
      <c r="F124" s="197">
        <f t="shared" si="20"/>
        <v>558053</v>
      </c>
      <c r="G124" s="407"/>
      <c r="H124" s="104"/>
      <c r="I124" s="104"/>
      <c r="J124" s="104"/>
      <c r="K124" s="104"/>
      <c r="L124" s="102">
        <f t="shared" si="21"/>
        <v>0</v>
      </c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2">
        <f t="shared" si="28"/>
        <v>0</v>
      </c>
      <c r="AC124" s="407"/>
      <c r="AD124" s="103">
        <f t="shared" si="22"/>
        <v>0</v>
      </c>
      <c r="AE124" s="407">
        <v>15000</v>
      </c>
      <c r="AF124" s="407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  <c r="AR124" s="104"/>
      <c r="AS124" s="104"/>
      <c r="AT124" s="102">
        <f t="shared" si="34"/>
        <v>15000</v>
      </c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BJ124" s="102">
        <f t="shared" si="29"/>
        <v>0</v>
      </c>
      <c r="BK124" s="104"/>
      <c r="BL124" s="102">
        <f t="shared" si="23"/>
        <v>15000</v>
      </c>
      <c r="BM124" s="104"/>
      <c r="BN124" s="104"/>
      <c r="BO124" s="104"/>
      <c r="BP124" s="104"/>
      <c r="BQ124" s="104"/>
      <c r="BR124" s="104"/>
      <c r="BS124" s="104"/>
      <c r="BT124" s="104"/>
      <c r="BU124" s="104"/>
      <c r="BV124" s="104"/>
      <c r="BW124" s="104"/>
      <c r="BX124" s="104"/>
      <c r="BY124" s="104">
        <f t="shared" si="35"/>
        <v>0</v>
      </c>
      <c r="BZ124" s="102">
        <f t="shared" si="30"/>
        <v>0</v>
      </c>
      <c r="CA124" s="373">
        <f t="shared" si="24"/>
        <v>522989</v>
      </c>
      <c r="CB124" s="104">
        <f t="shared" si="25"/>
        <v>0</v>
      </c>
      <c r="CC124" s="105">
        <f t="shared" si="31"/>
        <v>522989</v>
      </c>
      <c r="CD124" s="106">
        <f t="shared" si="26"/>
        <v>20064</v>
      </c>
      <c r="CE124" s="107">
        <f t="shared" si="32"/>
        <v>543053</v>
      </c>
      <c r="CF124" s="108"/>
      <c r="CG124" s="109"/>
      <c r="CI124" s="16"/>
    </row>
    <row r="125" spans="1:87" hidden="1" x14ac:dyDescent="0.25">
      <c r="A125" s="273" t="s">
        <v>166</v>
      </c>
      <c r="B125" s="274">
        <f t="shared" si="36"/>
        <v>41756</v>
      </c>
      <c r="C125" s="293">
        <f t="shared" si="33"/>
        <v>522989</v>
      </c>
      <c r="D125" s="105">
        <f t="shared" si="33"/>
        <v>0</v>
      </c>
      <c r="E125" s="106">
        <f t="shared" si="27"/>
        <v>20064</v>
      </c>
      <c r="F125" s="197">
        <f t="shared" si="20"/>
        <v>543053</v>
      </c>
      <c r="G125" s="407"/>
      <c r="H125" s="104"/>
      <c r="I125" s="104"/>
      <c r="J125" s="104"/>
      <c r="K125" s="104"/>
      <c r="L125" s="102">
        <f t="shared" si="21"/>
        <v>0</v>
      </c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2">
        <f t="shared" si="28"/>
        <v>0</v>
      </c>
      <c r="AC125" s="407"/>
      <c r="AD125" s="103">
        <f t="shared" si="22"/>
        <v>0</v>
      </c>
      <c r="AE125" s="407"/>
      <c r="AF125" s="407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  <c r="AR125" s="104"/>
      <c r="AS125" s="104"/>
      <c r="AT125" s="102">
        <f t="shared" si="34"/>
        <v>0</v>
      </c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  <c r="BI125" s="104"/>
      <c r="BJ125" s="102">
        <f t="shared" si="29"/>
        <v>0</v>
      </c>
      <c r="BK125" s="104"/>
      <c r="BL125" s="102">
        <f t="shared" si="23"/>
        <v>0</v>
      </c>
      <c r="BM125" s="104"/>
      <c r="BN125" s="104"/>
      <c r="BO125" s="104"/>
      <c r="BP125" s="104"/>
      <c r="BQ125" s="104"/>
      <c r="BR125" s="104"/>
      <c r="BS125" s="104"/>
      <c r="BT125" s="104"/>
      <c r="BU125" s="104"/>
      <c r="BV125" s="104"/>
      <c r="BW125" s="104"/>
      <c r="BX125" s="104"/>
      <c r="BY125" s="104">
        <f t="shared" si="35"/>
        <v>0</v>
      </c>
      <c r="BZ125" s="102">
        <f t="shared" si="30"/>
        <v>0</v>
      </c>
      <c r="CA125" s="373">
        <f t="shared" si="24"/>
        <v>522989</v>
      </c>
      <c r="CB125" s="104">
        <f t="shared" si="25"/>
        <v>0</v>
      </c>
      <c r="CC125" s="105">
        <f t="shared" si="31"/>
        <v>522989</v>
      </c>
      <c r="CD125" s="106">
        <f t="shared" si="26"/>
        <v>20064</v>
      </c>
      <c r="CE125" s="107">
        <f t="shared" si="32"/>
        <v>543053</v>
      </c>
      <c r="CF125" s="108"/>
      <c r="CG125" s="109"/>
      <c r="CI125" s="16"/>
    </row>
    <row r="126" spans="1:87" hidden="1" x14ac:dyDescent="0.25">
      <c r="A126" s="272" t="s">
        <v>167</v>
      </c>
      <c r="B126" s="99">
        <f t="shared" si="36"/>
        <v>41757</v>
      </c>
      <c r="C126" s="293">
        <f t="shared" si="33"/>
        <v>522989</v>
      </c>
      <c r="D126" s="105">
        <f t="shared" si="33"/>
        <v>0</v>
      </c>
      <c r="E126" s="106">
        <f t="shared" si="27"/>
        <v>20064</v>
      </c>
      <c r="F126" s="197">
        <f t="shared" si="20"/>
        <v>543053</v>
      </c>
      <c r="G126" s="407"/>
      <c r="H126" s="104"/>
      <c r="I126" s="104"/>
      <c r="J126" s="104"/>
      <c r="K126" s="104"/>
      <c r="L126" s="102">
        <f t="shared" si="21"/>
        <v>0</v>
      </c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2">
        <f t="shared" si="28"/>
        <v>0</v>
      </c>
      <c r="AC126" s="407"/>
      <c r="AD126" s="103">
        <f t="shared" si="22"/>
        <v>0</v>
      </c>
      <c r="AE126" s="407">
        <v>23000</v>
      </c>
      <c r="AF126" s="407">
        <v>15000</v>
      </c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2">
        <f t="shared" si="34"/>
        <v>38000</v>
      </c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  <c r="BI126" s="104"/>
      <c r="BJ126" s="102">
        <f t="shared" si="29"/>
        <v>0</v>
      </c>
      <c r="BK126" s="104"/>
      <c r="BL126" s="102">
        <f t="shared" si="23"/>
        <v>38000</v>
      </c>
      <c r="BM126" s="104"/>
      <c r="BN126" s="104"/>
      <c r="BO126" s="104"/>
      <c r="BP126" s="104"/>
      <c r="BQ126" s="104"/>
      <c r="BR126" s="104"/>
      <c r="BS126" s="104"/>
      <c r="BT126" s="104"/>
      <c r="BU126" s="104"/>
      <c r="BV126" s="104"/>
      <c r="BW126" s="104"/>
      <c r="BX126" s="104"/>
      <c r="BY126" s="104">
        <f t="shared" si="35"/>
        <v>0</v>
      </c>
      <c r="BZ126" s="102">
        <f t="shared" si="30"/>
        <v>0</v>
      </c>
      <c r="CA126" s="373">
        <f t="shared" si="24"/>
        <v>484989</v>
      </c>
      <c r="CB126" s="104">
        <f t="shared" si="25"/>
        <v>0</v>
      </c>
      <c r="CC126" s="105">
        <f t="shared" si="31"/>
        <v>484989</v>
      </c>
      <c r="CD126" s="106">
        <f t="shared" si="26"/>
        <v>20064</v>
      </c>
      <c r="CE126" s="107">
        <f t="shared" si="32"/>
        <v>505053</v>
      </c>
      <c r="CF126" s="108"/>
      <c r="CG126" s="109"/>
      <c r="CI126" s="16"/>
    </row>
    <row r="127" spans="1:87" hidden="1" x14ac:dyDescent="0.25">
      <c r="A127" s="272" t="s">
        <v>161</v>
      </c>
      <c r="B127" s="99">
        <f t="shared" si="36"/>
        <v>41758</v>
      </c>
      <c r="C127" s="293">
        <f t="shared" si="33"/>
        <v>484989</v>
      </c>
      <c r="D127" s="105">
        <f t="shared" si="33"/>
        <v>0</v>
      </c>
      <c r="E127" s="106">
        <f t="shared" si="27"/>
        <v>20064</v>
      </c>
      <c r="F127" s="197">
        <f t="shared" si="20"/>
        <v>505053</v>
      </c>
      <c r="G127" s="407"/>
      <c r="H127" s="104"/>
      <c r="I127" s="104"/>
      <c r="J127" s="104"/>
      <c r="K127" s="104"/>
      <c r="L127" s="102">
        <f t="shared" si="21"/>
        <v>0</v>
      </c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2">
        <f t="shared" si="28"/>
        <v>0</v>
      </c>
      <c r="AC127" s="407"/>
      <c r="AD127" s="103">
        <f t="shared" si="22"/>
        <v>0</v>
      </c>
      <c r="AE127" s="407">
        <v>30000</v>
      </c>
      <c r="AF127" s="407">
        <v>15000</v>
      </c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  <c r="AR127" s="104"/>
      <c r="AS127" s="104"/>
      <c r="AT127" s="102">
        <f t="shared" si="34"/>
        <v>45000</v>
      </c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2">
        <f t="shared" si="29"/>
        <v>0</v>
      </c>
      <c r="BK127" s="104"/>
      <c r="BL127" s="102">
        <f t="shared" si="23"/>
        <v>45000</v>
      </c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>
        <f t="shared" si="35"/>
        <v>0</v>
      </c>
      <c r="BZ127" s="102">
        <f t="shared" si="30"/>
        <v>0</v>
      </c>
      <c r="CA127" s="373">
        <f t="shared" si="24"/>
        <v>439989</v>
      </c>
      <c r="CB127" s="104">
        <f t="shared" si="25"/>
        <v>0</v>
      </c>
      <c r="CC127" s="105">
        <f t="shared" si="31"/>
        <v>439989</v>
      </c>
      <c r="CD127" s="106">
        <f t="shared" si="26"/>
        <v>20064</v>
      </c>
      <c r="CE127" s="107">
        <f t="shared" si="32"/>
        <v>460053</v>
      </c>
      <c r="CF127" s="108"/>
      <c r="CG127" s="109"/>
      <c r="CI127" s="16"/>
    </row>
    <row r="128" spans="1:87" s="169" customFormat="1" hidden="1" x14ac:dyDescent="0.25">
      <c r="A128" s="272" t="s">
        <v>162</v>
      </c>
      <c r="B128" s="99">
        <f t="shared" si="36"/>
        <v>41759</v>
      </c>
      <c r="C128" s="353">
        <f t="shared" si="33"/>
        <v>439989</v>
      </c>
      <c r="D128" s="354">
        <f t="shared" si="33"/>
        <v>0</v>
      </c>
      <c r="E128" s="355">
        <f t="shared" si="27"/>
        <v>20064</v>
      </c>
      <c r="F128" s="365">
        <f>E128+D128+C128</f>
        <v>460053</v>
      </c>
      <c r="G128" s="444">
        <v>720000</v>
      </c>
      <c r="H128" s="357"/>
      <c r="I128" s="357"/>
      <c r="J128" s="357"/>
      <c r="K128" s="357"/>
      <c r="L128" s="357">
        <f t="shared" si="21"/>
        <v>720000</v>
      </c>
      <c r="M128" s="357"/>
      <c r="N128" s="357"/>
      <c r="O128" s="357"/>
      <c r="P128" s="357"/>
      <c r="Q128" s="357"/>
      <c r="R128" s="357"/>
      <c r="S128" s="357"/>
      <c r="T128" s="357"/>
      <c r="U128" s="357"/>
      <c r="V128" s="357"/>
      <c r="W128" s="357"/>
      <c r="X128" s="357"/>
      <c r="Y128" s="357"/>
      <c r="Z128" s="357"/>
      <c r="AA128" s="357"/>
      <c r="AB128" s="357">
        <f t="shared" si="28"/>
        <v>0</v>
      </c>
      <c r="AC128" s="445"/>
      <c r="AD128" s="392">
        <f t="shared" si="22"/>
        <v>720000</v>
      </c>
      <c r="AE128" s="444">
        <v>42000</v>
      </c>
      <c r="AF128" s="444">
        <v>10000</v>
      </c>
      <c r="AG128" s="357"/>
      <c r="AH128" s="357"/>
      <c r="AI128" s="357"/>
      <c r="AJ128" s="357"/>
      <c r="AK128" s="357"/>
      <c r="AL128" s="357"/>
      <c r="AM128" s="357"/>
      <c r="AN128" s="357"/>
      <c r="AO128" s="357"/>
      <c r="AP128" s="357"/>
      <c r="AQ128" s="357"/>
      <c r="AR128" s="357"/>
      <c r="AS128" s="357"/>
      <c r="AT128" s="357">
        <f t="shared" si="34"/>
        <v>52000</v>
      </c>
      <c r="AU128" s="357"/>
      <c r="AV128" s="357"/>
      <c r="AW128" s="357"/>
      <c r="AX128" s="357"/>
      <c r="AY128" s="357"/>
      <c r="AZ128" s="357"/>
      <c r="BA128" s="357"/>
      <c r="BB128" s="357"/>
      <c r="BC128" s="357"/>
      <c r="BD128" s="357"/>
      <c r="BE128" s="357"/>
      <c r="BF128" s="357"/>
      <c r="BG128" s="357"/>
      <c r="BH128" s="357"/>
      <c r="BI128" s="357"/>
      <c r="BJ128" s="357">
        <f t="shared" si="29"/>
        <v>0</v>
      </c>
      <c r="BK128" s="357"/>
      <c r="BL128" s="357">
        <f t="shared" si="23"/>
        <v>52000</v>
      </c>
      <c r="BM128" s="357"/>
      <c r="BN128" s="357"/>
      <c r="BO128" s="357"/>
      <c r="BP128" s="357"/>
      <c r="BQ128" s="357"/>
      <c r="BR128" s="357"/>
      <c r="BS128" s="357"/>
      <c r="BT128" s="357"/>
      <c r="BU128" s="357"/>
      <c r="BV128" s="357"/>
      <c r="BW128" s="357"/>
      <c r="BX128" s="357"/>
      <c r="BY128" s="357">
        <f t="shared" si="35"/>
        <v>0</v>
      </c>
      <c r="BZ128" s="357">
        <f t="shared" si="30"/>
        <v>0</v>
      </c>
      <c r="CA128" s="357">
        <f t="shared" si="24"/>
        <v>1107989</v>
      </c>
      <c r="CB128" s="357">
        <f t="shared" si="25"/>
        <v>0</v>
      </c>
      <c r="CC128" s="354">
        <f t="shared" si="31"/>
        <v>1107989</v>
      </c>
      <c r="CD128" s="355">
        <f t="shared" si="26"/>
        <v>20064</v>
      </c>
      <c r="CE128" s="359">
        <f t="shared" si="32"/>
        <v>1128053</v>
      </c>
      <c r="CF128" s="360">
        <f>CG128-CE128</f>
        <v>-837</v>
      </c>
      <c r="CG128" s="361">
        <f>F129</f>
        <v>1127216</v>
      </c>
      <c r="CI128" s="170"/>
    </row>
    <row r="129" spans="1:105" hidden="1" x14ac:dyDescent="0.25">
      <c r="A129" s="272" t="s">
        <v>163</v>
      </c>
      <c r="B129" s="99">
        <f t="shared" si="36"/>
        <v>41760</v>
      </c>
      <c r="C129" s="199">
        <v>1107152</v>
      </c>
      <c r="D129" s="200"/>
      <c r="E129" s="201">
        <v>20064</v>
      </c>
      <c r="F129" s="197">
        <f>E129+D129+C129</f>
        <v>1127216</v>
      </c>
      <c r="G129" s="407"/>
      <c r="H129" s="104"/>
      <c r="I129" s="104"/>
      <c r="J129" s="104"/>
      <c r="K129" s="104"/>
      <c r="L129" s="102">
        <f t="shared" si="21"/>
        <v>0</v>
      </c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2">
        <f t="shared" si="28"/>
        <v>0</v>
      </c>
      <c r="AC129" s="407"/>
      <c r="AD129" s="103">
        <f t="shared" si="22"/>
        <v>0</v>
      </c>
      <c r="AE129" s="407"/>
      <c r="AF129" s="407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2">
        <f t="shared" si="34"/>
        <v>0</v>
      </c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2">
        <f t="shared" si="29"/>
        <v>0</v>
      </c>
      <c r="BK129" s="104"/>
      <c r="BL129" s="102">
        <f t="shared" si="23"/>
        <v>0</v>
      </c>
      <c r="BM129" s="104"/>
      <c r="BN129" s="104"/>
      <c r="BO129" s="104"/>
      <c r="BP129" s="104"/>
      <c r="BQ129" s="104"/>
      <c r="BR129" s="104"/>
      <c r="BS129" s="104"/>
      <c r="BT129" s="104"/>
      <c r="BU129" s="104"/>
      <c r="BV129" s="104"/>
      <c r="BW129" s="104"/>
      <c r="BX129" s="104"/>
      <c r="BY129" s="104">
        <f t="shared" si="35"/>
        <v>0</v>
      </c>
      <c r="BZ129" s="102">
        <f t="shared" si="30"/>
        <v>0</v>
      </c>
      <c r="CA129" s="373">
        <f t="shared" si="24"/>
        <v>1107152</v>
      </c>
      <c r="CB129" s="104">
        <f t="shared" si="25"/>
        <v>0</v>
      </c>
      <c r="CC129" s="105">
        <f t="shared" si="31"/>
        <v>1107152</v>
      </c>
      <c r="CD129" s="106">
        <f t="shared" si="26"/>
        <v>20064</v>
      </c>
      <c r="CE129" s="107">
        <f t="shared" si="32"/>
        <v>1127216</v>
      </c>
      <c r="CF129" s="108"/>
      <c r="CG129" s="109"/>
      <c r="CI129" s="16"/>
    </row>
    <row r="130" spans="1:105" hidden="1" x14ac:dyDescent="0.25">
      <c r="A130" s="272" t="s">
        <v>164</v>
      </c>
      <c r="B130" s="99">
        <f t="shared" si="36"/>
        <v>41761</v>
      </c>
      <c r="C130" s="293">
        <f t="shared" si="33"/>
        <v>1107152</v>
      </c>
      <c r="D130" s="105">
        <f t="shared" si="33"/>
        <v>0</v>
      </c>
      <c r="E130" s="106">
        <f t="shared" si="27"/>
        <v>20064</v>
      </c>
      <c r="F130" s="197">
        <f t="shared" si="20"/>
        <v>1127216</v>
      </c>
      <c r="G130" s="407"/>
      <c r="H130" s="104"/>
      <c r="I130" s="104"/>
      <c r="J130" s="104"/>
      <c r="K130" s="104"/>
      <c r="L130" s="102">
        <f t="shared" si="21"/>
        <v>0</v>
      </c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2">
        <f t="shared" si="28"/>
        <v>0</v>
      </c>
      <c r="AC130" s="407"/>
      <c r="AD130" s="103">
        <f t="shared" si="22"/>
        <v>0</v>
      </c>
      <c r="AE130" s="407">
        <v>40000</v>
      </c>
      <c r="AF130" s="407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2">
        <f t="shared" si="34"/>
        <v>40000</v>
      </c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2">
        <f t="shared" si="29"/>
        <v>0</v>
      </c>
      <c r="BK130" s="104"/>
      <c r="BL130" s="102">
        <f t="shared" si="23"/>
        <v>40000</v>
      </c>
      <c r="BM130" s="104"/>
      <c r="BN130" s="104"/>
      <c r="BO130" s="104"/>
      <c r="BP130" s="104"/>
      <c r="BQ130" s="104"/>
      <c r="BR130" s="104"/>
      <c r="BS130" s="104"/>
      <c r="BT130" s="104"/>
      <c r="BU130" s="104"/>
      <c r="BV130" s="104"/>
      <c r="BW130" s="104"/>
      <c r="BX130" s="104"/>
      <c r="BY130" s="104">
        <f t="shared" si="35"/>
        <v>0</v>
      </c>
      <c r="BZ130" s="102">
        <f t="shared" si="30"/>
        <v>0</v>
      </c>
      <c r="CA130" s="373">
        <f t="shared" si="24"/>
        <v>1067152</v>
      </c>
      <c r="CB130" s="104">
        <f t="shared" si="25"/>
        <v>0</v>
      </c>
      <c r="CC130" s="105">
        <f t="shared" si="31"/>
        <v>1067152</v>
      </c>
      <c r="CD130" s="106">
        <f t="shared" si="26"/>
        <v>20064</v>
      </c>
      <c r="CE130" s="107">
        <f t="shared" si="32"/>
        <v>1087216</v>
      </c>
      <c r="CF130" s="108"/>
      <c r="CG130" s="109"/>
    </row>
    <row r="131" spans="1:105" hidden="1" x14ac:dyDescent="0.25">
      <c r="A131" s="272" t="s">
        <v>165</v>
      </c>
      <c r="B131" s="99">
        <f t="shared" si="36"/>
        <v>41762</v>
      </c>
      <c r="C131" s="293">
        <f t="shared" si="33"/>
        <v>1067152</v>
      </c>
      <c r="D131" s="105">
        <f t="shared" si="33"/>
        <v>0</v>
      </c>
      <c r="E131" s="106">
        <f t="shared" si="27"/>
        <v>20064</v>
      </c>
      <c r="F131" s="197">
        <f t="shared" si="20"/>
        <v>1087216</v>
      </c>
      <c r="G131" s="407"/>
      <c r="H131" s="104"/>
      <c r="I131" s="104"/>
      <c r="J131" s="104"/>
      <c r="K131" s="104"/>
      <c r="L131" s="102">
        <f t="shared" si="21"/>
        <v>0</v>
      </c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2">
        <f t="shared" si="28"/>
        <v>0</v>
      </c>
      <c r="AC131" s="407"/>
      <c r="AD131" s="103">
        <f t="shared" si="22"/>
        <v>0</v>
      </c>
      <c r="AE131" s="407">
        <v>15000</v>
      </c>
      <c r="AF131" s="407">
        <v>15000</v>
      </c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2">
        <f t="shared" si="34"/>
        <v>30000</v>
      </c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2">
        <f t="shared" si="29"/>
        <v>0</v>
      </c>
      <c r="BK131" s="104"/>
      <c r="BL131" s="102">
        <f t="shared" si="23"/>
        <v>30000</v>
      </c>
      <c r="BM131" s="104"/>
      <c r="BN131" s="104"/>
      <c r="BO131" s="104"/>
      <c r="BP131" s="104"/>
      <c r="BQ131" s="104"/>
      <c r="BR131" s="104"/>
      <c r="BS131" s="104"/>
      <c r="BT131" s="104"/>
      <c r="BU131" s="104"/>
      <c r="BV131" s="104"/>
      <c r="BW131" s="104"/>
      <c r="BX131" s="104"/>
      <c r="BY131" s="104">
        <f t="shared" si="35"/>
        <v>0</v>
      </c>
      <c r="BZ131" s="102">
        <f t="shared" si="30"/>
        <v>0</v>
      </c>
      <c r="CA131" s="373">
        <f t="shared" si="24"/>
        <v>1037152</v>
      </c>
      <c r="CB131" s="104">
        <f t="shared" si="25"/>
        <v>0</v>
      </c>
      <c r="CC131" s="105">
        <f t="shared" si="31"/>
        <v>1037152</v>
      </c>
      <c r="CD131" s="106">
        <f t="shared" si="26"/>
        <v>20064</v>
      </c>
      <c r="CE131" s="107">
        <f t="shared" si="32"/>
        <v>1057216</v>
      </c>
      <c r="CF131" s="108"/>
      <c r="CG131" s="109"/>
    </row>
    <row r="132" spans="1:105" hidden="1" x14ac:dyDescent="0.25">
      <c r="A132" s="273" t="s">
        <v>166</v>
      </c>
      <c r="B132" s="274">
        <f t="shared" si="36"/>
        <v>41763</v>
      </c>
      <c r="C132" s="293">
        <f t="shared" si="33"/>
        <v>1037152</v>
      </c>
      <c r="D132" s="105">
        <f t="shared" si="33"/>
        <v>0</v>
      </c>
      <c r="E132" s="106">
        <f t="shared" si="27"/>
        <v>20064</v>
      </c>
      <c r="F132" s="197">
        <f t="shared" si="20"/>
        <v>1057216</v>
      </c>
      <c r="G132" s="407"/>
      <c r="H132" s="104"/>
      <c r="I132" s="104"/>
      <c r="J132" s="104"/>
      <c r="K132" s="104"/>
      <c r="L132" s="102">
        <f t="shared" si="21"/>
        <v>0</v>
      </c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2">
        <f t="shared" si="28"/>
        <v>0</v>
      </c>
      <c r="AC132" s="407"/>
      <c r="AD132" s="103">
        <f t="shared" si="22"/>
        <v>0</v>
      </c>
      <c r="AE132" s="407"/>
      <c r="AF132" s="407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2">
        <f t="shared" si="34"/>
        <v>0</v>
      </c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2">
        <f t="shared" si="29"/>
        <v>0</v>
      </c>
      <c r="BK132" s="104"/>
      <c r="BL132" s="102">
        <f t="shared" si="23"/>
        <v>0</v>
      </c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>
        <f t="shared" si="35"/>
        <v>0</v>
      </c>
      <c r="BZ132" s="102">
        <f t="shared" si="30"/>
        <v>0</v>
      </c>
      <c r="CA132" s="373">
        <f t="shared" si="24"/>
        <v>1037152</v>
      </c>
      <c r="CB132" s="104">
        <f t="shared" si="25"/>
        <v>0</v>
      </c>
      <c r="CC132" s="105">
        <f t="shared" si="31"/>
        <v>1037152</v>
      </c>
      <c r="CD132" s="106">
        <f t="shared" si="26"/>
        <v>20064</v>
      </c>
      <c r="CE132" s="107">
        <f t="shared" si="32"/>
        <v>1057216</v>
      </c>
      <c r="CF132" s="120"/>
      <c r="CG132" s="121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</row>
    <row r="133" spans="1:105" s="17" customFormat="1" hidden="1" x14ac:dyDescent="0.25">
      <c r="A133" s="272" t="s">
        <v>167</v>
      </c>
      <c r="B133" s="99">
        <f t="shared" si="36"/>
        <v>41764</v>
      </c>
      <c r="C133" s="293">
        <f t="shared" si="33"/>
        <v>1037152</v>
      </c>
      <c r="D133" s="105">
        <f t="shared" si="33"/>
        <v>0</v>
      </c>
      <c r="E133" s="106">
        <f t="shared" si="27"/>
        <v>20064</v>
      </c>
      <c r="F133" s="197">
        <f t="shared" si="20"/>
        <v>1057216</v>
      </c>
      <c r="G133" s="407"/>
      <c r="H133" s="104"/>
      <c r="I133" s="104"/>
      <c r="J133" s="104"/>
      <c r="K133" s="104"/>
      <c r="L133" s="102">
        <f t="shared" si="21"/>
        <v>0</v>
      </c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2">
        <f t="shared" si="28"/>
        <v>0</v>
      </c>
      <c r="AC133" s="407"/>
      <c r="AD133" s="103">
        <f t="shared" si="22"/>
        <v>0</v>
      </c>
      <c r="AE133" s="407">
        <v>27000</v>
      </c>
      <c r="AF133" s="407">
        <v>15000</v>
      </c>
      <c r="AG133" s="104"/>
      <c r="AH133" s="104"/>
      <c r="AI133" s="104"/>
      <c r="AJ133" s="104"/>
      <c r="AK133" s="104"/>
      <c r="AL133" s="104"/>
      <c r="AM133" s="104"/>
      <c r="AN133" s="104"/>
      <c r="AO133" s="104"/>
      <c r="AP133" s="104"/>
      <c r="AQ133" s="104"/>
      <c r="AR133" s="104"/>
      <c r="AS133" s="104"/>
      <c r="AT133" s="102">
        <f t="shared" si="34"/>
        <v>42000</v>
      </c>
      <c r="AU133" s="104"/>
      <c r="AV133" s="104"/>
      <c r="AW133" s="104"/>
      <c r="AX133" s="104"/>
      <c r="AY133" s="104"/>
      <c r="AZ133" s="104"/>
      <c r="BA133" s="104"/>
      <c r="BB133" s="104"/>
      <c r="BC133" s="104"/>
      <c r="BD133" s="104"/>
      <c r="BE133" s="104"/>
      <c r="BF133" s="104"/>
      <c r="BG133" s="104"/>
      <c r="BH133" s="104"/>
      <c r="BI133" s="104"/>
      <c r="BJ133" s="102">
        <f t="shared" si="29"/>
        <v>0</v>
      </c>
      <c r="BK133" s="104"/>
      <c r="BL133" s="102">
        <f t="shared" si="23"/>
        <v>42000</v>
      </c>
      <c r="BM133" s="104"/>
      <c r="BN133" s="104"/>
      <c r="BO133" s="104"/>
      <c r="BP133" s="104"/>
      <c r="BQ133" s="104"/>
      <c r="BR133" s="104"/>
      <c r="BS133" s="104"/>
      <c r="BT133" s="104"/>
      <c r="BU133" s="104"/>
      <c r="BV133" s="104"/>
      <c r="BW133" s="104"/>
      <c r="BX133" s="104"/>
      <c r="BY133" s="104">
        <f t="shared" si="35"/>
        <v>0</v>
      </c>
      <c r="BZ133" s="102">
        <f t="shared" si="30"/>
        <v>0</v>
      </c>
      <c r="CA133" s="373">
        <f t="shared" si="24"/>
        <v>995152</v>
      </c>
      <c r="CB133" s="104">
        <f t="shared" si="25"/>
        <v>0</v>
      </c>
      <c r="CC133" s="105">
        <f t="shared" si="31"/>
        <v>995152</v>
      </c>
      <c r="CD133" s="106">
        <f t="shared" si="26"/>
        <v>20064</v>
      </c>
      <c r="CE133" s="107">
        <f t="shared" si="32"/>
        <v>1015216</v>
      </c>
      <c r="CF133" s="120"/>
      <c r="CG133" s="109"/>
      <c r="CH133" s="2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</row>
    <row r="134" spans="1:105" s="17" customFormat="1" hidden="1" x14ac:dyDescent="0.25">
      <c r="A134" s="272" t="s">
        <v>161</v>
      </c>
      <c r="B134" s="99">
        <f t="shared" si="36"/>
        <v>41765</v>
      </c>
      <c r="C134" s="293">
        <f t="shared" si="33"/>
        <v>995152</v>
      </c>
      <c r="D134" s="105">
        <f t="shared" si="33"/>
        <v>0</v>
      </c>
      <c r="E134" s="106">
        <f t="shared" si="27"/>
        <v>20064</v>
      </c>
      <c r="F134" s="197">
        <f t="shared" si="20"/>
        <v>1015216</v>
      </c>
      <c r="G134" s="407"/>
      <c r="H134" s="104"/>
      <c r="I134" s="104"/>
      <c r="J134" s="104"/>
      <c r="K134" s="104"/>
      <c r="L134" s="102">
        <f t="shared" si="21"/>
        <v>0</v>
      </c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2">
        <f t="shared" si="28"/>
        <v>0</v>
      </c>
      <c r="AC134" s="407"/>
      <c r="AD134" s="103">
        <f t="shared" si="22"/>
        <v>0</v>
      </c>
      <c r="AE134" s="407">
        <v>20000</v>
      </c>
      <c r="AF134" s="407"/>
      <c r="AG134" s="104"/>
      <c r="AH134" s="104"/>
      <c r="AI134" s="104"/>
      <c r="AJ134" s="104"/>
      <c r="AK134" s="104"/>
      <c r="AL134" s="104"/>
      <c r="AM134" s="104"/>
      <c r="AN134" s="104"/>
      <c r="AO134" s="104"/>
      <c r="AP134" s="104"/>
      <c r="AQ134" s="104"/>
      <c r="AR134" s="104"/>
      <c r="AS134" s="104"/>
      <c r="AT134" s="102">
        <f t="shared" si="34"/>
        <v>20000</v>
      </c>
      <c r="AU134" s="104"/>
      <c r="AV134" s="104"/>
      <c r="AW134" s="104"/>
      <c r="AX134" s="104"/>
      <c r="AY134" s="104"/>
      <c r="AZ134" s="104"/>
      <c r="BA134" s="104"/>
      <c r="BB134" s="104"/>
      <c r="BC134" s="104"/>
      <c r="BD134" s="104"/>
      <c r="BE134" s="104"/>
      <c r="BF134" s="104"/>
      <c r="BG134" s="104"/>
      <c r="BH134" s="104"/>
      <c r="BI134" s="104"/>
      <c r="BJ134" s="102">
        <f t="shared" si="29"/>
        <v>0</v>
      </c>
      <c r="BK134" s="104"/>
      <c r="BL134" s="102">
        <f t="shared" si="23"/>
        <v>20000</v>
      </c>
      <c r="BM134" s="104"/>
      <c r="BN134" s="104"/>
      <c r="BO134" s="104"/>
      <c r="BP134" s="104"/>
      <c r="BQ134" s="104"/>
      <c r="BR134" s="104"/>
      <c r="BS134" s="104"/>
      <c r="BT134" s="104"/>
      <c r="BU134" s="104"/>
      <c r="BV134" s="104"/>
      <c r="BW134" s="104"/>
      <c r="BX134" s="104"/>
      <c r="BY134" s="104">
        <f t="shared" si="35"/>
        <v>0</v>
      </c>
      <c r="BZ134" s="102">
        <f t="shared" si="30"/>
        <v>0</v>
      </c>
      <c r="CA134" s="373">
        <f t="shared" si="24"/>
        <v>975152</v>
      </c>
      <c r="CB134" s="104">
        <f t="shared" si="25"/>
        <v>0</v>
      </c>
      <c r="CC134" s="105">
        <f t="shared" si="31"/>
        <v>975152</v>
      </c>
      <c r="CD134" s="106">
        <f t="shared" si="26"/>
        <v>20064</v>
      </c>
      <c r="CE134" s="107">
        <f t="shared" si="32"/>
        <v>995216</v>
      </c>
      <c r="CF134" s="122"/>
      <c r="CG134" s="123"/>
    </row>
    <row r="135" spans="1:105" s="17" customFormat="1" hidden="1" x14ac:dyDescent="0.25">
      <c r="A135" s="272" t="s">
        <v>162</v>
      </c>
      <c r="B135" s="99">
        <f t="shared" si="36"/>
        <v>41766</v>
      </c>
      <c r="C135" s="293">
        <f t="shared" si="33"/>
        <v>975152</v>
      </c>
      <c r="D135" s="105">
        <f t="shared" si="33"/>
        <v>0</v>
      </c>
      <c r="E135" s="106">
        <f t="shared" si="27"/>
        <v>20064</v>
      </c>
      <c r="F135" s="197">
        <f t="shared" si="20"/>
        <v>995216</v>
      </c>
      <c r="G135" s="407"/>
      <c r="H135" s="104"/>
      <c r="I135" s="104"/>
      <c r="J135" s="104"/>
      <c r="K135" s="104"/>
      <c r="L135" s="102">
        <f t="shared" si="21"/>
        <v>0</v>
      </c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2">
        <f t="shared" si="28"/>
        <v>0</v>
      </c>
      <c r="AC135" s="407"/>
      <c r="AD135" s="103">
        <f t="shared" si="22"/>
        <v>0</v>
      </c>
      <c r="AE135" s="407">
        <v>18000</v>
      </c>
      <c r="AF135" s="407">
        <v>15000</v>
      </c>
      <c r="AG135" s="104"/>
      <c r="AH135" s="104"/>
      <c r="AI135" s="104"/>
      <c r="AJ135" s="104"/>
      <c r="AK135" s="104"/>
      <c r="AL135" s="104"/>
      <c r="AM135" s="104"/>
      <c r="AN135" s="104"/>
      <c r="AO135" s="104"/>
      <c r="AP135" s="104"/>
      <c r="AQ135" s="104"/>
      <c r="AR135" s="104"/>
      <c r="AS135" s="104"/>
      <c r="AT135" s="102">
        <f t="shared" si="34"/>
        <v>33000</v>
      </c>
      <c r="AU135" s="104"/>
      <c r="AV135" s="104"/>
      <c r="AW135" s="104"/>
      <c r="AX135" s="104"/>
      <c r="AY135" s="104"/>
      <c r="AZ135" s="104"/>
      <c r="BA135" s="104"/>
      <c r="BB135" s="104"/>
      <c r="BC135" s="104"/>
      <c r="BD135" s="104"/>
      <c r="BE135" s="104"/>
      <c r="BF135" s="104"/>
      <c r="BG135" s="104"/>
      <c r="BH135" s="104"/>
      <c r="BI135" s="104"/>
      <c r="BJ135" s="102">
        <f t="shared" si="29"/>
        <v>0</v>
      </c>
      <c r="BK135" s="104"/>
      <c r="BL135" s="102">
        <f t="shared" si="23"/>
        <v>33000</v>
      </c>
      <c r="BM135" s="104"/>
      <c r="BN135" s="104"/>
      <c r="BO135" s="104"/>
      <c r="BP135" s="104"/>
      <c r="BQ135" s="104"/>
      <c r="BR135" s="104"/>
      <c r="BS135" s="104"/>
      <c r="BT135" s="104"/>
      <c r="BU135" s="104"/>
      <c r="BV135" s="104"/>
      <c r="BW135" s="104"/>
      <c r="BX135" s="104"/>
      <c r="BY135" s="104">
        <f t="shared" si="35"/>
        <v>0</v>
      </c>
      <c r="BZ135" s="102">
        <f t="shared" si="30"/>
        <v>0</v>
      </c>
      <c r="CA135" s="373">
        <f t="shared" si="24"/>
        <v>942152</v>
      </c>
      <c r="CB135" s="104">
        <f t="shared" si="25"/>
        <v>0</v>
      </c>
      <c r="CC135" s="105">
        <f t="shared" si="31"/>
        <v>942152</v>
      </c>
      <c r="CD135" s="106">
        <f t="shared" si="26"/>
        <v>20064</v>
      </c>
      <c r="CE135" s="107">
        <f t="shared" si="32"/>
        <v>962216</v>
      </c>
      <c r="CF135" s="122"/>
      <c r="CG135" s="123"/>
    </row>
    <row r="136" spans="1:105" s="17" customFormat="1" hidden="1" x14ac:dyDescent="0.25">
      <c r="A136" s="272" t="s">
        <v>163</v>
      </c>
      <c r="B136" s="99">
        <f t="shared" si="36"/>
        <v>41767</v>
      </c>
      <c r="C136" s="293">
        <f t="shared" si="33"/>
        <v>942152</v>
      </c>
      <c r="D136" s="105">
        <f t="shared" si="33"/>
        <v>0</v>
      </c>
      <c r="E136" s="106">
        <f t="shared" si="27"/>
        <v>20064</v>
      </c>
      <c r="F136" s="197">
        <f t="shared" ref="F136:F199" si="37">E136+D136+C136</f>
        <v>962216</v>
      </c>
      <c r="G136" s="407"/>
      <c r="H136" s="104"/>
      <c r="I136" s="104"/>
      <c r="J136" s="104"/>
      <c r="K136" s="104"/>
      <c r="L136" s="102">
        <f t="shared" ref="L136:L199" si="38">SUM(G136:K136)</f>
        <v>0</v>
      </c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2">
        <f t="shared" si="28"/>
        <v>0</v>
      </c>
      <c r="AC136" s="407"/>
      <c r="AD136" s="103">
        <f t="shared" ref="AD136:AD199" si="39">L136+AB136+AC136</f>
        <v>0</v>
      </c>
      <c r="AE136" s="407">
        <v>24000</v>
      </c>
      <c r="AF136" s="407"/>
      <c r="AG136" s="104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  <c r="AR136" s="104"/>
      <c r="AS136" s="104"/>
      <c r="AT136" s="102">
        <f t="shared" si="34"/>
        <v>24000</v>
      </c>
      <c r="AU136" s="104"/>
      <c r="AV136" s="104"/>
      <c r="AW136" s="104"/>
      <c r="AX136" s="104"/>
      <c r="AY136" s="104"/>
      <c r="AZ136" s="104"/>
      <c r="BA136" s="104"/>
      <c r="BB136" s="104"/>
      <c r="BC136" s="104"/>
      <c r="BD136" s="104"/>
      <c r="BE136" s="104"/>
      <c r="BF136" s="104"/>
      <c r="BG136" s="104"/>
      <c r="BH136" s="104"/>
      <c r="BI136" s="104"/>
      <c r="BJ136" s="102">
        <f t="shared" si="29"/>
        <v>0</v>
      </c>
      <c r="BK136" s="104"/>
      <c r="BL136" s="102">
        <f t="shared" ref="BL136:BL199" si="40">AT136+BJ136+BK136</f>
        <v>24000</v>
      </c>
      <c r="BM136" s="104"/>
      <c r="BN136" s="104"/>
      <c r="BO136" s="104"/>
      <c r="BP136" s="104"/>
      <c r="BQ136" s="104"/>
      <c r="BR136" s="104"/>
      <c r="BS136" s="104"/>
      <c r="BT136" s="104"/>
      <c r="BU136" s="104"/>
      <c r="BV136" s="104"/>
      <c r="BW136" s="104"/>
      <c r="BX136" s="104"/>
      <c r="BY136" s="104">
        <f t="shared" si="35"/>
        <v>0</v>
      </c>
      <c r="BZ136" s="102">
        <f t="shared" si="30"/>
        <v>0</v>
      </c>
      <c r="CA136" s="373">
        <f t="shared" ref="CA136:CA199" si="41">C136+L136-AT136+BN136-BM136-BO136+BP136</f>
        <v>918152</v>
      </c>
      <c r="CB136" s="104">
        <f t="shared" ref="CB136:CB199" si="42">D136+AB136-BJ136+BM136-BN136</f>
        <v>0</v>
      </c>
      <c r="CC136" s="105">
        <f t="shared" si="31"/>
        <v>918152</v>
      </c>
      <c r="CD136" s="106">
        <f t="shared" ref="CD136:CD199" si="43">E136+AC136-BK136</f>
        <v>20064</v>
      </c>
      <c r="CE136" s="107">
        <f t="shared" si="32"/>
        <v>938216</v>
      </c>
      <c r="CF136" s="120"/>
      <c r="CG136" s="109"/>
      <c r="CH136" s="2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</row>
    <row r="137" spans="1:105" s="19" customFormat="1" hidden="1" x14ac:dyDescent="0.25">
      <c r="A137" s="272" t="s">
        <v>164</v>
      </c>
      <c r="B137" s="99">
        <f t="shared" si="36"/>
        <v>41768</v>
      </c>
      <c r="C137" s="293">
        <f t="shared" si="33"/>
        <v>918152</v>
      </c>
      <c r="D137" s="105">
        <f t="shared" si="33"/>
        <v>0</v>
      </c>
      <c r="E137" s="106">
        <f t="shared" ref="E137:E200" si="44">CD136</f>
        <v>20064</v>
      </c>
      <c r="F137" s="197">
        <f t="shared" si="37"/>
        <v>938216</v>
      </c>
      <c r="G137" s="407"/>
      <c r="H137" s="104"/>
      <c r="I137" s="104"/>
      <c r="J137" s="104"/>
      <c r="K137" s="104"/>
      <c r="L137" s="102">
        <f t="shared" si="38"/>
        <v>0</v>
      </c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2">
        <f t="shared" ref="AB137:AB200" si="45">SUM(M137:AA137)</f>
        <v>0</v>
      </c>
      <c r="AC137" s="407"/>
      <c r="AD137" s="103">
        <f t="shared" si="39"/>
        <v>0</v>
      </c>
      <c r="AE137" s="407">
        <v>36000</v>
      </c>
      <c r="AF137" s="407">
        <v>15000</v>
      </c>
      <c r="AG137" s="104"/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  <c r="AR137" s="104"/>
      <c r="AS137" s="104"/>
      <c r="AT137" s="102">
        <f t="shared" si="34"/>
        <v>51000</v>
      </c>
      <c r="AU137" s="104"/>
      <c r="AV137" s="104"/>
      <c r="AW137" s="104"/>
      <c r="AX137" s="104"/>
      <c r="AY137" s="104"/>
      <c r="AZ137" s="104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2">
        <f t="shared" ref="BJ137:BJ200" si="46">SUM(AU137:BI137)</f>
        <v>0</v>
      </c>
      <c r="BK137" s="104"/>
      <c r="BL137" s="102">
        <f t="shared" si="40"/>
        <v>51000</v>
      </c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>
        <f t="shared" si="35"/>
        <v>0</v>
      </c>
      <c r="BZ137" s="102">
        <f t="shared" ref="BZ137:BZ200" si="47">BM137+BN137+BY137</f>
        <v>0</v>
      </c>
      <c r="CA137" s="373">
        <f t="shared" si="41"/>
        <v>867152</v>
      </c>
      <c r="CB137" s="104">
        <f t="shared" si="42"/>
        <v>0</v>
      </c>
      <c r="CC137" s="105">
        <f t="shared" ref="CC137:CC200" si="48">CA137+CB137</f>
        <v>867152</v>
      </c>
      <c r="CD137" s="106">
        <f t="shared" si="43"/>
        <v>20064</v>
      </c>
      <c r="CE137" s="107">
        <f t="shared" ref="CE137:CE200" si="49">CC137+CD137</f>
        <v>887216</v>
      </c>
      <c r="CF137" s="120"/>
      <c r="CG137" s="109"/>
      <c r="CH137" s="2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</row>
    <row r="138" spans="1:105" s="19" customFormat="1" ht="12.75" hidden="1" x14ac:dyDescent="0.2">
      <c r="A138" s="272" t="s">
        <v>165</v>
      </c>
      <c r="B138" s="99">
        <f t="shared" si="36"/>
        <v>41769</v>
      </c>
      <c r="C138" s="293">
        <f t="shared" ref="C138:D201" si="50">CA137</f>
        <v>867152</v>
      </c>
      <c r="D138" s="105">
        <f t="shared" si="50"/>
        <v>0</v>
      </c>
      <c r="E138" s="106">
        <f t="shared" si="44"/>
        <v>20064</v>
      </c>
      <c r="F138" s="197">
        <f t="shared" si="37"/>
        <v>887216</v>
      </c>
      <c r="G138" s="407"/>
      <c r="H138" s="104"/>
      <c r="I138" s="104"/>
      <c r="J138" s="104"/>
      <c r="K138" s="104"/>
      <c r="L138" s="102">
        <f t="shared" si="38"/>
        <v>0</v>
      </c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2">
        <f t="shared" si="45"/>
        <v>0</v>
      </c>
      <c r="AC138" s="407"/>
      <c r="AD138" s="103">
        <f t="shared" si="39"/>
        <v>0</v>
      </c>
      <c r="AE138" s="407">
        <v>15000</v>
      </c>
      <c r="AF138" s="407"/>
      <c r="AG138" s="104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  <c r="AR138" s="104"/>
      <c r="AS138" s="104"/>
      <c r="AT138" s="102">
        <f t="shared" si="34"/>
        <v>15000</v>
      </c>
      <c r="AU138" s="104"/>
      <c r="AV138" s="104"/>
      <c r="AW138" s="104"/>
      <c r="AX138" s="104"/>
      <c r="AY138" s="104"/>
      <c r="AZ138" s="104"/>
      <c r="BA138" s="104"/>
      <c r="BB138" s="104"/>
      <c r="BC138" s="104"/>
      <c r="BD138" s="104"/>
      <c r="BE138" s="104"/>
      <c r="BF138" s="104"/>
      <c r="BG138" s="104"/>
      <c r="BH138" s="104"/>
      <c r="BI138" s="104"/>
      <c r="BJ138" s="102">
        <f t="shared" si="46"/>
        <v>0</v>
      </c>
      <c r="BK138" s="104"/>
      <c r="BL138" s="102">
        <f t="shared" si="40"/>
        <v>15000</v>
      </c>
      <c r="BM138" s="104"/>
      <c r="BN138" s="104"/>
      <c r="BO138" s="104"/>
      <c r="BP138" s="104"/>
      <c r="BQ138" s="104"/>
      <c r="BR138" s="104"/>
      <c r="BS138" s="104"/>
      <c r="BT138" s="104"/>
      <c r="BU138" s="104"/>
      <c r="BV138" s="104"/>
      <c r="BW138" s="104"/>
      <c r="BX138" s="104"/>
      <c r="BY138" s="104">
        <f t="shared" si="35"/>
        <v>0</v>
      </c>
      <c r="BZ138" s="102">
        <f t="shared" si="47"/>
        <v>0</v>
      </c>
      <c r="CA138" s="373">
        <f t="shared" si="41"/>
        <v>852152</v>
      </c>
      <c r="CB138" s="104">
        <f t="shared" si="42"/>
        <v>0</v>
      </c>
      <c r="CC138" s="105">
        <f t="shared" si="48"/>
        <v>852152</v>
      </c>
      <c r="CD138" s="106">
        <f t="shared" si="43"/>
        <v>20064</v>
      </c>
      <c r="CE138" s="107">
        <f t="shared" si="49"/>
        <v>872216</v>
      </c>
      <c r="CF138" s="120"/>
      <c r="CG138" s="109"/>
      <c r="CH138" s="20"/>
      <c r="CI138" s="20"/>
      <c r="CJ138" s="21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</row>
    <row r="139" spans="1:105" s="19" customFormat="1" hidden="1" x14ac:dyDescent="0.25">
      <c r="A139" s="273" t="s">
        <v>166</v>
      </c>
      <c r="B139" s="274">
        <f t="shared" si="36"/>
        <v>41770</v>
      </c>
      <c r="C139" s="293">
        <f t="shared" si="50"/>
        <v>852152</v>
      </c>
      <c r="D139" s="105">
        <f t="shared" si="50"/>
        <v>0</v>
      </c>
      <c r="E139" s="106">
        <f t="shared" si="44"/>
        <v>20064</v>
      </c>
      <c r="F139" s="197">
        <f t="shared" si="37"/>
        <v>872216</v>
      </c>
      <c r="G139" s="407"/>
      <c r="H139" s="104"/>
      <c r="I139" s="104"/>
      <c r="J139" s="104"/>
      <c r="K139" s="104"/>
      <c r="L139" s="102">
        <f t="shared" si="38"/>
        <v>0</v>
      </c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2">
        <f t="shared" si="45"/>
        <v>0</v>
      </c>
      <c r="AC139" s="407"/>
      <c r="AD139" s="103">
        <f t="shared" si="39"/>
        <v>0</v>
      </c>
      <c r="AE139" s="407"/>
      <c r="AF139" s="407"/>
      <c r="AG139" s="104"/>
      <c r="AH139" s="104"/>
      <c r="AI139" s="104"/>
      <c r="AJ139" s="104"/>
      <c r="AK139" s="104"/>
      <c r="AL139" s="104"/>
      <c r="AM139" s="104"/>
      <c r="AN139" s="104"/>
      <c r="AO139" s="104"/>
      <c r="AP139" s="104"/>
      <c r="AQ139" s="104"/>
      <c r="AR139" s="104"/>
      <c r="AS139" s="104"/>
      <c r="AT139" s="102">
        <f t="shared" si="34"/>
        <v>0</v>
      </c>
      <c r="AU139" s="104"/>
      <c r="AV139" s="104"/>
      <c r="AW139" s="104"/>
      <c r="AX139" s="104"/>
      <c r="AY139" s="104"/>
      <c r="AZ139" s="104"/>
      <c r="BA139" s="104"/>
      <c r="BB139" s="104"/>
      <c r="BC139" s="104"/>
      <c r="BD139" s="104"/>
      <c r="BE139" s="104"/>
      <c r="BF139" s="104"/>
      <c r="BG139" s="104"/>
      <c r="BH139" s="104"/>
      <c r="BI139" s="104"/>
      <c r="BJ139" s="102">
        <f t="shared" si="46"/>
        <v>0</v>
      </c>
      <c r="BK139" s="104"/>
      <c r="BL139" s="102">
        <f t="shared" si="40"/>
        <v>0</v>
      </c>
      <c r="BM139" s="104"/>
      <c r="BN139" s="104"/>
      <c r="BO139" s="104"/>
      <c r="BP139" s="104"/>
      <c r="BQ139" s="104"/>
      <c r="BR139" s="104"/>
      <c r="BS139" s="104"/>
      <c r="BT139" s="104"/>
      <c r="BU139" s="104"/>
      <c r="BV139" s="104"/>
      <c r="BW139" s="104"/>
      <c r="BX139" s="104"/>
      <c r="BY139" s="104">
        <f t="shared" si="35"/>
        <v>0</v>
      </c>
      <c r="BZ139" s="102">
        <f t="shared" si="47"/>
        <v>0</v>
      </c>
      <c r="CA139" s="373">
        <f t="shared" si="41"/>
        <v>852152</v>
      </c>
      <c r="CB139" s="104">
        <f t="shared" si="42"/>
        <v>0</v>
      </c>
      <c r="CC139" s="105">
        <f t="shared" si="48"/>
        <v>852152</v>
      </c>
      <c r="CD139" s="106">
        <f t="shared" si="43"/>
        <v>20064</v>
      </c>
      <c r="CE139" s="107">
        <f t="shared" si="49"/>
        <v>872216</v>
      </c>
      <c r="CF139" s="120"/>
      <c r="CG139" s="109"/>
      <c r="CH139" s="2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</row>
    <row r="140" spans="1:105" s="17" customFormat="1" hidden="1" x14ac:dyDescent="0.25">
      <c r="A140" s="272" t="s">
        <v>167</v>
      </c>
      <c r="B140" s="99">
        <f t="shared" si="36"/>
        <v>41771</v>
      </c>
      <c r="C140" s="293">
        <f t="shared" si="50"/>
        <v>852152</v>
      </c>
      <c r="D140" s="105">
        <f t="shared" si="50"/>
        <v>0</v>
      </c>
      <c r="E140" s="106">
        <f t="shared" si="44"/>
        <v>20064</v>
      </c>
      <c r="F140" s="197">
        <f t="shared" si="37"/>
        <v>872216</v>
      </c>
      <c r="G140" s="407"/>
      <c r="H140" s="104"/>
      <c r="I140" s="104"/>
      <c r="J140" s="104"/>
      <c r="K140" s="104"/>
      <c r="L140" s="102">
        <f t="shared" si="38"/>
        <v>0</v>
      </c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2">
        <f t="shared" si="45"/>
        <v>0</v>
      </c>
      <c r="AC140" s="407"/>
      <c r="AD140" s="103">
        <f t="shared" si="39"/>
        <v>0</v>
      </c>
      <c r="AE140" s="407">
        <v>27000</v>
      </c>
      <c r="AF140" s="407">
        <v>15000</v>
      </c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  <c r="AR140" s="104"/>
      <c r="AS140" s="104"/>
      <c r="AT140" s="102">
        <f t="shared" si="34"/>
        <v>42000</v>
      </c>
      <c r="AU140" s="104"/>
      <c r="AV140" s="104"/>
      <c r="AW140" s="104"/>
      <c r="AX140" s="104"/>
      <c r="AY140" s="104"/>
      <c r="AZ140" s="104"/>
      <c r="BA140" s="104"/>
      <c r="BB140" s="104"/>
      <c r="BC140" s="104"/>
      <c r="BD140" s="104"/>
      <c r="BE140" s="104"/>
      <c r="BF140" s="104"/>
      <c r="BG140" s="104"/>
      <c r="BH140" s="104"/>
      <c r="BI140" s="104"/>
      <c r="BJ140" s="102">
        <f t="shared" si="46"/>
        <v>0</v>
      </c>
      <c r="BK140" s="104"/>
      <c r="BL140" s="102">
        <f t="shared" si="40"/>
        <v>42000</v>
      </c>
      <c r="BM140" s="104"/>
      <c r="BN140" s="104"/>
      <c r="BO140" s="104"/>
      <c r="BP140" s="104"/>
      <c r="BQ140" s="104"/>
      <c r="BR140" s="104"/>
      <c r="BS140" s="104"/>
      <c r="BT140" s="104"/>
      <c r="BU140" s="104"/>
      <c r="BV140" s="104"/>
      <c r="BW140" s="104"/>
      <c r="BX140" s="104"/>
      <c r="BY140" s="104">
        <f t="shared" si="35"/>
        <v>0</v>
      </c>
      <c r="BZ140" s="102">
        <f t="shared" si="47"/>
        <v>0</v>
      </c>
      <c r="CA140" s="373">
        <f t="shared" si="41"/>
        <v>810152</v>
      </c>
      <c r="CB140" s="104">
        <f t="shared" si="42"/>
        <v>0</v>
      </c>
      <c r="CC140" s="105">
        <f t="shared" si="48"/>
        <v>810152</v>
      </c>
      <c r="CD140" s="106">
        <f t="shared" si="43"/>
        <v>20064</v>
      </c>
      <c r="CE140" s="107">
        <f t="shared" si="49"/>
        <v>830216</v>
      </c>
      <c r="CF140" s="120"/>
      <c r="CG140" s="109"/>
      <c r="CH140" s="2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</row>
    <row r="141" spans="1:105" s="13" customFormat="1" hidden="1" x14ac:dyDescent="0.25">
      <c r="A141" s="272" t="s">
        <v>161</v>
      </c>
      <c r="B141" s="99">
        <f t="shared" si="36"/>
        <v>41772</v>
      </c>
      <c r="C141" s="293">
        <f t="shared" si="50"/>
        <v>810152</v>
      </c>
      <c r="D141" s="105">
        <f t="shared" si="50"/>
        <v>0</v>
      </c>
      <c r="E141" s="106">
        <f t="shared" si="44"/>
        <v>20064</v>
      </c>
      <c r="F141" s="197">
        <f t="shared" si="37"/>
        <v>830216</v>
      </c>
      <c r="G141" s="407"/>
      <c r="H141" s="104"/>
      <c r="I141" s="104"/>
      <c r="J141" s="104"/>
      <c r="K141" s="104"/>
      <c r="L141" s="102">
        <f t="shared" si="38"/>
        <v>0</v>
      </c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2">
        <f t="shared" si="45"/>
        <v>0</v>
      </c>
      <c r="AC141" s="407"/>
      <c r="AD141" s="103">
        <f t="shared" si="39"/>
        <v>0</v>
      </c>
      <c r="AE141" s="407">
        <v>23000</v>
      </c>
      <c r="AF141" s="407">
        <v>15000</v>
      </c>
      <c r="AG141" s="104"/>
      <c r="AH141" s="104"/>
      <c r="AI141" s="104"/>
      <c r="AJ141" s="104"/>
      <c r="AK141" s="104"/>
      <c r="AL141" s="104"/>
      <c r="AM141" s="104"/>
      <c r="AN141" s="104"/>
      <c r="AO141" s="104"/>
      <c r="AP141" s="104"/>
      <c r="AQ141" s="104"/>
      <c r="AR141" s="104"/>
      <c r="AS141" s="104"/>
      <c r="AT141" s="102">
        <f t="shared" si="34"/>
        <v>38000</v>
      </c>
      <c r="AU141" s="104"/>
      <c r="AV141" s="104"/>
      <c r="AW141" s="104"/>
      <c r="AX141" s="104"/>
      <c r="AY141" s="104"/>
      <c r="AZ141" s="104"/>
      <c r="BA141" s="104"/>
      <c r="BB141" s="104"/>
      <c r="BC141" s="104"/>
      <c r="BD141" s="104"/>
      <c r="BE141" s="104"/>
      <c r="BF141" s="104"/>
      <c r="BG141" s="104"/>
      <c r="BH141" s="104"/>
      <c r="BI141" s="104"/>
      <c r="BJ141" s="102">
        <f t="shared" si="46"/>
        <v>0</v>
      </c>
      <c r="BK141" s="104"/>
      <c r="BL141" s="102">
        <f t="shared" si="40"/>
        <v>38000</v>
      </c>
      <c r="BM141" s="104"/>
      <c r="BN141" s="104"/>
      <c r="BO141" s="104"/>
      <c r="BP141" s="104"/>
      <c r="BQ141" s="104"/>
      <c r="BR141" s="104"/>
      <c r="BS141" s="104"/>
      <c r="BT141" s="104"/>
      <c r="BU141" s="104"/>
      <c r="BV141" s="104"/>
      <c r="BW141" s="104"/>
      <c r="BX141" s="104"/>
      <c r="BY141" s="104">
        <f t="shared" si="35"/>
        <v>0</v>
      </c>
      <c r="BZ141" s="102">
        <f t="shared" si="47"/>
        <v>0</v>
      </c>
      <c r="CA141" s="373">
        <f t="shared" si="41"/>
        <v>772152</v>
      </c>
      <c r="CB141" s="104">
        <f t="shared" si="42"/>
        <v>0</v>
      </c>
      <c r="CC141" s="105">
        <f t="shared" si="48"/>
        <v>772152</v>
      </c>
      <c r="CD141" s="106">
        <f t="shared" si="43"/>
        <v>20064</v>
      </c>
      <c r="CE141" s="107">
        <f t="shared" si="49"/>
        <v>792216</v>
      </c>
      <c r="CF141" s="120"/>
      <c r="CG141" s="109"/>
      <c r="CH141" s="2"/>
    </row>
    <row r="142" spans="1:105" s="17" customFormat="1" hidden="1" x14ac:dyDescent="0.25">
      <c r="A142" s="272" t="s">
        <v>162</v>
      </c>
      <c r="B142" s="99">
        <f t="shared" si="36"/>
        <v>41773</v>
      </c>
      <c r="C142" s="293">
        <f t="shared" si="50"/>
        <v>772152</v>
      </c>
      <c r="D142" s="105">
        <f t="shared" si="50"/>
        <v>0</v>
      </c>
      <c r="E142" s="106">
        <f t="shared" si="44"/>
        <v>20064</v>
      </c>
      <c r="F142" s="197">
        <f t="shared" si="37"/>
        <v>792216</v>
      </c>
      <c r="G142" s="407"/>
      <c r="H142" s="104"/>
      <c r="I142" s="104"/>
      <c r="J142" s="104"/>
      <c r="K142" s="104"/>
      <c r="L142" s="102">
        <f t="shared" si="38"/>
        <v>0</v>
      </c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2">
        <f t="shared" si="45"/>
        <v>0</v>
      </c>
      <c r="AC142" s="407"/>
      <c r="AD142" s="103">
        <f t="shared" si="39"/>
        <v>0</v>
      </c>
      <c r="AE142" s="407">
        <v>22000</v>
      </c>
      <c r="AF142" s="407"/>
      <c r="AG142" s="104"/>
      <c r="AH142" s="104"/>
      <c r="AI142" s="104"/>
      <c r="AJ142" s="104"/>
      <c r="AK142" s="104"/>
      <c r="AL142" s="104"/>
      <c r="AM142" s="104"/>
      <c r="AN142" s="104"/>
      <c r="AO142" s="104"/>
      <c r="AP142" s="104"/>
      <c r="AQ142" s="104"/>
      <c r="AR142" s="104"/>
      <c r="AS142" s="104"/>
      <c r="AT142" s="102">
        <f t="shared" si="34"/>
        <v>22000</v>
      </c>
      <c r="AU142" s="104"/>
      <c r="AV142" s="104"/>
      <c r="AW142" s="104"/>
      <c r="AX142" s="104"/>
      <c r="AY142" s="104"/>
      <c r="AZ142" s="104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2">
        <f t="shared" si="46"/>
        <v>0</v>
      </c>
      <c r="BK142" s="104"/>
      <c r="BL142" s="102">
        <f t="shared" si="40"/>
        <v>22000</v>
      </c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>
        <f t="shared" si="35"/>
        <v>0</v>
      </c>
      <c r="BZ142" s="102">
        <f t="shared" si="47"/>
        <v>0</v>
      </c>
      <c r="CA142" s="373">
        <f t="shared" si="41"/>
        <v>750152</v>
      </c>
      <c r="CB142" s="104">
        <f t="shared" si="42"/>
        <v>0</v>
      </c>
      <c r="CC142" s="105">
        <f t="shared" si="48"/>
        <v>750152</v>
      </c>
      <c r="CD142" s="106">
        <f t="shared" si="43"/>
        <v>20064</v>
      </c>
      <c r="CE142" s="107">
        <f t="shared" si="49"/>
        <v>770216</v>
      </c>
      <c r="CF142" s="124"/>
      <c r="CG142" s="109"/>
      <c r="CH142" s="2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</row>
    <row r="143" spans="1:105" s="17" customFormat="1" hidden="1" x14ac:dyDescent="0.25">
      <c r="A143" s="272" t="s">
        <v>163</v>
      </c>
      <c r="B143" s="99">
        <f t="shared" si="36"/>
        <v>41774</v>
      </c>
      <c r="C143" s="293">
        <f t="shared" si="50"/>
        <v>750152</v>
      </c>
      <c r="D143" s="105">
        <f t="shared" si="50"/>
        <v>0</v>
      </c>
      <c r="E143" s="106">
        <f t="shared" si="44"/>
        <v>20064</v>
      </c>
      <c r="F143" s="197">
        <f t="shared" si="37"/>
        <v>770216</v>
      </c>
      <c r="G143" s="407"/>
      <c r="H143" s="104"/>
      <c r="I143" s="104"/>
      <c r="J143" s="104"/>
      <c r="K143" s="104"/>
      <c r="L143" s="102">
        <f t="shared" si="38"/>
        <v>0</v>
      </c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2">
        <f t="shared" si="45"/>
        <v>0</v>
      </c>
      <c r="AC143" s="407"/>
      <c r="AD143" s="103">
        <f t="shared" si="39"/>
        <v>0</v>
      </c>
      <c r="AE143" s="407">
        <v>12000</v>
      </c>
      <c r="AF143" s="407">
        <v>15000</v>
      </c>
      <c r="AG143" s="104"/>
      <c r="AH143" s="104"/>
      <c r="AI143" s="104"/>
      <c r="AJ143" s="104"/>
      <c r="AK143" s="104"/>
      <c r="AL143" s="104"/>
      <c r="AM143" s="104"/>
      <c r="AN143" s="104"/>
      <c r="AO143" s="104"/>
      <c r="AP143" s="104"/>
      <c r="AQ143" s="104"/>
      <c r="AR143" s="104"/>
      <c r="AS143" s="104"/>
      <c r="AT143" s="102">
        <f t="shared" si="34"/>
        <v>27000</v>
      </c>
      <c r="AU143" s="104"/>
      <c r="AV143" s="104"/>
      <c r="AW143" s="104"/>
      <c r="AX143" s="104"/>
      <c r="AY143" s="104"/>
      <c r="AZ143" s="104"/>
      <c r="BA143" s="104"/>
      <c r="BB143" s="104"/>
      <c r="BC143" s="104"/>
      <c r="BD143" s="104"/>
      <c r="BE143" s="104"/>
      <c r="BF143" s="104"/>
      <c r="BG143" s="104"/>
      <c r="BH143" s="104"/>
      <c r="BI143" s="104"/>
      <c r="BJ143" s="102">
        <f t="shared" si="46"/>
        <v>0</v>
      </c>
      <c r="BK143" s="104"/>
      <c r="BL143" s="102">
        <f t="shared" si="40"/>
        <v>27000</v>
      </c>
      <c r="BM143" s="104"/>
      <c r="BN143" s="104"/>
      <c r="BO143" s="104"/>
      <c r="BP143" s="104"/>
      <c r="BQ143" s="104"/>
      <c r="BR143" s="104"/>
      <c r="BS143" s="104"/>
      <c r="BT143" s="104"/>
      <c r="BU143" s="104"/>
      <c r="BV143" s="104"/>
      <c r="BW143" s="104"/>
      <c r="BX143" s="104"/>
      <c r="BY143" s="104">
        <f t="shared" si="35"/>
        <v>0</v>
      </c>
      <c r="BZ143" s="102">
        <f t="shared" si="47"/>
        <v>0</v>
      </c>
      <c r="CA143" s="373">
        <f t="shared" si="41"/>
        <v>723152</v>
      </c>
      <c r="CB143" s="104">
        <f t="shared" si="42"/>
        <v>0</v>
      </c>
      <c r="CC143" s="105">
        <f t="shared" si="48"/>
        <v>723152</v>
      </c>
      <c r="CD143" s="106">
        <f t="shared" si="43"/>
        <v>20064</v>
      </c>
      <c r="CE143" s="107">
        <f t="shared" si="49"/>
        <v>743216</v>
      </c>
      <c r="CF143" s="124"/>
      <c r="CG143" s="109"/>
      <c r="CH143" s="2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</row>
    <row r="144" spans="1:105" s="17" customFormat="1" hidden="1" x14ac:dyDescent="0.25">
      <c r="A144" s="272" t="s">
        <v>164</v>
      </c>
      <c r="B144" s="99">
        <f t="shared" si="36"/>
        <v>41775</v>
      </c>
      <c r="C144" s="293">
        <f t="shared" si="50"/>
        <v>723152</v>
      </c>
      <c r="D144" s="105">
        <f t="shared" si="50"/>
        <v>0</v>
      </c>
      <c r="E144" s="106">
        <f t="shared" si="44"/>
        <v>20064</v>
      </c>
      <c r="F144" s="197">
        <f t="shared" si="37"/>
        <v>743216</v>
      </c>
      <c r="G144" s="407"/>
      <c r="H144" s="104"/>
      <c r="I144" s="104"/>
      <c r="J144" s="104"/>
      <c r="K144" s="104"/>
      <c r="L144" s="102">
        <f t="shared" si="38"/>
        <v>0</v>
      </c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2">
        <f t="shared" si="45"/>
        <v>0</v>
      </c>
      <c r="AC144" s="407"/>
      <c r="AD144" s="103">
        <f t="shared" si="39"/>
        <v>0</v>
      </c>
      <c r="AE144" s="407">
        <v>45000</v>
      </c>
      <c r="AF144" s="407"/>
      <c r="AG144" s="104"/>
      <c r="AH144" s="104"/>
      <c r="AI144" s="104"/>
      <c r="AJ144" s="104"/>
      <c r="AK144" s="104"/>
      <c r="AL144" s="104"/>
      <c r="AM144" s="104"/>
      <c r="AN144" s="104"/>
      <c r="AO144" s="104"/>
      <c r="AP144" s="104"/>
      <c r="AQ144" s="104"/>
      <c r="AR144" s="104"/>
      <c r="AS144" s="104"/>
      <c r="AT144" s="102">
        <f t="shared" si="34"/>
        <v>45000</v>
      </c>
      <c r="AU144" s="104"/>
      <c r="AV144" s="104"/>
      <c r="AW144" s="104"/>
      <c r="AX144" s="104"/>
      <c r="AY144" s="104"/>
      <c r="AZ144" s="104"/>
      <c r="BA144" s="104"/>
      <c r="BB144" s="104"/>
      <c r="BC144" s="104"/>
      <c r="BD144" s="104"/>
      <c r="BE144" s="104"/>
      <c r="BF144" s="104"/>
      <c r="BG144" s="104"/>
      <c r="BH144" s="104"/>
      <c r="BI144" s="104"/>
      <c r="BJ144" s="102">
        <f t="shared" si="46"/>
        <v>0</v>
      </c>
      <c r="BK144" s="104"/>
      <c r="BL144" s="102">
        <f t="shared" si="40"/>
        <v>45000</v>
      </c>
      <c r="BM144" s="104"/>
      <c r="BN144" s="104"/>
      <c r="BO144" s="104"/>
      <c r="BP144" s="104"/>
      <c r="BQ144" s="104"/>
      <c r="BR144" s="104"/>
      <c r="BS144" s="104"/>
      <c r="BT144" s="104"/>
      <c r="BU144" s="104"/>
      <c r="BV144" s="104"/>
      <c r="BW144" s="104"/>
      <c r="BX144" s="104"/>
      <c r="BY144" s="104">
        <f t="shared" si="35"/>
        <v>0</v>
      </c>
      <c r="BZ144" s="102">
        <f t="shared" si="47"/>
        <v>0</v>
      </c>
      <c r="CA144" s="373">
        <f t="shared" si="41"/>
        <v>678152</v>
      </c>
      <c r="CB144" s="104">
        <f t="shared" si="42"/>
        <v>0</v>
      </c>
      <c r="CC144" s="105">
        <f t="shared" si="48"/>
        <v>678152</v>
      </c>
      <c r="CD144" s="106">
        <f t="shared" si="43"/>
        <v>20064</v>
      </c>
      <c r="CE144" s="107">
        <f t="shared" si="49"/>
        <v>698216</v>
      </c>
      <c r="CF144" s="124"/>
      <c r="CG144" s="109"/>
      <c r="CH144" s="2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</row>
    <row r="145" spans="1:105" s="17" customFormat="1" hidden="1" x14ac:dyDescent="0.25">
      <c r="A145" s="272" t="s">
        <v>165</v>
      </c>
      <c r="B145" s="99">
        <f t="shared" si="36"/>
        <v>41776</v>
      </c>
      <c r="C145" s="293">
        <f t="shared" si="50"/>
        <v>678152</v>
      </c>
      <c r="D145" s="105">
        <f t="shared" si="50"/>
        <v>0</v>
      </c>
      <c r="E145" s="106">
        <f t="shared" si="44"/>
        <v>20064</v>
      </c>
      <c r="F145" s="197">
        <f t="shared" si="37"/>
        <v>698216</v>
      </c>
      <c r="G145" s="407"/>
      <c r="H145" s="104"/>
      <c r="I145" s="104"/>
      <c r="J145" s="104"/>
      <c r="K145" s="104"/>
      <c r="L145" s="102">
        <f t="shared" si="38"/>
        <v>0</v>
      </c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2">
        <f t="shared" si="45"/>
        <v>0</v>
      </c>
      <c r="AC145" s="407"/>
      <c r="AD145" s="103">
        <f t="shared" si="39"/>
        <v>0</v>
      </c>
      <c r="AE145" s="407">
        <v>15000</v>
      </c>
      <c r="AF145" s="407">
        <v>15000</v>
      </c>
      <c r="AG145" s="104"/>
      <c r="AH145" s="104"/>
      <c r="AI145" s="104"/>
      <c r="AJ145" s="104"/>
      <c r="AK145" s="104"/>
      <c r="AL145" s="104"/>
      <c r="AM145" s="104"/>
      <c r="AN145" s="104"/>
      <c r="AO145" s="104"/>
      <c r="AP145" s="104"/>
      <c r="AQ145" s="104"/>
      <c r="AR145" s="104"/>
      <c r="AS145" s="104"/>
      <c r="AT145" s="102">
        <f t="shared" si="34"/>
        <v>30000</v>
      </c>
      <c r="AU145" s="104"/>
      <c r="AV145" s="104"/>
      <c r="AW145" s="104"/>
      <c r="AX145" s="104"/>
      <c r="AY145" s="104"/>
      <c r="AZ145" s="104"/>
      <c r="BA145" s="104"/>
      <c r="BB145" s="104"/>
      <c r="BC145" s="104"/>
      <c r="BD145" s="104"/>
      <c r="BE145" s="104"/>
      <c r="BF145" s="104"/>
      <c r="BG145" s="104"/>
      <c r="BH145" s="104"/>
      <c r="BI145" s="104"/>
      <c r="BJ145" s="102">
        <f t="shared" si="46"/>
        <v>0</v>
      </c>
      <c r="BK145" s="104"/>
      <c r="BL145" s="102">
        <f t="shared" si="40"/>
        <v>30000</v>
      </c>
      <c r="BM145" s="104"/>
      <c r="BN145" s="104"/>
      <c r="BO145" s="104"/>
      <c r="BP145" s="104"/>
      <c r="BQ145" s="104"/>
      <c r="BR145" s="104"/>
      <c r="BS145" s="104"/>
      <c r="BT145" s="104"/>
      <c r="BU145" s="104"/>
      <c r="BV145" s="104"/>
      <c r="BW145" s="104"/>
      <c r="BX145" s="104"/>
      <c r="BY145" s="104">
        <f t="shared" si="35"/>
        <v>0</v>
      </c>
      <c r="BZ145" s="102">
        <f t="shared" si="47"/>
        <v>0</v>
      </c>
      <c r="CA145" s="373">
        <f t="shared" si="41"/>
        <v>648152</v>
      </c>
      <c r="CB145" s="104">
        <f t="shared" si="42"/>
        <v>0</v>
      </c>
      <c r="CC145" s="105">
        <f t="shared" si="48"/>
        <v>648152</v>
      </c>
      <c r="CD145" s="106">
        <f t="shared" si="43"/>
        <v>20064</v>
      </c>
      <c r="CE145" s="107">
        <f t="shared" si="49"/>
        <v>668216</v>
      </c>
      <c r="CF145" s="120"/>
      <c r="CG145" s="109"/>
      <c r="CH145" s="2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</row>
    <row r="146" spans="1:105" s="17" customFormat="1" hidden="1" x14ac:dyDescent="0.25">
      <c r="A146" s="273" t="s">
        <v>166</v>
      </c>
      <c r="B146" s="274">
        <f t="shared" si="36"/>
        <v>41777</v>
      </c>
      <c r="C146" s="293">
        <f t="shared" si="50"/>
        <v>648152</v>
      </c>
      <c r="D146" s="105">
        <f t="shared" si="50"/>
        <v>0</v>
      </c>
      <c r="E146" s="106">
        <f t="shared" si="44"/>
        <v>20064</v>
      </c>
      <c r="F146" s="197">
        <f t="shared" si="37"/>
        <v>668216</v>
      </c>
      <c r="G146" s="407"/>
      <c r="H146" s="104"/>
      <c r="I146" s="104"/>
      <c r="J146" s="104"/>
      <c r="K146" s="104"/>
      <c r="L146" s="102">
        <f t="shared" si="38"/>
        <v>0</v>
      </c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2">
        <f t="shared" si="45"/>
        <v>0</v>
      </c>
      <c r="AC146" s="407"/>
      <c r="AD146" s="103">
        <f t="shared" si="39"/>
        <v>0</v>
      </c>
      <c r="AE146" s="407"/>
      <c r="AF146" s="407"/>
      <c r="AG146" s="104"/>
      <c r="AH146" s="104"/>
      <c r="AI146" s="104"/>
      <c r="AJ146" s="104"/>
      <c r="AK146" s="104"/>
      <c r="AL146" s="104"/>
      <c r="AM146" s="104"/>
      <c r="AN146" s="104"/>
      <c r="AO146" s="104"/>
      <c r="AP146" s="104"/>
      <c r="AQ146" s="104"/>
      <c r="AR146" s="104"/>
      <c r="AS146" s="104"/>
      <c r="AT146" s="102">
        <f t="shared" si="34"/>
        <v>0</v>
      </c>
      <c r="AU146" s="104"/>
      <c r="AV146" s="104"/>
      <c r="AW146" s="104"/>
      <c r="AX146" s="104"/>
      <c r="AY146" s="104"/>
      <c r="AZ146" s="104"/>
      <c r="BA146" s="104"/>
      <c r="BB146" s="104"/>
      <c r="BC146" s="104"/>
      <c r="BD146" s="104"/>
      <c r="BE146" s="104"/>
      <c r="BF146" s="104"/>
      <c r="BG146" s="104"/>
      <c r="BH146" s="104"/>
      <c r="BI146" s="104"/>
      <c r="BJ146" s="102">
        <f t="shared" si="46"/>
        <v>0</v>
      </c>
      <c r="BK146" s="104"/>
      <c r="BL146" s="102">
        <f t="shared" si="40"/>
        <v>0</v>
      </c>
      <c r="BM146" s="104"/>
      <c r="BN146" s="104"/>
      <c r="BO146" s="104"/>
      <c r="BP146" s="104"/>
      <c r="BQ146" s="104"/>
      <c r="BR146" s="104"/>
      <c r="BS146" s="104"/>
      <c r="BT146" s="104"/>
      <c r="BU146" s="104"/>
      <c r="BV146" s="104"/>
      <c r="BW146" s="104"/>
      <c r="BX146" s="104"/>
      <c r="BY146" s="104">
        <f t="shared" si="35"/>
        <v>0</v>
      </c>
      <c r="BZ146" s="102">
        <f t="shared" si="47"/>
        <v>0</v>
      </c>
      <c r="CA146" s="373">
        <f t="shared" si="41"/>
        <v>648152</v>
      </c>
      <c r="CB146" s="104">
        <f t="shared" si="42"/>
        <v>0</v>
      </c>
      <c r="CC146" s="105">
        <f t="shared" si="48"/>
        <v>648152</v>
      </c>
      <c r="CD146" s="106">
        <f t="shared" si="43"/>
        <v>20064</v>
      </c>
      <c r="CE146" s="107">
        <f t="shared" si="49"/>
        <v>668216</v>
      </c>
      <c r="CF146" s="124"/>
      <c r="CG146" s="109"/>
      <c r="CH146" s="2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</row>
    <row r="147" spans="1:105" s="17" customFormat="1" hidden="1" x14ac:dyDescent="0.25">
      <c r="A147" s="272" t="s">
        <v>167</v>
      </c>
      <c r="B147" s="99">
        <f t="shared" si="36"/>
        <v>41778</v>
      </c>
      <c r="C147" s="293">
        <f t="shared" si="50"/>
        <v>648152</v>
      </c>
      <c r="D147" s="105">
        <f t="shared" si="50"/>
        <v>0</v>
      </c>
      <c r="E147" s="106">
        <f t="shared" si="44"/>
        <v>20064</v>
      </c>
      <c r="F147" s="197">
        <f t="shared" si="37"/>
        <v>668216</v>
      </c>
      <c r="G147" s="407"/>
      <c r="H147" s="104"/>
      <c r="I147" s="104"/>
      <c r="J147" s="104"/>
      <c r="K147" s="104"/>
      <c r="L147" s="102">
        <f t="shared" si="38"/>
        <v>0</v>
      </c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2">
        <f t="shared" si="45"/>
        <v>0</v>
      </c>
      <c r="AC147" s="407">
        <v>200</v>
      </c>
      <c r="AD147" s="103">
        <f t="shared" si="39"/>
        <v>200</v>
      </c>
      <c r="AE147" s="407">
        <v>18000</v>
      </c>
      <c r="AF147" s="407"/>
      <c r="AG147" s="104"/>
      <c r="AH147" s="104"/>
      <c r="AI147" s="104"/>
      <c r="AJ147" s="104"/>
      <c r="AK147" s="104"/>
      <c r="AL147" s="104"/>
      <c r="AM147" s="104"/>
      <c r="AN147" s="104"/>
      <c r="AO147" s="104"/>
      <c r="AP147" s="104"/>
      <c r="AQ147" s="104"/>
      <c r="AR147" s="104"/>
      <c r="AS147" s="104"/>
      <c r="AT147" s="102">
        <f t="shared" si="34"/>
        <v>18000</v>
      </c>
      <c r="AU147" s="104"/>
      <c r="AV147" s="104"/>
      <c r="AW147" s="104"/>
      <c r="AX147" s="104"/>
      <c r="AY147" s="104"/>
      <c r="AZ147" s="104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2">
        <f t="shared" si="46"/>
        <v>0</v>
      </c>
      <c r="BK147" s="104"/>
      <c r="BL147" s="102">
        <f t="shared" si="40"/>
        <v>18000</v>
      </c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>
        <f t="shared" si="35"/>
        <v>0</v>
      </c>
      <c r="BZ147" s="102">
        <f t="shared" si="47"/>
        <v>0</v>
      </c>
      <c r="CA147" s="373">
        <f t="shared" si="41"/>
        <v>630152</v>
      </c>
      <c r="CB147" s="104">
        <f t="shared" si="42"/>
        <v>0</v>
      </c>
      <c r="CC147" s="105">
        <f t="shared" si="48"/>
        <v>630152</v>
      </c>
      <c r="CD147" s="106">
        <f t="shared" si="43"/>
        <v>20264</v>
      </c>
      <c r="CE147" s="107">
        <f t="shared" si="49"/>
        <v>650416</v>
      </c>
      <c r="CF147" s="120"/>
      <c r="CG147" s="121"/>
      <c r="CH147" s="2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</row>
    <row r="148" spans="1:105" s="13" customFormat="1" hidden="1" x14ac:dyDescent="0.25">
      <c r="A148" s="272" t="s">
        <v>161</v>
      </c>
      <c r="B148" s="99">
        <f t="shared" si="36"/>
        <v>41779</v>
      </c>
      <c r="C148" s="293">
        <f t="shared" si="50"/>
        <v>630152</v>
      </c>
      <c r="D148" s="105">
        <f t="shared" si="50"/>
        <v>0</v>
      </c>
      <c r="E148" s="106">
        <f t="shared" si="44"/>
        <v>20264</v>
      </c>
      <c r="F148" s="197">
        <f t="shared" si="37"/>
        <v>650416</v>
      </c>
      <c r="G148" s="407"/>
      <c r="H148" s="104"/>
      <c r="I148" s="104"/>
      <c r="J148" s="104"/>
      <c r="K148" s="104"/>
      <c r="L148" s="102">
        <f t="shared" si="38"/>
        <v>0</v>
      </c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2">
        <f t="shared" si="45"/>
        <v>0</v>
      </c>
      <c r="AC148" s="407"/>
      <c r="AD148" s="103">
        <f t="shared" si="39"/>
        <v>0</v>
      </c>
      <c r="AE148" s="407">
        <v>25000</v>
      </c>
      <c r="AF148" s="407">
        <v>15000</v>
      </c>
      <c r="AG148" s="104"/>
      <c r="AH148" s="104"/>
      <c r="AI148" s="104"/>
      <c r="AJ148" s="104"/>
      <c r="AK148" s="104"/>
      <c r="AL148" s="104"/>
      <c r="AM148" s="104"/>
      <c r="AN148" s="104"/>
      <c r="AO148" s="104"/>
      <c r="AP148" s="104"/>
      <c r="AQ148" s="104"/>
      <c r="AR148" s="104"/>
      <c r="AS148" s="104"/>
      <c r="AT148" s="102">
        <f t="shared" si="34"/>
        <v>40000</v>
      </c>
      <c r="AU148" s="104"/>
      <c r="AV148" s="104"/>
      <c r="AW148" s="104"/>
      <c r="AX148" s="104"/>
      <c r="AY148" s="104"/>
      <c r="AZ148" s="104"/>
      <c r="BA148" s="104"/>
      <c r="BB148" s="104"/>
      <c r="BC148" s="104"/>
      <c r="BD148" s="104"/>
      <c r="BE148" s="104"/>
      <c r="BF148" s="104"/>
      <c r="BG148" s="104"/>
      <c r="BH148" s="104"/>
      <c r="BI148" s="104"/>
      <c r="BJ148" s="102">
        <f t="shared" si="46"/>
        <v>0</v>
      </c>
      <c r="BK148" s="104"/>
      <c r="BL148" s="102">
        <f t="shared" si="40"/>
        <v>40000</v>
      </c>
      <c r="BM148" s="104"/>
      <c r="BN148" s="104"/>
      <c r="BO148" s="104"/>
      <c r="BP148" s="104"/>
      <c r="BQ148" s="104"/>
      <c r="BR148" s="104"/>
      <c r="BS148" s="104"/>
      <c r="BT148" s="104"/>
      <c r="BU148" s="104"/>
      <c r="BV148" s="104"/>
      <c r="BW148" s="104"/>
      <c r="BX148" s="104"/>
      <c r="BY148" s="104">
        <f t="shared" si="35"/>
        <v>0</v>
      </c>
      <c r="BZ148" s="102">
        <f t="shared" si="47"/>
        <v>0</v>
      </c>
      <c r="CA148" s="373">
        <f t="shared" si="41"/>
        <v>590152</v>
      </c>
      <c r="CB148" s="104">
        <f t="shared" si="42"/>
        <v>0</v>
      </c>
      <c r="CC148" s="105">
        <f t="shared" si="48"/>
        <v>590152</v>
      </c>
      <c r="CD148" s="106">
        <f t="shared" si="43"/>
        <v>20264</v>
      </c>
      <c r="CE148" s="107">
        <f t="shared" si="49"/>
        <v>610416</v>
      </c>
      <c r="CF148" s="120"/>
      <c r="CG148" s="121"/>
      <c r="CH148" s="2"/>
    </row>
    <row r="149" spans="1:105" s="17" customFormat="1" hidden="1" x14ac:dyDescent="0.25">
      <c r="A149" s="272" t="s">
        <v>162</v>
      </c>
      <c r="B149" s="99">
        <f t="shared" si="36"/>
        <v>41780</v>
      </c>
      <c r="C149" s="293">
        <f t="shared" si="50"/>
        <v>590152</v>
      </c>
      <c r="D149" s="105">
        <f t="shared" si="50"/>
        <v>0</v>
      </c>
      <c r="E149" s="106">
        <f t="shared" si="44"/>
        <v>20264</v>
      </c>
      <c r="F149" s="197">
        <f t="shared" si="37"/>
        <v>610416</v>
      </c>
      <c r="G149" s="407"/>
      <c r="H149" s="104"/>
      <c r="I149" s="104"/>
      <c r="J149" s="104"/>
      <c r="K149" s="104"/>
      <c r="L149" s="102">
        <f t="shared" si="38"/>
        <v>0</v>
      </c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2">
        <f t="shared" si="45"/>
        <v>0</v>
      </c>
      <c r="AC149" s="407"/>
      <c r="AD149" s="103">
        <f t="shared" si="39"/>
        <v>0</v>
      </c>
      <c r="AE149" s="407">
        <v>27000</v>
      </c>
      <c r="AF149" s="407"/>
      <c r="AG149" s="104"/>
      <c r="AH149" s="104"/>
      <c r="AI149" s="104"/>
      <c r="AJ149" s="104"/>
      <c r="AK149" s="104"/>
      <c r="AL149" s="104"/>
      <c r="AM149" s="104"/>
      <c r="AN149" s="104"/>
      <c r="AO149" s="104"/>
      <c r="AP149" s="104"/>
      <c r="AQ149" s="104"/>
      <c r="AR149" s="104"/>
      <c r="AS149" s="104"/>
      <c r="AT149" s="102">
        <f t="shared" si="34"/>
        <v>27000</v>
      </c>
      <c r="AU149" s="104"/>
      <c r="AV149" s="104"/>
      <c r="AW149" s="104"/>
      <c r="AX149" s="104"/>
      <c r="AY149" s="104"/>
      <c r="AZ149" s="104"/>
      <c r="BA149" s="104"/>
      <c r="BB149" s="104"/>
      <c r="BC149" s="104"/>
      <c r="BD149" s="104"/>
      <c r="BE149" s="104"/>
      <c r="BF149" s="104"/>
      <c r="BG149" s="104"/>
      <c r="BH149" s="104"/>
      <c r="BI149" s="104"/>
      <c r="BJ149" s="102">
        <f t="shared" si="46"/>
        <v>0</v>
      </c>
      <c r="BK149" s="104"/>
      <c r="BL149" s="102">
        <f t="shared" si="40"/>
        <v>27000</v>
      </c>
      <c r="BM149" s="104"/>
      <c r="BN149" s="104"/>
      <c r="BO149" s="104"/>
      <c r="BP149" s="104"/>
      <c r="BQ149" s="104"/>
      <c r="BR149" s="104"/>
      <c r="BS149" s="104"/>
      <c r="BT149" s="104"/>
      <c r="BU149" s="104"/>
      <c r="BV149" s="104"/>
      <c r="BW149" s="104"/>
      <c r="BX149" s="104"/>
      <c r="BY149" s="104">
        <f t="shared" si="35"/>
        <v>0</v>
      </c>
      <c r="BZ149" s="102">
        <f t="shared" si="47"/>
        <v>0</v>
      </c>
      <c r="CA149" s="373">
        <f t="shared" si="41"/>
        <v>563152</v>
      </c>
      <c r="CB149" s="104">
        <f t="shared" si="42"/>
        <v>0</v>
      </c>
      <c r="CC149" s="105">
        <f t="shared" si="48"/>
        <v>563152</v>
      </c>
      <c r="CD149" s="106">
        <f t="shared" si="43"/>
        <v>20264</v>
      </c>
      <c r="CE149" s="107">
        <f t="shared" si="49"/>
        <v>583416</v>
      </c>
      <c r="CF149" s="120"/>
      <c r="CG149" s="109"/>
      <c r="CH149" s="2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</row>
    <row r="150" spans="1:105" s="17" customFormat="1" hidden="1" x14ac:dyDescent="0.25">
      <c r="A150" s="272" t="s">
        <v>163</v>
      </c>
      <c r="B150" s="99">
        <f t="shared" si="36"/>
        <v>41781</v>
      </c>
      <c r="C150" s="293">
        <f t="shared" si="50"/>
        <v>563152</v>
      </c>
      <c r="D150" s="105">
        <f t="shared" si="50"/>
        <v>0</v>
      </c>
      <c r="E150" s="106">
        <f t="shared" si="44"/>
        <v>20264</v>
      </c>
      <c r="F150" s="197">
        <f t="shared" si="37"/>
        <v>583416</v>
      </c>
      <c r="G150" s="407"/>
      <c r="H150" s="104"/>
      <c r="I150" s="104"/>
      <c r="J150" s="104"/>
      <c r="K150" s="104"/>
      <c r="L150" s="102">
        <f t="shared" si="38"/>
        <v>0</v>
      </c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2">
        <f t="shared" si="45"/>
        <v>0</v>
      </c>
      <c r="AC150" s="407"/>
      <c r="AD150" s="103">
        <f t="shared" si="39"/>
        <v>0</v>
      </c>
      <c r="AE150" s="407">
        <v>27000</v>
      </c>
      <c r="AF150" s="407">
        <v>15000</v>
      </c>
      <c r="AG150" s="104"/>
      <c r="AH150" s="104"/>
      <c r="AI150" s="104"/>
      <c r="AJ150" s="104"/>
      <c r="AK150" s="104"/>
      <c r="AL150" s="104"/>
      <c r="AM150" s="104"/>
      <c r="AN150" s="104"/>
      <c r="AO150" s="104"/>
      <c r="AP150" s="104"/>
      <c r="AQ150" s="104"/>
      <c r="AR150" s="104"/>
      <c r="AS150" s="104"/>
      <c r="AT150" s="102">
        <f t="shared" si="34"/>
        <v>42000</v>
      </c>
      <c r="AU150" s="104"/>
      <c r="AV150" s="104"/>
      <c r="AW150" s="104"/>
      <c r="AX150" s="104"/>
      <c r="AY150" s="104"/>
      <c r="AZ150" s="104"/>
      <c r="BA150" s="104"/>
      <c r="BB150" s="104"/>
      <c r="BC150" s="104"/>
      <c r="BD150" s="104"/>
      <c r="BE150" s="104"/>
      <c r="BF150" s="104"/>
      <c r="BG150" s="104"/>
      <c r="BH150" s="104"/>
      <c r="BI150" s="104"/>
      <c r="BJ150" s="102">
        <f t="shared" si="46"/>
        <v>0</v>
      </c>
      <c r="BK150" s="104"/>
      <c r="BL150" s="102">
        <f t="shared" si="40"/>
        <v>42000</v>
      </c>
      <c r="BM150" s="104"/>
      <c r="BN150" s="104"/>
      <c r="BO150" s="104"/>
      <c r="BP150" s="104"/>
      <c r="BQ150" s="104"/>
      <c r="BR150" s="104"/>
      <c r="BS150" s="104"/>
      <c r="BT150" s="104"/>
      <c r="BU150" s="104"/>
      <c r="BV150" s="104"/>
      <c r="BW150" s="104"/>
      <c r="BX150" s="104"/>
      <c r="BY150" s="104">
        <f t="shared" si="35"/>
        <v>0</v>
      </c>
      <c r="BZ150" s="102">
        <f t="shared" si="47"/>
        <v>0</v>
      </c>
      <c r="CA150" s="373">
        <f t="shared" si="41"/>
        <v>521152</v>
      </c>
      <c r="CB150" s="104">
        <f t="shared" si="42"/>
        <v>0</v>
      </c>
      <c r="CC150" s="105">
        <f t="shared" si="48"/>
        <v>521152</v>
      </c>
      <c r="CD150" s="106">
        <f t="shared" si="43"/>
        <v>20264</v>
      </c>
      <c r="CE150" s="107">
        <f t="shared" si="49"/>
        <v>541416</v>
      </c>
      <c r="CF150" s="120"/>
      <c r="CG150" s="109"/>
      <c r="CH150" s="2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</row>
    <row r="151" spans="1:105" s="17" customFormat="1" hidden="1" x14ac:dyDescent="0.25">
      <c r="A151" s="272" t="s">
        <v>164</v>
      </c>
      <c r="B151" s="99">
        <f t="shared" si="36"/>
        <v>41782</v>
      </c>
      <c r="C151" s="293">
        <f t="shared" si="50"/>
        <v>521152</v>
      </c>
      <c r="D151" s="105">
        <f t="shared" si="50"/>
        <v>0</v>
      </c>
      <c r="E151" s="106">
        <f t="shared" si="44"/>
        <v>20264</v>
      </c>
      <c r="F151" s="197">
        <f t="shared" si="37"/>
        <v>541416</v>
      </c>
      <c r="G151" s="407">
        <v>300000</v>
      </c>
      <c r="H151" s="104"/>
      <c r="I151" s="104"/>
      <c r="J151" s="104"/>
      <c r="K151" s="104"/>
      <c r="L151" s="102">
        <f t="shared" si="38"/>
        <v>300000</v>
      </c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2">
        <f t="shared" si="45"/>
        <v>0</v>
      </c>
      <c r="AC151" s="407"/>
      <c r="AD151" s="103">
        <f t="shared" si="39"/>
        <v>300000</v>
      </c>
      <c r="AE151" s="407">
        <v>36000</v>
      </c>
      <c r="AF151" s="407"/>
      <c r="AG151" s="104"/>
      <c r="AH151" s="104"/>
      <c r="AI151" s="104"/>
      <c r="AJ151" s="104"/>
      <c r="AK151" s="104"/>
      <c r="AL151" s="104"/>
      <c r="AM151" s="104"/>
      <c r="AN151" s="104"/>
      <c r="AO151" s="104"/>
      <c r="AP151" s="104"/>
      <c r="AQ151" s="104"/>
      <c r="AR151" s="104"/>
      <c r="AS151" s="104"/>
      <c r="AT151" s="102">
        <f t="shared" si="34"/>
        <v>36000</v>
      </c>
      <c r="AU151" s="104"/>
      <c r="AV151" s="104"/>
      <c r="AW151" s="104"/>
      <c r="AX151" s="104"/>
      <c r="AY151" s="104"/>
      <c r="AZ151" s="104"/>
      <c r="BA151" s="104"/>
      <c r="BB151" s="104"/>
      <c r="BC151" s="104"/>
      <c r="BD151" s="104"/>
      <c r="BE151" s="104"/>
      <c r="BF151" s="104"/>
      <c r="BG151" s="104"/>
      <c r="BH151" s="104"/>
      <c r="BI151" s="104"/>
      <c r="BJ151" s="102">
        <f t="shared" si="46"/>
        <v>0</v>
      </c>
      <c r="BK151" s="104"/>
      <c r="BL151" s="102">
        <f t="shared" si="40"/>
        <v>36000</v>
      </c>
      <c r="BM151" s="104"/>
      <c r="BN151" s="104"/>
      <c r="BO151" s="104"/>
      <c r="BP151" s="104"/>
      <c r="BQ151" s="104"/>
      <c r="BR151" s="104"/>
      <c r="BS151" s="104"/>
      <c r="BT151" s="104"/>
      <c r="BU151" s="104"/>
      <c r="BV151" s="104"/>
      <c r="BW151" s="104"/>
      <c r="BX151" s="104"/>
      <c r="BY151" s="104">
        <f t="shared" si="35"/>
        <v>0</v>
      </c>
      <c r="BZ151" s="102">
        <f t="shared" si="47"/>
        <v>0</v>
      </c>
      <c r="CA151" s="373">
        <f t="shared" si="41"/>
        <v>785152</v>
      </c>
      <c r="CB151" s="104">
        <f t="shared" si="42"/>
        <v>0</v>
      </c>
      <c r="CC151" s="105">
        <f t="shared" si="48"/>
        <v>785152</v>
      </c>
      <c r="CD151" s="106">
        <f t="shared" si="43"/>
        <v>20264</v>
      </c>
      <c r="CE151" s="107">
        <f t="shared" si="49"/>
        <v>805416</v>
      </c>
      <c r="CF151" s="120"/>
      <c r="CG151" s="109"/>
      <c r="CH151" s="2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</row>
    <row r="152" spans="1:105" s="17" customFormat="1" hidden="1" x14ac:dyDescent="0.25">
      <c r="A152" s="272" t="s">
        <v>165</v>
      </c>
      <c r="B152" s="99">
        <f t="shared" si="36"/>
        <v>41783</v>
      </c>
      <c r="C152" s="293">
        <f t="shared" si="50"/>
        <v>785152</v>
      </c>
      <c r="D152" s="105">
        <f t="shared" si="50"/>
        <v>0</v>
      </c>
      <c r="E152" s="106">
        <f t="shared" si="44"/>
        <v>20264</v>
      </c>
      <c r="F152" s="197">
        <f t="shared" si="37"/>
        <v>805416</v>
      </c>
      <c r="G152" s="407"/>
      <c r="H152" s="104"/>
      <c r="I152" s="104"/>
      <c r="J152" s="104"/>
      <c r="K152" s="104"/>
      <c r="L152" s="102">
        <f t="shared" si="38"/>
        <v>0</v>
      </c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2">
        <f t="shared" si="45"/>
        <v>0</v>
      </c>
      <c r="AC152" s="407"/>
      <c r="AD152" s="103">
        <f t="shared" si="39"/>
        <v>0</v>
      </c>
      <c r="AE152" s="407">
        <v>15000</v>
      </c>
      <c r="AF152" s="407">
        <v>15000</v>
      </c>
      <c r="AG152" s="104"/>
      <c r="AH152" s="104"/>
      <c r="AI152" s="104"/>
      <c r="AJ152" s="104"/>
      <c r="AK152" s="104"/>
      <c r="AL152" s="104"/>
      <c r="AM152" s="104"/>
      <c r="AN152" s="104"/>
      <c r="AO152" s="104"/>
      <c r="AP152" s="104"/>
      <c r="AQ152" s="104"/>
      <c r="AR152" s="104"/>
      <c r="AS152" s="104"/>
      <c r="AT152" s="102">
        <f t="shared" si="34"/>
        <v>30000</v>
      </c>
      <c r="AU152" s="104"/>
      <c r="AV152" s="104"/>
      <c r="AW152" s="104"/>
      <c r="AX152" s="104"/>
      <c r="AY152" s="104"/>
      <c r="AZ152" s="104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2">
        <f t="shared" si="46"/>
        <v>0</v>
      </c>
      <c r="BK152" s="104"/>
      <c r="BL152" s="102">
        <f t="shared" si="40"/>
        <v>30000</v>
      </c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>
        <f t="shared" si="35"/>
        <v>0</v>
      </c>
      <c r="BZ152" s="102">
        <f t="shared" si="47"/>
        <v>0</v>
      </c>
      <c r="CA152" s="373">
        <f t="shared" si="41"/>
        <v>755152</v>
      </c>
      <c r="CB152" s="104">
        <f t="shared" si="42"/>
        <v>0</v>
      </c>
      <c r="CC152" s="105">
        <f t="shared" si="48"/>
        <v>755152</v>
      </c>
      <c r="CD152" s="106">
        <f t="shared" si="43"/>
        <v>20264</v>
      </c>
      <c r="CE152" s="107">
        <f t="shared" si="49"/>
        <v>775416</v>
      </c>
      <c r="CF152" s="120"/>
      <c r="CG152" s="109"/>
      <c r="CH152" s="2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</row>
    <row r="153" spans="1:105" s="17" customFormat="1" hidden="1" x14ac:dyDescent="0.25">
      <c r="A153" s="273" t="s">
        <v>166</v>
      </c>
      <c r="B153" s="274">
        <f t="shared" si="36"/>
        <v>41784</v>
      </c>
      <c r="C153" s="293">
        <f t="shared" si="50"/>
        <v>755152</v>
      </c>
      <c r="D153" s="105">
        <f t="shared" si="50"/>
        <v>0</v>
      </c>
      <c r="E153" s="106">
        <f t="shared" si="44"/>
        <v>20264</v>
      </c>
      <c r="F153" s="197">
        <f t="shared" si="37"/>
        <v>775416</v>
      </c>
      <c r="G153" s="407"/>
      <c r="H153" s="104"/>
      <c r="I153" s="104"/>
      <c r="J153" s="104"/>
      <c r="K153" s="104"/>
      <c r="L153" s="102">
        <f t="shared" si="38"/>
        <v>0</v>
      </c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2">
        <f t="shared" si="45"/>
        <v>0</v>
      </c>
      <c r="AC153" s="407"/>
      <c r="AD153" s="103">
        <f t="shared" si="39"/>
        <v>0</v>
      </c>
      <c r="AE153" s="407"/>
      <c r="AF153" s="407"/>
      <c r="AG153" s="104"/>
      <c r="AH153" s="104"/>
      <c r="AI153" s="104"/>
      <c r="AJ153" s="104"/>
      <c r="AK153" s="104"/>
      <c r="AL153" s="104"/>
      <c r="AM153" s="104"/>
      <c r="AN153" s="104"/>
      <c r="AO153" s="104"/>
      <c r="AP153" s="104"/>
      <c r="AQ153" s="104"/>
      <c r="AR153" s="104"/>
      <c r="AS153" s="104"/>
      <c r="AT153" s="102">
        <f t="shared" si="34"/>
        <v>0</v>
      </c>
      <c r="AU153" s="104"/>
      <c r="AV153" s="104"/>
      <c r="AW153" s="104"/>
      <c r="AX153" s="104"/>
      <c r="AY153" s="104"/>
      <c r="AZ153" s="104"/>
      <c r="BA153" s="104"/>
      <c r="BB153" s="104"/>
      <c r="BC153" s="104"/>
      <c r="BD153" s="104"/>
      <c r="BE153" s="104"/>
      <c r="BF153" s="104"/>
      <c r="BG153" s="104"/>
      <c r="BH153" s="104"/>
      <c r="BI153" s="104"/>
      <c r="BJ153" s="102">
        <f t="shared" si="46"/>
        <v>0</v>
      </c>
      <c r="BK153" s="104"/>
      <c r="BL153" s="102">
        <f t="shared" si="40"/>
        <v>0</v>
      </c>
      <c r="BM153" s="104"/>
      <c r="BN153" s="104"/>
      <c r="BO153" s="104"/>
      <c r="BP153" s="104"/>
      <c r="BQ153" s="104"/>
      <c r="BR153" s="104"/>
      <c r="BS153" s="104"/>
      <c r="BT153" s="104"/>
      <c r="BU153" s="104"/>
      <c r="BV153" s="104"/>
      <c r="BW153" s="104"/>
      <c r="BX153" s="104"/>
      <c r="BY153" s="104">
        <f t="shared" si="35"/>
        <v>0</v>
      </c>
      <c r="BZ153" s="102">
        <f t="shared" si="47"/>
        <v>0</v>
      </c>
      <c r="CA153" s="373">
        <f t="shared" si="41"/>
        <v>755152</v>
      </c>
      <c r="CB153" s="104">
        <f t="shared" si="42"/>
        <v>0</v>
      </c>
      <c r="CC153" s="105">
        <f t="shared" si="48"/>
        <v>755152</v>
      </c>
      <c r="CD153" s="106">
        <f t="shared" si="43"/>
        <v>20264</v>
      </c>
      <c r="CE153" s="107">
        <f t="shared" si="49"/>
        <v>775416</v>
      </c>
      <c r="CF153" s="120"/>
      <c r="CG153" s="109"/>
      <c r="CH153" s="2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</row>
    <row r="154" spans="1:105" s="17" customFormat="1" hidden="1" x14ac:dyDescent="0.25">
      <c r="A154" s="272" t="s">
        <v>167</v>
      </c>
      <c r="B154" s="99">
        <f t="shared" si="36"/>
        <v>41785</v>
      </c>
      <c r="C154" s="293">
        <f t="shared" si="50"/>
        <v>755152</v>
      </c>
      <c r="D154" s="105">
        <f t="shared" si="50"/>
        <v>0</v>
      </c>
      <c r="E154" s="106">
        <f t="shared" si="44"/>
        <v>20264</v>
      </c>
      <c r="F154" s="197">
        <f t="shared" si="37"/>
        <v>775416</v>
      </c>
      <c r="G154" s="407"/>
      <c r="H154" s="104"/>
      <c r="I154" s="104"/>
      <c r="J154" s="104"/>
      <c r="K154" s="104"/>
      <c r="L154" s="102">
        <f t="shared" si="38"/>
        <v>0</v>
      </c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2">
        <f t="shared" si="45"/>
        <v>0</v>
      </c>
      <c r="AC154" s="407"/>
      <c r="AD154" s="103">
        <f t="shared" si="39"/>
        <v>0</v>
      </c>
      <c r="AE154" s="407">
        <v>25000</v>
      </c>
      <c r="AF154" s="407">
        <v>15000</v>
      </c>
      <c r="AG154" s="104"/>
      <c r="AH154" s="104"/>
      <c r="AI154" s="104"/>
      <c r="AJ154" s="104"/>
      <c r="AK154" s="104"/>
      <c r="AL154" s="104"/>
      <c r="AM154" s="104"/>
      <c r="AN154" s="104"/>
      <c r="AO154" s="104"/>
      <c r="AP154" s="104"/>
      <c r="AQ154" s="104"/>
      <c r="AR154" s="104"/>
      <c r="AS154" s="104"/>
      <c r="AT154" s="102">
        <f t="shared" si="34"/>
        <v>40000</v>
      </c>
      <c r="AU154" s="104"/>
      <c r="AV154" s="104"/>
      <c r="AW154" s="104"/>
      <c r="AX154" s="104"/>
      <c r="AY154" s="104"/>
      <c r="AZ154" s="104"/>
      <c r="BA154" s="104"/>
      <c r="BB154" s="104"/>
      <c r="BC154" s="104"/>
      <c r="BD154" s="104"/>
      <c r="BE154" s="104"/>
      <c r="BF154" s="104"/>
      <c r="BG154" s="104"/>
      <c r="BH154" s="104"/>
      <c r="BI154" s="104"/>
      <c r="BJ154" s="102">
        <f t="shared" si="46"/>
        <v>0</v>
      </c>
      <c r="BK154" s="104"/>
      <c r="BL154" s="102">
        <f t="shared" si="40"/>
        <v>40000</v>
      </c>
      <c r="BM154" s="104"/>
      <c r="BN154" s="104"/>
      <c r="BO154" s="104"/>
      <c r="BP154" s="104"/>
      <c r="BQ154" s="104"/>
      <c r="BR154" s="104"/>
      <c r="BS154" s="104"/>
      <c r="BT154" s="104"/>
      <c r="BU154" s="104"/>
      <c r="BV154" s="104"/>
      <c r="BW154" s="104"/>
      <c r="BX154" s="104"/>
      <c r="BY154" s="104">
        <f t="shared" si="35"/>
        <v>0</v>
      </c>
      <c r="BZ154" s="102">
        <f t="shared" si="47"/>
        <v>0</v>
      </c>
      <c r="CA154" s="373">
        <f t="shared" si="41"/>
        <v>715152</v>
      </c>
      <c r="CB154" s="104">
        <f t="shared" si="42"/>
        <v>0</v>
      </c>
      <c r="CC154" s="105">
        <f t="shared" si="48"/>
        <v>715152</v>
      </c>
      <c r="CD154" s="106">
        <f t="shared" si="43"/>
        <v>20264</v>
      </c>
      <c r="CE154" s="107">
        <f t="shared" si="49"/>
        <v>735416</v>
      </c>
      <c r="CF154" s="120"/>
      <c r="CG154" s="109"/>
      <c r="CH154" s="2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</row>
    <row r="155" spans="1:105" s="17" customFormat="1" hidden="1" x14ac:dyDescent="0.25">
      <c r="A155" s="272" t="s">
        <v>161</v>
      </c>
      <c r="B155" s="99">
        <f t="shared" si="36"/>
        <v>41786</v>
      </c>
      <c r="C155" s="293">
        <f t="shared" si="50"/>
        <v>715152</v>
      </c>
      <c r="D155" s="105">
        <f t="shared" si="50"/>
        <v>0</v>
      </c>
      <c r="E155" s="106">
        <f t="shared" si="44"/>
        <v>20264</v>
      </c>
      <c r="F155" s="197">
        <f t="shared" si="37"/>
        <v>735416</v>
      </c>
      <c r="G155" s="407"/>
      <c r="H155" s="104"/>
      <c r="I155" s="104"/>
      <c r="J155" s="104"/>
      <c r="K155" s="104"/>
      <c r="L155" s="102">
        <f t="shared" si="38"/>
        <v>0</v>
      </c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2">
        <f t="shared" si="45"/>
        <v>0</v>
      </c>
      <c r="AC155" s="407"/>
      <c r="AD155" s="103">
        <f t="shared" si="39"/>
        <v>0</v>
      </c>
      <c r="AE155" s="407">
        <v>22000</v>
      </c>
      <c r="AF155" s="407"/>
      <c r="AG155" s="104"/>
      <c r="AH155" s="104"/>
      <c r="AI155" s="104"/>
      <c r="AJ155" s="104"/>
      <c r="AK155" s="104"/>
      <c r="AL155" s="104"/>
      <c r="AM155" s="104"/>
      <c r="AN155" s="104"/>
      <c r="AO155" s="104"/>
      <c r="AP155" s="104"/>
      <c r="AQ155" s="104"/>
      <c r="AR155" s="104"/>
      <c r="AS155" s="104"/>
      <c r="AT155" s="102">
        <f t="shared" ref="AT155:AT218" si="51">SUM(AE155:AS155)</f>
        <v>22000</v>
      </c>
      <c r="AU155" s="104"/>
      <c r="AV155" s="104"/>
      <c r="AW155" s="104"/>
      <c r="AX155" s="104"/>
      <c r="AY155" s="104"/>
      <c r="AZ155" s="104"/>
      <c r="BA155" s="104"/>
      <c r="BB155" s="104"/>
      <c r="BC155" s="104"/>
      <c r="BD155" s="104"/>
      <c r="BE155" s="104"/>
      <c r="BF155" s="104"/>
      <c r="BG155" s="104"/>
      <c r="BH155" s="104"/>
      <c r="BI155" s="104"/>
      <c r="BJ155" s="102">
        <f t="shared" si="46"/>
        <v>0</v>
      </c>
      <c r="BK155" s="104"/>
      <c r="BL155" s="102">
        <f t="shared" si="40"/>
        <v>22000</v>
      </c>
      <c r="BM155" s="104"/>
      <c r="BN155" s="104"/>
      <c r="BO155" s="104"/>
      <c r="BP155" s="104"/>
      <c r="BQ155" s="104"/>
      <c r="BR155" s="104"/>
      <c r="BS155" s="104"/>
      <c r="BT155" s="104"/>
      <c r="BU155" s="104"/>
      <c r="BV155" s="104"/>
      <c r="BW155" s="104"/>
      <c r="BX155" s="104"/>
      <c r="BY155" s="104">
        <f t="shared" ref="BY155:BY218" si="52">SUM(BO155:BX155)</f>
        <v>0</v>
      </c>
      <c r="BZ155" s="102">
        <f t="shared" si="47"/>
        <v>0</v>
      </c>
      <c r="CA155" s="373">
        <f t="shared" si="41"/>
        <v>693152</v>
      </c>
      <c r="CB155" s="104">
        <f t="shared" si="42"/>
        <v>0</v>
      </c>
      <c r="CC155" s="105">
        <f t="shared" si="48"/>
        <v>693152</v>
      </c>
      <c r="CD155" s="106">
        <f t="shared" si="43"/>
        <v>20264</v>
      </c>
      <c r="CE155" s="107">
        <f t="shared" si="49"/>
        <v>713416</v>
      </c>
      <c r="CF155" s="120"/>
      <c r="CG155" s="109"/>
      <c r="CH155" s="2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</row>
    <row r="156" spans="1:105" s="17" customFormat="1" hidden="1" x14ac:dyDescent="0.25">
      <c r="A156" s="272" t="s">
        <v>162</v>
      </c>
      <c r="B156" s="99">
        <f t="shared" si="36"/>
        <v>41787</v>
      </c>
      <c r="C156" s="293">
        <f t="shared" si="50"/>
        <v>693152</v>
      </c>
      <c r="D156" s="105">
        <f t="shared" si="50"/>
        <v>0</v>
      </c>
      <c r="E156" s="106">
        <f t="shared" si="44"/>
        <v>20264</v>
      </c>
      <c r="F156" s="197">
        <f t="shared" si="37"/>
        <v>713416</v>
      </c>
      <c r="G156" s="407"/>
      <c r="H156" s="104"/>
      <c r="I156" s="104"/>
      <c r="J156" s="104"/>
      <c r="K156" s="104"/>
      <c r="L156" s="102">
        <f t="shared" si="38"/>
        <v>0</v>
      </c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2">
        <f t="shared" si="45"/>
        <v>0</v>
      </c>
      <c r="AC156" s="407"/>
      <c r="AD156" s="103">
        <f t="shared" si="39"/>
        <v>0</v>
      </c>
      <c r="AE156" s="407">
        <v>20000</v>
      </c>
      <c r="AF156" s="407">
        <v>15000</v>
      </c>
      <c r="AG156" s="104"/>
      <c r="AH156" s="104"/>
      <c r="AI156" s="104"/>
      <c r="AJ156" s="104"/>
      <c r="AK156" s="104"/>
      <c r="AL156" s="104"/>
      <c r="AM156" s="104"/>
      <c r="AN156" s="104"/>
      <c r="AO156" s="104"/>
      <c r="AP156" s="104"/>
      <c r="AQ156" s="104"/>
      <c r="AR156" s="104"/>
      <c r="AS156" s="104"/>
      <c r="AT156" s="102">
        <f t="shared" si="51"/>
        <v>35000</v>
      </c>
      <c r="AU156" s="104"/>
      <c r="AV156" s="104"/>
      <c r="AW156" s="104"/>
      <c r="AX156" s="104"/>
      <c r="AY156" s="104"/>
      <c r="AZ156" s="104"/>
      <c r="BA156" s="104"/>
      <c r="BB156" s="104"/>
      <c r="BC156" s="104"/>
      <c r="BD156" s="104"/>
      <c r="BE156" s="104"/>
      <c r="BF156" s="104"/>
      <c r="BG156" s="104"/>
      <c r="BH156" s="104"/>
      <c r="BI156" s="104"/>
      <c r="BJ156" s="102">
        <f t="shared" si="46"/>
        <v>0</v>
      </c>
      <c r="BK156" s="104"/>
      <c r="BL156" s="102">
        <f t="shared" si="40"/>
        <v>35000</v>
      </c>
      <c r="BM156" s="104"/>
      <c r="BN156" s="104"/>
      <c r="BO156" s="104"/>
      <c r="BP156" s="104"/>
      <c r="BQ156" s="104"/>
      <c r="BR156" s="104"/>
      <c r="BS156" s="104"/>
      <c r="BT156" s="104"/>
      <c r="BU156" s="104"/>
      <c r="BV156" s="104"/>
      <c r="BW156" s="104"/>
      <c r="BX156" s="104"/>
      <c r="BY156" s="104">
        <f t="shared" si="52"/>
        <v>0</v>
      </c>
      <c r="BZ156" s="102">
        <f t="shared" si="47"/>
        <v>0</v>
      </c>
      <c r="CA156" s="373">
        <f t="shared" si="41"/>
        <v>658152</v>
      </c>
      <c r="CB156" s="104">
        <f t="shared" si="42"/>
        <v>0</v>
      </c>
      <c r="CC156" s="105">
        <f t="shared" si="48"/>
        <v>658152</v>
      </c>
      <c r="CD156" s="106">
        <f t="shared" si="43"/>
        <v>20264</v>
      </c>
      <c r="CE156" s="107">
        <f t="shared" si="49"/>
        <v>678416</v>
      </c>
      <c r="CF156" s="120"/>
      <c r="CG156" s="109"/>
      <c r="CH156" s="2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</row>
    <row r="157" spans="1:105" s="17" customFormat="1" hidden="1" x14ac:dyDescent="0.25">
      <c r="A157" s="272" t="s">
        <v>163</v>
      </c>
      <c r="B157" s="99">
        <f t="shared" si="36"/>
        <v>41788</v>
      </c>
      <c r="C157" s="293">
        <f t="shared" si="50"/>
        <v>658152</v>
      </c>
      <c r="D157" s="105">
        <f t="shared" si="50"/>
        <v>0</v>
      </c>
      <c r="E157" s="106">
        <f t="shared" si="44"/>
        <v>20264</v>
      </c>
      <c r="F157" s="197">
        <f t="shared" si="37"/>
        <v>678416</v>
      </c>
      <c r="G157" s="407"/>
      <c r="H157" s="104"/>
      <c r="I157" s="104"/>
      <c r="J157" s="104"/>
      <c r="K157" s="104"/>
      <c r="L157" s="102">
        <f t="shared" si="38"/>
        <v>0</v>
      </c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2">
        <f t="shared" si="45"/>
        <v>0</v>
      </c>
      <c r="AC157" s="407"/>
      <c r="AD157" s="103">
        <f t="shared" si="39"/>
        <v>0</v>
      </c>
      <c r="AE157" s="407">
        <v>27000</v>
      </c>
      <c r="AF157" s="407"/>
      <c r="AG157" s="104"/>
      <c r="AH157" s="104"/>
      <c r="AI157" s="104"/>
      <c r="AJ157" s="104"/>
      <c r="AK157" s="104"/>
      <c r="AL157" s="104"/>
      <c r="AM157" s="104"/>
      <c r="AN157" s="104"/>
      <c r="AO157" s="104"/>
      <c r="AP157" s="104"/>
      <c r="AQ157" s="104"/>
      <c r="AR157" s="104"/>
      <c r="AS157" s="104"/>
      <c r="AT157" s="102">
        <f t="shared" si="51"/>
        <v>27000</v>
      </c>
      <c r="AU157" s="104"/>
      <c r="AV157" s="104"/>
      <c r="AW157" s="104"/>
      <c r="AX157" s="104"/>
      <c r="AY157" s="104"/>
      <c r="AZ157" s="104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2">
        <f t="shared" si="46"/>
        <v>0</v>
      </c>
      <c r="BK157" s="104"/>
      <c r="BL157" s="102">
        <f t="shared" si="40"/>
        <v>27000</v>
      </c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>
        <f t="shared" si="52"/>
        <v>0</v>
      </c>
      <c r="BZ157" s="102">
        <f t="shared" si="47"/>
        <v>0</v>
      </c>
      <c r="CA157" s="373">
        <f t="shared" si="41"/>
        <v>631152</v>
      </c>
      <c r="CB157" s="104">
        <f t="shared" si="42"/>
        <v>0</v>
      </c>
      <c r="CC157" s="105">
        <f t="shared" si="48"/>
        <v>631152</v>
      </c>
      <c r="CD157" s="106">
        <f t="shared" si="43"/>
        <v>20264</v>
      </c>
      <c r="CE157" s="107">
        <f t="shared" si="49"/>
        <v>651416</v>
      </c>
      <c r="CF157" s="124"/>
      <c r="CG157" s="109"/>
      <c r="CH157" s="2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</row>
    <row r="158" spans="1:105" s="22" customFormat="1" hidden="1" x14ac:dyDescent="0.25">
      <c r="A158" s="272" t="s">
        <v>164</v>
      </c>
      <c r="B158" s="99">
        <f t="shared" si="36"/>
        <v>41789</v>
      </c>
      <c r="C158" s="293">
        <f t="shared" si="50"/>
        <v>631152</v>
      </c>
      <c r="D158" s="105">
        <f t="shared" si="50"/>
        <v>0</v>
      </c>
      <c r="E158" s="106">
        <f t="shared" si="44"/>
        <v>20264</v>
      </c>
      <c r="F158" s="197">
        <f t="shared" si="37"/>
        <v>651416</v>
      </c>
      <c r="G158" s="407">
        <v>300000</v>
      </c>
      <c r="H158" s="104"/>
      <c r="I158" s="104"/>
      <c r="J158" s="104"/>
      <c r="K158" s="104"/>
      <c r="L158" s="102">
        <f t="shared" si="38"/>
        <v>300000</v>
      </c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2">
        <f t="shared" si="45"/>
        <v>0</v>
      </c>
      <c r="AC158" s="407"/>
      <c r="AD158" s="103">
        <f t="shared" si="39"/>
        <v>300000</v>
      </c>
      <c r="AE158" s="407">
        <v>33000</v>
      </c>
      <c r="AF158" s="407"/>
      <c r="AG158" s="104"/>
      <c r="AH158" s="104"/>
      <c r="AI158" s="104"/>
      <c r="AJ158" s="104"/>
      <c r="AK158" s="104"/>
      <c r="AL158" s="104"/>
      <c r="AM158" s="104"/>
      <c r="AN158" s="104"/>
      <c r="AO158" s="104"/>
      <c r="AP158" s="104"/>
      <c r="AQ158" s="104"/>
      <c r="AR158" s="104"/>
      <c r="AS158" s="104"/>
      <c r="AT158" s="102">
        <f t="shared" si="51"/>
        <v>33000</v>
      </c>
      <c r="AU158" s="104"/>
      <c r="AV158" s="104"/>
      <c r="AW158" s="104"/>
      <c r="AX158" s="104"/>
      <c r="AY158" s="104"/>
      <c r="AZ158" s="104"/>
      <c r="BA158" s="104"/>
      <c r="BB158" s="104"/>
      <c r="BC158" s="104"/>
      <c r="BD158" s="104"/>
      <c r="BE158" s="104"/>
      <c r="BF158" s="104"/>
      <c r="BG158" s="104"/>
      <c r="BH158" s="104"/>
      <c r="BI158" s="104"/>
      <c r="BJ158" s="102">
        <f t="shared" si="46"/>
        <v>0</v>
      </c>
      <c r="BK158" s="104"/>
      <c r="BL158" s="102">
        <f t="shared" si="40"/>
        <v>33000</v>
      </c>
      <c r="BM158" s="104"/>
      <c r="BN158" s="104"/>
      <c r="BO158" s="104"/>
      <c r="BP158" s="104"/>
      <c r="BQ158" s="104"/>
      <c r="BR158" s="104"/>
      <c r="BS158" s="104"/>
      <c r="BT158" s="104"/>
      <c r="BU158" s="104"/>
      <c r="BV158" s="104"/>
      <c r="BW158" s="104"/>
      <c r="BX158" s="104"/>
      <c r="BY158" s="104">
        <f t="shared" si="52"/>
        <v>0</v>
      </c>
      <c r="BZ158" s="102">
        <f t="shared" si="47"/>
        <v>0</v>
      </c>
      <c r="CA158" s="373">
        <f t="shared" si="41"/>
        <v>898152</v>
      </c>
      <c r="CB158" s="104">
        <f t="shared" si="42"/>
        <v>0</v>
      </c>
      <c r="CC158" s="105">
        <f t="shared" si="48"/>
        <v>898152</v>
      </c>
      <c r="CD158" s="106">
        <f t="shared" si="43"/>
        <v>20264</v>
      </c>
      <c r="CE158" s="107">
        <f t="shared" si="49"/>
        <v>918416</v>
      </c>
      <c r="CF158" s="120"/>
      <c r="CG158" s="109"/>
      <c r="CH158" s="2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</row>
    <row r="159" spans="1:105" s="169" customFormat="1" hidden="1" x14ac:dyDescent="0.25">
      <c r="A159" s="272" t="s">
        <v>165</v>
      </c>
      <c r="B159" s="99">
        <f t="shared" si="36"/>
        <v>41790</v>
      </c>
      <c r="C159" s="353">
        <f t="shared" si="50"/>
        <v>898152</v>
      </c>
      <c r="D159" s="354">
        <f t="shared" si="50"/>
        <v>0</v>
      </c>
      <c r="E159" s="355">
        <f t="shared" si="44"/>
        <v>20264</v>
      </c>
      <c r="F159" s="365">
        <f t="shared" si="37"/>
        <v>918416</v>
      </c>
      <c r="G159" s="444"/>
      <c r="H159" s="357"/>
      <c r="I159" s="357"/>
      <c r="J159" s="357"/>
      <c r="K159" s="357"/>
      <c r="L159" s="357">
        <f t="shared" si="38"/>
        <v>0</v>
      </c>
      <c r="M159" s="357"/>
      <c r="N159" s="357"/>
      <c r="O159" s="357"/>
      <c r="P159" s="357"/>
      <c r="Q159" s="357"/>
      <c r="R159" s="357"/>
      <c r="S159" s="357"/>
      <c r="T159" s="357"/>
      <c r="U159" s="357"/>
      <c r="V159" s="357"/>
      <c r="W159" s="357"/>
      <c r="X159" s="357"/>
      <c r="Y159" s="357"/>
      <c r="Z159" s="357"/>
      <c r="AA159" s="357"/>
      <c r="AB159" s="357">
        <f t="shared" si="45"/>
        <v>0</v>
      </c>
      <c r="AC159" s="444"/>
      <c r="AD159" s="358">
        <f t="shared" si="39"/>
        <v>0</v>
      </c>
      <c r="AE159" s="357">
        <v>30000</v>
      </c>
      <c r="AF159" s="357">
        <v>15000</v>
      </c>
      <c r="AG159" s="357"/>
      <c r="AH159" s="357"/>
      <c r="AI159" s="357"/>
      <c r="AJ159" s="357"/>
      <c r="AK159" s="357"/>
      <c r="AL159" s="357"/>
      <c r="AM159" s="357"/>
      <c r="AN159" s="357"/>
      <c r="AO159" s="357"/>
      <c r="AP159" s="357"/>
      <c r="AQ159" s="357"/>
      <c r="AR159" s="357"/>
      <c r="AS159" s="357"/>
      <c r="AT159" s="357">
        <f t="shared" si="51"/>
        <v>45000</v>
      </c>
      <c r="AU159" s="357"/>
      <c r="AV159" s="357"/>
      <c r="AW159" s="357"/>
      <c r="AX159" s="357"/>
      <c r="AY159" s="357"/>
      <c r="AZ159" s="357"/>
      <c r="BA159" s="357"/>
      <c r="BB159" s="357"/>
      <c r="BC159" s="357"/>
      <c r="BD159" s="357"/>
      <c r="BE159" s="357"/>
      <c r="BF159" s="357"/>
      <c r="BG159" s="357"/>
      <c r="BH159" s="357"/>
      <c r="BI159" s="357"/>
      <c r="BJ159" s="357">
        <f t="shared" si="46"/>
        <v>0</v>
      </c>
      <c r="BK159" s="357"/>
      <c r="BL159" s="357">
        <f t="shared" si="40"/>
        <v>45000</v>
      </c>
      <c r="BM159" s="357"/>
      <c r="BN159" s="357"/>
      <c r="BO159" s="357"/>
      <c r="BP159" s="357"/>
      <c r="BQ159" s="357"/>
      <c r="BR159" s="357"/>
      <c r="BS159" s="357"/>
      <c r="BT159" s="357"/>
      <c r="BU159" s="357"/>
      <c r="BV159" s="357"/>
      <c r="BW159" s="357"/>
      <c r="BX159" s="357"/>
      <c r="BY159" s="357">
        <f t="shared" si="52"/>
        <v>0</v>
      </c>
      <c r="BZ159" s="357">
        <f t="shared" si="47"/>
        <v>0</v>
      </c>
      <c r="CA159" s="357">
        <f t="shared" si="41"/>
        <v>853152</v>
      </c>
      <c r="CB159" s="357">
        <f t="shared" si="42"/>
        <v>0</v>
      </c>
      <c r="CC159" s="354">
        <f t="shared" si="48"/>
        <v>853152</v>
      </c>
      <c r="CD159" s="355">
        <f t="shared" si="43"/>
        <v>20264</v>
      </c>
      <c r="CE159" s="359">
        <f t="shared" si="49"/>
        <v>873416</v>
      </c>
      <c r="CF159" s="360">
        <f>CG159-CE159</f>
        <v>-2238</v>
      </c>
      <c r="CG159" s="361">
        <f>F160</f>
        <v>871178</v>
      </c>
    </row>
    <row r="160" spans="1:105" s="22" customFormat="1" hidden="1" x14ac:dyDescent="0.25">
      <c r="A160" s="273" t="s">
        <v>166</v>
      </c>
      <c r="B160" s="274">
        <f t="shared" si="36"/>
        <v>41791</v>
      </c>
      <c r="C160" s="353">
        <v>850914</v>
      </c>
      <c r="D160" s="354">
        <f t="shared" ref="D160" si="53">CB159</f>
        <v>0</v>
      </c>
      <c r="E160" s="355">
        <f>CD159</f>
        <v>20264</v>
      </c>
      <c r="F160" s="197">
        <f t="shared" si="37"/>
        <v>871178</v>
      </c>
      <c r="G160" s="407"/>
      <c r="H160" s="104"/>
      <c r="I160" s="104"/>
      <c r="J160" s="104"/>
      <c r="K160" s="104"/>
      <c r="L160" s="102">
        <f t="shared" si="38"/>
        <v>0</v>
      </c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2">
        <f t="shared" si="45"/>
        <v>0</v>
      </c>
      <c r="AC160" s="407"/>
      <c r="AD160" s="103">
        <f t="shared" si="39"/>
        <v>0</v>
      </c>
      <c r="AE160" s="407"/>
      <c r="AF160" s="407"/>
      <c r="AG160" s="104"/>
      <c r="AH160" s="104"/>
      <c r="AI160" s="104"/>
      <c r="AJ160" s="104"/>
      <c r="AK160" s="104"/>
      <c r="AL160" s="104"/>
      <c r="AM160" s="104"/>
      <c r="AN160" s="104"/>
      <c r="AO160" s="104"/>
      <c r="AP160" s="104"/>
      <c r="AQ160" s="104"/>
      <c r="AR160" s="104"/>
      <c r="AS160" s="104"/>
      <c r="AT160" s="102">
        <f t="shared" si="51"/>
        <v>0</v>
      </c>
      <c r="AU160" s="104"/>
      <c r="AV160" s="104"/>
      <c r="AW160" s="104"/>
      <c r="AX160" s="104"/>
      <c r="AY160" s="104"/>
      <c r="AZ160" s="104"/>
      <c r="BA160" s="104"/>
      <c r="BB160" s="104"/>
      <c r="BC160" s="104"/>
      <c r="BD160" s="104"/>
      <c r="BE160" s="104"/>
      <c r="BF160" s="104"/>
      <c r="BG160" s="104"/>
      <c r="BH160" s="104"/>
      <c r="BI160" s="104"/>
      <c r="BJ160" s="102">
        <f t="shared" si="46"/>
        <v>0</v>
      </c>
      <c r="BK160" s="104"/>
      <c r="BL160" s="102">
        <f t="shared" si="40"/>
        <v>0</v>
      </c>
      <c r="BM160" s="104"/>
      <c r="BN160" s="104"/>
      <c r="BO160" s="104"/>
      <c r="BP160" s="104"/>
      <c r="BQ160" s="104"/>
      <c r="BR160" s="104"/>
      <c r="BS160" s="104"/>
      <c r="BT160" s="104"/>
      <c r="BU160" s="104"/>
      <c r="BV160" s="104"/>
      <c r="BW160" s="104"/>
      <c r="BX160" s="104"/>
      <c r="BY160" s="104">
        <f t="shared" si="52"/>
        <v>0</v>
      </c>
      <c r="BZ160" s="102">
        <f t="shared" si="47"/>
        <v>0</v>
      </c>
      <c r="CA160" s="373">
        <f t="shared" si="41"/>
        <v>850914</v>
      </c>
      <c r="CB160" s="104">
        <f t="shared" si="42"/>
        <v>0</v>
      </c>
      <c r="CC160" s="105">
        <f t="shared" si="48"/>
        <v>850914</v>
      </c>
      <c r="CD160" s="106">
        <f t="shared" si="43"/>
        <v>20264</v>
      </c>
      <c r="CE160" s="107">
        <f t="shared" si="49"/>
        <v>871178</v>
      </c>
      <c r="CF160" s="120"/>
      <c r="CG160" s="109"/>
      <c r="CH160" s="2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</row>
    <row r="161" spans="1:105" s="22" customFormat="1" hidden="1" x14ac:dyDescent="0.25">
      <c r="A161" s="272" t="s">
        <v>167</v>
      </c>
      <c r="B161" s="99">
        <f t="shared" si="36"/>
        <v>41792</v>
      </c>
      <c r="C161" s="293">
        <f t="shared" si="50"/>
        <v>850914</v>
      </c>
      <c r="D161" s="105">
        <f t="shared" si="50"/>
        <v>0</v>
      </c>
      <c r="E161" s="106">
        <f t="shared" si="44"/>
        <v>20264</v>
      </c>
      <c r="F161" s="197">
        <f t="shared" si="37"/>
        <v>871178</v>
      </c>
      <c r="G161" s="407"/>
      <c r="H161" s="104"/>
      <c r="I161" s="104"/>
      <c r="J161" s="104"/>
      <c r="K161" s="104"/>
      <c r="L161" s="102">
        <f t="shared" si="38"/>
        <v>0</v>
      </c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2">
        <f t="shared" si="45"/>
        <v>0</v>
      </c>
      <c r="AC161" s="407"/>
      <c r="AD161" s="103">
        <f t="shared" si="39"/>
        <v>0</v>
      </c>
      <c r="AE161" s="407">
        <v>34950</v>
      </c>
      <c r="AF161" s="407">
        <v>15000</v>
      </c>
      <c r="AG161" s="104"/>
      <c r="AH161" s="104"/>
      <c r="AI161" s="104"/>
      <c r="AJ161" s="104"/>
      <c r="AK161" s="104"/>
      <c r="AL161" s="104"/>
      <c r="AM161" s="104"/>
      <c r="AN161" s="104"/>
      <c r="AO161" s="104"/>
      <c r="AP161" s="104"/>
      <c r="AQ161" s="104"/>
      <c r="AR161" s="104"/>
      <c r="AS161" s="104"/>
      <c r="AT161" s="102">
        <f t="shared" si="51"/>
        <v>49950</v>
      </c>
      <c r="AU161" s="104"/>
      <c r="AV161" s="104"/>
      <c r="AW161" s="104"/>
      <c r="AX161" s="104"/>
      <c r="AY161" s="104"/>
      <c r="AZ161" s="104"/>
      <c r="BA161" s="104"/>
      <c r="BB161" s="104"/>
      <c r="BC161" s="104"/>
      <c r="BD161" s="104"/>
      <c r="BE161" s="104"/>
      <c r="BF161" s="104"/>
      <c r="BG161" s="104"/>
      <c r="BH161" s="104"/>
      <c r="BI161" s="104"/>
      <c r="BJ161" s="102">
        <f t="shared" si="46"/>
        <v>0</v>
      </c>
      <c r="BK161" s="104"/>
      <c r="BL161" s="102">
        <f t="shared" si="40"/>
        <v>49950</v>
      </c>
      <c r="BM161" s="104"/>
      <c r="BN161" s="104"/>
      <c r="BO161" s="104"/>
      <c r="BP161" s="104"/>
      <c r="BQ161" s="104"/>
      <c r="BR161" s="104"/>
      <c r="BS161" s="104"/>
      <c r="BT161" s="104"/>
      <c r="BU161" s="104"/>
      <c r="BV161" s="104"/>
      <c r="BW161" s="104"/>
      <c r="BX161" s="104"/>
      <c r="BY161" s="104">
        <f t="shared" si="52"/>
        <v>0</v>
      </c>
      <c r="BZ161" s="102">
        <f t="shared" si="47"/>
        <v>0</v>
      </c>
      <c r="CA161" s="373">
        <f t="shared" si="41"/>
        <v>800964</v>
      </c>
      <c r="CB161" s="104">
        <f t="shared" si="42"/>
        <v>0</v>
      </c>
      <c r="CC161" s="105">
        <f t="shared" si="48"/>
        <v>800964</v>
      </c>
      <c r="CD161" s="106">
        <f t="shared" si="43"/>
        <v>20264</v>
      </c>
      <c r="CE161" s="107">
        <f t="shared" si="49"/>
        <v>821228</v>
      </c>
      <c r="CF161" s="120"/>
      <c r="CG161" s="109"/>
      <c r="CH161" s="2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</row>
    <row r="162" spans="1:105" s="22" customFormat="1" hidden="1" x14ac:dyDescent="0.25">
      <c r="A162" s="272" t="s">
        <v>161</v>
      </c>
      <c r="B162" s="99">
        <f t="shared" si="36"/>
        <v>41793</v>
      </c>
      <c r="C162" s="293">
        <f t="shared" si="50"/>
        <v>800964</v>
      </c>
      <c r="D162" s="105">
        <f t="shared" si="50"/>
        <v>0</v>
      </c>
      <c r="E162" s="106">
        <f t="shared" si="44"/>
        <v>20264</v>
      </c>
      <c r="F162" s="197">
        <f t="shared" si="37"/>
        <v>821228</v>
      </c>
      <c r="G162" s="407"/>
      <c r="H162" s="104"/>
      <c r="I162" s="104"/>
      <c r="J162" s="104"/>
      <c r="K162" s="104"/>
      <c r="L162" s="102">
        <f t="shared" si="38"/>
        <v>0</v>
      </c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  <c r="Y162" s="104"/>
      <c r="Z162" s="104"/>
      <c r="AA162" s="104"/>
      <c r="AB162" s="102">
        <f t="shared" si="45"/>
        <v>0</v>
      </c>
      <c r="AC162" s="407"/>
      <c r="AD162" s="103">
        <f t="shared" si="39"/>
        <v>0</v>
      </c>
      <c r="AE162" s="407">
        <v>22000</v>
      </c>
      <c r="AF162" s="407"/>
      <c r="AG162" s="104"/>
      <c r="AH162" s="104"/>
      <c r="AI162" s="104"/>
      <c r="AJ162" s="104"/>
      <c r="AK162" s="104"/>
      <c r="AL162" s="104"/>
      <c r="AM162" s="104"/>
      <c r="AN162" s="104"/>
      <c r="AO162" s="104"/>
      <c r="AP162" s="104"/>
      <c r="AQ162" s="104"/>
      <c r="AR162" s="104"/>
      <c r="AS162" s="104"/>
      <c r="AT162" s="102">
        <f t="shared" si="51"/>
        <v>22000</v>
      </c>
      <c r="AU162" s="104"/>
      <c r="AV162" s="104"/>
      <c r="AW162" s="104"/>
      <c r="AX162" s="104"/>
      <c r="AY162" s="104"/>
      <c r="AZ162" s="104"/>
      <c r="BA162" s="104"/>
      <c r="BB162" s="104"/>
      <c r="BC162" s="104"/>
      <c r="BD162" s="104"/>
      <c r="BE162" s="104"/>
      <c r="BF162" s="104"/>
      <c r="BG162" s="104"/>
      <c r="BH162" s="104"/>
      <c r="BI162" s="104"/>
      <c r="BJ162" s="102">
        <f t="shared" si="46"/>
        <v>0</v>
      </c>
      <c r="BK162" s="104"/>
      <c r="BL162" s="102">
        <f t="shared" si="40"/>
        <v>22000</v>
      </c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>
        <f t="shared" si="52"/>
        <v>0</v>
      </c>
      <c r="BZ162" s="102">
        <f t="shared" si="47"/>
        <v>0</v>
      </c>
      <c r="CA162" s="373">
        <f t="shared" si="41"/>
        <v>778964</v>
      </c>
      <c r="CB162" s="104">
        <f t="shared" si="42"/>
        <v>0</v>
      </c>
      <c r="CC162" s="105">
        <f t="shared" si="48"/>
        <v>778964</v>
      </c>
      <c r="CD162" s="106">
        <f t="shared" si="43"/>
        <v>20264</v>
      </c>
      <c r="CE162" s="107">
        <f t="shared" si="49"/>
        <v>799228</v>
      </c>
      <c r="CF162" s="120"/>
      <c r="CG162" s="109"/>
      <c r="CH162" s="2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</row>
    <row r="163" spans="1:105" s="22" customFormat="1" hidden="1" x14ac:dyDescent="0.25">
      <c r="A163" s="272" t="s">
        <v>162</v>
      </c>
      <c r="B163" s="99">
        <f t="shared" si="36"/>
        <v>41794</v>
      </c>
      <c r="C163" s="293">
        <f t="shared" si="50"/>
        <v>778964</v>
      </c>
      <c r="D163" s="105">
        <f t="shared" si="50"/>
        <v>0</v>
      </c>
      <c r="E163" s="106">
        <f t="shared" si="44"/>
        <v>20264</v>
      </c>
      <c r="F163" s="197">
        <f t="shared" si="37"/>
        <v>799228</v>
      </c>
      <c r="G163" s="407"/>
      <c r="H163" s="104"/>
      <c r="I163" s="104"/>
      <c r="J163" s="104"/>
      <c r="K163" s="104"/>
      <c r="L163" s="102">
        <f t="shared" si="38"/>
        <v>0</v>
      </c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  <c r="AB163" s="102">
        <f t="shared" si="45"/>
        <v>0</v>
      </c>
      <c r="AC163" s="407"/>
      <c r="AD163" s="103">
        <f t="shared" si="39"/>
        <v>0</v>
      </c>
      <c r="AE163" s="407">
        <v>22000</v>
      </c>
      <c r="AF163" s="407">
        <v>10000</v>
      </c>
      <c r="AG163" s="104"/>
      <c r="AH163" s="104"/>
      <c r="AI163" s="104"/>
      <c r="AJ163" s="104"/>
      <c r="AK163" s="104"/>
      <c r="AL163" s="104"/>
      <c r="AM163" s="104"/>
      <c r="AN163" s="104"/>
      <c r="AO163" s="104"/>
      <c r="AP163" s="104"/>
      <c r="AQ163" s="104"/>
      <c r="AR163" s="104"/>
      <c r="AS163" s="104"/>
      <c r="AT163" s="102">
        <f t="shared" si="51"/>
        <v>32000</v>
      </c>
      <c r="AU163" s="104"/>
      <c r="AV163" s="104"/>
      <c r="AW163" s="104"/>
      <c r="AX163" s="104"/>
      <c r="AY163" s="104"/>
      <c r="AZ163" s="104"/>
      <c r="BA163" s="104"/>
      <c r="BB163" s="104"/>
      <c r="BC163" s="104"/>
      <c r="BD163" s="104"/>
      <c r="BE163" s="104"/>
      <c r="BF163" s="104"/>
      <c r="BG163" s="104"/>
      <c r="BH163" s="104"/>
      <c r="BI163" s="104"/>
      <c r="BJ163" s="102">
        <f t="shared" si="46"/>
        <v>0</v>
      </c>
      <c r="BK163" s="104"/>
      <c r="BL163" s="102">
        <f t="shared" si="40"/>
        <v>32000</v>
      </c>
      <c r="BM163" s="104"/>
      <c r="BN163" s="104"/>
      <c r="BO163" s="104"/>
      <c r="BP163" s="104"/>
      <c r="BQ163" s="104"/>
      <c r="BR163" s="104"/>
      <c r="BS163" s="104"/>
      <c r="BT163" s="104"/>
      <c r="BU163" s="104"/>
      <c r="BV163" s="104"/>
      <c r="BW163" s="104"/>
      <c r="BX163" s="104"/>
      <c r="BY163" s="104">
        <f t="shared" si="52"/>
        <v>0</v>
      </c>
      <c r="BZ163" s="102">
        <f t="shared" si="47"/>
        <v>0</v>
      </c>
      <c r="CA163" s="373">
        <f t="shared" si="41"/>
        <v>746964</v>
      </c>
      <c r="CB163" s="104">
        <f t="shared" si="42"/>
        <v>0</v>
      </c>
      <c r="CC163" s="105">
        <f t="shared" si="48"/>
        <v>746964</v>
      </c>
      <c r="CD163" s="106">
        <f t="shared" si="43"/>
        <v>20264</v>
      </c>
      <c r="CE163" s="107">
        <f t="shared" si="49"/>
        <v>767228</v>
      </c>
      <c r="CF163" s="120"/>
      <c r="CG163" s="109"/>
      <c r="CH163" s="2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</row>
    <row r="164" spans="1:105" s="22" customFormat="1" hidden="1" x14ac:dyDescent="0.25">
      <c r="A164" s="272" t="s">
        <v>163</v>
      </c>
      <c r="B164" s="99">
        <f t="shared" si="36"/>
        <v>41795</v>
      </c>
      <c r="C164" s="293">
        <f t="shared" si="50"/>
        <v>746964</v>
      </c>
      <c r="D164" s="105">
        <f t="shared" si="50"/>
        <v>0</v>
      </c>
      <c r="E164" s="106">
        <f t="shared" si="44"/>
        <v>20264</v>
      </c>
      <c r="F164" s="197">
        <f t="shared" si="37"/>
        <v>767228</v>
      </c>
      <c r="G164" s="407"/>
      <c r="H164" s="104"/>
      <c r="I164" s="104"/>
      <c r="J164" s="104"/>
      <c r="K164" s="104"/>
      <c r="L164" s="102">
        <f t="shared" si="38"/>
        <v>0</v>
      </c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2">
        <f t="shared" si="45"/>
        <v>0</v>
      </c>
      <c r="AC164" s="407"/>
      <c r="AD164" s="103">
        <f t="shared" si="39"/>
        <v>0</v>
      </c>
      <c r="AE164" s="407">
        <v>23000</v>
      </c>
      <c r="AF164" s="407"/>
      <c r="AG164" s="104"/>
      <c r="AH164" s="104"/>
      <c r="AI164" s="104"/>
      <c r="AJ164" s="104"/>
      <c r="AK164" s="104"/>
      <c r="AL164" s="104"/>
      <c r="AM164" s="104"/>
      <c r="AN164" s="104"/>
      <c r="AO164" s="104"/>
      <c r="AP164" s="104"/>
      <c r="AQ164" s="104"/>
      <c r="AR164" s="104"/>
      <c r="AS164" s="104"/>
      <c r="AT164" s="102">
        <f t="shared" si="51"/>
        <v>23000</v>
      </c>
      <c r="AU164" s="104"/>
      <c r="AV164" s="104"/>
      <c r="AW164" s="104"/>
      <c r="AX164" s="104"/>
      <c r="AY164" s="104"/>
      <c r="AZ164" s="104"/>
      <c r="BA164" s="104"/>
      <c r="BB164" s="104"/>
      <c r="BC164" s="104"/>
      <c r="BD164" s="104"/>
      <c r="BE164" s="104"/>
      <c r="BF164" s="104"/>
      <c r="BG164" s="104"/>
      <c r="BH164" s="104"/>
      <c r="BI164" s="104"/>
      <c r="BJ164" s="102">
        <f t="shared" si="46"/>
        <v>0</v>
      </c>
      <c r="BK164" s="104"/>
      <c r="BL164" s="102">
        <f t="shared" si="40"/>
        <v>23000</v>
      </c>
      <c r="BM164" s="104"/>
      <c r="BN164" s="104"/>
      <c r="BO164" s="104"/>
      <c r="BP164" s="104"/>
      <c r="BQ164" s="104"/>
      <c r="BR164" s="104"/>
      <c r="BS164" s="104"/>
      <c r="BT164" s="104"/>
      <c r="BU164" s="104"/>
      <c r="BV164" s="104"/>
      <c r="BW164" s="104"/>
      <c r="BX164" s="104"/>
      <c r="BY164" s="104">
        <f t="shared" si="52"/>
        <v>0</v>
      </c>
      <c r="BZ164" s="102">
        <f t="shared" si="47"/>
        <v>0</v>
      </c>
      <c r="CA164" s="373">
        <f t="shared" si="41"/>
        <v>723964</v>
      </c>
      <c r="CB164" s="104">
        <f t="shared" si="42"/>
        <v>0</v>
      </c>
      <c r="CC164" s="105">
        <f t="shared" si="48"/>
        <v>723964</v>
      </c>
      <c r="CD164" s="106">
        <f t="shared" si="43"/>
        <v>20264</v>
      </c>
      <c r="CE164" s="107">
        <f t="shared" si="49"/>
        <v>744228</v>
      </c>
      <c r="CF164" s="120"/>
      <c r="CG164" s="109"/>
      <c r="CH164" s="2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</row>
    <row r="165" spans="1:105" s="22" customFormat="1" hidden="1" x14ac:dyDescent="0.25">
      <c r="A165" s="272" t="s">
        <v>164</v>
      </c>
      <c r="B165" s="99">
        <f t="shared" si="36"/>
        <v>41796</v>
      </c>
      <c r="C165" s="293">
        <f t="shared" si="50"/>
        <v>723964</v>
      </c>
      <c r="D165" s="105">
        <f t="shared" si="50"/>
        <v>0</v>
      </c>
      <c r="E165" s="106">
        <f t="shared" si="44"/>
        <v>20264</v>
      </c>
      <c r="F165" s="197">
        <f t="shared" si="37"/>
        <v>744228</v>
      </c>
      <c r="G165" s="407"/>
      <c r="H165" s="104"/>
      <c r="I165" s="104"/>
      <c r="J165" s="104"/>
      <c r="K165" s="104"/>
      <c r="L165" s="102">
        <f t="shared" si="38"/>
        <v>0</v>
      </c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2">
        <f t="shared" si="45"/>
        <v>0</v>
      </c>
      <c r="AC165" s="407"/>
      <c r="AD165" s="103">
        <f t="shared" si="39"/>
        <v>0</v>
      </c>
      <c r="AE165" s="407">
        <v>40000</v>
      </c>
      <c r="AF165" s="407">
        <v>15000</v>
      </c>
      <c r="AG165" s="104"/>
      <c r="AH165" s="104"/>
      <c r="AI165" s="104"/>
      <c r="AJ165" s="104"/>
      <c r="AK165" s="104"/>
      <c r="AL165" s="104"/>
      <c r="AM165" s="104"/>
      <c r="AN165" s="104"/>
      <c r="AO165" s="104"/>
      <c r="AP165" s="104"/>
      <c r="AQ165" s="104"/>
      <c r="AR165" s="104"/>
      <c r="AS165" s="104"/>
      <c r="AT165" s="102">
        <f t="shared" si="51"/>
        <v>55000</v>
      </c>
      <c r="AU165" s="104"/>
      <c r="AV165" s="104"/>
      <c r="AW165" s="104"/>
      <c r="AX165" s="104"/>
      <c r="AY165" s="104"/>
      <c r="AZ165" s="104"/>
      <c r="BA165" s="104"/>
      <c r="BB165" s="104"/>
      <c r="BC165" s="104"/>
      <c r="BD165" s="104"/>
      <c r="BE165" s="104"/>
      <c r="BF165" s="104"/>
      <c r="BG165" s="104"/>
      <c r="BH165" s="104"/>
      <c r="BI165" s="104"/>
      <c r="BJ165" s="102">
        <f t="shared" si="46"/>
        <v>0</v>
      </c>
      <c r="BK165" s="104"/>
      <c r="BL165" s="102">
        <f t="shared" si="40"/>
        <v>55000</v>
      </c>
      <c r="BM165" s="104"/>
      <c r="BN165" s="104"/>
      <c r="BO165" s="104"/>
      <c r="BP165" s="104"/>
      <c r="BQ165" s="104"/>
      <c r="BR165" s="104"/>
      <c r="BS165" s="104"/>
      <c r="BT165" s="104"/>
      <c r="BU165" s="104"/>
      <c r="BV165" s="104"/>
      <c r="BW165" s="104"/>
      <c r="BX165" s="104"/>
      <c r="BY165" s="104">
        <f t="shared" si="52"/>
        <v>0</v>
      </c>
      <c r="BZ165" s="102">
        <f t="shared" si="47"/>
        <v>0</v>
      </c>
      <c r="CA165" s="373">
        <f t="shared" si="41"/>
        <v>668964</v>
      </c>
      <c r="CB165" s="104">
        <f t="shared" si="42"/>
        <v>0</v>
      </c>
      <c r="CC165" s="105">
        <f t="shared" si="48"/>
        <v>668964</v>
      </c>
      <c r="CD165" s="106">
        <f t="shared" si="43"/>
        <v>20264</v>
      </c>
      <c r="CE165" s="107">
        <f t="shared" si="49"/>
        <v>689228</v>
      </c>
      <c r="CF165" s="120"/>
      <c r="CG165" s="109"/>
      <c r="CH165" s="2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</row>
    <row r="166" spans="1:105" s="22" customFormat="1" hidden="1" x14ac:dyDescent="0.25">
      <c r="A166" s="272" t="s">
        <v>165</v>
      </c>
      <c r="B166" s="99">
        <f t="shared" si="36"/>
        <v>41797</v>
      </c>
      <c r="C166" s="293">
        <f t="shared" si="50"/>
        <v>668964</v>
      </c>
      <c r="D166" s="105">
        <f t="shared" si="50"/>
        <v>0</v>
      </c>
      <c r="E166" s="106">
        <f t="shared" si="44"/>
        <v>20264</v>
      </c>
      <c r="F166" s="197">
        <f t="shared" si="37"/>
        <v>689228</v>
      </c>
      <c r="G166" s="407"/>
      <c r="H166" s="104"/>
      <c r="I166" s="104"/>
      <c r="J166" s="104"/>
      <c r="K166" s="104"/>
      <c r="L166" s="102">
        <f t="shared" si="38"/>
        <v>0</v>
      </c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2">
        <f t="shared" si="45"/>
        <v>0</v>
      </c>
      <c r="AC166" s="407"/>
      <c r="AD166" s="103">
        <f t="shared" si="39"/>
        <v>0</v>
      </c>
      <c r="AE166" s="407">
        <v>15000</v>
      </c>
      <c r="AF166" s="407">
        <v>15000</v>
      </c>
      <c r="AG166" s="104"/>
      <c r="AH166" s="104"/>
      <c r="AI166" s="104"/>
      <c r="AJ166" s="104"/>
      <c r="AK166" s="104"/>
      <c r="AL166" s="104"/>
      <c r="AM166" s="104"/>
      <c r="AN166" s="104"/>
      <c r="AO166" s="104"/>
      <c r="AP166" s="104"/>
      <c r="AQ166" s="104"/>
      <c r="AR166" s="104"/>
      <c r="AS166" s="104"/>
      <c r="AT166" s="102">
        <f t="shared" si="51"/>
        <v>30000</v>
      </c>
      <c r="AU166" s="104"/>
      <c r="AV166" s="104"/>
      <c r="AW166" s="104"/>
      <c r="AX166" s="104"/>
      <c r="AY166" s="104"/>
      <c r="AZ166" s="104"/>
      <c r="BA166" s="104"/>
      <c r="BB166" s="104"/>
      <c r="BC166" s="104"/>
      <c r="BD166" s="104"/>
      <c r="BE166" s="104"/>
      <c r="BF166" s="104"/>
      <c r="BG166" s="104"/>
      <c r="BH166" s="104"/>
      <c r="BI166" s="104"/>
      <c r="BJ166" s="102">
        <f t="shared" si="46"/>
        <v>0</v>
      </c>
      <c r="BK166" s="104"/>
      <c r="BL166" s="102">
        <f t="shared" si="40"/>
        <v>30000</v>
      </c>
      <c r="BM166" s="104"/>
      <c r="BN166" s="104"/>
      <c r="BO166" s="104"/>
      <c r="BP166" s="104"/>
      <c r="BQ166" s="104"/>
      <c r="BR166" s="104"/>
      <c r="BS166" s="104"/>
      <c r="BT166" s="104"/>
      <c r="BU166" s="104"/>
      <c r="BV166" s="104"/>
      <c r="BW166" s="104"/>
      <c r="BX166" s="104"/>
      <c r="BY166" s="104">
        <f t="shared" si="52"/>
        <v>0</v>
      </c>
      <c r="BZ166" s="102">
        <f t="shared" si="47"/>
        <v>0</v>
      </c>
      <c r="CA166" s="373">
        <f t="shared" si="41"/>
        <v>638964</v>
      </c>
      <c r="CB166" s="104">
        <f t="shared" si="42"/>
        <v>0</v>
      </c>
      <c r="CC166" s="105">
        <f t="shared" si="48"/>
        <v>638964</v>
      </c>
      <c r="CD166" s="106">
        <f t="shared" si="43"/>
        <v>20264</v>
      </c>
      <c r="CE166" s="107">
        <f t="shared" si="49"/>
        <v>659228</v>
      </c>
      <c r="CF166" s="120"/>
      <c r="CG166" s="109"/>
      <c r="CH166" s="2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</row>
    <row r="167" spans="1:105" s="22" customFormat="1" hidden="1" x14ac:dyDescent="0.25">
      <c r="A167" s="273" t="s">
        <v>166</v>
      </c>
      <c r="B167" s="274">
        <f t="shared" si="36"/>
        <v>41798</v>
      </c>
      <c r="C167" s="293">
        <f t="shared" si="50"/>
        <v>638964</v>
      </c>
      <c r="D167" s="105">
        <f t="shared" si="50"/>
        <v>0</v>
      </c>
      <c r="E167" s="106">
        <f t="shared" si="44"/>
        <v>20264</v>
      </c>
      <c r="F167" s="197">
        <f t="shared" si="37"/>
        <v>659228</v>
      </c>
      <c r="G167" s="407"/>
      <c r="H167" s="104"/>
      <c r="I167" s="104"/>
      <c r="J167" s="104"/>
      <c r="K167" s="104"/>
      <c r="L167" s="102">
        <f t="shared" si="38"/>
        <v>0</v>
      </c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4"/>
      <c r="X167" s="104"/>
      <c r="Y167" s="104"/>
      <c r="Z167" s="104"/>
      <c r="AA167" s="104"/>
      <c r="AB167" s="102">
        <f t="shared" si="45"/>
        <v>0</v>
      </c>
      <c r="AC167" s="407"/>
      <c r="AD167" s="103">
        <f t="shared" si="39"/>
        <v>0</v>
      </c>
      <c r="AE167" s="407"/>
      <c r="AF167" s="407"/>
      <c r="AG167" s="104"/>
      <c r="AH167" s="104"/>
      <c r="AI167" s="104"/>
      <c r="AJ167" s="104"/>
      <c r="AK167" s="104"/>
      <c r="AL167" s="104"/>
      <c r="AM167" s="104"/>
      <c r="AN167" s="104"/>
      <c r="AO167" s="104"/>
      <c r="AP167" s="104"/>
      <c r="AQ167" s="104"/>
      <c r="AR167" s="104"/>
      <c r="AS167" s="104"/>
      <c r="AT167" s="102">
        <f t="shared" si="51"/>
        <v>0</v>
      </c>
      <c r="AU167" s="104"/>
      <c r="AV167" s="104"/>
      <c r="AW167" s="104"/>
      <c r="AX167" s="104"/>
      <c r="AY167" s="104"/>
      <c r="AZ167" s="104"/>
      <c r="BA167" s="104"/>
      <c r="BB167" s="104"/>
      <c r="BC167" s="104"/>
      <c r="BD167" s="104"/>
      <c r="BE167" s="104"/>
      <c r="BF167" s="104"/>
      <c r="BG167" s="104"/>
      <c r="BH167" s="104"/>
      <c r="BI167" s="104"/>
      <c r="BJ167" s="102">
        <f t="shared" si="46"/>
        <v>0</v>
      </c>
      <c r="BK167" s="104"/>
      <c r="BL167" s="102">
        <f t="shared" si="40"/>
        <v>0</v>
      </c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>
        <f t="shared" si="52"/>
        <v>0</v>
      </c>
      <c r="BZ167" s="102">
        <f t="shared" si="47"/>
        <v>0</v>
      </c>
      <c r="CA167" s="373">
        <f t="shared" si="41"/>
        <v>638964</v>
      </c>
      <c r="CB167" s="104">
        <f t="shared" si="42"/>
        <v>0</v>
      </c>
      <c r="CC167" s="105">
        <f t="shared" si="48"/>
        <v>638964</v>
      </c>
      <c r="CD167" s="106">
        <f t="shared" si="43"/>
        <v>20264</v>
      </c>
      <c r="CE167" s="107">
        <f t="shared" si="49"/>
        <v>659228</v>
      </c>
      <c r="CF167" s="120"/>
      <c r="CG167" s="109"/>
      <c r="CH167" s="2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</row>
    <row r="168" spans="1:105" s="22" customFormat="1" hidden="1" x14ac:dyDescent="0.25">
      <c r="A168" s="272" t="s">
        <v>167</v>
      </c>
      <c r="B168" s="99">
        <f t="shared" si="36"/>
        <v>41799</v>
      </c>
      <c r="C168" s="293">
        <f t="shared" si="50"/>
        <v>638964</v>
      </c>
      <c r="D168" s="105">
        <f t="shared" si="50"/>
        <v>0</v>
      </c>
      <c r="E168" s="106">
        <f t="shared" si="44"/>
        <v>20264</v>
      </c>
      <c r="F168" s="197">
        <f t="shared" si="37"/>
        <v>659228</v>
      </c>
      <c r="G168" s="407"/>
      <c r="H168" s="104"/>
      <c r="I168" s="104"/>
      <c r="J168" s="104"/>
      <c r="K168" s="104"/>
      <c r="L168" s="102">
        <f t="shared" si="38"/>
        <v>0</v>
      </c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  <c r="Y168" s="104"/>
      <c r="Z168" s="104"/>
      <c r="AA168" s="104"/>
      <c r="AB168" s="102">
        <f t="shared" si="45"/>
        <v>0</v>
      </c>
      <c r="AC168" s="407"/>
      <c r="AD168" s="103">
        <f t="shared" si="39"/>
        <v>0</v>
      </c>
      <c r="AE168" s="407">
        <v>27000</v>
      </c>
      <c r="AF168" s="407">
        <v>10000</v>
      </c>
      <c r="AG168" s="104"/>
      <c r="AH168" s="104"/>
      <c r="AI168" s="104"/>
      <c r="AJ168" s="104"/>
      <c r="AK168" s="104"/>
      <c r="AL168" s="104"/>
      <c r="AM168" s="104"/>
      <c r="AN168" s="104"/>
      <c r="AO168" s="104"/>
      <c r="AP168" s="104"/>
      <c r="AQ168" s="104"/>
      <c r="AR168" s="104"/>
      <c r="AS168" s="104"/>
      <c r="AT168" s="102">
        <f t="shared" si="51"/>
        <v>37000</v>
      </c>
      <c r="AU168" s="104"/>
      <c r="AV168" s="104"/>
      <c r="AW168" s="104"/>
      <c r="AX168" s="104"/>
      <c r="AY168" s="104"/>
      <c r="AZ168" s="104"/>
      <c r="BA168" s="104"/>
      <c r="BB168" s="104"/>
      <c r="BC168" s="104"/>
      <c r="BD168" s="104"/>
      <c r="BE168" s="104"/>
      <c r="BF168" s="104"/>
      <c r="BG168" s="104"/>
      <c r="BH168" s="104"/>
      <c r="BI168" s="104"/>
      <c r="BJ168" s="102">
        <f t="shared" si="46"/>
        <v>0</v>
      </c>
      <c r="BK168" s="104"/>
      <c r="BL168" s="102">
        <f t="shared" si="40"/>
        <v>37000</v>
      </c>
      <c r="BM168" s="104"/>
      <c r="BN168" s="104"/>
      <c r="BO168" s="104"/>
      <c r="BP168" s="104"/>
      <c r="BQ168" s="104"/>
      <c r="BR168" s="104"/>
      <c r="BS168" s="104"/>
      <c r="BT168" s="104"/>
      <c r="BU168" s="104"/>
      <c r="BV168" s="104"/>
      <c r="BW168" s="104"/>
      <c r="BX168" s="104"/>
      <c r="BY168" s="104">
        <f t="shared" si="52"/>
        <v>0</v>
      </c>
      <c r="BZ168" s="102">
        <f t="shared" si="47"/>
        <v>0</v>
      </c>
      <c r="CA168" s="373">
        <f t="shared" si="41"/>
        <v>601964</v>
      </c>
      <c r="CB168" s="104">
        <f t="shared" si="42"/>
        <v>0</v>
      </c>
      <c r="CC168" s="105">
        <f t="shared" si="48"/>
        <v>601964</v>
      </c>
      <c r="CD168" s="106">
        <f t="shared" si="43"/>
        <v>20264</v>
      </c>
      <c r="CE168" s="107">
        <f t="shared" si="49"/>
        <v>622228</v>
      </c>
      <c r="CF168" s="120"/>
      <c r="CG168" s="109"/>
      <c r="CH168" s="2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</row>
    <row r="169" spans="1:105" s="22" customFormat="1" hidden="1" x14ac:dyDescent="0.25">
      <c r="A169" s="272" t="s">
        <v>161</v>
      </c>
      <c r="B169" s="99">
        <f t="shared" si="36"/>
        <v>41800</v>
      </c>
      <c r="C169" s="293">
        <f t="shared" si="50"/>
        <v>601964</v>
      </c>
      <c r="D169" s="105">
        <f t="shared" si="50"/>
        <v>0</v>
      </c>
      <c r="E169" s="106">
        <f t="shared" si="44"/>
        <v>20264</v>
      </c>
      <c r="F169" s="197">
        <f t="shared" si="37"/>
        <v>622228</v>
      </c>
      <c r="G169" s="407"/>
      <c r="H169" s="104"/>
      <c r="I169" s="104"/>
      <c r="J169" s="104"/>
      <c r="K169" s="104"/>
      <c r="L169" s="102">
        <f t="shared" si="38"/>
        <v>0</v>
      </c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2">
        <f t="shared" si="45"/>
        <v>0</v>
      </c>
      <c r="AC169" s="407"/>
      <c r="AD169" s="103">
        <f t="shared" si="39"/>
        <v>0</v>
      </c>
      <c r="AE169" s="407">
        <v>18000</v>
      </c>
      <c r="AF169" s="407"/>
      <c r="AG169" s="104"/>
      <c r="AH169" s="104"/>
      <c r="AI169" s="104"/>
      <c r="AJ169" s="104"/>
      <c r="AK169" s="104"/>
      <c r="AL169" s="104"/>
      <c r="AM169" s="104"/>
      <c r="AN169" s="104"/>
      <c r="AO169" s="104"/>
      <c r="AP169" s="104"/>
      <c r="AQ169" s="104"/>
      <c r="AR169" s="104"/>
      <c r="AS169" s="104"/>
      <c r="AT169" s="102">
        <f t="shared" si="51"/>
        <v>18000</v>
      </c>
      <c r="AU169" s="104"/>
      <c r="AV169" s="104"/>
      <c r="AW169" s="104"/>
      <c r="AX169" s="104"/>
      <c r="AY169" s="104"/>
      <c r="AZ169" s="104"/>
      <c r="BA169" s="104"/>
      <c r="BB169" s="104"/>
      <c r="BC169" s="104"/>
      <c r="BD169" s="104"/>
      <c r="BE169" s="104"/>
      <c r="BF169" s="104"/>
      <c r="BG169" s="104"/>
      <c r="BH169" s="104"/>
      <c r="BI169" s="104"/>
      <c r="BJ169" s="102">
        <f t="shared" si="46"/>
        <v>0</v>
      </c>
      <c r="BK169" s="104"/>
      <c r="BL169" s="102">
        <f t="shared" si="40"/>
        <v>18000</v>
      </c>
      <c r="BM169" s="104"/>
      <c r="BN169" s="104"/>
      <c r="BO169" s="104"/>
      <c r="BP169" s="104"/>
      <c r="BQ169" s="104"/>
      <c r="BR169" s="104"/>
      <c r="BS169" s="104"/>
      <c r="BT169" s="104"/>
      <c r="BU169" s="104"/>
      <c r="BV169" s="104"/>
      <c r="BW169" s="104"/>
      <c r="BX169" s="104"/>
      <c r="BY169" s="104">
        <f t="shared" si="52"/>
        <v>0</v>
      </c>
      <c r="BZ169" s="102">
        <f t="shared" si="47"/>
        <v>0</v>
      </c>
      <c r="CA169" s="373">
        <f t="shared" si="41"/>
        <v>583964</v>
      </c>
      <c r="CB169" s="104">
        <f t="shared" si="42"/>
        <v>0</v>
      </c>
      <c r="CC169" s="105">
        <f t="shared" si="48"/>
        <v>583964</v>
      </c>
      <c r="CD169" s="106">
        <f t="shared" si="43"/>
        <v>20264</v>
      </c>
      <c r="CE169" s="107">
        <f t="shared" si="49"/>
        <v>604228</v>
      </c>
      <c r="CF169" s="120"/>
      <c r="CG169" s="109"/>
      <c r="CH169" s="2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</row>
    <row r="170" spans="1:105" s="22" customFormat="1" hidden="1" x14ac:dyDescent="0.25">
      <c r="A170" s="272" t="s">
        <v>162</v>
      </c>
      <c r="B170" s="99">
        <f t="shared" ref="B170:B233" si="54">B169+1</f>
        <v>41801</v>
      </c>
      <c r="C170" s="293">
        <f t="shared" si="50"/>
        <v>583964</v>
      </c>
      <c r="D170" s="105">
        <f t="shared" si="50"/>
        <v>0</v>
      </c>
      <c r="E170" s="106">
        <f t="shared" si="44"/>
        <v>20264</v>
      </c>
      <c r="F170" s="197">
        <f t="shared" si="37"/>
        <v>604228</v>
      </c>
      <c r="G170" s="407"/>
      <c r="H170" s="104"/>
      <c r="I170" s="104"/>
      <c r="J170" s="104"/>
      <c r="K170" s="104"/>
      <c r="L170" s="102">
        <f t="shared" si="38"/>
        <v>0</v>
      </c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2">
        <f t="shared" si="45"/>
        <v>0</v>
      </c>
      <c r="AC170" s="407">
        <v>290</v>
      </c>
      <c r="AD170" s="103">
        <f t="shared" si="39"/>
        <v>290</v>
      </c>
      <c r="AE170" s="407">
        <v>27000</v>
      </c>
      <c r="AF170" s="407"/>
      <c r="AG170" s="104"/>
      <c r="AH170" s="104"/>
      <c r="AI170" s="104"/>
      <c r="AJ170" s="104"/>
      <c r="AK170" s="104"/>
      <c r="AL170" s="104"/>
      <c r="AM170" s="104"/>
      <c r="AN170" s="104"/>
      <c r="AO170" s="104"/>
      <c r="AP170" s="104"/>
      <c r="AQ170" s="104"/>
      <c r="AR170" s="104"/>
      <c r="AS170" s="104"/>
      <c r="AT170" s="102">
        <f t="shared" si="51"/>
        <v>27000</v>
      </c>
      <c r="AU170" s="104"/>
      <c r="AV170" s="104"/>
      <c r="AW170" s="104"/>
      <c r="AX170" s="104"/>
      <c r="AY170" s="104"/>
      <c r="AZ170" s="104"/>
      <c r="BA170" s="104"/>
      <c r="BB170" s="104"/>
      <c r="BC170" s="104"/>
      <c r="BD170" s="104"/>
      <c r="BE170" s="104"/>
      <c r="BF170" s="104"/>
      <c r="BG170" s="104"/>
      <c r="BH170" s="104"/>
      <c r="BI170" s="104"/>
      <c r="BJ170" s="102">
        <f t="shared" si="46"/>
        <v>0</v>
      </c>
      <c r="BK170" s="104"/>
      <c r="BL170" s="102">
        <f t="shared" si="40"/>
        <v>27000</v>
      </c>
      <c r="BM170" s="104"/>
      <c r="BN170" s="104"/>
      <c r="BO170" s="104"/>
      <c r="BP170" s="104"/>
      <c r="BQ170" s="104"/>
      <c r="BR170" s="104"/>
      <c r="BS170" s="104"/>
      <c r="BT170" s="104"/>
      <c r="BU170" s="104"/>
      <c r="BV170" s="104"/>
      <c r="BW170" s="104"/>
      <c r="BX170" s="104"/>
      <c r="BY170" s="104">
        <f t="shared" si="52"/>
        <v>0</v>
      </c>
      <c r="BZ170" s="102">
        <f t="shared" si="47"/>
        <v>0</v>
      </c>
      <c r="CA170" s="373">
        <f t="shared" si="41"/>
        <v>556964</v>
      </c>
      <c r="CB170" s="104">
        <f t="shared" si="42"/>
        <v>0</v>
      </c>
      <c r="CC170" s="105">
        <f t="shared" si="48"/>
        <v>556964</v>
      </c>
      <c r="CD170" s="106">
        <f t="shared" si="43"/>
        <v>20554</v>
      </c>
      <c r="CE170" s="107">
        <f t="shared" si="49"/>
        <v>577518</v>
      </c>
      <c r="CF170" s="120"/>
      <c r="CG170" s="109"/>
      <c r="CH170" s="2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</row>
    <row r="171" spans="1:105" s="22" customFormat="1" hidden="1" x14ac:dyDescent="0.25">
      <c r="A171" s="272" t="s">
        <v>163</v>
      </c>
      <c r="B171" s="99">
        <f t="shared" si="54"/>
        <v>41802</v>
      </c>
      <c r="C171" s="293">
        <f t="shared" si="50"/>
        <v>556964</v>
      </c>
      <c r="D171" s="105">
        <f t="shared" si="50"/>
        <v>0</v>
      </c>
      <c r="E171" s="106">
        <f t="shared" si="44"/>
        <v>20554</v>
      </c>
      <c r="F171" s="197">
        <f t="shared" si="37"/>
        <v>577518</v>
      </c>
      <c r="G171" s="407">
        <v>200000</v>
      </c>
      <c r="H171" s="104"/>
      <c r="I171" s="104"/>
      <c r="J171" s="104"/>
      <c r="K171" s="104"/>
      <c r="L171" s="102">
        <f t="shared" si="38"/>
        <v>200000</v>
      </c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2">
        <f t="shared" si="45"/>
        <v>0</v>
      </c>
      <c r="AC171" s="407"/>
      <c r="AD171" s="103">
        <f t="shared" si="39"/>
        <v>200000</v>
      </c>
      <c r="AE171" s="407">
        <v>30000</v>
      </c>
      <c r="AF171" s="407"/>
      <c r="AG171" s="104"/>
      <c r="AH171" s="104"/>
      <c r="AI171" s="104"/>
      <c r="AJ171" s="104"/>
      <c r="AK171" s="104"/>
      <c r="AL171" s="104"/>
      <c r="AM171" s="104"/>
      <c r="AN171" s="104"/>
      <c r="AO171" s="104"/>
      <c r="AP171" s="104"/>
      <c r="AQ171" s="104"/>
      <c r="AR171" s="104"/>
      <c r="AS171" s="104"/>
      <c r="AT171" s="102">
        <f t="shared" si="51"/>
        <v>30000</v>
      </c>
      <c r="AU171" s="104"/>
      <c r="AV171" s="104"/>
      <c r="AW171" s="104"/>
      <c r="AX171" s="104"/>
      <c r="AY171" s="104"/>
      <c r="AZ171" s="104"/>
      <c r="BA171" s="104"/>
      <c r="BB171" s="104"/>
      <c r="BC171" s="104"/>
      <c r="BD171" s="104"/>
      <c r="BE171" s="104"/>
      <c r="BF171" s="104"/>
      <c r="BG171" s="104"/>
      <c r="BH171" s="104"/>
      <c r="BI171" s="104"/>
      <c r="BJ171" s="102">
        <f t="shared" si="46"/>
        <v>0</v>
      </c>
      <c r="BK171" s="104"/>
      <c r="BL171" s="102">
        <f t="shared" si="40"/>
        <v>30000</v>
      </c>
      <c r="BM171" s="104"/>
      <c r="BN171" s="104"/>
      <c r="BO171" s="104"/>
      <c r="BP171" s="104"/>
      <c r="BQ171" s="104"/>
      <c r="BR171" s="104"/>
      <c r="BS171" s="104"/>
      <c r="BT171" s="104"/>
      <c r="BU171" s="104"/>
      <c r="BV171" s="104"/>
      <c r="BW171" s="104"/>
      <c r="BX171" s="104"/>
      <c r="BY171" s="104">
        <f t="shared" si="52"/>
        <v>0</v>
      </c>
      <c r="BZ171" s="102">
        <f t="shared" si="47"/>
        <v>0</v>
      </c>
      <c r="CA171" s="373">
        <f t="shared" si="41"/>
        <v>726964</v>
      </c>
      <c r="CB171" s="104">
        <f t="shared" si="42"/>
        <v>0</v>
      </c>
      <c r="CC171" s="105">
        <f t="shared" si="48"/>
        <v>726964</v>
      </c>
      <c r="CD171" s="106">
        <f t="shared" si="43"/>
        <v>20554</v>
      </c>
      <c r="CE171" s="107">
        <f t="shared" si="49"/>
        <v>747518</v>
      </c>
      <c r="CF171" s="120"/>
      <c r="CG171" s="109"/>
      <c r="CH171" s="2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</row>
    <row r="172" spans="1:105" s="22" customFormat="1" hidden="1" x14ac:dyDescent="0.25">
      <c r="A172" s="272" t="s">
        <v>164</v>
      </c>
      <c r="B172" s="99">
        <f t="shared" si="54"/>
        <v>41803</v>
      </c>
      <c r="C172" s="293">
        <f t="shared" si="50"/>
        <v>726964</v>
      </c>
      <c r="D172" s="105">
        <f t="shared" si="50"/>
        <v>0</v>
      </c>
      <c r="E172" s="106">
        <f t="shared" si="44"/>
        <v>20554</v>
      </c>
      <c r="F172" s="197">
        <f t="shared" si="37"/>
        <v>747518</v>
      </c>
      <c r="G172" s="407"/>
      <c r="H172" s="104"/>
      <c r="I172" s="104"/>
      <c r="J172" s="104"/>
      <c r="K172" s="104"/>
      <c r="L172" s="102">
        <f t="shared" si="38"/>
        <v>0</v>
      </c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2">
        <f t="shared" si="45"/>
        <v>0</v>
      </c>
      <c r="AC172" s="407"/>
      <c r="AD172" s="103">
        <f t="shared" si="39"/>
        <v>0</v>
      </c>
      <c r="AE172" s="407">
        <v>28000</v>
      </c>
      <c r="AF172" s="407">
        <v>15000</v>
      </c>
      <c r="AG172" s="104"/>
      <c r="AH172" s="104"/>
      <c r="AI172" s="104"/>
      <c r="AJ172" s="104"/>
      <c r="AK172" s="104"/>
      <c r="AL172" s="104"/>
      <c r="AM172" s="104"/>
      <c r="AN172" s="104"/>
      <c r="AO172" s="104"/>
      <c r="AP172" s="104"/>
      <c r="AQ172" s="104"/>
      <c r="AR172" s="104"/>
      <c r="AS172" s="104"/>
      <c r="AT172" s="102">
        <f t="shared" si="51"/>
        <v>43000</v>
      </c>
      <c r="AU172" s="104"/>
      <c r="AV172" s="104"/>
      <c r="AW172" s="104"/>
      <c r="AX172" s="104"/>
      <c r="AY172" s="104"/>
      <c r="AZ172" s="104"/>
      <c r="BA172" s="104"/>
      <c r="BB172" s="104"/>
      <c r="BC172" s="104"/>
      <c r="BD172" s="104"/>
      <c r="BE172" s="104"/>
      <c r="BF172" s="104"/>
      <c r="BG172" s="104"/>
      <c r="BH172" s="104"/>
      <c r="BI172" s="104"/>
      <c r="BJ172" s="102">
        <f t="shared" si="46"/>
        <v>0</v>
      </c>
      <c r="BK172" s="104"/>
      <c r="BL172" s="102">
        <f t="shared" si="40"/>
        <v>43000</v>
      </c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>
        <f t="shared" si="52"/>
        <v>0</v>
      </c>
      <c r="BZ172" s="102">
        <f t="shared" si="47"/>
        <v>0</v>
      </c>
      <c r="CA172" s="373">
        <f t="shared" si="41"/>
        <v>683964</v>
      </c>
      <c r="CB172" s="104">
        <f t="shared" si="42"/>
        <v>0</v>
      </c>
      <c r="CC172" s="105">
        <f t="shared" si="48"/>
        <v>683964</v>
      </c>
      <c r="CD172" s="106">
        <f t="shared" si="43"/>
        <v>20554</v>
      </c>
      <c r="CE172" s="107">
        <f t="shared" si="49"/>
        <v>704518</v>
      </c>
      <c r="CF172" s="120"/>
      <c r="CG172" s="109"/>
      <c r="CH172" s="2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</row>
    <row r="173" spans="1:105" s="22" customFormat="1" hidden="1" x14ac:dyDescent="0.25">
      <c r="A173" s="272" t="s">
        <v>165</v>
      </c>
      <c r="B173" s="99">
        <f t="shared" si="54"/>
        <v>41804</v>
      </c>
      <c r="C173" s="293">
        <f t="shared" si="50"/>
        <v>683964</v>
      </c>
      <c r="D173" s="105">
        <f t="shared" si="50"/>
        <v>0</v>
      </c>
      <c r="E173" s="106">
        <f t="shared" si="44"/>
        <v>20554</v>
      </c>
      <c r="F173" s="197">
        <f t="shared" si="37"/>
        <v>704518</v>
      </c>
      <c r="G173" s="407"/>
      <c r="H173" s="104"/>
      <c r="I173" s="104"/>
      <c r="J173" s="104"/>
      <c r="K173" s="104"/>
      <c r="L173" s="102">
        <f t="shared" si="38"/>
        <v>0</v>
      </c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2">
        <f t="shared" si="45"/>
        <v>0</v>
      </c>
      <c r="AC173" s="407"/>
      <c r="AD173" s="103">
        <f t="shared" si="39"/>
        <v>0</v>
      </c>
      <c r="AE173" s="407">
        <v>37000</v>
      </c>
      <c r="AF173" s="407">
        <v>10000</v>
      </c>
      <c r="AG173" s="104"/>
      <c r="AH173" s="104"/>
      <c r="AI173" s="104"/>
      <c r="AJ173" s="104"/>
      <c r="AK173" s="104"/>
      <c r="AL173" s="104"/>
      <c r="AM173" s="104"/>
      <c r="AN173" s="104"/>
      <c r="AO173" s="104"/>
      <c r="AP173" s="104"/>
      <c r="AQ173" s="104"/>
      <c r="AR173" s="104"/>
      <c r="AS173" s="104"/>
      <c r="AT173" s="102">
        <f t="shared" si="51"/>
        <v>47000</v>
      </c>
      <c r="AU173" s="104"/>
      <c r="AV173" s="104"/>
      <c r="AW173" s="104"/>
      <c r="AX173" s="104"/>
      <c r="AY173" s="104"/>
      <c r="AZ173" s="104"/>
      <c r="BA173" s="104"/>
      <c r="BB173" s="104"/>
      <c r="BC173" s="104"/>
      <c r="BD173" s="104"/>
      <c r="BE173" s="104"/>
      <c r="BF173" s="104"/>
      <c r="BG173" s="104"/>
      <c r="BH173" s="104"/>
      <c r="BI173" s="104"/>
      <c r="BJ173" s="102">
        <f t="shared" si="46"/>
        <v>0</v>
      </c>
      <c r="BK173" s="104"/>
      <c r="BL173" s="102">
        <f t="shared" si="40"/>
        <v>47000</v>
      </c>
      <c r="BM173" s="104"/>
      <c r="BN173" s="104"/>
      <c r="BO173" s="104"/>
      <c r="BP173" s="104"/>
      <c r="BQ173" s="104"/>
      <c r="BR173" s="104"/>
      <c r="BS173" s="104"/>
      <c r="BT173" s="104"/>
      <c r="BU173" s="104"/>
      <c r="BV173" s="104"/>
      <c r="BW173" s="104"/>
      <c r="BX173" s="104"/>
      <c r="BY173" s="104">
        <f t="shared" si="52"/>
        <v>0</v>
      </c>
      <c r="BZ173" s="102">
        <f t="shared" si="47"/>
        <v>0</v>
      </c>
      <c r="CA173" s="373">
        <f t="shared" si="41"/>
        <v>636964</v>
      </c>
      <c r="CB173" s="104">
        <f t="shared" si="42"/>
        <v>0</v>
      </c>
      <c r="CC173" s="105">
        <f t="shared" si="48"/>
        <v>636964</v>
      </c>
      <c r="CD173" s="106">
        <f t="shared" si="43"/>
        <v>20554</v>
      </c>
      <c r="CE173" s="107">
        <f t="shared" si="49"/>
        <v>657518</v>
      </c>
      <c r="CF173" s="120"/>
      <c r="CG173" s="109"/>
      <c r="CH173" s="2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</row>
    <row r="174" spans="1:105" s="22" customFormat="1" hidden="1" x14ac:dyDescent="0.25">
      <c r="A174" s="273" t="s">
        <v>166</v>
      </c>
      <c r="B174" s="274">
        <f t="shared" si="54"/>
        <v>41805</v>
      </c>
      <c r="C174" s="293">
        <f t="shared" si="50"/>
        <v>636964</v>
      </c>
      <c r="D174" s="105">
        <f t="shared" si="50"/>
        <v>0</v>
      </c>
      <c r="E174" s="106">
        <f t="shared" si="44"/>
        <v>20554</v>
      </c>
      <c r="F174" s="197">
        <f t="shared" si="37"/>
        <v>657518</v>
      </c>
      <c r="G174" s="407"/>
      <c r="H174" s="104"/>
      <c r="I174" s="104"/>
      <c r="J174" s="104"/>
      <c r="K174" s="104"/>
      <c r="L174" s="102">
        <f t="shared" si="38"/>
        <v>0</v>
      </c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2">
        <f t="shared" si="45"/>
        <v>0</v>
      </c>
      <c r="AC174" s="407"/>
      <c r="AD174" s="103">
        <f t="shared" si="39"/>
        <v>0</v>
      </c>
      <c r="AE174" s="407"/>
      <c r="AF174" s="407"/>
      <c r="AG174" s="104"/>
      <c r="AH174" s="104"/>
      <c r="AI174" s="104"/>
      <c r="AJ174" s="104"/>
      <c r="AK174" s="104"/>
      <c r="AL174" s="104"/>
      <c r="AM174" s="104"/>
      <c r="AN174" s="104"/>
      <c r="AO174" s="104"/>
      <c r="AP174" s="104"/>
      <c r="AQ174" s="104"/>
      <c r="AR174" s="104"/>
      <c r="AS174" s="104"/>
      <c r="AT174" s="102">
        <f t="shared" si="51"/>
        <v>0</v>
      </c>
      <c r="AU174" s="104"/>
      <c r="AV174" s="104"/>
      <c r="AW174" s="104"/>
      <c r="AX174" s="104"/>
      <c r="AY174" s="104"/>
      <c r="AZ174" s="104"/>
      <c r="BA174" s="104"/>
      <c r="BB174" s="104"/>
      <c r="BC174" s="104"/>
      <c r="BD174" s="104"/>
      <c r="BE174" s="104"/>
      <c r="BF174" s="104"/>
      <c r="BG174" s="104"/>
      <c r="BH174" s="104"/>
      <c r="BI174" s="104"/>
      <c r="BJ174" s="102">
        <f t="shared" si="46"/>
        <v>0</v>
      </c>
      <c r="BK174" s="104"/>
      <c r="BL174" s="102">
        <f t="shared" si="40"/>
        <v>0</v>
      </c>
      <c r="BM174" s="104"/>
      <c r="BN174" s="104"/>
      <c r="BO174" s="104"/>
      <c r="BP174" s="104"/>
      <c r="BQ174" s="104"/>
      <c r="BR174" s="104"/>
      <c r="BS174" s="104"/>
      <c r="BT174" s="104"/>
      <c r="BU174" s="104"/>
      <c r="BV174" s="104"/>
      <c r="BW174" s="104"/>
      <c r="BX174" s="104"/>
      <c r="BY174" s="104">
        <f t="shared" si="52"/>
        <v>0</v>
      </c>
      <c r="BZ174" s="102">
        <f t="shared" si="47"/>
        <v>0</v>
      </c>
      <c r="CA174" s="373">
        <f t="shared" si="41"/>
        <v>636964</v>
      </c>
      <c r="CB174" s="104">
        <f t="shared" si="42"/>
        <v>0</v>
      </c>
      <c r="CC174" s="105">
        <f t="shared" si="48"/>
        <v>636964</v>
      </c>
      <c r="CD174" s="106">
        <f t="shared" si="43"/>
        <v>20554</v>
      </c>
      <c r="CE174" s="107">
        <f t="shared" si="49"/>
        <v>657518</v>
      </c>
      <c r="CF174" s="120"/>
      <c r="CG174" s="109"/>
      <c r="CH174" s="2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</row>
    <row r="175" spans="1:105" s="22" customFormat="1" hidden="1" x14ac:dyDescent="0.25">
      <c r="A175" s="272" t="s">
        <v>167</v>
      </c>
      <c r="B175" s="99">
        <f t="shared" si="54"/>
        <v>41806</v>
      </c>
      <c r="C175" s="293">
        <f t="shared" si="50"/>
        <v>636964</v>
      </c>
      <c r="D175" s="105">
        <f t="shared" si="50"/>
        <v>0</v>
      </c>
      <c r="E175" s="106">
        <f t="shared" si="44"/>
        <v>20554</v>
      </c>
      <c r="F175" s="197">
        <f t="shared" si="37"/>
        <v>657518</v>
      </c>
      <c r="G175" s="407"/>
      <c r="H175" s="104"/>
      <c r="I175" s="104"/>
      <c r="J175" s="104"/>
      <c r="K175" s="104"/>
      <c r="L175" s="102">
        <f t="shared" si="38"/>
        <v>0</v>
      </c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2">
        <f t="shared" si="45"/>
        <v>0</v>
      </c>
      <c r="AC175" s="407"/>
      <c r="AD175" s="103">
        <f t="shared" si="39"/>
        <v>0</v>
      </c>
      <c r="AE175" s="407">
        <v>15000</v>
      </c>
      <c r="AF175" s="407">
        <v>10000</v>
      </c>
      <c r="AG175" s="104"/>
      <c r="AH175" s="104"/>
      <c r="AI175" s="104"/>
      <c r="AJ175" s="104"/>
      <c r="AK175" s="104"/>
      <c r="AL175" s="104"/>
      <c r="AM175" s="104"/>
      <c r="AN175" s="104"/>
      <c r="AO175" s="104"/>
      <c r="AP175" s="104"/>
      <c r="AQ175" s="104"/>
      <c r="AR175" s="104"/>
      <c r="AS175" s="104"/>
      <c r="AT175" s="102">
        <f t="shared" si="51"/>
        <v>25000</v>
      </c>
      <c r="AU175" s="104"/>
      <c r="AV175" s="104"/>
      <c r="AW175" s="104"/>
      <c r="AX175" s="104"/>
      <c r="AY175" s="104"/>
      <c r="AZ175" s="104"/>
      <c r="BA175" s="104"/>
      <c r="BB175" s="104"/>
      <c r="BC175" s="104"/>
      <c r="BD175" s="104"/>
      <c r="BE175" s="104"/>
      <c r="BF175" s="104"/>
      <c r="BG175" s="104"/>
      <c r="BH175" s="104"/>
      <c r="BI175" s="104"/>
      <c r="BJ175" s="102">
        <f t="shared" si="46"/>
        <v>0</v>
      </c>
      <c r="BK175" s="104"/>
      <c r="BL175" s="102">
        <f t="shared" si="40"/>
        <v>25000</v>
      </c>
      <c r="BM175" s="104"/>
      <c r="BN175" s="104"/>
      <c r="BO175" s="104"/>
      <c r="BP175" s="104"/>
      <c r="BQ175" s="104"/>
      <c r="BR175" s="104"/>
      <c r="BS175" s="104"/>
      <c r="BT175" s="104"/>
      <c r="BU175" s="104"/>
      <c r="BV175" s="104"/>
      <c r="BW175" s="104"/>
      <c r="BX175" s="104"/>
      <c r="BY175" s="104">
        <f t="shared" si="52"/>
        <v>0</v>
      </c>
      <c r="BZ175" s="102">
        <f t="shared" si="47"/>
        <v>0</v>
      </c>
      <c r="CA175" s="373">
        <f t="shared" si="41"/>
        <v>611964</v>
      </c>
      <c r="CB175" s="104">
        <f t="shared" si="42"/>
        <v>0</v>
      </c>
      <c r="CC175" s="105">
        <f t="shared" si="48"/>
        <v>611964</v>
      </c>
      <c r="CD175" s="106">
        <f t="shared" si="43"/>
        <v>20554</v>
      </c>
      <c r="CE175" s="107">
        <f t="shared" si="49"/>
        <v>632518</v>
      </c>
      <c r="CF175" s="120"/>
      <c r="CG175" s="109"/>
      <c r="CH175" s="2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</row>
    <row r="176" spans="1:105" s="22" customFormat="1" hidden="1" x14ac:dyDescent="0.25">
      <c r="A176" s="272" t="s">
        <v>161</v>
      </c>
      <c r="B176" s="99">
        <f t="shared" si="54"/>
        <v>41807</v>
      </c>
      <c r="C176" s="293">
        <f t="shared" si="50"/>
        <v>611964</v>
      </c>
      <c r="D176" s="105">
        <f t="shared" si="50"/>
        <v>0</v>
      </c>
      <c r="E176" s="106">
        <f t="shared" si="44"/>
        <v>20554</v>
      </c>
      <c r="F176" s="197">
        <f t="shared" si="37"/>
        <v>632518</v>
      </c>
      <c r="G176" s="407"/>
      <c r="H176" s="104"/>
      <c r="I176" s="104"/>
      <c r="J176" s="104"/>
      <c r="K176" s="104"/>
      <c r="L176" s="102">
        <f t="shared" si="38"/>
        <v>0</v>
      </c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2">
        <f t="shared" si="45"/>
        <v>0</v>
      </c>
      <c r="AC176" s="407"/>
      <c r="AD176" s="103">
        <f t="shared" si="39"/>
        <v>0</v>
      </c>
      <c r="AE176" s="407">
        <v>30000</v>
      </c>
      <c r="AF176" s="407"/>
      <c r="AG176" s="104"/>
      <c r="AH176" s="104"/>
      <c r="AI176" s="104"/>
      <c r="AJ176" s="104"/>
      <c r="AK176" s="104"/>
      <c r="AL176" s="104"/>
      <c r="AM176" s="104"/>
      <c r="AN176" s="104"/>
      <c r="AO176" s="104"/>
      <c r="AP176" s="104"/>
      <c r="AQ176" s="104"/>
      <c r="AR176" s="104"/>
      <c r="AS176" s="104"/>
      <c r="AT176" s="102">
        <f t="shared" si="51"/>
        <v>30000</v>
      </c>
      <c r="AU176" s="104"/>
      <c r="AV176" s="104"/>
      <c r="AW176" s="104"/>
      <c r="AX176" s="104"/>
      <c r="AY176" s="104"/>
      <c r="AZ176" s="104"/>
      <c r="BA176" s="104"/>
      <c r="BB176" s="104"/>
      <c r="BC176" s="104"/>
      <c r="BD176" s="104"/>
      <c r="BE176" s="104"/>
      <c r="BF176" s="104"/>
      <c r="BG176" s="104"/>
      <c r="BH176" s="104"/>
      <c r="BI176" s="104"/>
      <c r="BJ176" s="102">
        <f t="shared" si="46"/>
        <v>0</v>
      </c>
      <c r="BK176" s="104"/>
      <c r="BL176" s="102">
        <f t="shared" si="40"/>
        <v>30000</v>
      </c>
      <c r="BM176" s="104"/>
      <c r="BN176" s="104"/>
      <c r="BO176" s="104"/>
      <c r="BP176" s="104"/>
      <c r="BQ176" s="104"/>
      <c r="BR176" s="104"/>
      <c r="BS176" s="104"/>
      <c r="BT176" s="104"/>
      <c r="BU176" s="104"/>
      <c r="BV176" s="104"/>
      <c r="BW176" s="104"/>
      <c r="BX176" s="104"/>
      <c r="BY176" s="104">
        <f t="shared" si="52"/>
        <v>0</v>
      </c>
      <c r="BZ176" s="102">
        <f t="shared" si="47"/>
        <v>0</v>
      </c>
      <c r="CA176" s="373">
        <f t="shared" si="41"/>
        <v>581964</v>
      </c>
      <c r="CB176" s="104">
        <f t="shared" si="42"/>
        <v>0</v>
      </c>
      <c r="CC176" s="105">
        <f t="shared" si="48"/>
        <v>581964</v>
      </c>
      <c r="CD176" s="106">
        <f t="shared" si="43"/>
        <v>20554</v>
      </c>
      <c r="CE176" s="107">
        <f t="shared" si="49"/>
        <v>602518</v>
      </c>
      <c r="CF176" s="120"/>
      <c r="CG176" s="109"/>
      <c r="CH176" s="2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</row>
    <row r="177" spans="1:105" s="22" customFormat="1" hidden="1" x14ac:dyDescent="0.25">
      <c r="A177" s="272" t="s">
        <v>162</v>
      </c>
      <c r="B177" s="99">
        <f t="shared" si="54"/>
        <v>41808</v>
      </c>
      <c r="C177" s="293">
        <f t="shared" si="50"/>
        <v>581964</v>
      </c>
      <c r="D177" s="105">
        <f t="shared" si="50"/>
        <v>0</v>
      </c>
      <c r="E177" s="106">
        <f t="shared" si="44"/>
        <v>20554</v>
      </c>
      <c r="F177" s="197">
        <f t="shared" si="37"/>
        <v>602518</v>
      </c>
      <c r="G177" s="407"/>
      <c r="H177" s="104"/>
      <c r="I177" s="104"/>
      <c r="J177" s="104"/>
      <c r="K177" s="104"/>
      <c r="L177" s="102">
        <f t="shared" si="38"/>
        <v>0</v>
      </c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2">
        <f t="shared" si="45"/>
        <v>0</v>
      </c>
      <c r="AC177" s="407"/>
      <c r="AD177" s="103">
        <f t="shared" si="39"/>
        <v>0</v>
      </c>
      <c r="AE177" s="407">
        <v>65000</v>
      </c>
      <c r="AF177" s="407">
        <v>15000</v>
      </c>
      <c r="AG177" s="104"/>
      <c r="AH177" s="104"/>
      <c r="AI177" s="104"/>
      <c r="AJ177" s="104"/>
      <c r="AK177" s="104"/>
      <c r="AL177" s="104"/>
      <c r="AM177" s="104"/>
      <c r="AN177" s="104"/>
      <c r="AO177" s="104"/>
      <c r="AP177" s="104"/>
      <c r="AQ177" s="104"/>
      <c r="AR177" s="104"/>
      <c r="AS177" s="104"/>
      <c r="AT177" s="102">
        <f t="shared" si="51"/>
        <v>80000</v>
      </c>
      <c r="AU177" s="104"/>
      <c r="AV177" s="104"/>
      <c r="AW177" s="104"/>
      <c r="AX177" s="104"/>
      <c r="AY177" s="104"/>
      <c r="AZ177" s="104"/>
      <c r="BA177" s="104"/>
      <c r="BB177" s="104"/>
      <c r="BC177" s="104"/>
      <c r="BD177" s="104"/>
      <c r="BE177" s="104"/>
      <c r="BF177" s="104"/>
      <c r="BG177" s="104"/>
      <c r="BH177" s="104"/>
      <c r="BI177" s="104"/>
      <c r="BJ177" s="102">
        <f t="shared" si="46"/>
        <v>0</v>
      </c>
      <c r="BK177" s="104"/>
      <c r="BL177" s="102">
        <f t="shared" si="40"/>
        <v>80000</v>
      </c>
      <c r="BM177" s="104"/>
      <c r="BN177" s="104"/>
      <c r="BO177" s="104"/>
      <c r="BP177" s="104"/>
      <c r="BQ177" s="104"/>
      <c r="BR177" s="104"/>
      <c r="BS177" s="104"/>
      <c r="BT177" s="104"/>
      <c r="BU177" s="104"/>
      <c r="BV177" s="104"/>
      <c r="BW177" s="104"/>
      <c r="BX177" s="104"/>
      <c r="BY177" s="104">
        <f t="shared" si="52"/>
        <v>0</v>
      </c>
      <c r="BZ177" s="102">
        <f t="shared" si="47"/>
        <v>0</v>
      </c>
      <c r="CA177" s="373">
        <f t="shared" si="41"/>
        <v>501964</v>
      </c>
      <c r="CB177" s="104">
        <f t="shared" si="42"/>
        <v>0</v>
      </c>
      <c r="CC177" s="105">
        <f t="shared" si="48"/>
        <v>501964</v>
      </c>
      <c r="CD177" s="106">
        <f t="shared" si="43"/>
        <v>20554</v>
      </c>
      <c r="CE177" s="107">
        <f t="shared" si="49"/>
        <v>522518</v>
      </c>
      <c r="CF177" s="120"/>
      <c r="CG177" s="109"/>
      <c r="CH177" s="2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</row>
    <row r="178" spans="1:105" s="22" customFormat="1" hidden="1" x14ac:dyDescent="0.25">
      <c r="A178" s="272" t="s">
        <v>163</v>
      </c>
      <c r="B178" s="99">
        <f t="shared" si="54"/>
        <v>41809</v>
      </c>
      <c r="C178" s="293">
        <f t="shared" si="50"/>
        <v>501964</v>
      </c>
      <c r="D178" s="105">
        <f t="shared" si="50"/>
        <v>0</v>
      </c>
      <c r="E178" s="106">
        <f t="shared" si="44"/>
        <v>20554</v>
      </c>
      <c r="F178" s="197">
        <f t="shared" si="37"/>
        <v>522518</v>
      </c>
      <c r="G178" s="407"/>
      <c r="H178" s="104"/>
      <c r="I178" s="104"/>
      <c r="J178" s="104"/>
      <c r="K178" s="104"/>
      <c r="L178" s="102">
        <f t="shared" si="38"/>
        <v>0</v>
      </c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2">
        <f t="shared" si="45"/>
        <v>0</v>
      </c>
      <c r="AC178" s="407"/>
      <c r="AD178" s="103">
        <f t="shared" si="39"/>
        <v>0</v>
      </c>
      <c r="AE178" s="407"/>
      <c r="AF178" s="407"/>
      <c r="AG178" s="104"/>
      <c r="AH178" s="104"/>
      <c r="AI178" s="104"/>
      <c r="AJ178" s="104"/>
      <c r="AK178" s="104"/>
      <c r="AL178" s="104"/>
      <c r="AM178" s="104"/>
      <c r="AN178" s="104"/>
      <c r="AO178" s="104"/>
      <c r="AP178" s="104"/>
      <c r="AQ178" s="104"/>
      <c r="AR178" s="104"/>
      <c r="AS178" s="104"/>
      <c r="AT178" s="102">
        <f t="shared" si="51"/>
        <v>0</v>
      </c>
      <c r="AU178" s="104"/>
      <c r="AV178" s="104"/>
      <c r="AW178" s="104"/>
      <c r="AX178" s="104"/>
      <c r="AY178" s="104"/>
      <c r="AZ178" s="104"/>
      <c r="BA178" s="104"/>
      <c r="BB178" s="104"/>
      <c r="BC178" s="104"/>
      <c r="BD178" s="104"/>
      <c r="BE178" s="104"/>
      <c r="BF178" s="104"/>
      <c r="BG178" s="104"/>
      <c r="BH178" s="104"/>
      <c r="BI178" s="104"/>
      <c r="BJ178" s="102">
        <f t="shared" si="46"/>
        <v>0</v>
      </c>
      <c r="BK178" s="104"/>
      <c r="BL178" s="102">
        <f t="shared" si="40"/>
        <v>0</v>
      </c>
      <c r="BM178" s="104"/>
      <c r="BN178" s="104"/>
      <c r="BO178" s="104"/>
      <c r="BP178" s="104"/>
      <c r="BQ178" s="104"/>
      <c r="BR178" s="104"/>
      <c r="BS178" s="104"/>
      <c r="BT178" s="104"/>
      <c r="BU178" s="104"/>
      <c r="BV178" s="104"/>
      <c r="BW178" s="104"/>
      <c r="BX178" s="104"/>
      <c r="BY178" s="104">
        <f t="shared" si="52"/>
        <v>0</v>
      </c>
      <c r="BZ178" s="102">
        <f t="shared" si="47"/>
        <v>0</v>
      </c>
      <c r="CA178" s="373">
        <f t="shared" si="41"/>
        <v>501964</v>
      </c>
      <c r="CB178" s="104">
        <f t="shared" si="42"/>
        <v>0</v>
      </c>
      <c r="CC178" s="105">
        <f t="shared" si="48"/>
        <v>501964</v>
      </c>
      <c r="CD178" s="106">
        <f t="shared" si="43"/>
        <v>20554</v>
      </c>
      <c r="CE178" s="107">
        <f t="shared" si="49"/>
        <v>522518</v>
      </c>
      <c r="CF178" s="120"/>
      <c r="CG178" s="109"/>
      <c r="CH178" s="2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</row>
    <row r="179" spans="1:105" s="22" customFormat="1" hidden="1" x14ac:dyDescent="0.25">
      <c r="A179" s="272" t="s">
        <v>164</v>
      </c>
      <c r="B179" s="99">
        <f t="shared" si="54"/>
        <v>41810</v>
      </c>
      <c r="C179" s="293">
        <f t="shared" si="50"/>
        <v>501964</v>
      </c>
      <c r="D179" s="105">
        <f t="shared" si="50"/>
        <v>0</v>
      </c>
      <c r="E179" s="106">
        <f t="shared" si="44"/>
        <v>20554</v>
      </c>
      <c r="F179" s="197">
        <f t="shared" si="37"/>
        <v>522518</v>
      </c>
      <c r="G179" s="407">
        <v>200000</v>
      </c>
      <c r="H179" s="104"/>
      <c r="I179" s="104"/>
      <c r="J179" s="104"/>
      <c r="K179" s="104"/>
      <c r="L179" s="102">
        <f t="shared" si="38"/>
        <v>200000</v>
      </c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2">
        <f t="shared" si="45"/>
        <v>0</v>
      </c>
      <c r="AC179" s="407">
        <v>320</v>
      </c>
      <c r="AD179" s="103">
        <f t="shared" si="39"/>
        <v>200320</v>
      </c>
      <c r="AE179" s="407">
        <v>59000</v>
      </c>
      <c r="AF179" s="407">
        <v>15000</v>
      </c>
      <c r="AG179" s="104"/>
      <c r="AH179" s="104"/>
      <c r="AI179" s="104"/>
      <c r="AJ179" s="104"/>
      <c r="AK179" s="104"/>
      <c r="AL179" s="104"/>
      <c r="AM179" s="104"/>
      <c r="AN179" s="104"/>
      <c r="AO179" s="104"/>
      <c r="AP179" s="104"/>
      <c r="AQ179" s="104"/>
      <c r="AR179" s="104"/>
      <c r="AS179" s="104"/>
      <c r="AT179" s="102">
        <f t="shared" si="51"/>
        <v>74000</v>
      </c>
      <c r="AU179" s="104"/>
      <c r="AV179" s="104"/>
      <c r="AW179" s="104"/>
      <c r="AX179" s="104"/>
      <c r="AY179" s="104"/>
      <c r="AZ179" s="104"/>
      <c r="BA179" s="104"/>
      <c r="BB179" s="104"/>
      <c r="BC179" s="104"/>
      <c r="BD179" s="104"/>
      <c r="BE179" s="104"/>
      <c r="BF179" s="104"/>
      <c r="BG179" s="104"/>
      <c r="BH179" s="104"/>
      <c r="BI179" s="104"/>
      <c r="BJ179" s="102">
        <f t="shared" si="46"/>
        <v>0</v>
      </c>
      <c r="BK179" s="104"/>
      <c r="BL179" s="102">
        <f t="shared" si="40"/>
        <v>74000</v>
      </c>
      <c r="BM179" s="104"/>
      <c r="BN179" s="104"/>
      <c r="BO179" s="104"/>
      <c r="BP179" s="104"/>
      <c r="BQ179" s="104"/>
      <c r="BR179" s="104"/>
      <c r="BS179" s="104"/>
      <c r="BT179" s="104"/>
      <c r="BU179" s="104"/>
      <c r="BV179" s="104"/>
      <c r="BW179" s="104"/>
      <c r="BX179" s="104"/>
      <c r="BY179" s="104">
        <f t="shared" si="52"/>
        <v>0</v>
      </c>
      <c r="BZ179" s="102">
        <f t="shared" si="47"/>
        <v>0</v>
      </c>
      <c r="CA179" s="373">
        <f t="shared" si="41"/>
        <v>627964</v>
      </c>
      <c r="CB179" s="104">
        <f t="shared" si="42"/>
        <v>0</v>
      </c>
      <c r="CC179" s="105">
        <f t="shared" si="48"/>
        <v>627964</v>
      </c>
      <c r="CD179" s="106">
        <f t="shared" si="43"/>
        <v>20874</v>
      </c>
      <c r="CE179" s="107">
        <f t="shared" si="49"/>
        <v>648838</v>
      </c>
      <c r="CF179" s="120"/>
      <c r="CG179" s="109"/>
      <c r="CH179" s="2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</row>
    <row r="180" spans="1:105" s="22" customFormat="1" hidden="1" x14ac:dyDescent="0.25">
      <c r="A180" s="272" t="s">
        <v>165</v>
      </c>
      <c r="B180" s="99">
        <f t="shared" si="54"/>
        <v>41811</v>
      </c>
      <c r="C180" s="293">
        <f t="shared" si="50"/>
        <v>627964</v>
      </c>
      <c r="D180" s="105">
        <f t="shared" si="50"/>
        <v>0</v>
      </c>
      <c r="E180" s="106">
        <f t="shared" si="44"/>
        <v>20874</v>
      </c>
      <c r="F180" s="197">
        <f t="shared" si="37"/>
        <v>648838</v>
      </c>
      <c r="G180" s="407"/>
      <c r="H180" s="104"/>
      <c r="I180" s="104"/>
      <c r="J180" s="104"/>
      <c r="K180" s="104"/>
      <c r="L180" s="102">
        <f t="shared" si="38"/>
        <v>0</v>
      </c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2">
        <f t="shared" si="45"/>
        <v>0</v>
      </c>
      <c r="AC180" s="407"/>
      <c r="AD180" s="103">
        <f t="shared" si="39"/>
        <v>0</v>
      </c>
      <c r="AE180" s="407"/>
      <c r="AF180" s="407"/>
      <c r="AG180" s="104"/>
      <c r="AH180" s="104"/>
      <c r="AI180" s="104"/>
      <c r="AJ180" s="104"/>
      <c r="AK180" s="104"/>
      <c r="AL180" s="104"/>
      <c r="AM180" s="104"/>
      <c r="AN180" s="104"/>
      <c r="AO180" s="104"/>
      <c r="AP180" s="104"/>
      <c r="AQ180" s="104"/>
      <c r="AR180" s="104"/>
      <c r="AS180" s="104"/>
      <c r="AT180" s="102">
        <f t="shared" si="51"/>
        <v>0</v>
      </c>
      <c r="AU180" s="104"/>
      <c r="AV180" s="104"/>
      <c r="AW180" s="104"/>
      <c r="AX180" s="104"/>
      <c r="AY180" s="104"/>
      <c r="AZ180" s="104"/>
      <c r="BA180" s="104"/>
      <c r="BB180" s="104"/>
      <c r="BC180" s="104"/>
      <c r="BD180" s="104"/>
      <c r="BE180" s="104"/>
      <c r="BF180" s="104"/>
      <c r="BG180" s="104"/>
      <c r="BH180" s="104"/>
      <c r="BI180" s="104"/>
      <c r="BJ180" s="102">
        <f t="shared" si="46"/>
        <v>0</v>
      </c>
      <c r="BK180" s="104"/>
      <c r="BL180" s="102">
        <f t="shared" si="40"/>
        <v>0</v>
      </c>
      <c r="BM180" s="104"/>
      <c r="BN180" s="104"/>
      <c r="BO180" s="104"/>
      <c r="BP180" s="104"/>
      <c r="BQ180" s="104"/>
      <c r="BR180" s="104"/>
      <c r="BS180" s="104"/>
      <c r="BT180" s="104"/>
      <c r="BU180" s="104"/>
      <c r="BV180" s="104"/>
      <c r="BW180" s="104"/>
      <c r="BX180" s="104"/>
      <c r="BY180" s="104">
        <f t="shared" si="52"/>
        <v>0</v>
      </c>
      <c r="BZ180" s="102">
        <f t="shared" si="47"/>
        <v>0</v>
      </c>
      <c r="CA180" s="373">
        <f t="shared" si="41"/>
        <v>627964</v>
      </c>
      <c r="CB180" s="104">
        <f t="shared" si="42"/>
        <v>0</v>
      </c>
      <c r="CC180" s="105">
        <f t="shared" si="48"/>
        <v>627964</v>
      </c>
      <c r="CD180" s="106">
        <f t="shared" si="43"/>
        <v>20874</v>
      </c>
      <c r="CE180" s="107">
        <f t="shared" si="49"/>
        <v>648838</v>
      </c>
      <c r="CF180" s="120"/>
      <c r="CG180" s="109"/>
      <c r="CH180" s="2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</row>
    <row r="181" spans="1:105" s="22" customFormat="1" hidden="1" x14ac:dyDescent="0.25">
      <c r="A181" s="273" t="s">
        <v>166</v>
      </c>
      <c r="B181" s="274">
        <f t="shared" si="54"/>
        <v>41812</v>
      </c>
      <c r="C181" s="293">
        <f t="shared" si="50"/>
        <v>627964</v>
      </c>
      <c r="D181" s="105">
        <f t="shared" si="50"/>
        <v>0</v>
      </c>
      <c r="E181" s="106">
        <f t="shared" si="44"/>
        <v>20874</v>
      </c>
      <c r="F181" s="197">
        <f t="shared" si="37"/>
        <v>648838</v>
      </c>
      <c r="G181" s="407"/>
      <c r="H181" s="104"/>
      <c r="I181" s="104"/>
      <c r="J181" s="104"/>
      <c r="K181" s="104"/>
      <c r="L181" s="102">
        <f t="shared" si="38"/>
        <v>0</v>
      </c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2">
        <f t="shared" si="45"/>
        <v>0</v>
      </c>
      <c r="AC181" s="407"/>
      <c r="AD181" s="103">
        <f t="shared" si="39"/>
        <v>0</v>
      </c>
      <c r="AE181" s="407"/>
      <c r="AF181" s="407"/>
      <c r="AG181" s="104"/>
      <c r="AH181" s="104"/>
      <c r="AI181" s="104"/>
      <c r="AJ181" s="104"/>
      <c r="AK181" s="104"/>
      <c r="AL181" s="104"/>
      <c r="AM181" s="104"/>
      <c r="AN181" s="104"/>
      <c r="AO181" s="104"/>
      <c r="AP181" s="104"/>
      <c r="AQ181" s="104"/>
      <c r="AR181" s="104"/>
      <c r="AS181" s="104"/>
      <c r="AT181" s="102">
        <f t="shared" si="51"/>
        <v>0</v>
      </c>
      <c r="AU181" s="104"/>
      <c r="AV181" s="104"/>
      <c r="AW181" s="104"/>
      <c r="AX181" s="104"/>
      <c r="AY181" s="104"/>
      <c r="AZ181" s="104"/>
      <c r="BA181" s="104"/>
      <c r="BB181" s="104"/>
      <c r="BC181" s="104"/>
      <c r="BD181" s="104"/>
      <c r="BE181" s="104"/>
      <c r="BF181" s="104"/>
      <c r="BG181" s="104"/>
      <c r="BH181" s="104"/>
      <c r="BI181" s="104"/>
      <c r="BJ181" s="102">
        <f t="shared" si="46"/>
        <v>0</v>
      </c>
      <c r="BK181" s="104"/>
      <c r="BL181" s="102">
        <f t="shared" si="40"/>
        <v>0</v>
      </c>
      <c r="BM181" s="104"/>
      <c r="BN181" s="104"/>
      <c r="BO181" s="104"/>
      <c r="BP181" s="104"/>
      <c r="BQ181" s="104"/>
      <c r="BR181" s="104"/>
      <c r="BS181" s="104"/>
      <c r="BT181" s="104"/>
      <c r="BU181" s="104"/>
      <c r="BV181" s="104"/>
      <c r="BW181" s="104"/>
      <c r="BX181" s="104"/>
      <c r="BY181" s="104">
        <f t="shared" si="52"/>
        <v>0</v>
      </c>
      <c r="BZ181" s="102">
        <f t="shared" si="47"/>
        <v>0</v>
      </c>
      <c r="CA181" s="373">
        <f t="shared" si="41"/>
        <v>627964</v>
      </c>
      <c r="CB181" s="104">
        <f t="shared" si="42"/>
        <v>0</v>
      </c>
      <c r="CC181" s="105">
        <f t="shared" si="48"/>
        <v>627964</v>
      </c>
      <c r="CD181" s="106">
        <f t="shared" si="43"/>
        <v>20874</v>
      </c>
      <c r="CE181" s="107">
        <f t="shared" si="49"/>
        <v>648838</v>
      </c>
      <c r="CF181" s="120"/>
      <c r="CG181" s="109"/>
      <c r="CH181" s="2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</row>
    <row r="182" spans="1:105" s="22" customFormat="1" hidden="1" x14ac:dyDescent="0.25">
      <c r="A182" s="272" t="s">
        <v>167</v>
      </c>
      <c r="B182" s="99">
        <f t="shared" si="54"/>
        <v>41813</v>
      </c>
      <c r="C182" s="293">
        <f t="shared" si="50"/>
        <v>627964</v>
      </c>
      <c r="D182" s="105">
        <f t="shared" si="50"/>
        <v>0</v>
      </c>
      <c r="E182" s="106">
        <f t="shared" si="44"/>
        <v>20874</v>
      </c>
      <c r="F182" s="197">
        <f t="shared" si="37"/>
        <v>648838</v>
      </c>
      <c r="G182" s="407"/>
      <c r="H182" s="104"/>
      <c r="I182" s="104"/>
      <c r="J182" s="104"/>
      <c r="K182" s="104"/>
      <c r="L182" s="102">
        <f t="shared" si="38"/>
        <v>0</v>
      </c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2">
        <f t="shared" si="45"/>
        <v>0</v>
      </c>
      <c r="AC182" s="407"/>
      <c r="AD182" s="103">
        <f t="shared" si="39"/>
        <v>0</v>
      </c>
      <c r="AE182" s="407">
        <v>15000</v>
      </c>
      <c r="AF182" s="407">
        <v>15000</v>
      </c>
      <c r="AG182" s="104"/>
      <c r="AH182" s="104"/>
      <c r="AI182" s="104"/>
      <c r="AJ182" s="104"/>
      <c r="AK182" s="104"/>
      <c r="AL182" s="104"/>
      <c r="AM182" s="104"/>
      <c r="AN182" s="104"/>
      <c r="AO182" s="104"/>
      <c r="AP182" s="104"/>
      <c r="AQ182" s="104"/>
      <c r="AR182" s="104"/>
      <c r="AS182" s="104"/>
      <c r="AT182" s="102">
        <f t="shared" si="51"/>
        <v>30000</v>
      </c>
      <c r="AU182" s="104"/>
      <c r="AV182" s="104"/>
      <c r="AW182" s="104"/>
      <c r="AX182" s="104"/>
      <c r="AY182" s="104"/>
      <c r="AZ182" s="104"/>
      <c r="BA182" s="104"/>
      <c r="BB182" s="104"/>
      <c r="BC182" s="104"/>
      <c r="BD182" s="104"/>
      <c r="BE182" s="104"/>
      <c r="BF182" s="104"/>
      <c r="BG182" s="104"/>
      <c r="BH182" s="104"/>
      <c r="BI182" s="104"/>
      <c r="BJ182" s="102">
        <f t="shared" si="46"/>
        <v>0</v>
      </c>
      <c r="BK182" s="104"/>
      <c r="BL182" s="102">
        <f t="shared" si="40"/>
        <v>30000</v>
      </c>
      <c r="BM182" s="104"/>
      <c r="BN182" s="104"/>
      <c r="BO182" s="104"/>
      <c r="BP182" s="104"/>
      <c r="BQ182" s="104"/>
      <c r="BR182" s="104"/>
      <c r="BS182" s="104"/>
      <c r="BT182" s="104"/>
      <c r="BU182" s="104"/>
      <c r="BV182" s="104"/>
      <c r="BW182" s="104"/>
      <c r="BX182" s="104"/>
      <c r="BY182" s="104">
        <f t="shared" si="52"/>
        <v>0</v>
      </c>
      <c r="BZ182" s="102">
        <f t="shared" si="47"/>
        <v>0</v>
      </c>
      <c r="CA182" s="373">
        <f t="shared" si="41"/>
        <v>597964</v>
      </c>
      <c r="CB182" s="104">
        <f t="shared" si="42"/>
        <v>0</v>
      </c>
      <c r="CC182" s="105">
        <f t="shared" si="48"/>
        <v>597964</v>
      </c>
      <c r="CD182" s="106">
        <f t="shared" si="43"/>
        <v>20874</v>
      </c>
      <c r="CE182" s="107">
        <f t="shared" si="49"/>
        <v>618838</v>
      </c>
      <c r="CF182" s="120"/>
      <c r="CG182" s="109"/>
      <c r="CH182" s="2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</row>
    <row r="183" spans="1:105" s="22" customFormat="1" hidden="1" x14ac:dyDescent="0.25">
      <c r="A183" s="272" t="s">
        <v>161</v>
      </c>
      <c r="B183" s="99">
        <f t="shared" si="54"/>
        <v>41814</v>
      </c>
      <c r="C183" s="293">
        <f t="shared" si="50"/>
        <v>597964</v>
      </c>
      <c r="D183" s="105">
        <f t="shared" si="50"/>
        <v>0</v>
      </c>
      <c r="E183" s="106">
        <f t="shared" si="44"/>
        <v>20874</v>
      </c>
      <c r="F183" s="197">
        <f t="shared" si="37"/>
        <v>618838</v>
      </c>
      <c r="G183" s="407"/>
      <c r="H183" s="104"/>
      <c r="I183" s="104"/>
      <c r="J183" s="104"/>
      <c r="K183" s="104"/>
      <c r="L183" s="102">
        <f t="shared" si="38"/>
        <v>0</v>
      </c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2">
        <f t="shared" si="45"/>
        <v>0</v>
      </c>
      <c r="AC183" s="407"/>
      <c r="AD183" s="103">
        <f t="shared" si="39"/>
        <v>0</v>
      </c>
      <c r="AE183" s="407">
        <v>27000</v>
      </c>
      <c r="AF183" s="407"/>
      <c r="AG183" s="104"/>
      <c r="AH183" s="104"/>
      <c r="AI183" s="104"/>
      <c r="AJ183" s="104"/>
      <c r="AK183" s="104"/>
      <c r="AL183" s="104"/>
      <c r="AM183" s="104"/>
      <c r="AN183" s="104"/>
      <c r="AO183" s="104"/>
      <c r="AP183" s="104"/>
      <c r="AQ183" s="104"/>
      <c r="AR183" s="104"/>
      <c r="AS183" s="104"/>
      <c r="AT183" s="102">
        <f t="shared" si="51"/>
        <v>27000</v>
      </c>
      <c r="AU183" s="104"/>
      <c r="AV183" s="104"/>
      <c r="AW183" s="104"/>
      <c r="AX183" s="104"/>
      <c r="AY183" s="104"/>
      <c r="AZ183" s="104"/>
      <c r="BA183" s="104"/>
      <c r="BB183" s="104"/>
      <c r="BC183" s="104"/>
      <c r="BD183" s="104"/>
      <c r="BE183" s="104"/>
      <c r="BF183" s="104"/>
      <c r="BG183" s="104"/>
      <c r="BH183" s="104"/>
      <c r="BI183" s="104"/>
      <c r="BJ183" s="102">
        <f t="shared" si="46"/>
        <v>0</v>
      </c>
      <c r="BK183" s="104"/>
      <c r="BL183" s="102">
        <f t="shared" si="40"/>
        <v>27000</v>
      </c>
      <c r="BM183" s="104"/>
      <c r="BN183" s="104"/>
      <c r="BO183" s="104"/>
      <c r="BP183" s="104"/>
      <c r="BQ183" s="104"/>
      <c r="BR183" s="104"/>
      <c r="BS183" s="104"/>
      <c r="BT183" s="104"/>
      <c r="BU183" s="104"/>
      <c r="BV183" s="104"/>
      <c r="BW183" s="104"/>
      <c r="BX183" s="104"/>
      <c r="BY183" s="104">
        <f t="shared" si="52"/>
        <v>0</v>
      </c>
      <c r="BZ183" s="102">
        <f t="shared" si="47"/>
        <v>0</v>
      </c>
      <c r="CA183" s="373">
        <f t="shared" si="41"/>
        <v>570964</v>
      </c>
      <c r="CB183" s="104">
        <f t="shared" si="42"/>
        <v>0</v>
      </c>
      <c r="CC183" s="105">
        <f t="shared" si="48"/>
        <v>570964</v>
      </c>
      <c r="CD183" s="106">
        <f t="shared" si="43"/>
        <v>20874</v>
      </c>
      <c r="CE183" s="107">
        <f t="shared" si="49"/>
        <v>591838</v>
      </c>
      <c r="CF183" s="120"/>
      <c r="CG183" s="109"/>
      <c r="CH183" s="2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</row>
    <row r="184" spans="1:105" s="22" customFormat="1" hidden="1" x14ac:dyDescent="0.25">
      <c r="A184" s="272" t="s">
        <v>162</v>
      </c>
      <c r="B184" s="99">
        <f t="shared" si="54"/>
        <v>41815</v>
      </c>
      <c r="C184" s="293">
        <f t="shared" si="50"/>
        <v>570964</v>
      </c>
      <c r="D184" s="105">
        <f t="shared" si="50"/>
        <v>0</v>
      </c>
      <c r="E184" s="106">
        <f t="shared" si="44"/>
        <v>20874</v>
      </c>
      <c r="F184" s="197">
        <f t="shared" si="37"/>
        <v>591838</v>
      </c>
      <c r="G184" s="407"/>
      <c r="H184" s="104"/>
      <c r="I184" s="104"/>
      <c r="J184" s="104"/>
      <c r="K184" s="104"/>
      <c r="L184" s="102">
        <f t="shared" si="38"/>
        <v>0</v>
      </c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2">
        <f t="shared" si="45"/>
        <v>0</v>
      </c>
      <c r="AC184" s="407">
        <v>200</v>
      </c>
      <c r="AD184" s="103">
        <f t="shared" si="39"/>
        <v>200</v>
      </c>
      <c r="AE184" s="407">
        <v>29000</v>
      </c>
      <c r="AF184" s="407"/>
      <c r="AG184" s="104"/>
      <c r="AH184" s="104"/>
      <c r="AI184" s="104"/>
      <c r="AJ184" s="104"/>
      <c r="AK184" s="104"/>
      <c r="AL184" s="104"/>
      <c r="AM184" s="104"/>
      <c r="AN184" s="104"/>
      <c r="AO184" s="104"/>
      <c r="AP184" s="104"/>
      <c r="AQ184" s="104"/>
      <c r="AR184" s="104"/>
      <c r="AS184" s="104"/>
      <c r="AT184" s="102">
        <f t="shared" si="51"/>
        <v>29000</v>
      </c>
      <c r="AU184" s="104"/>
      <c r="AV184" s="104"/>
      <c r="AW184" s="104"/>
      <c r="AX184" s="104"/>
      <c r="AY184" s="104"/>
      <c r="AZ184" s="104"/>
      <c r="BA184" s="104"/>
      <c r="BB184" s="104"/>
      <c r="BC184" s="104"/>
      <c r="BD184" s="104"/>
      <c r="BE184" s="104"/>
      <c r="BF184" s="104"/>
      <c r="BG184" s="104"/>
      <c r="BH184" s="104"/>
      <c r="BI184" s="104"/>
      <c r="BJ184" s="102">
        <f t="shared" si="46"/>
        <v>0</v>
      </c>
      <c r="BK184" s="104"/>
      <c r="BL184" s="102">
        <f t="shared" si="40"/>
        <v>29000</v>
      </c>
      <c r="BM184" s="104"/>
      <c r="BN184" s="104"/>
      <c r="BO184" s="104"/>
      <c r="BP184" s="104"/>
      <c r="BQ184" s="104"/>
      <c r="BR184" s="104"/>
      <c r="BS184" s="104"/>
      <c r="BT184" s="104"/>
      <c r="BU184" s="104"/>
      <c r="BV184" s="104"/>
      <c r="BW184" s="104"/>
      <c r="BX184" s="104"/>
      <c r="BY184" s="104">
        <f t="shared" si="52"/>
        <v>0</v>
      </c>
      <c r="BZ184" s="102">
        <f t="shared" si="47"/>
        <v>0</v>
      </c>
      <c r="CA184" s="373">
        <f t="shared" si="41"/>
        <v>541964</v>
      </c>
      <c r="CB184" s="104">
        <f t="shared" si="42"/>
        <v>0</v>
      </c>
      <c r="CC184" s="105">
        <f t="shared" si="48"/>
        <v>541964</v>
      </c>
      <c r="CD184" s="106">
        <f t="shared" si="43"/>
        <v>21074</v>
      </c>
      <c r="CE184" s="107">
        <f t="shared" si="49"/>
        <v>563038</v>
      </c>
      <c r="CF184" s="120"/>
      <c r="CG184" s="109"/>
      <c r="CH184" s="2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</row>
    <row r="185" spans="1:105" s="22" customFormat="1" hidden="1" x14ac:dyDescent="0.25">
      <c r="A185" s="272" t="s">
        <v>163</v>
      </c>
      <c r="B185" s="99">
        <f t="shared" si="54"/>
        <v>41816</v>
      </c>
      <c r="C185" s="293">
        <f t="shared" si="50"/>
        <v>541964</v>
      </c>
      <c r="D185" s="105">
        <f t="shared" si="50"/>
        <v>0</v>
      </c>
      <c r="E185" s="106">
        <f t="shared" si="44"/>
        <v>21074</v>
      </c>
      <c r="F185" s="197">
        <f t="shared" si="37"/>
        <v>563038</v>
      </c>
      <c r="G185" s="407"/>
      <c r="H185" s="104"/>
      <c r="I185" s="104"/>
      <c r="J185" s="104"/>
      <c r="K185" s="104"/>
      <c r="L185" s="102">
        <f t="shared" si="38"/>
        <v>0</v>
      </c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2">
        <f t="shared" si="45"/>
        <v>0</v>
      </c>
      <c r="AC185" s="407"/>
      <c r="AD185" s="103">
        <f t="shared" si="39"/>
        <v>0</v>
      </c>
      <c r="AE185" s="407">
        <v>40000</v>
      </c>
      <c r="AF185" s="407"/>
      <c r="AG185" s="104"/>
      <c r="AH185" s="104"/>
      <c r="AI185" s="104"/>
      <c r="AJ185" s="104"/>
      <c r="AK185" s="104"/>
      <c r="AL185" s="104"/>
      <c r="AM185" s="104"/>
      <c r="AN185" s="104"/>
      <c r="AO185" s="104"/>
      <c r="AP185" s="104"/>
      <c r="AQ185" s="104"/>
      <c r="AR185" s="104"/>
      <c r="AS185" s="104"/>
      <c r="AT185" s="102">
        <f t="shared" si="51"/>
        <v>40000</v>
      </c>
      <c r="AU185" s="104"/>
      <c r="AV185" s="104"/>
      <c r="AW185" s="104"/>
      <c r="AX185" s="104"/>
      <c r="AY185" s="104"/>
      <c r="AZ185" s="104"/>
      <c r="BA185" s="104"/>
      <c r="BB185" s="104"/>
      <c r="BC185" s="104"/>
      <c r="BD185" s="104"/>
      <c r="BE185" s="104"/>
      <c r="BF185" s="104"/>
      <c r="BG185" s="104"/>
      <c r="BH185" s="104"/>
      <c r="BI185" s="104"/>
      <c r="BJ185" s="102">
        <f t="shared" si="46"/>
        <v>0</v>
      </c>
      <c r="BK185" s="104"/>
      <c r="BL185" s="102">
        <f t="shared" si="40"/>
        <v>40000</v>
      </c>
      <c r="BM185" s="104"/>
      <c r="BN185" s="104"/>
      <c r="BO185" s="104"/>
      <c r="BP185" s="104"/>
      <c r="BQ185" s="104"/>
      <c r="BR185" s="104"/>
      <c r="BS185" s="104"/>
      <c r="BT185" s="104"/>
      <c r="BU185" s="104"/>
      <c r="BV185" s="104"/>
      <c r="BW185" s="104"/>
      <c r="BX185" s="104"/>
      <c r="BY185" s="104">
        <f t="shared" si="52"/>
        <v>0</v>
      </c>
      <c r="BZ185" s="102">
        <f t="shared" si="47"/>
        <v>0</v>
      </c>
      <c r="CA185" s="373">
        <f t="shared" si="41"/>
        <v>501964</v>
      </c>
      <c r="CB185" s="104">
        <f t="shared" si="42"/>
        <v>0</v>
      </c>
      <c r="CC185" s="105">
        <f t="shared" si="48"/>
        <v>501964</v>
      </c>
      <c r="CD185" s="106">
        <f t="shared" si="43"/>
        <v>21074</v>
      </c>
      <c r="CE185" s="107">
        <f t="shared" si="49"/>
        <v>523038</v>
      </c>
      <c r="CF185" s="120"/>
      <c r="CG185" s="109"/>
      <c r="CH185" s="2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</row>
    <row r="186" spans="1:105" s="22" customFormat="1" hidden="1" x14ac:dyDescent="0.25">
      <c r="A186" s="272" t="s">
        <v>164</v>
      </c>
      <c r="B186" s="99">
        <f t="shared" si="54"/>
        <v>41817</v>
      </c>
      <c r="C186" s="293">
        <f t="shared" si="50"/>
        <v>501964</v>
      </c>
      <c r="D186" s="105">
        <f t="shared" si="50"/>
        <v>0</v>
      </c>
      <c r="E186" s="106">
        <f t="shared" si="44"/>
        <v>21074</v>
      </c>
      <c r="F186" s="197">
        <f t="shared" si="37"/>
        <v>523038</v>
      </c>
      <c r="G186" s="407">
        <v>200000</v>
      </c>
      <c r="H186" s="104"/>
      <c r="I186" s="104"/>
      <c r="J186" s="104"/>
      <c r="K186" s="104"/>
      <c r="L186" s="102">
        <f t="shared" si="38"/>
        <v>200000</v>
      </c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2">
        <f t="shared" si="45"/>
        <v>0</v>
      </c>
      <c r="AC186" s="407"/>
      <c r="AD186" s="103">
        <f t="shared" si="39"/>
        <v>200000</v>
      </c>
      <c r="AE186" s="407">
        <v>55000</v>
      </c>
      <c r="AF186" s="407">
        <v>15000</v>
      </c>
      <c r="AG186" s="104"/>
      <c r="AH186" s="104"/>
      <c r="AI186" s="104"/>
      <c r="AJ186" s="104"/>
      <c r="AK186" s="104"/>
      <c r="AL186" s="104"/>
      <c r="AM186" s="104"/>
      <c r="AN186" s="104"/>
      <c r="AO186" s="104"/>
      <c r="AP186" s="104"/>
      <c r="AQ186" s="104"/>
      <c r="AR186" s="104"/>
      <c r="AS186" s="104"/>
      <c r="AT186" s="102">
        <f t="shared" si="51"/>
        <v>70000</v>
      </c>
      <c r="AU186" s="104"/>
      <c r="AV186" s="104"/>
      <c r="AW186" s="104"/>
      <c r="AX186" s="104"/>
      <c r="AY186" s="104"/>
      <c r="AZ186" s="104"/>
      <c r="BA186" s="104"/>
      <c r="BB186" s="104"/>
      <c r="BC186" s="104"/>
      <c r="BD186" s="104"/>
      <c r="BE186" s="104"/>
      <c r="BF186" s="104"/>
      <c r="BG186" s="104"/>
      <c r="BH186" s="104"/>
      <c r="BI186" s="104"/>
      <c r="BJ186" s="102">
        <f t="shared" si="46"/>
        <v>0</v>
      </c>
      <c r="BK186" s="104"/>
      <c r="BL186" s="102">
        <f t="shared" si="40"/>
        <v>70000</v>
      </c>
      <c r="BM186" s="104"/>
      <c r="BN186" s="104"/>
      <c r="BO186" s="104"/>
      <c r="BP186" s="104"/>
      <c r="BQ186" s="104"/>
      <c r="BR186" s="104"/>
      <c r="BS186" s="104"/>
      <c r="BT186" s="104"/>
      <c r="BU186" s="104"/>
      <c r="BV186" s="104"/>
      <c r="BW186" s="104"/>
      <c r="BX186" s="104"/>
      <c r="BY186" s="104">
        <f t="shared" si="52"/>
        <v>0</v>
      </c>
      <c r="BZ186" s="102">
        <f t="shared" si="47"/>
        <v>0</v>
      </c>
      <c r="CA186" s="373">
        <f t="shared" si="41"/>
        <v>631964</v>
      </c>
      <c r="CB186" s="104">
        <f t="shared" si="42"/>
        <v>0</v>
      </c>
      <c r="CC186" s="105">
        <f t="shared" si="48"/>
        <v>631964</v>
      </c>
      <c r="CD186" s="106">
        <f t="shared" si="43"/>
        <v>21074</v>
      </c>
      <c r="CE186" s="107">
        <f t="shared" si="49"/>
        <v>653038</v>
      </c>
      <c r="CF186" s="120"/>
      <c r="CG186" s="109"/>
      <c r="CH186" s="2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</row>
    <row r="187" spans="1:105" s="22" customFormat="1" hidden="1" x14ac:dyDescent="0.25">
      <c r="A187" s="272" t="s">
        <v>165</v>
      </c>
      <c r="B187" s="99">
        <f t="shared" si="54"/>
        <v>41818</v>
      </c>
      <c r="C187" s="293">
        <f t="shared" si="50"/>
        <v>631964</v>
      </c>
      <c r="D187" s="105">
        <f t="shared" si="50"/>
        <v>0</v>
      </c>
      <c r="E187" s="106">
        <f t="shared" si="44"/>
        <v>21074</v>
      </c>
      <c r="F187" s="197">
        <f t="shared" si="37"/>
        <v>653038</v>
      </c>
      <c r="G187" s="407">
        <v>100000</v>
      </c>
      <c r="H187" s="104"/>
      <c r="I187" s="104"/>
      <c r="J187" s="104"/>
      <c r="K187" s="104"/>
      <c r="L187" s="102">
        <f t="shared" si="38"/>
        <v>100000</v>
      </c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2">
        <f t="shared" si="45"/>
        <v>0</v>
      </c>
      <c r="AC187" s="407"/>
      <c r="AD187" s="103">
        <f t="shared" si="39"/>
        <v>100000</v>
      </c>
      <c r="AE187" s="407"/>
      <c r="AF187" s="407">
        <v>10000</v>
      </c>
      <c r="AG187" s="104"/>
      <c r="AH187" s="104"/>
      <c r="AI187" s="104"/>
      <c r="AJ187" s="104"/>
      <c r="AK187" s="104"/>
      <c r="AL187" s="104"/>
      <c r="AM187" s="104"/>
      <c r="AN187" s="104"/>
      <c r="AO187" s="104"/>
      <c r="AP187" s="104"/>
      <c r="AQ187" s="104"/>
      <c r="AR187" s="104"/>
      <c r="AS187" s="104"/>
      <c r="AT187" s="102">
        <f t="shared" si="51"/>
        <v>10000</v>
      </c>
      <c r="AU187" s="104"/>
      <c r="AV187" s="104"/>
      <c r="AW187" s="104"/>
      <c r="AX187" s="104"/>
      <c r="AY187" s="104"/>
      <c r="AZ187" s="104"/>
      <c r="BA187" s="104"/>
      <c r="BB187" s="104"/>
      <c r="BC187" s="104"/>
      <c r="BD187" s="104"/>
      <c r="BE187" s="104"/>
      <c r="BF187" s="104"/>
      <c r="BG187" s="104"/>
      <c r="BH187" s="104"/>
      <c r="BI187" s="104"/>
      <c r="BJ187" s="102">
        <f t="shared" si="46"/>
        <v>0</v>
      </c>
      <c r="BK187" s="104"/>
      <c r="BL187" s="102">
        <f t="shared" si="40"/>
        <v>10000</v>
      </c>
      <c r="BM187" s="104"/>
      <c r="BN187" s="104"/>
      <c r="BO187" s="104"/>
      <c r="BP187" s="104"/>
      <c r="BQ187" s="104"/>
      <c r="BR187" s="104"/>
      <c r="BS187" s="104"/>
      <c r="BT187" s="104"/>
      <c r="BU187" s="104"/>
      <c r="BV187" s="104"/>
      <c r="BW187" s="104"/>
      <c r="BX187" s="104"/>
      <c r="BY187" s="104">
        <f t="shared" si="52"/>
        <v>0</v>
      </c>
      <c r="BZ187" s="102">
        <f t="shared" si="47"/>
        <v>0</v>
      </c>
      <c r="CA187" s="373">
        <f t="shared" si="41"/>
        <v>721964</v>
      </c>
      <c r="CB187" s="104">
        <f t="shared" si="42"/>
        <v>0</v>
      </c>
      <c r="CC187" s="105">
        <f t="shared" si="48"/>
        <v>721964</v>
      </c>
      <c r="CD187" s="106">
        <f t="shared" si="43"/>
        <v>21074</v>
      </c>
      <c r="CE187" s="107">
        <f t="shared" si="49"/>
        <v>743038</v>
      </c>
      <c r="CF187" s="120"/>
      <c r="CG187" s="109"/>
      <c r="CH187" s="2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</row>
    <row r="188" spans="1:105" s="22" customFormat="1" hidden="1" x14ac:dyDescent="0.25">
      <c r="A188" s="273" t="s">
        <v>166</v>
      </c>
      <c r="B188" s="274">
        <f t="shared" si="54"/>
        <v>41819</v>
      </c>
      <c r="C188" s="293">
        <f t="shared" si="50"/>
        <v>721964</v>
      </c>
      <c r="D188" s="105">
        <f t="shared" si="50"/>
        <v>0</v>
      </c>
      <c r="E188" s="106">
        <f t="shared" si="44"/>
        <v>21074</v>
      </c>
      <c r="F188" s="197">
        <f t="shared" si="37"/>
        <v>743038</v>
      </c>
      <c r="G188" s="407"/>
      <c r="H188" s="104"/>
      <c r="I188" s="104"/>
      <c r="J188" s="104"/>
      <c r="K188" s="104"/>
      <c r="L188" s="102">
        <f t="shared" si="38"/>
        <v>0</v>
      </c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2">
        <f t="shared" si="45"/>
        <v>0</v>
      </c>
      <c r="AC188" s="407"/>
      <c r="AD188" s="103">
        <f t="shared" si="39"/>
        <v>0</v>
      </c>
      <c r="AE188" s="407"/>
      <c r="AF188" s="407"/>
      <c r="AG188" s="104"/>
      <c r="AH188" s="104"/>
      <c r="AI188" s="104"/>
      <c r="AJ188" s="104"/>
      <c r="AK188" s="104"/>
      <c r="AL188" s="104"/>
      <c r="AM188" s="104"/>
      <c r="AN188" s="104"/>
      <c r="AO188" s="104"/>
      <c r="AP188" s="104"/>
      <c r="AQ188" s="104"/>
      <c r="AR188" s="104"/>
      <c r="AS188" s="104"/>
      <c r="AT188" s="102">
        <f t="shared" si="51"/>
        <v>0</v>
      </c>
      <c r="AU188" s="104"/>
      <c r="AV188" s="104"/>
      <c r="AW188" s="104"/>
      <c r="AX188" s="104"/>
      <c r="AY188" s="104"/>
      <c r="AZ188" s="104"/>
      <c r="BA188" s="104"/>
      <c r="BB188" s="104"/>
      <c r="BC188" s="104"/>
      <c r="BD188" s="104"/>
      <c r="BE188" s="104"/>
      <c r="BF188" s="104"/>
      <c r="BG188" s="104"/>
      <c r="BH188" s="104"/>
      <c r="BI188" s="104"/>
      <c r="BJ188" s="102">
        <f t="shared" si="46"/>
        <v>0</v>
      </c>
      <c r="BK188" s="104"/>
      <c r="BL188" s="102">
        <f t="shared" si="40"/>
        <v>0</v>
      </c>
      <c r="BM188" s="104"/>
      <c r="BN188" s="104"/>
      <c r="BO188" s="104"/>
      <c r="BP188" s="104"/>
      <c r="BQ188" s="104"/>
      <c r="BR188" s="104"/>
      <c r="BS188" s="104"/>
      <c r="BT188" s="104"/>
      <c r="BU188" s="104"/>
      <c r="BV188" s="104"/>
      <c r="BW188" s="104"/>
      <c r="BX188" s="104"/>
      <c r="BY188" s="104">
        <f t="shared" si="52"/>
        <v>0</v>
      </c>
      <c r="BZ188" s="102">
        <f t="shared" si="47"/>
        <v>0</v>
      </c>
      <c r="CA188" s="373">
        <f t="shared" si="41"/>
        <v>721964</v>
      </c>
      <c r="CB188" s="104">
        <f t="shared" si="42"/>
        <v>0</v>
      </c>
      <c r="CC188" s="105">
        <f t="shared" si="48"/>
        <v>721964</v>
      </c>
      <c r="CD188" s="106">
        <f t="shared" si="43"/>
        <v>21074</v>
      </c>
      <c r="CE188" s="107">
        <f t="shared" si="49"/>
        <v>743038</v>
      </c>
      <c r="CF188" s="120"/>
      <c r="CG188" s="109"/>
      <c r="CH188" s="2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</row>
    <row r="189" spans="1:105" s="171" customFormat="1" hidden="1" x14ac:dyDescent="0.25">
      <c r="A189" s="272" t="s">
        <v>167</v>
      </c>
      <c r="B189" s="99">
        <f t="shared" si="54"/>
        <v>41820</v>
      </c>
      <c r="C189" s="393">
        <f t="shared" si="50"/>
        <v>721964</v>
      </c>
      <c r="D189" s="394">
        <f t="shared" si="50"/>
        <v>0</v>
      </c>
      <c r="E189" s="395">
        <f t="shared" si="44"/>
        <v>21074</v>
      </c>
      <c r="F189" s="396">
        <f t="shared" si="37"/>
        <v>743038</v>
      </c>
      <c r="G189" s="444"/>
      <c r="H189" s="358"/>
      <c r="I189" s="358"/>
      <c r="J189" s="358"/>
      <c r="K189" s="358"/>
      <c r="L189" s="358">
        <f t="shared" si="38"/>
        <v>0</v>
      </c>
      <c r="M189" s="358"/>
      <c r="N189" s="358"/>
      <c r="O189" s="358"/>
      <c r="P189" s="358"/>
      <c r="Q189" s="358"/>
      <c r="R189" s="358"/>
      <c r="S189" s="358"/>
      <c r="T189" s="358"/>
      <c r="U189" s="358"/>
      <c r="V189" s="358"/>
      <c r="W189" s="358"/>
      <c r="X189" s="358"/>
      <c r="Y189" s="358"/>
      <c r="Z189" s="358"/>
      <c r="AA189" s="358"/>
      <c r="AB189" s="358">
        <f t="shared" si="45"/>
        <v>0</v>
      </c>
      <c r="AC189" s="444"/>
      <c r="AD189" s="358">
        <f t="shared" si="39"/>
        <v>0</v>
      </c>
      <c r="AE189" s="444">
        <v>30000</v>
      </c>
      <c r="AF189" s="444">
        <v>10000</v>
      </c>
      <c r="AG189" s="358"/>
      <c r="AH189" s="358"/>
      <c r="AI189" s="358"/>
      <c r="AJ189" s="358"/>
      <c r="AK189" s="358"/>
      <c r="AL189" s="358"/>
      <c r="AM189" s="358"/>
      <c r="AN189" s="358"/>
      <c r="AO189" s="358"/>
      <c r="AP189" s="358"/>
      <c r="AQ189" s="358"/>
      <c r="AR189" s="358"/>
      <c r="AS189" s="358"/>
      <c r="AT189" s="358">
        <f t="shared" si="51"/>
        <v>40000</v>
      </c>
      <c r="AU189" s="358"/>
      <c r="AV189" s="358"/>
      <c r="AW189" s="358"/>
      <c r="AX189" s="358"/>
      <c r="AY189" s="358"/>
      <c r="AZ189" s="358"/>
      <c r="BA189" s="358"/>
      <c r="BB189" s="358"/>
      <c r="BC189" s="358"/>
      <c r="BD189" s="358"/>
      <c r="BE189" s="358"/>
      <c r="BF189" s="358"/>
      <c r="BG189" s="358"/>
      <c r="BH189" s="358"/>
      <c r="BI189" s="358"/>
      <c r="BJ189" s="358">
        <f t="shared" si="46"/>
        <v>0</v>
      </c>
      <c r="BK189" s="358"/>
      <c r="BL189" s="358">
        <f t="shared" si="40"/>
        <v>40000</v>
      </c>
      <c r="BM189" s="358"/>
      <c r="BN189" s="358"/>
      <c r="BO189" s="358"/>
      <c r="BP189" s="358"/>
      <c r="BQ189" s="358"/>
      <c r="BR189" s="358"/>
      <c r="BS189" s="358"/>
      <c r="BT189" s="358"/>
      <c r="BU189" s="358"/>
      <c r="BV189" s="358"/>
      <c r="BW189" s="358"/>
      <c r="BX189" s="358"/>
      <c r="BY189" s="358">
        <f t="shared" si="52"/>
        <v>0</v>
      </c>
      <c r="BZ189" s="358">
        <f t="shared" si="47"/>
        <v>0</v>
      </c>
      <c r="CA189" s="358">
        <f t="shared" si="41"/>
        <v>681964</v>
      </c>
      <c r="CB189" s="358">
        <f t="shared" si="42"/>
        <v>0</v>
      </c>
      <c r="CC189" s="394">
        <f t="shared" si="48"/>
        <v>681964</v>
      </c>
      <c r="CD189" s="395">
        <f t="shared" si="43"/>
        <v>21074</v>
      </c>
      <c r="CE189" s="397">
        <f t="shared" si="49"/>
        <v>703038</v>
      </c>
      <c r="CF189" s="398">
        <f>CG189-CE189</f>
        <v>-2137</v>
      </c>
      <c r="CG189" s="399">
        <f>F190</f>
        <v>700901</v>
      </c>
    </row>
    <row r="190" spans="1:105" s="22" customFormat="1" hidden="1" x14ac:dyDescent="0.25">
      <c r="A190" s="272" t="s">
        <v>161</v>
      </c>
      <c r="B190" s="99">
        <f t="shared" si="54"/>
        <v>41821</v>
      </c>
      <c r="C190" s="199">
        <v>679827</v>
      </c>
      <c r="D190" s="200"/>
      <c r="E190" s="201">
        <v>21074</v>
      </c>
      <c r="F190" s="197">
        <f t="shared" si="37"/>
        <v>700901</v>
      </c>
      <c r="G190" s="407"/>
      <c r="H190" s="104"/>
      <c r="I190" s="104"/>
      <c r="J190" s="104"/>
      <c r="K190" s="104"/>
      <c r="L190" s="102">
        <f t="shared" si="38"/>
        <v>0</v>
      </c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2">
        <f t="shared" si="45"/>
        <v>0</v>
      </c>
      <c r="AC190" s="407"/>
      <c r="AD190" s="103">
        <f t="shared" si="39"/>
        <v>0</v>
      </c>
      <c r="AE190" s="407"/>
      <c r="AF190" s="407"/>
      <c r="AG190" s="104"/>
      <c r="AH190" s="104"/>
      <c r="AI190" s="104"/>
      <c r="AJ190" s="104"/>
      <c r="AK190" s="104"/>
      <c r="AL190" s="104"/>
      <c r="AM190" s="104"/>
      <c r="AN190" s="104"/>
      <c r="AO190" s="104"/>
      <c r="AP190" s="104"/>
      <c r="AQ190" s="104"/>
      <c r="AR190" s="104"/>
      <c r="AS190" s="104"/>
      <c r="AT190" s="102">
        <f t="shared" si="51"/>
        <v>0</v>
      </c>
      <c r="AU190" s="104"/>
      <c r="AV190" s="104"/>
      <c r="AW190" s="104"/>
      <c r="AX190" s="104"/>
      <c r="AY190" s="104"/>
      <c r="AZ190" s="104"/>
      <c r="BA190" s="104"/>
      <c r="BB190" s="104"/>
      <c r="BC190" s="104"/>
      <c r="BD190" s="104"/>
      <c r="BE190" s="104"/>
      <c r="BF190" s="104"/>
      <c r="BG190" s="104"/>
      <c r="BH190" s="104"/>
      <c r="BI190" s="104"/>
      <c r="BJ190" s="102">
        <f t="shared" si="46"/>
        <v>0</v>
      </c>
      <c r="BK190" s="104"/>
      <c r="BL190" s="102">
        <f t="shared" si="40"/>
        <v>0</v>
      </c>
      <c r="BM190" s="104"/>
      <c r="BN190" s="104"/>
      <c r="BO190" s="104"/>
      <c r="BP190" s="104"/>
      <c r="BQ190" s="104"/>
      <c r="BR190" s="104"/>
      <c r="BS190" s="104"/>
      <c r="BT190" s="104"/>
      <c r="BU190" s="104"/>
      <c r="BV190" s="104"/>
      <c r="BW190" s="104"/>
      <c r="BX190" s="104"/>
      <c r="BY190" s="104">
        <f t="shared" si="52"/>
        <v>0</v>
      </c>
      <c r="BZ190" s="102">
        <f t="shared" si="47"/>
        <v>0</v>
      </c>
      <c r="CA190" s="373">
        <f t="shared" si="41"/>
        <v>679827</v>
      </c>
      <c r="CB190" s="104">
        <f t="shared" si="42"/>
        <v>0</v>
      </c>
      <c r="CC190" s="105">
        <f t="shared" si="48"/>
        <v>679827</v>
      </c>
      <c r="CD190" s="106">
        <f t="shared" si="43"/>
        <v>21074</v>
      </c>
      <c r="CE190" s="107">
        <f t="shared" si="49"/>
        <v>700901</v>
      </c>
      <c r="CF190" s="120"/>
      <c r="CG190" s="109"/>
      <c r="CH190" s="2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</row>
    <row r="191" spans="1:105" s="22" customFormat="1" hidden="1" x14ac:dyDescent="0.25">
      <c r="A191" s="272" t="s">
        <v>162</v>
      </c>
      <c r="B191" s="99">
        <f t="shared" si="54"/>
        <v>41822</v>
      </c>
      <c r="C191" s="293">
        <f t="shared" si="50"/>
        <v>679827</v>
      </c>
      <c r="D191" s="105">
        <f t="shared" si="50"/>
        <v>0</v>
      </c>
      <c r="E191" s="106">
        <f t="shared" si="44"/>
        <v>21074</v>
      </c>
      <c r="F191" s="197">
        <f t="shared" si="37"/>
        <v>700901</v>
      </c>
      <c r="G191" s="407"/>
      <c r="H191" s="104"/>
      <c r="I191" s="104"/>
      <c r="J191" s="104"/>
      <c r="K191" s="104"/>
      <c r="L191" s="102">
        <f t="shared" si="38"/>
        <v>0</v>
      </c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2">
        <f t="shared" si="45"/>
        <v>0</v>
      </c>
      <c r="AC191" s="407"/>
      <c r="AD191" s="103">
        <f t="shared" si="39"/>
        <v>0</v>
      </c>
      <c r="AE191" s="407">
        <v>50000</v>
      </c>
      <c r="AF191" s="407">
        <v>15000</v>
      </c>
      <c r="AG191" s="104"/>
      <c r="AH191" s="104"/>
      <c r="AI191" s="104"/>
      <c r="AJ191" s="104"/>
      <c r="AK191" s="104"/>
      <c r="AL191" s="104"/>
      <c r="AM191" s="104"/>
      <c r="AN191" s="104"/>
      <c r="AO191" s="104"/>
      <c r="AP191" s="104"/>
      <c r="AQ191" s="104"/>
      <c r="AR191" s="104"/>
      <c r="AS191" s="104"/>
      <c r="AT191" s="102">
        <f t="shared" si="51"/>
        <v>65000</v>
      </c>
      <c r="AU191" s="104"/>
      <c r="AV191" s="104"/>
      <c r="AW191" s="104"/>
      <c r="AX191" s="104"/>
      <c r="AY191" s="104"/>
      <c r="AZ191" s="104"/>
      <c r="BA191" s="104"/>
      <c r="BB191" s="104"/>
      <c r="BC191" s="104"/>
      <c r="BD191" s="104"/>
      <c r="BE191" s="104"/>
      <c r="BF191" s="104"/>
      <c r="BG191" s="104"/>
      <c r="BH191" s="104"/>
      <c r="BI191" s="104"/>
      <c r="BJ191" s="102">
        <f t="shared" si="46"/>
        <v>0</v>
      </c>
      <c r="BK191" s="104"/>
      <c r="BL191" s="102">
        <f t="shared" si="40"/>
        <v>65000</v>
      </c>
      <c r="BM191" s="104"/>
      <c r="BN191" s="104"/>
      <c r="BO191" s="104"/>
      <c r="BP191" s="104"/>
      <c r="BQ191" s="104"/>
      <c r="BR191" s="104"/>
      <c r="BS191" s="104"/>
      <c r="BT191" s="104"/>
      <c r="BU191" s="104"/>
      <c r="BV191" s="104"/>
      <c r="BW191" s="104"/>
      <c r="BX191" s="104"/>
      <c r="BY191" s="104">
        <f t="shared" si="52"/>
        <v>0</v>
      </c>
      <c r="BZ191" s="102">
        <f t="shared" si="47"/>
        <v>0</v>
      </c>
      <c r="CA191" s="373">
        <f t="shared" si="41"/>
        <v>614827</v>
      </c>
      <c r="CB191" s="104">
        <f t="shared" si="42"/>
        <v>0</v>
      </c>
      <c r="CC191" s="105">
        <f t="shared" si="48"/>
        <v>614827</v>
      </c>
      <c r="CD191" s="106">
        <f t="shared" si="43"/>
        <v>21074</v>
      </c>
      <c r="CE191" s="107">
        <f t="shared" si="49"/>
        <v>635901</v>
      </c>
      <c r="CF191" s="120"/>
      <c r="CG191" s="109"/>
      <c r="CH191" s="2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</row>
    <row r="192" spans="1:105" s="22" customFormat="1" hidden="1" x14ac:dyDescent="0.25">
      <c r="A192" s="272" t="s">
        <v>163</v>
      </c>
      <c r="B192" s="99">
        <f t="shared" si="54"/>
        <v>41823</v>
      </c>
      <c r="C192" s="293">
        <f t="shared" si="50"/>
        <v>614827</v>
      </c>
      <c r="D192" s="105">
        <f t="shared" si="50"/>
        <v>0</v>
      </c>
      <c r="E192" s="106">
        <f t="shared" si="44"/>
        <v>21074</v>
      </c>
      <c r="F192" s="197">
        <f t="shared" si="37"/>
        <v>635901</v>
      </c>
      <c r="G192" s="407"/>
      <c r="H192" s="104"/>
      <c r="I192" s="104"/>
      <c r="J192" s="104"/>
      <c r="K192" s="104"/>
      <c r="L192" s="102">
        <f t="shared" si="38"/>
        <v>0</v>
      </c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2">
        <f t="shared" si="45"/>
        <v>0</v>
      </c>
      <c r="AC192" s="407"/>
      <c r="AD192" s="103">
        <f t="shared" si="39"/>
        <v>0</v>
      </c>
      <c r="AE192" s="407">
        <v>25000</v>
      </c>
      <c r="AF192" s="407"/>
      <c r="AG192" s="104"/>
      <c r="AH192" s="104"/>
      <c r="AI192" s="104"/>
      <c r="AJ192" s="104"/>
      <c r="AK192" s="104"/>
      <c r="AL192" s="104"/>
      <c r="AM192" s="104"/>
      <c r="AN192" s="104"/>
      <c r="AO192" s="104"/>
      <c r="AP192" s="104"/>
      <c r="AQ192" s="104"/>
      <c r="AR192" s="104"/>
      <c r="AS192" s="104"/>
      <c r="AT192" s="102">
        <f t="shared" si="51"/>
        <v>25000</v>
      </c>
      <c r="AU192" s="104"/>
      <c r="AV192" s="104"/>
      <c r="AW192" s="104"/>
      <c r="AX192" s="104"/>
      <c r="AY192" s="104"/>
      <c r="AZ192" s="104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2">
        <f t="shared" si="46"/>
        <v>0</v>
      </c>
      <c r="BK192" s="104"/>
      <c r="BL192" s="102">
        <f t="shared" si="40"/>
        <v>25000</v>
      </c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>
        <f t="shared" si="52"/>
        <v>0</v>
      </c>
      <c r="BZ192" s="102">
        <f t="shared" si="47"/>
        <v>0</v>
      </c>
      <c r="CA192" s="373">
        <f t="shared" si="41"/>
        <v>589827</v>
      </c>
      <c r="CB192" s="104">
        <f t="shared" si="42"/>
        <v>0</v>
      </c>
      <c r="CC192" s="105">
        <f t="shared" si="48"/>
        <v>589827</v>
      </c>
      <c r="CD192" s="106">
        <f t="shared" si="43"/>
        <v>21074</v>
      </c>
      <c r="CE192" s="107">
        <f t="shared" si="49"/>
        <v>610901</v>
      </c>
      <c r="CF192" s="120"/>
      <c r="CG192" s="109"/>
      <c r="CH192" s="2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</row>
    <row r="193" spans="1:105" s="22" customFormat="1" hidden="1" x14ac:dyDescent="0.25">
      <c r="A193" s="272" t="s">
        <v>164</v>
      </c>
      <c r="B193" s="99">
        <f t="shared" si="54"/>
        <v>41824</v>
      </c>
      <c r="C193" s="293">
        <f t="shared" si="50"/>
        <v>589827</v>
      </c>
      <c r="D193" s="105">
        <f t="shared" si="50"/>
        <v>0</v>
      </c>
      <c r="E193" s="106">
        <f t="shared" si="44"/>
        <v>21074</v>
      </c>
      <c r="F193" s="197">
        <f t="shared" si="37"/>
        <v>610901</v>
      </c>
      <c r="G193" s="407"/>
      <c r="H193" s="104"/>
      <c r="I193" s="104"/>
      <c r="J193" s="104"/>
      <c r="K193" s="104"/>
      <c r="L193" s="102">
        <f t="shared" si="38"/>
        <v>0</v>
      </c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2">
        <f t="shared" si="45"/>
        <v>0</v>
      </c>
      <c r="AC193" s="407"/>
      <c r="AD193" s="103">
        <f t="shared" si="39"/>
        <v>0</v>
      </c>
      <c r="AE193" s="407">
        <v>40000</v>
      </c>
      <c r="AF193" s="407">
        <v>15000</v>
      </c>
      <c r="AG193" s="104"/>
      <c r="AH193" s="104"/>
      <c r="AI193" s="104"/>
      <c r="AJ193" s="104"/>
      <c r="AK193" s="104"/>
      <c r="AL193" s="104"/>
      <c r="AM193" s="104"/>
      <c r="AN193" s="104"/>
      <c r="AO193" s="104"/>
      <c r="AP193" s="104"/>
      <c r="AQ193" s="104"/>
      <c r="AR193" s="104"/>
      <c r="AS193" s="104"/>
      <c r="AT193" s="102">
        <f t="shared" si="51"/>
        <v>55000</v>
      </c>
      <c r="AU193" s="104"/>
      <c r="AV193" s="104"/>
      <c r="AW193" s="104"/>
      <c r="AX193" s="104"/>
      <c r="AY193" s="104"/>
      <c r="AZ193" s="104"/>
      <c r="BA193" s="104"/>
      <c r="BB193" s="104"/>
      <c r="BC193" s="104"/>
      <c r="BD193" s="104"/>
      <c r="BE193" s="104"/>
      <c r="BF193" s="104"/>
      <c r="BG193" s="104"/>
      <c r="BH193" s="104"/>
      <c r="BI193" s="104"/>
      <c r="BJ193" s="102">
        <f t="shared" si="46"/>
        <v>0</v>
      </c>
      <c r="BK193" s="104"/>
      <c r="BL193" s="102">
        <f t="shared" si="40"/>
        <v>55000</v>
      </c>
      <c r="BM193" s="104"/>
      <c r="BN193" s="104"/>
      <c r="BO193" s="104"/>
      <c r="BP193" s="104"/>
      <c r="BQ193" s="104"/>
      <c r="BR193" s="104"/>
      <c r="BS193" s="104"/>
      <c r="BT193" s="104"/>
      <c r="BU193" s="104"/>
      <c r="BV193" s="104"/>
      <c r="BW193" s="104"/>
      <c r="BX193" s="104"/>
      <c r="BY193" s="104">
        <f t="shared" si="52"/>
        <v>0</v>
      </c>
      <c r="BZ193" s="102">
        <f t="shared" si="47"/>
        <v>0</v>
      </c>
      <c r="CA193" s="373">
        <f t="shared" si="41"/>
        <v>534827</v>
      </c>
      <c r="CB193" s="104">
        <f t="shared" si="42"/>
        <v>0</v>
      </c>
      <c r="CC193" s="105">
        <f t="shared" si="48"/>
        <v>534827</v>
      </c>
      <c r="CD193" s="106">
        <f t="shared" si="43"/>
        <v>21074</v>
      </c>
      <c r="CE193" s="107">
        <f t="shared" si="49"/>
        <v>555901</v>
      </c>
      <c r="CF193" s="120"/>
      <c r="CG193" s="109"/>
      <c r="CH193" s="2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</row>
    <row r="194" spans="1:105" s="22" customFormat="1" hidden="1" x14ac:dyDescent="0.25">
      <c r="A194" s="272" t="s">
        <v>165</v>
      </c>
      <c r="B194" s="99">
        <f t="shared" si="54"/>
        <v>41825</v>
      </c>
      <c r="C194" s="293">
        <f t="shared" si="50"/>
        <v>534827</v>
      </c>
      <c r="D194" s="105">
        <f t="shared" si="50"/>
        <v>0</v>
      </c>
      <c r="E194" s="106">
        <f t="shared" si="44"/>
        <v>21074</v>
      </c>
      <c r="F194" s="197">
        <f t="shared" si="37"/>
        <v>555901</v>
      </c>
      <c r="G194" s="407"/>
      <c r="H194" s="104"/>
      <c r="I194" s="104"/>
      <c r="J194" s="104"/>
      <c r="K194" s="104"/>
      <c r="L194" s="102">
        <f t="shared" si="38"/>
        <v>0</v>
      </c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2">
        <f t="shared" si="45"/>
        <v>0</v>
      </c>
      <c r="AC194" s="407"/>
      <c r="AD194" s="103">
        <f t="shared" si="39"/>
        <v>0</v>
      </c>
      <c r="AE194" s="407">
        <v>15000</v>
      </c>
      <c r="AF194" s="407">
        <v>10000</v>
      </c>
      <c r="AG194" s="104"/>
      <c r="AH194" s="104"/>
      <c r="AI194" s="104"/>
      <c r="AJ194" s="104"/>
      <c r="AK194" s="104"/>
      <c r="AL194" s="104"/>
      <c r="AM194" s="104"/>
      <c r="AN194" s="104"/>
      <c r="AO194" s="104"/>
      <c r="AP194" s="104"/>
      <c r="AQ194" s="104"/>
      <c r="AR194" s="104"/>
      <c r="AS194" s="104"/>
      <c r="AT194" s="102">
        <f t="shared" si="51"/>
        <v>25000</v>
      </c>
      <c r="AU194" s="104"/>
      <c r="AV194" s="104"/>
      <c r="AW194" s="104"/>
      <c r="AX194" s="104"/>
      <c r="AY194" s="104"/>
      <c r="AZ194" s="104"/>
      <c r="BA194" s="104"/>
      <c r="BB194" s="104"/>
      <c r="BC194" s="104"/>
      <c r="BD194" s="104"/>
      <c r="BE194" s="104"/>
      <c r="BF194" s="104"/>
      <c r="BG194" s="104"/>
      <c r="BH194" s="104"/>
      <c r="BI194" s="104"/>
      <c r="BJ194" s="102">
        <f t="shared" si="46"/>
        <v>0</v>
      </c>
      <c r="BK194" s="104"/>
      <c r="BL194" s="102">
        <f t="shared" si="40"/>
        <v>25000</v>
      </c>
      <c r="BM194" s="104"/>
      <c r="BN194" s="104"/>
      <c r="BO194" s="104"/>
      <c r="BP194" s="104"/>
      <c r="BQ194" s="104"/>
      <c r="BR194" s="104"/>
      <c r="BS194" s="104"/>
      <c r="BT194" s="104"/>
      <c r="BU194" s="104"/>
      <c r="BV194" s="104"/>
      <c r="BW194" s="104"/>
      <c r="BX194" s="104"/>
      <c r="BY194" s="104">
        <f t="shared" si="52"/>
        <v>0</v>
      </c>
      <c r="BZ194" s="102">
        <f t="shared" si="47"/>
        <v>0</v>
      </c>
      <c r="CA194" s="373">
        <f t="shared" si="41"/>
        <v>509827</v>
      </c>
      <c r="CB194" s="104">
        <f t="shared" si="42"/>
        <v>0</v>
      </c>
      <c r="CC194" s="105">
        <f t="shared" si="48"/>
        <v>509827</v>
      </c>
      <c r="CD194" s="106">
        <f t="shared" si="43"/>
        <v>21074</v>
      </c>
      <c r="CE194" s="107">
        <f t="shared" si="49"/>
        <v>530901</v>
      </c>
      <c r="CF194" s="120"/>
      <c r="CG194" s="109"/>
      <c r="CH194" s="2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</row>
    <row r="195" spans="1:105" s="22" customFormat="1" hidden="1" x14ac:dyDescent="0.25">
      <c r="A195" s="273" t="s">
        <v>166</v>
      </c>
      <c r="B195" s="274">
        <f t="shared" si="54"/>
        <v>41826</v>
      </c>
      <c r="C195" s="293">
        <f t="shared" si="50"/>
        <v>509827</v>
      </c>
      <c r="D195" s="105">
        <f t="shared" si="50"/>
        <v>0</v>
      </c>
      <c r="E195" s="106">
        <f t="shared" si="44"/>
        <v>21074</v>
      </c>
      <c r="F195" s="197">
        <f t="shared" si="37"/>
        <v>530901</v>
      </c>
      <c r="G195" s="407"/>
      <c r="H195" s="104"/>
      <c r="I195" s="104"/>
      <c r="J195" s="104"/>
      <c r="K195" s="104"/>
      <c r="L195" s="102">
        <f t="shared" si="38"/>
        <v>0</v>
      </c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  <c r="AB195" s="102">
        <f t="shared" si="45"/>
        <v>0</v>
      </c>
      <c r="AC195" s="407"/>
      <c r="AD195" s="103">
        <f t="shared" si="39"/>
        <v>0</v>
      </c>
      <c r="AE195" s="407"/>
      <c r="AF195" s="407"/>
      <c r="AG195" s="104"/>
      <c r="AH195" s="104"/>
      <c r="AI195" s="104"/>
      <c r="AJ195" s="104"/>
      <c r="AK195" s="104"/>
      <c r="AL195" s="104"/>
      <c r="AM195" s="104"/>
      <c r="AN195" s="104"/>
      <c r="AO195" s="104"/>
      <c r="AP195" s="104"/>
      <c r="AQ195" s="104"/>
      <c r="AR195" s="104"/>
      <c r="AS195" s="104"/>
      <c r="AT195" s="102">
        <f t="shared" si="51"/>
        <v>0</v>
      </c>
      <c r="AU195" s="104"/>
      <c r="AV195" s="104"/>
      <c r="AW195" s="104"/>
      <c r="AX195" s="104"/>
      <c r="AY195" s="104"/>
      <c r="AZ195" s="104"/>
      <c r="BA195" s="104"/>
      <c r="BB195" s="104"/>
      <c r="BC195" s="104"/>
      <c r="BD195" s="104"/>
      <c r="BE195" s="104"/>
      <c r="BF195" s="104"/>
      <c r="BG195" s="104"/>
      <c r="BH195" s="104"/>
      <c r="BI195" s="104"/>
      <c r="BJ195" s="102">
        <f t="shared" si="46"/>
        <v>0</v>
      </c>
      <c r="BK195" s="104"/>
      <c r="BL195" s="102">
        <f t="shared" si="40"/>
        <v>0</v>
      </c>
      <c r="BM195" s="104"/>
      <c r="BN195" s="104"/>
      <c r="BO195" s="104"/>
      <c r="BP195" s="104"/>
      <c r="BQ195" s="104"/>
      <c r="BR195" s="104"/>
      <c r="BS195" s="104"/>
      <c r="BT195" s="104"/>
      <c r="BU195" s="104"/>
      <c r="BV195" s="104"/>
      <c r="BW195" s="104"/>
      <c r="BX195" s="104"/>
      <c r="BY195" s="104">
        <f t="shared" si="52"/>
        <v>0</v>
      </c>
      <c r="BZ195" s="102">
        <f t="shared" si="47"/>
        <v>0</v>
      </c>
      <c r="CA195" s="373">
        <f t="shared" si="41"/>
        <v>509827</v>
      </c>
      <c r="CB195" s="104">
        <f t="shared" si="42"/>
        <v>0</v>
      </c>
      <c r="CC195" s="105">
        <f t="shared" si="48"/>
        <v>509827</v>
      </c>
      <c r="CD195" s="106">
        <f t="shared" si="43"/>
        <v>21074</v>
      </c>
      <c r="CE195" s="107">
        <f t="shared" si="49"/>
        <v>530901</v>
      </c>
      <c r="CF195" s="120"/>
      <c r="CG195" s="109"/>
      <c r="CH195" s="2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</row>
    <row r="196" spans="1:105" s="22" customFormat="1" hidden="1" x14ac:dyDescent="0.25">
      <c r="A196" s="272" t="s">
        <v>167</v>
      </c>
      <c r="B196" s="99">
        <f t="shared" si="54"/>
        <v>41827</v>
      </c>
      <c r="C196" s="293">
        <f t="shared" si="50"/>
        <v>509827</v>
      </c>
      <c r="D196" s="105">
        <f t="shared" si="50"/>
        <v>0</v>
      </c>
      <c r="E196" s="106">
        <f t="shared" si="44"/>
        <v>21074</v>
      </c>
      <c r="F196" s="197">
        <f t="shared" si="37"/>
        <v>530901</v>
      </c>
      <c r="G196" s="407"/>
      <c r="H196" s="104"/>
      <c r="I196" s="104"/>
      <c r="J196" s="104"/>
      <c r="K196" s="104"/>
      <c r="L196" s="102">
        <f t="shared" si="38"/>
        <v>0</v>
      </c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  <c r="Y196" s="104"/>
      <c r="Z196" s="104"/>
      <c r="AA196" s="104"/>
      <c r="AB196" s="102">
        <f t="shared" si="45"/>
        <v>0</v>
      </c>
      <c r="AC196" s="407"/>
      <c r="AD196" s="103">
        <f t="shared" si="39"/>
        <v>0</v>
      </c>
      <c r="AE196" s="407">
        <v>30000</v>
      </c>
      <c r="AF196" s="407">
        <v>15000</v>
      </c>
      <c r="AG196" s="104"/>
      <c r="AH196" s="104"/>
      <c r="AI196" s="104"/>
      <c r="AJ196" s="104"/>
      <c r="AK196" s="104"/>
      <c r="AL196" s="104"/>
      <c r="AM196" s="104"/>
      <c r="AN196" s="104"/>
      <c r="AO196" s="104"/>
      <c r="AP196" s="104"/>
      <c r="AQ196" s="104"/>
      <c r="AR196" s="104"/>
      <c r="AS196" s="104"/>
      <c r="AT196" s="102">
        <f t="shared" si="51"/>
        <v>45000</v>
      </c>
      <c r="AU196" s="104"/>
      <c r="AV196" s="104"/>
      <c r="AW196" s="104"/>
      <c r="AX196" s="104"/>
      <c r="AY196" s="104"/>
      <c r="AZ196" s="104"/>
      <c r="BA196" s="104"/>
      <c r="BB196" s="104"/>
      <c r="BC196" s="104"/>
      <c r="BD196" s="104"/>
      <c r="BE196" s="104"/>
      <c r="BF196" s="104"/>
      <c r="BG196" s="104"/>
      <c r="BH196" s="104"/>
      <c r="BI196" s="104"/>
      <c r="BJ196" s="102">
        <f t="shared" si="46"/>
        <v>0</v>
      </c>
      <c r="BK196" s="104"/>
      <c r="BL196" s="102">
        <f t="shared" si="40"/>
        <v>45000</v>
      </c>
      <c r="BM196" s="104"/>
      <c r="BN196" s="104"/>
      <c r="BO196" s="104"/>
      <c r="BP196" s="104"/>
      <c r="BQ196" s="104"/>
      <c r="BR196" s="104"/>
      <c r="BS196" s="104"/>
      <c r="BT196" s="104"/>
      <c r="BU196" s="104"/>
      <c r="BV196" s="104"/>
      <c r="BW196" s="104"/>
      <c r="BX196" s="104"/>
      <c r="BY196" s="104">
        <f t="shared" si="52"/>
        <v>0</v>
      </c>
      <c r="BZ196" s="102">
        <f t="shared" si="47"/>
        <v>0</v>
      </c>
      <c r="CA196" s="373">
        <f t="shared" si="41"/>
        <v>464827</v>
      </c>
      <c r="CB196" s="104">
        <f t="shared" si="42"/>
        <v>0</v>
      </c>
      <c r="CC196" s="105">
        <f t="shared" si="48"/>
        <v>464827</v>
      </c>
      <c r="CD196" s="106">
        <f t="shared" si="43"/>
        <v>21074</v>
      </c>
      <c r="CE196" s="107">
        <f t="shared" si="49"/>
        <v>485901</v>
      </c>
      <c r="CF196" s="120"/>
      <c r="CG196" s="109"/>
      <c r="CH196" s="2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</row>
    <row r="197" spans="1:105" s="22" customFormat="1" hidden="1" x14ac:dyDescent="0.25">
      <c r="A197" s="272" t="s">
        <v>161</v>
      </c>
      <c r="B197" s="99">
        <f t="shared" si="54"/>
        <v>41828</v>
      </c>
      <c r="C197" s="293">
        <f t="shared" si="50"/>
        <v>464827</v>
      </c>
      <c r="D197" s="105">
        <f t="shared" si="50"/>
        <v>0</v>
      </c>
      <c r="E197" s="106">
        <f t="shared" si="44"/>
        <v>21074</v>
      </c>
      <c r="F197" s="197">
        <f t="shared" si="37"/>
        <v>485901</v>
      </c>
      <c r="G197" s="407"/>
      <c r="H197" s="104"/>
      <c r="I197" s="104"/>
      <c r="J197" s="104"/>
      <c r="K197" s="104"/>
      <c r="L197" s="102">
        <f t="shared" si="38"/>
        <v>0</v>
      </c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4"/>
      <c r="X197" s="104"/>
      <c r="Y197" s="104"/>
      <c r="Z197" s="104"/>
      <c r="AA197" s="104"/>
      <c r="AB197" s="102">
        <f t="shared" si="45"/>
        <v>0</v>
      </c>
      <c r="AC197" s="407"/>
      <c r="AD197" s="103">
        <f t="shared" si="39"/>
        <v>0</v>
      </c>
      <c r="AE197" s="407">
        <v>27000</v>
      </c>
      <c r="AF197" s="407"/>
      <c r="AG197" s="104"/>
      <c r="AH197" s="104"/>
      <c r="AI197" s="104"/>
      <c r="AJ197" s="104"/>
      <c r="AK197" s="104"/>
      <c r="AL197" s="104"/>
      <c r="AM197" s="104"/>
      <c r="AN197" s="104"/>
      <c r="AO197" s="104"/>
      <c r="AP197" s="104"/>
      <c r="AQ197" s="104"/>
      <c r="AR197" s="104"/>
      <c r="AS197" s="104"/>
      <c r="AT197" s="102">
        <f t="shared" si="51"/>
        <v>27000</v>
      </c>
      <c r="AU197" s="104"/>
      <c r="AV197" s="104"/>
      <c r="AW197" s="104"/>
      <c r="AX197" s="104"/>
      <c r="AY197" s="104"/>
      <c r="AZ197" s="104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2">
        <f t="shared" si="46"/>
        <v>0</v>
      </c>
      <c r="BK197" s="104"/>
      <c r="BL197" s="102">
        <f t="shared" si="40"/>
        <v>27000</v>
      </c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>
        <f t="shared" si="52"/>
        <v>0</v>
      </c>
      <c r="BZ197" s="102">
        <f t="shared" si="47"/>
        <v>0</v>
      </c>
      <c r="CA197" s="373">
        <f t="shared" si="41"/>
        <v>437827</v>
      </c>
      <c r="CB197" s="104">
        <f t="shared" si="42"/>
        <v>0</v>
      </c>
      <c r="CC197" s="105">
        <f t="shared" si="48"/>
        <v>437827</v>
      </c>
      <c r="CD197" s="106">
        <f t="shared" si="43"/>
        <v>21074</v>
      </c>
      <c r="CE197" s="107">
        <f t="shared" si="49"/>
        <v>458901</v>
      </c>
      <c r="CF197" s="120"/>
      <c r="CG197" s="109"/>
      <c r="CH197" s="2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</row>
    <row r="198" spans="1:105" s="22" customFormat="1" hidden="1" x14ac:dyDescent="0.25">
      <c r="A198" s="272" t="s">
        <v>162</v>
      </c>
      <c r="B198" s="99">
        <f t="shared" si="54"/>
        <v>41829</v>
      </c>
      <c r="C198" s="293">
        <f t="shared" si="50"/>
        <v>437827</v>
      </c>
      <c r="D198" s="105">
        <f t="shared" si="50"/>
        <v>0</v>
      </c>
      <c r="E198" s="106">
        <f t="shared" si="44"/>
        <v>21074</v>
      </c>
      <c r="F198" s="197">
        <f t="shared" si="37"/>
        <v>458901</v>
      </c>
      <c r="G198" s="407"/>
      <c r="H198" s="104"/>
      <c r="I198" s="104"/>
      <c r="J198" s="104"/>
      <c r="K198" s="104"/>
      <c r="L198" s="102">
        <f t="shared" si="38"/>
        <v>0</v>
      </c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  <c r="Y198" s="104"/>
      <c r="Z198" s="104"/>
      <c r="AA198" s="104"/>
      <c r="AB198" s="102">
        <f t="shared" si="45"/>
        <v>0</v>
      </c>
      <c r="AC198" s="407">
        <v>20</v>
      </c>
      <c r="AD198" s="103">
        <f t="shared" si="39"/>
        <v>20</v>
      </c>
      <c r="AE198" s="407">
        <v>27000</v>
      </c>
      <c r="AF198" s="407">
        <v>10000</v>
      </c>
      <c r="AG198" s="104"/>
      <c r="AH198" s="104"/>
      <c r="AI198" s="104"/>
      <c r="AJ198" s="104"/>
      <c r="AK198" s="104"/>
      <c r="AL198" s="104"/>
      <c r="AM198" s="104"/>
      <c r="AN198" s="104"/>
      <c r="AO198" s="104"/>
      <c r="AP198" s="104"/>
      <c r="AQ198" s="104"/>
      <c r="AR198" s="104"/>
      <c r="AS198" s="104"/>
      <c r="AT198" s="102">
        <f t="shared" si="51"/>
        <v>37000</v>
      </c>
      <c r="AU198" s="104"/>
      <c r="AV198" s="104"/>
      <c r="AW198" s="104"/>
      <c r="AX198" s="104"/>
      <c r="AY198" s="104"/>
      <c r="AZ198" s="104"/>
      <c r="BA198" s="104"/>
      <c r="BB198" s="104"/>
      <c r="BC198" s="104"/>
      <c r="BD198" s="104"/>
      <c r="BE198" s="104"/>
      <c r="BF198" s="104"/>
      <c r="BG198" s="104"/>
      <c r="BH198" s="104"/>
      <c r="BI198" s="104"/>
      <c r="BJ198" s="102">
        <f t="shared" si="46"/>
        <v>0</v>
      </c>
      <c r="BK198" s="104"/>
      <c r="BL198" s="102">
        <f t="shared" si="40"/>
        <v>37000</v>
      </c>
      <c r="BM198" s="104"/>
      <c r="BN198" s="104"/>
      <c r="BO198" s="104"/>
      <c r="BP198" s="104"/>
      <c r="BQ198" s="104"/>
      <c r="BR198" s="104"/>
      <c r="BS198" s="104"/>
      <c r="BT198" s="104"/>
      <c r="BU198" s="104"/>
      <c r="BV198" s="104"/>
      <c r="BW198" s="104"/>
      <c r="BX198" s="104"/>
      <c r="BY198" s="104">
        <f t="shared" si="52"/>
        <v>0</v>
      </c>
      <c r="BZ198" s="102">
        <f t="shared" si="47"/>
        <v>0</v>
      </c>
      <c r="CA198" s="373">
        <f t="shared" si="41"/>
        <v>400827</v>
      </c>
      <c r="CB198" s="104">
        <f t="shared" si="42"/>
        <v>0</v>
      </c>
      <c r="CC198" s="105">
        <f t="shared" si="48"/>
        <v>400827</v>
      </c>
      <c r="CD198" s="106">
        <f t="shared" si="43"/>
        <v>21094</v>
      </c>
      <c r="CE198" s="107">
        <f t="shared" si="49"/>
        <v>421921</v>
      </c>
      <c r="CF198" s="120"/>
      <c r="CG198" s="109"/>
      <c r="CH198" s="2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</row>
    <row r="199" spans="1:105" s="22" customFormat="1" hidden="1" x14ac:dyDescent="0.25">
      <c r="A199" s="272" t="s">
        <v>163</v>
      </c>
      <c r="B199" s="99">
        <f t="shared" si="54"/>
        <v>41830</v>
      </c>
      <c r="C199" s="293">
        <f t="shared" si="50"/>
        <v>400827</v>
      </c>
      <c r="D199" s="105">
        <f t="shared" si="50"/>
        <v>0</v>
      </c>
      <c r="E199" s="106">
        <f t="shared" si="44"/>
        <v>21094</v>
      </c>
      <c r="F199" s="197">
        <f t="shared" si="37"/>
        <v>421921</v>
      </c>
      <c r="G199" s="407">
        <v>360000</v>
      </c>
      <c r="H199" s="104"/>
      <c r="I199" s="104"/>
      <c r="J199" s="104"/>
      <c r="K199" s="104"/>
      <c r="L199" s="102">
        <f t="shared" si="38"/>
        <v>360000</v>
      </c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  <c r="Y199" s="104"/>
      <c r="Z199" s="104"/>
      <c r="AA199" s="104"/>
      <c r="AB199" s="102">
        <f t="shared" si="45"/>
        <v>0</v>
      </c>
      <c r="AC199" s="407"/>
      <c r="AD199" s="103">
        <f t="shared" si="39"/>
        <v>360000</v>
      </c>
      <c r="AE199" s="407">
        <v>18000</v>
      </c>
      <c r="AF199" s="407"/>
      <c r="AG199" s="104"/>
      <c r="AH199" s="104"/>
      <c r="AI199" s="104"/>
      <c r="AJ199" s="104"/>
      <c r="AK199" s="104"/>
      <c r="AL199" s="104"/>
      <c r="AM199" s="104"/>
      <c r="AN199" s="104"/>
      <c r="AO199" s="104"/>
      <c r="AP199" s="104"/>
      <c r="AQ199" s="104"/>
      <c r="AR199" s="104"/>
      <c r="AS199" s="104"/>
      <c r="AT199" s="102">
        <f t="shared" si="51"/>
        <v>18000</v>
      </c>
      <c r="AU199" s="104"/>
      <c r="AV199" s="104"/>
      <c r="AW199" s="104"/>
      <c r="AX199" s="104"/>
      <c r="AY199" s="104"/>
      <c r="AZ199" s="104"/>
      <c r="BA199" s="104"/>
      <c r="BB199" s="104"/>
      <c r="BC199" s="104"/>
      <c r="BD199" s="104"/>
      <c r="BE199" s="104"/>
      <c r="BF199" s="104"/>
      <c r="BG199" s="104"/>
      <c r="BH199" s="104"/>
      <c r="BI199" s="104"/>
      <c r="BJ199" s="102">
        <f t="shared" si="46"/>
        <v>0</v>
      </c>
      <c r="BK199" s="104"/>
      <c r="BL199" s="102">
        <f t="shared" si="40"/>
        <v>18000</v>
      </c>
      <c r="BM199" s="104"/>
      <c r="BN199" s="104"/>
      <c r="BO199" s="104"/>
      <c r="BP199" s="104"/>
      <c r="BQ199" s="104"/>
      <c r="BR199" s="104"/>
      <c r="BS199" s="104"/>
      <c r="BT199" s="104"/>
      <c r="BU199" s="104"/>
      <c r="BV199" s="104"/>
      <c r="BW199" s="104"/>
      <c r="BX199" s="104"/>
      <c r="BY199" s="104">
        <f t="shared" si="52"/>
        <v>0</v>
      </c>
      <c r="BZ199" s="102">
        <f t="shared" si="47"/>
        <v>0</v>
      </c>
      <c r="CA199" s="373">
        <f t="shared" si="41"/>
        <v>742827</v>
      </c>
      <c r="CB199" s="104">
        <f t="shared" si="42"/>
        <v>0</v>
      </c>
      <c r="CC199" s="105">
        <f t="shared" si="48"/>
        <v>742827</v>
      </c>
      <c r="CD199" s="106">
        <f t="shared" si="43"/>
        <v>21094</v>
      </c>
      <c r="CE199" s="107">
        <f t="shared" si="49"/>
        <v>763921</v>
      </c>
      <c r="CF199" s="120"/>
      <c r="CG199" s="109"/>
      <c r="CH199" s="2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</row>
    <row r="200" spans="1:105" s="22" customFormat="1" hidden="1" x14ac:dyDescent="0.25">
      <c r="A200" s="272" t="s">
        <v>164</v>
      </c>
      <c r="B200" s="99">
        <f t="shared" si="54"/>
        <v>41831</v>
      </c>
      <c r="C200" s="293">
        <f t="shared" si="50"/>
        <v>742827</v>
      </c>
      <c r="D200" s="105">
        <f t="shared" si="50"/>
        <v>0</v>
      </c>
      <c r="E200" s="106">
        <f t="shared" si="44"/>
        <v>21094</v>
      </c>
      <c r="F200" s="197">
        <f t="shared" ref="F200:F263" si="55">E200+D200+C200</f>
        <v>763921</v>
      </c>
      <c r="G200" s="407"/>
      <c r="H200" s="104"/>
      <c r="I200" s="104"/>
      <c r="J200" s="104"/>
      <c r="K200" s="104"/>
      <c r="L200" s="102">
        <f t="shared" ref="L200:L263" si="56">SUM(G200:K200)</f>
        <v>0</v>
      </c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  <c r="Z200" s="104"/>
      <c r="AA200" s="104"/>
      <c r="AB200" s="102">
        <f t="shared" si="45"/>
        <v>0</v>
      </c>
      <c r="AC200" s="407"/>
      <c r="AD200" s="103">
        <f t="shared" ref="AD200:AD263" si="57">L200+AB200+AC200</f>
        <v>0</v>
      </c>
      <c r="AE200" s="407">
        <v>31000</v>
      </c>
      <c r="AF200" s="407">
        <v>15000</v>
      </c>
      <c r="AG200" s="104"/>
      <c r="AH200" s="104"/>
      <c r="AI200" s="104"/>
      <c r="AJ200" s="104"/>
      <c r="AK200" s="104"/>
      <c r="AL200" s="104"/>
      <c r="AM200" s="104"/>
      <c r="AN200" s="104"/>
      <c r="AO200" s="104"/>
      <c r="AP200" s="104"/>
      <c r="AQ200" s="104"/>
      <c r="AR200" s="104"/>
      <c r="AS200" s="104"/>
      <c r="AT200" s="102">
        <f t="shared" si="51"/>
        <v>46000</v>
      </c>
      <c r="AU200" s="104"/>
      <c r="AV200" s="104"/>
      <c r="AW200" s="104"/>
      <c r="AX200" s="104"/>
      <c r="AY200" s="104"/>
      <c r="AZ200" s="104"/>
      <c r="BA200" s="104"/>
      <c r="BB200" s="104"/>
      <c r="BC200" s="104"/>
      <c r="BD200" s="104"/>
      <c r="BE200" s="104"/>
      <c r="BF200" s="104"/>
      <c r="BG200" s="104"/>
      <c r="BH200" s="104"/>
      <c r="BI200" s="104"/>
      <c r="BJ200" s="102">
        <f t="shared" si="46"/>
        <v>0</v>
      </c>
      <c r="BK200" s="104"/>
      <c r="BL200" s="102">
        <f t="shared" ref="BL200:BL263" si="58">AT200+BJ200+BK200</f>
        <v>46000</v>
      </c>
      <c r="BM200" s="104"/>
      <c r="BN200" s="104"/>
      <c r="BO200" s="104"/>
      <c r="BP200" s="104"/>
      <c r="BQ200" s="104"/>
      <c r="BR200" s="104"/>
      <c r="BS200" s="104"/>
      <c r="BT200" s="104"/>
      <c r="BU200" s="104"/>
      <c r="BV200" s="104"/>
      <c r="BW200" s="104"/>
      <c r="BX200" s="104"/>
      <c r="BY200" s="104">
        <f t="shared" si="52"/>
        <v>0</v>
      </c>
      <c r="BZ200" s="102">
        <f t="shared" si="47"/>
        <v>0</v>
      </c>
      <c r="CA200" s="373">
        <f t="shared" ref="CA200:CA263" si="59">C200+L200-AT200+BN200-BM200-BO200+BP200</f>
        <v>696827</v>
      </c>
      <c r="CB200" s="104">
        <f t="shared" ref="CB200:CB263" si="60">D200+AB200-BJ200+BM200-BN200</f>
        <v>0</v>
      </c>
      <c r="CC200" s="105">
        <f t="shared" si="48"/>
        <v>696827</v>
      </c>
      <c r="CD200" s="106">
        <f t="shared" ref="CD200:CD263" si="61">E200+AC200-BK200</f>
        <v>21094</v>
      </c>
      <c r="CE200" s="107">
        <f t="shared" si="49"/>
        <v>717921</v>
      </c>
      <c r="CF200" s="120"/>
      <c r="CG200" s="109"/>
      <c r="CH200" s="2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</row>
    <row r="201" spans="1:105" s="22" customFormat="1" hidden="1" x14ac:dyDescent="0.25">
      <c r="A201" s="272" t="s">
        <v>165</v>
      </c>
      <c r="B201" s="99">
        <f t="shared" si="54"/>
        <v>41832</v>
      </c>
      <c r="C201" s="293">
        <f t="shared" si="50"/>
        <v>696827</v>
      </c>
      <c r="D201" s="105">
        <f t="shared" si="50"/>
        <v>0</v>
      </c>
      <c r="E201" s="106">
        <f t="shared" ref="E201:E264" si="62">CD200</f>
        <v>21094</v>
      </c>
      <c r="F201" s="197">
        <f t="shared" si="55"/>
        <v>717921</v>
      </c>
      <c r="G201" s="407"/>
      <c r="H201" s="104"/>
      <c r="I201" s="104"/>
      <c r="J201" s="104"/>
      <c r="K201" s="104"/>
      <c r="L201" s="102">
        <f t="shared" si="56"/>
        <v>0</v>
      </c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  <c r="AB201" s="102">
        <f t="shared" ref="AB201:AB264" si="63">SUM(M201:AA201)</f>
        <v>0</v>
      </c>
      <c r="AC201" s="407">
        <v>258</v>
      </c>
      <c r="AD201" s="103">
        <f t="shared" si="57"/>
        <v>258</v>
      </c>
      <c r="AE201" s="407">
        <v>15000</v>
      </c>
      <c r="AF201" s="407">
        <v>10000</v>
      </c>
      <c r="AG201" s="104"/>
      <c r="AH201" s="104"/>
      <c r="AI201" s="104"/>
      <c r="AJ201" s="104"/>
      <c r="AK201" s="104"/>
      <c r="AL201" s="104"/>
      <c r="AM201" s="104"/>
      <c r="AN201" s="104"/>
      <c r="AO201" s="104"/>
      <c r="AP201" s="104"/>
      <c r="AQ201" s="104"/>
      <c r="AR201" s="104"/>
      <c r="AS201" s="104"/>
      <c r="AT201" s="102">
        <f t="shared" si="51"/>
        <v>25000</v>
      </c>
      <c r="AU201" s="104"/>
      <c r="AV201" s="104"/>
      <c r="AW201" s="104"/>
      <c r="AX201" s="104"/>
      <c r="AY201" s="104"/>
      <c r="AZ201" s="104"/>
      <c r="BA201" s="104"/>
      <c r="BB201" s="104"/>
      <c r="BC201" s="104"/>
      <c r="BD201" s="104"/>
      <c r="BE201" s="104"/>
      <c r="BF201" s="104"/>
      <c r="BG201" s="104"/>
      <c r="BH201" s="104"/>
      <c r="BI201" s="104"/>
      <c r="BJ201" s="102">
        <f t="shared" ref="BJ201:BJ264" si="64">SUM(AU201:BI201)</f>
        <v>0</v>
      </c>
      <c r="BK201" s="104"/>
      <c r="BL201" s="102">
        <f t="shared" si="58"/>
        <v>25000</v>
      </c>
      <c r="BM201" s="104"/>
      <c r="BN201" s="104"/>
      <c r="BO201" s="104"/>
      <c r="BP201" s="104"/>
      <c r="BQ201" s="104"/>
      <c r="BR201" s="104"/>
      <c r="BS201" s="104"/>
      <c r="BT201" s="104"/>
      <c r="BU201" s="104"/>
      <c r="BV201" s="104"/>
      <c r="BW201" s="104"/>
      <c r="BX201" s="104"/>
      <c r="BY201" s="104">
        <f t="shared" si="52"/>
        <v>0</v>
      </c>
      <c r="BZ201" s="102">
        <f t="shared" ref="BZ201:BZ264" si="65">BM201+BN201+BY201</f>
        <v>0</v>
      </c>
      <c r="CA201" s="373">
        <f t="shared" si="59"/>
        <v>671827</v>
      </c>
      <c r="CB201" s="104">
        <f t="shared" si="60"/>
        <v>0</v>
      </c>
      <c r="CC201" s="105">
        <f t="shared" ref="CC201:CC264" si="66">CA201+CB201</f>
        <v>671827</v>
      </c>
      <c r="CD201" s="106">
        <f t="shared" si="61"/>
        <v>21352</v>
      </c>
      <c r="CE201" s="107">
        <f t="shared" ref="CE201:CE264" si="67">CC201+CD201</f>
        <v>693179</v>
      </c>
      <c r="CF201" s="120"/>
      <c r="CG201" s="109"/>
      <c r="CH201" s="2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</row>
    <row r="202" spans="1:105" s="22" customFormat="1" hidden="1" x14ac:dyDescent="0.25">
      <c r="A202" s="273" t="s">
        <v>166</v>
      </c>
      <c r="B202" s="274">
        <f t="shared" si="54"/>
        <v>41833</v>
      </c>
      <c r="C202" s="293">
        <f t="shared" ref="C202:D265" si="68">CA201</f>
        <v>671827</v>
      </c>
      <c r="D202" s="105">
        <f t="shared" si="68"/>
        <v>0</v>
      </c>
      <c r="E202" s="106">
        <f t="shared" si="62"/>
        <v>21352</v>
      </c>
      <c r="F202" s="197">
        <f t="shared" si="55"/>
        <v>693179</v>
      </c>
      <c r="G202" s="407"/>
      <c r="H202" s="104"/>
      <c r="I202" s="104"/>
      <c r="J202" s="104"/>
      <c r="K202" s="104"/>
      <c r="L202" s="102">
        <f t="shared" si="56"/>
        <v>0</v>
      </c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  <c r="AB202" s="102">
        <f t="shared" si="63"/>
        <v>0</v>
      </c>
      <c r="AC202" s="407"/>
      <c r="AD202" s="103">
        <f t="shared" si="57"/>
        <v>0</v>
      </c>
      <c r="AE202" s="407"/>
      <c r="AF202" s="407"/>
      <c r="AG202" s="104"/>
      <c r="AH202" s="104"/>
      <c r="AI202" s="104"/>
      <c r="AJ202" s="104"/>
      <c r="AK202" s="104"/>
      <c r="AL202" s="104"/>
      <c r="AM202" s="104"/>
      <c r="AN202" s="104"/>
      <c r="AO202" s="104"/>
      <c r="AP202" s="104"/>
      <c r="AQ202" s="104"/>
      <c r="AR202" s="104"/>
      <c r="AS202" s="104"/>
      <c r="AT202" s="102">
        <f t="shared" si="51"/>
        <v>0</v>
      </c>
      <c r="AU202" s="104"/>
      <c r="AV202" s="104"/>
      <c r="AW202" s="104"/>
      <c r="AX202" s="104"/>
      <c r="AY202" s="104"/>
      <c r="AZ202" s="104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2">
        <f t="shared" si="64"/>
        <v>0</v>
      </c>
      <c r="BK202" s="104"/>
      <c r="BL202" s="102">
        <f t="shared" si="58"/>
        <v>0</v>
      </c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>
        <f t="shared" si="52"/>
        <v>0</v>
      </c>
      <c r="BZ202" s="102">
        <f t="shared" si="65"/>
        <v>0</v>
      </c>
      <c r="CA202" s="373">
        <f t="shared" si="59"/>
        <v>671827</v>
      </c>
      <c r="CB202" s="104">
        <f t="shared" si="60"/>
        <v>0</v>
      </c>
      <c r="CC202" s="105">
        <f t="shared" si="66"/>
        <v>671827</v>
      </c>
      <c r="CD202" s="106">
        <f t="shared" si="61"/>
        <v>21352</v>
      </c>
      <c r="CE202" s="107">
        <f t="shared" si="67"/>
        <v>693179</v>
      </c>
      <c r="CF202" s="120"/>
      <c r="CG202" s="109"/>
      <c r="CH202" s="2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</row>
    <row r="203" spans="1:105" s="22" customFormat="1" hidden="1" x14ac:dyDescent="0.25">
      <c r="A203" s="272" t="s">
        <v>167</v>
      </c>
      <c r="B203" s="99">
        <f t="shared" si="54"/>
        <v>41834</v>
      </c>
      <c r="C203" s="293">
        <f t="shared" si="68"/>
        <v>671827</v>
      </c>
      <c r="D203" s="105">
        <f t="shared" si="68"/>
        <v>0</v>
      </c>
      <c r="E203" s="106">
        <f t="shared" si="62"/>
        <v>21352</v>
      </c>
      <c r="F203" s="197">
        <f t="shared" si="55"/>
        <v>693179</v>
      </c>
      <c r="G203" s="407"/>
      <c r="H203" s="104"/>
      <c r="I203" s="104"/>
      <c r="J203" s="104"/>
      <c r="K203" s="104"/>
      <c r="L203" s="102">
        <f t="shared" si="56"/>
        <v>0</v>
      </c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4"/>
      <c r="X203" s="104"/>
      <c r="Y203" s="104"/>
      <c r="Z203" s="104"/>
      <c r="AA203" s="104"/>
      <c r="AB203" s="102">
        <f t="shared" si="63"/>
        <v>0</v>
      </c>
      <c r="AC203" s="407">
        <v>120</v>
      </c>
      <c r="AD203" s="103">
        <f t="shared" si="57"/>
        <v>120</v>
      </c>
      <c r="AE203" s="407">
        <v>30000</v>
      </c>
      <c r="AF203" s="407">
        <v>10000</v>
      </c>
      <c r="AG203" s="104"/>
      <c r="AH203" s="104"/>
      <c r="AI203" s="104"/>
      <c r="AJ203" s="104"/>
      <c r="AK203" s="104"/>
      <c r="AL203" s="104"/>
      <c r="AM203" s="104"/>
      <c r="AN203" s="104"/>
      <c r="AO203" s="104"/>
      <c r="AP203" s="104"/>
      <c r="AQ203" s="104"/>
      <c r="AR203" s="104"/>
      <c r="AS203" s="104"/>
      <c r="AT203" s="102">
        <f t="shared" si="51"/>
        <v>40000</v>
      </c>
      <c r="AU203" s="104"/>
      <c r="AV203" s="104"/>
      <c r="AW203" s="104"/>
      <c r="AX203" s="104"/>
      <c r="AY203" s="104"/>
      <c r="AZ203" s="104"/>
      <c r="BA203" s="104"/>
      <c r="BB203" s="104"/>
      <c r="BC203" s="104"/>
      <c r="BD203" s="104"/>
      <c r="BE203" s="104"/>
      <c r="BF203" s="104"/>
      <c r="BG203" s="104"/>
      <c r="BH203" s="104"/>
      <c r="BI203" s="104"/>
      <c r="BJ203" s="102">
        <f t="shared" si="64"/>
        <v>0</v>
      </c>
      <c r="BK203" s="104"/>
      <c r="BL203" s="102">
        <f t="shared" si="58"/>
        <v>40000</v>
      </c>
      <c r="BM203" s="104"/>
      <c r="BN203" s="104"/>
      <c r="BO203" s="104"/>
      <c r="BP203" s="104"/>
      <c r="BQ203" s="104"/>
      <c r="BR203" s="104"/>
      <c r="BS203" s="104"/>
      <c r="BT203" s="104"/>
      <c r="BU203" s="104"/>
      <c r="BV203" s="104"/>
      <c r="BW203" s="104"/>
      <c r="BX203" s="104"/>
      <c r="BY203" s="104">
        <f t="shared" si="52"/>
        <v>0</v>
      </c>
      <c r="BZ203" s="102">
        <f t="shared" si="65"/>
        <v>0</v>
      </c>
      <c r="CA203" s="373">
        <f t="shared" si="59"/>
        <v>631827</v>
      </c>
      <c r="CB203" s="104">
        <f t="shared" si="60"/>
        <v>0</v>
      </c>
      <c r="CC203" s="105">
        <f t="shared" si="66"/>
        <v>631827</v>
      </c>
      <c r="CD203" s="106">
        <f t="shared" si="61"/>
        <v>21472</v>
      </c>
      <c r="CE203" s="107">
        <f t="shared" si="67"/>
        <v>653299</v>
      </c>
      <c r="CF203" s="120"/>
      <c r="CG203" s="109"/>
      <c r="CH203" s="2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</row>
    <row r="204" spans="1:105" s="22" customFormat="1" hidden="1" x14ac:dyDescent="0.25">
      <c r="A204" s="272" t="s">
        <v>161</v>
      </c>
      <c r="B204" s="99">
        <f t="shared" si="54"/>
        <v>41835</v>
      </c>
      <c r="C204" s="293">
        <f t="shared" si="68"/>
        <v>631827</v>
      </c>
      <c r="D204" s="105">
        <f t="shared" si="68"/>
        <v>0</v>
      </c>
      <c r="E204" s="106">
        <f t="shared" si="62"/>
        <v>21472</v>
      </c>
      <c r="F204" s="197">
        <f t="shared" si="55"/>
        <v>653299</v>
      </c>
      <c r="G204" s="407"/>
      <c r="H204" s="104"/>
      <c r="I204" s="104"/>
      <c r="J204" s="104"/>
      <c r="K204" s="104"/>
      <c r="L204" s="102">
        <f t="shared" si="56"/>
        <v>0</v>
      </c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  <c r="Y204" s="104"/>
      <c r="Z204" s="104"/>
      <c r="AA204" s="104"/>
      <c r="AB204" s="102">
        <f t="shared" si="63"/>
        <v>0</v>
      </c>
      <c r="AC204" s="407"/>
      <c r="AD204" s="103">
        <f t="shared" si="57"/>
        <v>0</v>
      </c>
      <c r="AE204" s="407">
        <v>22000</v>
      </c>
      <c r="AF204" s="407">
        <v>15000</v>
      </c>
      <c r="AG204" s="104"/>
      <c r="AH204" s="104"/>
      <c r="AI204" s="104"/>
      <c r="AJ204" s="104"/>
      <c r="AK204" s="104"/>
      <c r="AL204" s="104"/>
      <c r="AM204" s="104"/>
      <c r="AN204" s="104"/>
      <c r="AO204" s="104"/>
      <c r="AP204" s="104"/>
      <c r="AQ204" s="104"/>
      <c r="AR204" s="104"/>
      <c r="AS204" s="104"/>
      <c r="AT204" s="102">
        <f t="shared" si="51"/>
        <v>37000</v>
      </c>
      <c r="AU204" s="104"/>
      <c r="AV204" s="104"/>
      <c r="AW204" s="104"/>
      <c r="AX204" s="104"/>
      <c r="AY204" s="104"/>
      <c r="AZ204" s="104"/>
      <c r="BA204" s="104"/>
      <c r="BB204" s="104"/>
      <c r="BC204" s="104"/>
      <c r="BD204" s="104"/>
      <c r="BE204" s="104"/>
      <c r="BF204" s="104"/>
      <c r="BG204" s="104"/>
      <c r="BH204" s="104"/>
      <c r="BI204" s="104"/>
      <c r="BJ204" s="102">
        <f t="shared" si="64"/>
        <v>0</v>
      </c>
      <c r="BK204" s="104"/>
      <c r="BL204" s="102">
        <f t="shared" si="58"/>
        <v>37000</v>
      </c>
      <c r="BM204" s="104"/>
      <c r="BN204" s="104"/>
      <c r="BO204" s="104"/>
      <c r="BP204" s="104"/>
      <c r="BQ204" s="104"/>
      <c r="BR204" s="104"/>
      <c r="BS204" s="104"/>
      <c r="BT204" s="104"/>
      <c r="BU204" s="104"/>
      <c r="BV204" s="104"/>
      <c r="BW204" s="104"/>
      <c r="BX204" s="104"/>
      <c r="BY204" s="104">
        <f t="shared" si="52"/>
        <v>0</v>
      </c>
      <c r="BZ204" s="102">
        <f t="shared" si="65"/>
        <v>0</v>
      </c>
      <c r="CA204" s="373">
        <f t="shared" si="59"/>
        <v>594827</v>
      </c>
      <c r="CB204" s="104">
        <f t="shared" si="60"/>
        <v>0</v>
      </c>
      <c r="CC204" s="105">
        <f t="shared" si="66"/>
        <v>594827</v>
      </c>
      <c r="CD204" s="106">
        <f t="shared" si="61"/>
        <v>21472</v>
      </c>
      <c r="CE204" s="107">
        <f t="shared" si="67"/>
        <v>616299</v>
      </c>
      <c r="CF204" s="120"/>
      <c r="CG204" s="109"/>
      <c r="CH204" s="2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</row>
    <row r="205" spans="1:105" s="22" customFormat="1" hidden="1" x14ac:dyDescent="0.25">
      <c r="A205" s="272" t="s">
        <v>162</v>
      </c>
      <c r="B205" s="99">
        <f t="shared" si="54"/>
        <v>41836</v>
      </c>
      <c r="C205" s="293">
        <f t="shared" si="68"/>
        <v>594827</v>
      </c>
      <c r="D205" s="105">
        <f t="shared" si="68"/>
        <v>0</v>
      </c>
      <c r="E205" s="106">
        <f t="shared" si="62"/>
        <v>21472</v>
      </c>
      <c r="F205" s="197">
        <f t="shared" si="55"/>
        <v>616299</v>
      </c>
      <c r="G205" s="407"/>
      <c r="H205" s="104"/>
      <c r="I205" s="104"/>
      <c r="J205" s="104"/>
      <c r="K205" s="104"/>
      <c r="L205" s="102">
        <f t="shared" si="56"/>
        <v>0</v>
      </c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  <c r="Z205" s="104"/>
      <c r="AA205" s="104"/>
      <c r="AB205" s="102">
        <f t="shared" si="63"/>
        <v>0</v>
      </c>
      <c r="AC205" s="407">
        <v>1128</v>
      </c>
      <c r="AD205" s="103">
        <f t="shared" si="57"/>
        <v>1128</v>
      </c>
      <c r="AE205" s="407">
        <v>21000</v>
      </c>
      <c r="AF205" s="407"/>
      <c r="AG205" s="104"/>
      <c r="AH205" s="104"/>
      <c r="AI205" s="104"/>
      <c r="AJ205" s="104"/>
      <c r="AK205" s="104"/>
      <c r="AL205" s="104"/>
      <c r="AM205" s="104"/>
      <c r="AN205" s="104"/>
      <c r="AO205" s="104"/>
      <c r="AP205" s="104"/>
      <c r="AQ205" s="104"/>
      <c r="AR205" s="104"/>
      <c r="AS205" s="104"/>
      <c r="AT205" s="102">
        <f t="shared" si="51"/>
        <v>21000</v>
      </c>
      <c r="AU205" s="104"/>
      <c r="AV205" s="104"/>
      <c r="AW205" s="104"/>
      <c r="AX205" s="104"/>
      <c r="AY205" s="104"/>
      <c r="AZ205" s="104"/>
      <c r="BA205" s="104"/>
      <c r="BB205" s="104"/>
      <c r="BC205" s="104"/>
      <c r="BD205" s="104"/>
      <c r="BE205" s="104"/>
      <c r="BF205" s="104"/>
      <c r="BG205" s="104"/>
      <c r="BH205" s="104"/>
      <c r="BI205" s="104"/>
      <c r="BJ205" s="102">
        <f t="shared" si="64"/>
        <v>0</v>
      </c>
      <c r="BK205" s="104"/>
      <c r="BL205" s="102">
        <f t="shared" si="58"/>
        <v>21000</v>
      </c>
      <c r="BM205" s="104"/>
      <c r="BN205" s="104"/>
      <c r="BO205" s="104"/>
      <c r="BP205" s="104"/>
      <c r="BQ205" s="104"/>
      <c r="BR205" s="104"/>
      <c r="BS205" s="104"/>
      <c r="BT205" s="104"/>
      <c r="BU205" s="104"/>
      <c r="BV205" s="104"/>
      <c r="BW205" s="104"/>
      <c r="BX205" s="104"/>
      <c r="BY205" s="104">
        <f t="shared" si="52"/>
        <v>0</v>
      </c>
      <c r="BZ205" s="102">
        <f t="shared" si="65"/>
        <v>0</v>
      </c>
      <c r="CA205" s="373">
        <f t="shared" si="59"/>
        <v>573827</v>
      </c>
      <c r="CB205" s="104">
        <f t="shared" si="60"/>
        <v>0</v>
      </c>
      <c r="CC205" s="105">
        <f t="shared" si="66"/>
        <v>573827</v>
      </c>
      <c r="CD205" s="106">
        <f t="shared" si="61"/>
        <v>22600</v>
      </c>
      <c r="CE205" s="107">
        <f t="shared" si="67"/>
        <v>596427</v>
      </c>
      <c r="CF205" s="120"/>
      <c r="CG205" s="109"/>
      <c r="CH205" s="2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</row>
    <row r="206" spans="1:105" s="22" customFormat="1" hidden="1" x14ac:dyDescent="0.25">
      <c r="A206" s="272" t="s">
        <v>163</v>
      </c>
      <c r="B206" s="99">
        <f t="shared" si="54"/>
        <v>41837</v>
      </c>
      <c r="C206" s="293">
        <f t="shared" si="68"/>
        <v>573827</v>
      </c>
      <c r="D206" s="105">
        <f t="shared" si="68"/>
        <v>0</v>
      </c>
      <c r="E206" s="106">
        <f t="shared" si="62"/>
        <v>22600</v>
      </c>
      <c r="F206" s="197">
        <f t="shared" si="55"/>
        <v>596427</v>
      </c>
      <c r="G206" s="407"/>
      <c r="H206" s="104"/>
      <c r="I206" s="104"/>
      <c r="J206" s="104"/>
      <c r="K206" s="104"/>
      <c r="L206" s="102">
        <f t="shared" si="56"/>
        <v>0</v>
      </c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104"/>
      <c r="Z206" s="104"/>
      <c r="AA206" s="104"/>
      <c r="AB206" s="102">
        <f t="shared" si="63"/>
        <v>0</v>
      </c>
      <c r="AC206" s="407"/>
      <c r="AD206" s="103">
        <f t="shared" si="57"/>
        <v>0</v>
      </c>
      <c r="AE206" s="407">
        <v>18000</v>
      </c>
      <c r="AF206" s="407">
        <v>10000</v>
      </c>
      <c r="AG206" s="104"/>
      <c r="AH206" s="104"/>
      <c r="AI206" s="104"/>
      <c r="AJ206" s="104"/>
      <c r="AK206" s="104"/>
      <c r="AL206" s="104"/>
      <c r="AM206" s="104"/>
      <c r="AN206" s="104"/>
      <c r="AO206" s="104"/>
      <c r="AP206" s="104"/>
      <c r="AQ206" s="104"/>
      <c r="AR206" s="104"/>
      <c r="AS206" s="104"/>
      <c r="AT206" s="102">
        <f t="shared" si="51"/>
        <v>28000</v>
      </c>
      <c r="AU206" s="104"/>
      <c r="AV206" s="104"/>
      <c r="AW206" s="104"/>
      <c r="AX206" s="104"/>
      <c r="AY206" s="104"/>
      <c r="AZ206" s="104"/>
      <c r="BA206" s="104"/>
      <c r="BB206" s="104"/>
      <c r="BC206" s="104"/>
      <c r="BD206" s="104"/>
      <c r="BE206" s="104"/>
      <c r="BF206" s="104"/>
      <c r="BG206" s="104"/>
      <c r="BH206" s="104"/>
      <c r="BI206" s="104"/>
      <c r="BJ206" s="102">
        <f t="shared" si="64"/>
        <v>0</v>
      </c>
      <c r="BK206" s="104"/>
      <c r="BL206" s="102">
        <f t="shared" si="58"/>
        <v>28000</v>
      </c>
      <c r="BM206" s="104"/>
      <c r="BN206" s="104"/>
      <c r="BO206" s="104"/>
      <c r="BP206" s="104"/>
      <c r="BQ206" s="104"/>
      <c r="BR206" s="104"/>
      <c r="BS206" s="104"/>
      <c r="BT206" s="104"/>
      <c r="BU206" s="104"/>
      <c r="BV206" s="104"/>
      <c r="BW206" s="104"/>
      <c r="BX206" s="104"/>
      <c r="BY206" s="104">
        <f t="shared" si="52"/>
        <v>0</v>
      </c>
      <c r="BZ206" s="102">
        <f t="shared" si="65"/>
        <v>0</v>
      </c>
      <c r="CA206" s="373">
        <f t="shared" si="59"/>
        <v>545827</v>
      </c>
      <c r="CB206" s="104">
        <f t="shared" si="60"/>
        <v>0</v>
      </c>
      <c r="CC206" s="105">
        <f t="shared" si="66"/>
        <v>545827</v>
      </c>
      <c r="CD206" s="106">
        <f t="shared" si="61"/>
        <v>22600</v>
      </c>
      <c r="CE206" s="107">
        <f t="shared" si="67"/>
        <v>568427</v>
      </c>
      <c r="CF206" s="120"/>
      <c r="CG206" s="109"/>
      <c r="CH206" s="2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</row>
    <row r="207" spans="1:105" s="22" customFormat="1" hidden="1" x14ac:dyDescent="0.25">
      <c r="A207" s="272" t="s">
        <v>164</v>
      </c>
      <c r="B207" s="99">
        <f t="shared" si="54"/>
        <v>41838</v>
      </c>
      <c r="C207" s="293">
        <f t="shared" si="68"/>
        <v>545827</v>
      </c>
      <c r="D207" s="105">
        <f t="shared" si="68"/>
        <v>0</v>
      </c>
      <c r="E207" s="106">
        <f t="shared" si="62"/>
        <v>22600</v>
      </c>
      <c r="F207" s="197">
        <f t="shared" si="55"/>
        <v>568427</v>
      </c>
      <c r="G207" s="407">
        <v>180000</v>
      </c>
      <c r="H207" s="104"/>
      <c r="I207" s="104"/>
      <c r="J207" s="104"/>
      <c r="K207" s="104"/>
      <c r="L207" s="102">
        <f t="shared" si="56"/>
        <v>180000</v>
      </c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  <c r="Z207" s="104"/>
      <c r="AA207" s="104"/>
      <c r="AB207" s="102">
        <f t="shared" si="63"/>
        <v>0</v>
      </c>
      <c r="AC207" s="407"/>
      <c r="AD207" s="103">
        <f t="shared" si="57"/>
        <v>180000</v>
      </c>
      <c r="AE207" s="407">
        <v>49000</v>
      </c>
      <c r="AF207" s="407"/>
      <c r="AG207" s="104"/>
      <c r="AH207" s="104"/>
      <c r="AI207" s="104"/>
      <c r="AJ207" s="104"/>
      <c r="AK207" s="104"/>
      <c r="AL207" s="104"/>
      <c r="AM207" s="104"/>
      <c r="AN207" s="104"/>
      <c r="AO207" s="104"/>
      <c r="AP207" s="104"/>
      <c r="AQ207" s="104"/>
      <c r="AR207" s="104"/>
      <c r="AS207" s="104"/>
      <c r="AT207" s="102">
        <f t="shared" si="51"/>
        <v>49000</v>
      </c>
      <c r="AU207" s="104"/>
      <c r="AV207" s="104"/>
      <c r="AW207" s="104"/>
      <c r="AX207" s="104"/>
      <c r="AY207" s="104"/>
      <c r="AZ207" s="104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2">
        <f t="shared" si="64"/>
        <v>0</v>
      </c>
      <c r="BK207" s="104"/>
      <c r="BL207" s="102">
        <f t="shared" si="58"/>
        <v>49000</v>
      </c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>
        <f t="shared" si="52"/>
        <v>0</v>
      </c>
      <c r="BZ207" s="102">
        <f t="shared" si="65"/>
        <v>0</v>
      </c>
      <c r="CA207" s="373">
        <f t="shared" si="59"/>
        <v>676827</v>
      </c>
      <c r="CB207" s="104">
        <f t="shared" si="60"/>
        <v>0</v>
      </c>
      <c r="CC207" s="105">
        <f t="shared" si="66"/>
        <v>676827</v>
      </c>
      <c r="CD207" s="106">
        <f t="shared" si="61"/>
        <v>22600</v>
      </c>
      <c r="CE207" s="107">
        <f t="shared" si="67"/>
        <v>699427</v>
      </c>
      <c r="CF207" s="120"/>
      <c r="CG207" s="109"/>
      <c r="CH207" s="2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</row>
    <row r="208" spans="1:105" s="22" customFormat="1" hidden="1" x14ac:dyDescent="0.25">
      <c r="A208" s="272" t="s">
        <v>165</v>
      </c>
      <c r="B208" s="99">
        <f t="shared" si="54"/>
        <v>41839</v>
      </c>
      <c r="C208" s="293">
        <f t="shared" si="68"/>
        <v>676827</v>
      </c>
      <c r="D208" s="105">
        <f t="shared" si="68"/>
        <v>0</v>
      </c>
      <c r="E208" s="106">
        <f t="shared" si="62"/>
        <v>22600</v>
      </c>
      <c r="F208" s="197">
        <f t="shared" si="55"/>
        <v>699427</v>
      </c>
      <c r="G208" s="407"/>
      <c r="H208" s="104"/>
      <c r="I208" s="104"/>
      <c r="J208" s="104"/>
      <c r="K208" s="104"/>
      <c r="L208" s="102">
        <f t="shared" si="56"/>
        <v>0</v>
      </c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2">
        <f t="shared" si="63"/>
        <v>0</v>
      </c>
      <c r="AC208" s="407"/>
      <c r="AD208" s="103">
        <f t="shared" si="57"/>
        <v>0</v>
      </c>
      <c r="AE208" s="407">
        <v>15000</v>
      </c>
      <c r="AF208" s="407">
        <v>15000</v>
      </c>
      <c r="AG208" s="104"/>
      <c r="AH208" s="104"/>
      <c r="AI208" s="104"/>
      <c r="AJ208" s="104"/>
      <c r="AK208" s="104"/>
      <c r="AL208" s="104"/>
      <c r="AM208" s="104"/>
      <c r="AN208" s="104"/>
      <c r="AO208" s="104"/>
      <c r="AP208" s="104"/>
      <c r="AQ208" s="104"/>
      <c r="AR208" s="104"/>
      <c r="AS208" s="104"/>
      <c r="AT208" s="102">
        <f t="shared" si="51"/>
        <v>30000</v>
      </c>
      <c r="AU208" s="104"/>
      <c r="AV208" s="104"/>
      <c r="AW208" s="104"/>
      <c r="AX208" s="104"/>
      <c r="AY208" s="104"/>
      <c r="AZ208" s="104"/>
      <c r="BA208" s="104"/>
      <c r="BB208" s="104"/>
      <c r="BC208" s="104"/>
      <c r="BD208" s="104"/>
      <c r="BE208" s="104"/>
      <c r="BF208" s="104"/>
      <c r="BG208" s="104"/>
      <c r="BH208" s="104"/>
      <c r="BI208" s="104"/>
      <c r="BJ208" s="102">
        <f t="shared" si="64"/>
        <v>0</v>
      </c>
      <c r="BK208" s="104"/>
      <c r="BL208" s="102">
        <f t="shared" si="58"/>
        <v>30000</v>
      </c>
      <c r="BM208" s="104"/>
      <c r="BN208" s="104"/>
      <c r="BO208" s="104"/>
      <c r="BP208" s="104"/>
      <c r="BQ208" s="104"/>
      <c r="BR208" s="104"/>
      <c r="BS208" s="104"/>
      <c r="BT208" s="104"/>
      <c r="BU208" s="104"/>
      <c r="BV208" s="104"/>
      <c r="BW208" s="104"/>
      <c r="BX208" s="104"/>
      <c r="BY208" s="104">
        <f t="shared" si="52"/>
        <v>0</v>
      </c>
      <c r="BZ208" s="102">
        <f t="shared" si="65"/>
        <v>0</v>
      </c>
      <c r="CA208" s="373">
        <f t="shared" si="59"/>
        <v>646827</v>
      </c>
      <c r="CB208" s="104">
        <f t="shared" si="60"/>
        <v>0</v>
      </c>
      <c r="CC208" s="105">
        <f t="shared" si="66"/>
        <v>646827</v>
      </c>
      <c r="CD208" s="106">
        <f t="shared" si="61"/>
        <v>22600</v>
      </c>
      <c r="CE208" s="107">
        <f t="shared" si="67"/>
        <v>669427</v>
      </c>
      <c r="CF208" s="120"/>
      <c r="CG208" s="109"/>
      <c r="CH208" s="2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</row>
    <row r="209" spans="1:105" s="22" customFormat="1" hidden="1" x14ac:dyDescent="0.25">
      <c r="A209" s="273" t="s">
        <v>166</v>
      </c>
      <c r="B209" s="274">
        <f t="shared" si="54"/>
        <v>41840</v>
      </c>
      <c r="C209" s="293">
        <f t="shared" si="68"/>
        <v>646827</v>
      </c>
      <c r="D209" s="105">
        <f t="shared" si="68"/>
        <v>0</v>
      </c>
      <c r="E209" s="106">
        <f t="shared" si="62"/>
        <v>22600</v>
      </c>
      <c r="F209" s="197">
        <f t="shared" si="55"/>
        <v>669427</v>
      </c>
      <c r="G209" s="407"/>
      <c r="H209" s="104"/>
      <c r="I209" s="104"/>
      <c r="J209" s="104"/>
      <c r="K209" s="104"/>
      <c r="L209" s="102">
        <f t="shared" si="56"/>
        <v>0</v>
      </c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2">
        <f t="shared" si="63"/>
        <v>0</v>
      </c>
      <c r="AC209" s="407"/>
      <c r="AD209" s="103">
        <f t="shared" si="57"/>
        <v>0</v>
      </c>
      <c r="AE209" s="407"/>
      <c r="AF209" s="407"/>
      <c r="AG209" s="104"/>
      <c r="AH209" s="104"/>
      <c r="AI209" s="104"/>
      <c r="AJ209" s="104"/>
      <c r="AK209" s="104"/>
      <c r="AL209" s="104"/>
      <c r="AM209" s="104"/>
      <c r="AN209" s="104"/>
      <c r="AO209" s="104"/>
      <c r="AP209" s="104"/>
      <c r="AQ209" s="104"/>
      <c r="AR209" s="104"/>
      <c r="AS209" s="104"/>
      <c r="AT209" s="102">
        <f t="shared" si="51"/>
        <v>0</v>
      </c>
      <c r="AU209" s="104"/>
      <c r="AV209" s="104"/>
      <c r="AW209" s="104"/>
      <c r="AX209" s="104"/>
      <c r="AY209" s="104"/>
      <c r="AZ209" s="104"/>
      <c r="BA209" s="104"/>
      <c r="BB209" s="104"/>
      <c r="BC209" s="104"/>
      <c r="BD209" s="104"/>
      <c r="BE209" s="104"/>
      <c r="BF209" s="104"/>
      <c r="BG209" s="104"/>
      <c r="BH209" s="104"/>
      <c r="BI209" s="104"/>
      <c r="BJ209" s="102">
        <f t="shared" si="64"/>
        <v>0</v>
      </c>
      <c r="BK209" s="104"/>
      <c r="BL209" s="102">
        <f t="shared" si="58"/>
        <v>0</v>
      </c>
      <c r="BM209" s="104"/>
      <c r="BN209" s="104"/>
      <c r="BO209" s="104"/>
      <c r="BP209" s="104"/>
      <c r="BQ209" s="104"/>
      <c r="BR209" s="104"/>
      <c r="BS209" s="104"/>
      <c r="BT209" s="104"/>
      <c r="BU209" s="104"/>
      <c r="BV209" s="104"/>
      <c r="BW209" s="104"/>
      <c r="BX209" s="104"/>
      <c r="BY209" s="104">
        <f t="shared" si="52"/>
        <v>0</v>
      </c>
      <c r="BZ209" s="102">
        <f t="shared" si="65"/>
        <v>0</v>
      </c>
      <c r="CA209" s="373">
        <f t="shared" si="59"/>
        <v>646827</v>
      </c>
      <c r="CB209" s="104">
        <f t="shared" si="60"/>
        <v>0</v>
      </c>
      <c r="CC209" s="105">
        <f t="shared" si="66"/>
        <v>646827</v>
      </c>
      <c r="CD209" s="106">
        <f t="shared" si="61"/>
        <v>22600</v>
      </c>
      <c r="CE209" s="107">
        <f t="shared" si="67"/>
        <v>669427</v>
      </c>
      <c r="CF209" s="120"/>
      <c r="CG209" s="109"/>
      <c r="CH209" s="2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</row>
    <row r="210" spans="1:105" s="22" customFormat="1" hidden="1" x14ac:dyDescent="0.25">
      <c r="A210" s="272" t="s">
        <v>167</v>
      </c>
      <c r="B210" s="99">
        <f t="shared" si="54"/>
        <v>41841</v>
      </c>
      <c r="C210" s="293">
        <f t="shared" si="68"/>
        <v>646827</v>
      </c>
      <c r="D210" s="105">
        <f t="shared" si="68"/>
        <v>0</v>
      </c>
      <c r="E210" s="106">
        <f t="shared" si="62"/>
        <v>22600</v>
      </c>
      <c r="F210" s="197">
        <f t="shared" si="55"/>
        <v>669427</v>
      </c>
      <c r="G210" s="407">
        <v>250000</v>
      </c>
      <c r="H210" s="104"/>
      <c r="I210" s="104"/>
      <c r="J210" s="104"/>
      <c r="K210" s="104"/>
      <c r="L210" s="102">
        <f t="shared" si="56"/>
        <v>250000</v>
      </c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  <c r="Y210" s="104"/>
      <c r="Z210" s="104"/>
      <c r="AA210" s="104"/>
      <c r="AB210" s="102">
        <f t="shared" si="63"/>
        <v>0</v>
      </c>
      <c r="AC210" s="407"/>
      <c r="AD210" s="103">
        <f t="shared" si="57"/>
        <v>250000</v>
      </c>
      <c r="AE210" s="407">
        <v>15000</v>
      </c>
      <c r="AF210" s="407">
        <v>15000</v>
      </c>
      <c r="AG210" s="104"/>
      <c r="AH210" s="104"/>
      <c r="AI210" s="104"/>
      <c r="AJ210" s="104"/>
      <c r="AK210" s="104"/>
      <c r="AL210" s="104"/>
      <c r="AM210" s="104"/>
      <c r="AN210" s="104"/>
      <c r="AO210" s="104"/>
      <c r="AP210" s="104"/>
      <c r="AQ210" s="104"/>
      <c r="AR210" s="104"/>
      <c r="AS210" s="104"/>
      <c r="AT210" s="102">
        <f t="shared" si="51"/>
        <v>30000</v>
      </c>
      <c r="AU210" s="104"/>
      <c r="AV210" s="104"/>
      <c r="AW210" s="104"/>
      <c r="AX210" s="104"/>
      <c r="AY210" s="104"/>
      <c r="AZ210" s="104"/>
      <c r="BA210" s="104"/>
      <c r="BB210" s="104"/>
      <c r="BC210" s="104"/>
      <c r="BD210" s="104"/>
      <c r="BE210" s="104"/>
      <c r="BF210" s="104"/>
      <c r="BG210" s="104"/>
      <c r="BH210" s="104"/>
      <c r="BI210" s="104"/>
      <c r="BJ210" s="102">
        <f t="shared" si="64"/>
        <v>0</v>
      </c>
      <c r="BK210" s="104"/>
      <c r="BL210" s="102">
        <f t="shared" si="58"/>
        <v>30000</v>
      </c>
      <c r="BM210" s="104"/>
      <c r="BN210" s="104"/>
      <c r="BO210" s="104"/>
      <c r="BP210" s="104"/>
      <c r="BQ210" s="104"/>
      <c r="BR210" s="104"/>
      <c r="BS210" s="104"/>
      <c r="BT210" s="104"/>
      <c r="BU210" s="104"/>
      <c r="BV210" s="104"/>
      <c r="BW210" s="104"/>
      <c r="BX210" s="104"/>
      <c r="BY210" s="104">
        <f t="shared" si="52"/>
        <v>0</v>
      </c>
      <c r="BZ210" s="102">
        <f t="shared" si="65"/>
        <v>0</v>
      </c>
      <c r="CA210" s="373">
        <f t="shared" si="59"/>
        <v>866827</v>
      </c>
      <c r="CB210" s="104">
        <f t="shared" si="60"/>
        <v>0</v>
      </c>
      <c r="CC210" s="105">
        <f t="shared" si="66"/>
        <v>866827</v>
      </c>
      <c r="CD210" s="106">
        <f t="shared" si="61"/>
        <v>22600</v>
      </c>
      <c r="CE210" s="107">
        <f t="shared" si="67"/>
        <v>889427</v>
      </c>
      <c r="CF210" s="120"/>
      <c r="CG210" s="109"/>
      <c r="CH210" s="2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</row>
    <row r="211" spans="1:105" s="22" customFormat="1" hidden="1" x14ac:dyDescent="0.25">
      <c r="A211" s="272" t="s">
        <v>161</v>
      </c>
      <c r="B211" s="99">
        <f t="shared" si="54"/>
        <v>41842</v>
      </c>
      <c r="C211" s="293">
        <f t="shared" si="68"/>
        <v>866827</v>
      </c>
      <c r="D211" s="105">
        <f t="shared" si="68"/>
        <v>0</v>
      </c>
      <c r="E211" s="106">
        <f t="shared" si="62"/>
        <v>22600</v>
      </c>
      <c r="F211" s="197">
        <f t="shared" si="55"/>
        <v>889427</v>
      </c>
      <c r="G211" s="407"/>
      <c r="H211" s="104"/>
      <c r="I211" s="104"/>
      <c r="J211" s="104"/>
      <c r="K211" s="104"/>
      <c r="L211" s="102">
        <f t="shared" si="56"/>
        <v>0</v>
      </c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  <c r="AB211" s="102">
        <f t="shared" si="63"/>
        <v>0</v>
      </c>
      <c r="AC211" s="407"/>
      <c r="AD211" s="103">
        <f t="shared" si="57"/>
        <v>0</v>
      </c>
      <c r="AE211" s="407">
        <v>30000</v>
      </c>
      <c r="AF211" s="407">
        <v>10000</v>
      </c>
      <c r="AG211" s="104"/>
      <c r="AH211" s="104"/>
      <c r="AI211" s="104"/>
      <c r="AJ211" s="104"/>
      <c r="AK211" s="104"/>
      <c r="AL211" s="104"/>
      <c r="AM211" s="104"/>
      <c r="AN211" s="104"/>
      <c r="AO211" s="104"/>
      <c r="AP211" s="104"/>
      <c r="AQ211" s="104"/>
      <c r="AR211" s="104"/>
      <c r="AS211" s="104"/>
      <c r="AT211" s="102">
        <f t="shared" si="51"/>
        <v>40000</v>
      </c>
      <c r="AU211" s="104"/>
      <c r="AV211" s="104"/>
      <c r="AW211" s="104"/>
      <c r="AX211" s="104"/>
      <c r="AY211" s="104"/>
      <c r="AZ211" s="104"/>
      <c r="BA211" s="104"/>
      <c r="BB211" s="104"/>
      <c r="BC211" s="104"/>
      <c r="BD211" s="104"/>
      <c r="BE211" s="104"/>
      <c r="BF211" s="104"/>
      <c r="BG211" s="104"/>
      <c r="BH211" s="104"/>
      <c r="BI211" s="104"/>
      <c r="BJ211" s="102">
        <f t="shared" si="64"/>
        <v>0</v>
      </c>
      <c r="BK211" s="104"/>
      <c r="BL211" s="102">
        <f t="shared" si="58"/>
        <v>40000</v>
      </c>
      <c r="BM211" s="104"/>
      <c r="BN211" s="104"/>
      <c r="BO211" s="104"/>
      <c r="BP211" s="104"/>
      <c r="BQ211" s="104"/>
      <c r="BR211" s="104"/>
      <c r="BS211" s="104"/>
      <c r="BT211" s="104"/>
      <c r="BU211" s="104"/>
      <c r="BV211" s="104"/>
      <c r="BW211" s="104"/>
      <c r="BX211" s="104"/>
      <c r="BY211" s="104">
        <f t="shared" si="52"/>
        <v>0</v>
      </c>
      <c r="BZ211" s="102">
        <f t="shared" si="65"/>
        <v>0</v>
      </c>
      <c r="CA211" s="373">
        <f t="shared" si="59"/>
        <v>826827</v>
      </c>
      <c r="CB211" s="104">
        <f t="shared" si="60"/>
        <v>0</v>
      </c>
      <c r="CC211" s="105">
        <f t="shared" si="66"/>
        <v>826827</v>
      </c>
      <c r="CD211" s="106">
        <f t="shared" si="61"/>
        <v>22600</v>
      </c>
      <c r="CE211" s="107">
        <f t="shared" si="67"/>
        <v>849427</v>
      </c>
      <c r="CF211" s="120"/>
      <c r="CG211" s="109"/>
      <c r="CH211" s="2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</row>
    <row r="212" spans="1:105" s="22" customFormat="1" hidden="1" x14ac:dyDescent="0.25">
      <c r="A212" s="272" t="s">
        <v>162</v>
      </c>
      <c r="B212" s="99">
        <f t="shared" si="54"/>
        <v>41843</v>
      </c>
      <c r="C212" s="293">
        <f t="shared" si="68"/>
        <v>826827</v>
      </c>
      <c r="D212" s="105">
        <f t="shared" si="68"/>
        <v>0</v>
      </c>
      <c r="E212" s="106">
        <f t="shared" si="62"/>
        <v>22600</v>
      </c>
      <c r="F212" s="197">
        <f t="shared" si="55"/>
        <v>849427</v>
      </c>
      <c r="G212" s="407"/>
      <c r="H212" s="104"/>
      <c r="I212" s="104"/>
      <c r="J212" s="104"/>
      <c r="K212" s="104"/>
      <c r="L212" s="102">
        <f t="shared" si="56"/>
        <v>0</v>
      </c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  <c r="Y212" s="104"/>
      <c r="Z212" s="104"/>
      <c r="AA212" s="104"/>
      <c r="AB212" s="102">
        <f t="shared" si="63"/>
        <v>0</v>
      </c>
      <c r="AC212" s="407"/>
      <c r="AD212" s="103">
        <f t="shared" si="57"/>
        <v>0</v>
      </c>
      <c r="AE212" s="407">
        <v>22000</v>
      </c>
      <c r="AF212" s="407"/>
      <c r="AG212" s="104"/>
      <c r="AH212" s="104"/>
      <c r="AI212" s="104"/>
      <c r="AJ212" s="104"/>
      <c r="AK212" s="104"/>
      <c r="AL212" s="104"/>
      <c r="AM212" s="104"/>
      <c r="AN212" s="104"/>
      <c r="AO212" s="104"/>
      <c r="AP212" s="104"/>
      <c r="AQ212" s="104"/>
      <c r="AR212" s="104"/>
      <c r="AS212" s="104"/>
      <c r="AT212" s="102">
        <f t="shared" si="51"/>
        <v>22000</v>
      </c>
      <c r="AU212" s="104"/>
      <c r="AV212" s="104"/>
      <c r="AW212" s="104"/>
      <c r="AX212" s="104"/>
      <c r="AY212" s="104"/>
      <c r="AZ212" s="104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2">
        <f t="shared" si="64"/>
        <v>0</v>
      </c>
      <c r="BK212" s="104"/>
      <c r="BL212" s="102">
        <f t="shared" si="58"/>
        <v>22000</v>
      </c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>
        <f t="shared" si="52"/>
        <v>0</v>
      </c>
      <c r="BZ212" s="102">
        <f t="shared" si="65"/>
        <v>0</v>
      </c>
      <c r="CA212" s="373">
        <f t="shared" si="59"/>
        <v>804827</v>
      </c>
      <c r="CB212" s="104">
        <f t="shared" si="60"/>
        <v>0</v>
      </c>
      <c r="CC212" s="105">
        <f t="shared" si="66"/>
        <v>804827</v>
      </c>
      <c r="CD212" s="106">
        <f t="shared" si="61"/>
        <v>22600</v>
      </c>
      <c r="CE212" s="107">
        <f t="shared" si="67"/>
        <v>827427</v>
      </c>
      <c r="CF212" s="120"/>
      <c r="CG212" s="109"/>
      <c r="CH212" s="2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</row>
    <row r="213" spans="1:105" s="22" customFormat="1" hidden="1" x14ac:dyDescent="0.25">
      <c r="A213" s="272" t="s">
        <v>163</v>
      </c>
      <c r="B213" s="99">
        <f t="shared" si="54"/>
        <v>41844</v>
      </c>
      <c r="C213" s="293">
        <f t="shared" si="68"/>
        <v>804827</v>
      </c>
      <c r="D213" s="105">
        <f t="shared" si="68"/>
        <v>0</v>
      </c>
      <c r="E213" s="106">
        <f t="shared" si="62"/>
        <v>22600</v>
      </c>
      <c r="F213" s="197">
        <f t="shared" si="55"/>
        <v>827427</v>
      </c>
      <c r="G213" s="407">
        <v>110000</v>
      </c>
      <c r="H213" s="104"/>
      <c r="I213" s="104"/>
      <c r="J213" s="104"/>
      <c r="K213" s="104"/>
      <c r="L213" s="102">
        <f t="shared" si="56"/>
        <v>110000</v>
      </c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4"/>
      <c r="X213" s="104"/>
      <c r="Y213" s="104"/>
      <c r="Z213" s="104"/>
      <c r="AA213" s="104"/>
      <c r="AB213" s="102">
        <f t="shared" si="63"/>
        <v>0</v>
      </c>
      <c r="AC213" s="407"/>
      <c r="AD213" s="103">
        <f t="shared" si="57"/>
        <v>110000</v>
      </c>
      <c r="AE213" s="407">
        <v>27000</v>
      </c>
      <c r="AF213" s="407">
        <v>15000</v>
      </c>
      <c r="AG213" s="104"/>
      <c r="AH213" s="104"/>
      <c r="AI213" s="104"/>
      <c r="AJ213" s="104"/>
      <c r="AK213" s="104"/>
      <c r="AL213" s="104"/>
      <c r="AM213" s="104"/>
      <c r="AN213" s="104"/>
      <c r="AO213" s="104"/>
      <c r="AP213" s="104"/>
      <c r="AQ213" s="104"/>
      <c r="AR213" s="104"/>
      <c r="AS213" s="104"/>
      <c r="AT213" s="102">
        <f t="shared" si="51"/>
        <v>42000</v>
      </c>
      <c r="AU213" s="104"/>
      <c r="AV213" s="104"/>
      <c r="AW213" s="104"/>
      <c r="AX213" s="104"/>
      <c r="AY213" s="104"/>
      <c r="AZ213" s="104"/>
      <c r="BA213" s="104"/>
      <c r="BB213" s="104"/>
      <c r="BC213" s="104"/>
      <c r="BD213" s="104"/>
      <c r="BE213" s="104"/>
      <c r="BF213" s="104"/>
      <c r="BG213" s="104"/>
      <c r="BH213" s="104"/>
      <c r="BI213" s="104"/>
      <c r="BJ213" s="102">
        <f t="shared" si="64"/>
        <v>0</v>
      </c>
      <c r="BK213" s="104"/>
      <c r="BL213" s="102">
        <f t="shared" si="58"/>
        <v>42000</v>
      </c>
      <c r="BM213" s="104"/>
      <c r="BN213" s="104"/>
      <c r="BO213" s="104"/>
      <c r="BP213" s="104"/>
      <c r="BQ213" s="104"/>
      <c r="BR213" s="104"/>
      <c r="BS213" s="104"/>
      <c r="BT213" s="104"/>
      <c r="BU213" s="104"/>
      <c r="BV213" s="104"/>
      <c r="BW213" s="104"/>
      <c r="BX213" s="104"/>
      <c r="BY213" s="104">
        <f t="shared" si="52"/>
        <v>0</v>
      </c>
      <c r="BZ213" s="102">
        <f t="shared" si="65"/>
        <v>0</v>
      </c>
      <c r="CA213" s="373">
        <f t="shared" si="59"/>
        <v>872827</v>
      </c>
      <c r="CB213" s="104">
        <f t="shared" si="60"/>
        <v>0</v>
      </c>
      <c r="CC213" s="105">
        <f t="shared" si="66"/>
        <v>872827</v>
      </c>
      <c r="CD213" s="106">
        <f t="shared" si="61"/>
        <v>22600</v>
      </c>
      <c r="CE213" s="107">
        <f t="shared" si="67"/>
        <v>895427</v>
      </c>
      <c r="CF213" s="120"/>
      <c r="CG213" s="109"/>
      <c r="CH213" s="2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</row>
    <row r="214" spans="1:105" s="22" customFormat="1" hidden="1" x14ac:dyDescent="0.25">
      <c r="A214" s="272" t="s">
        <v>164</v>
      </c>
      <c r="B214" s="99">
        <f t="shared" si="54"/>
        <v>41845</v>
      </c>
      <c r="C214" s="293">
        <f t="shared" si="68"/>
        <v>872827</v>
      </c>
      <c r="D214" s="105">
        <f t="shared" si="68"/>
        <v>0</v>
      </c>
      <c r="E214" s="106">
        <f t="shared" si="62"/>
        <v>22600</v>
      </c>
      <c r="F214" s="197">
        <f t="shared" si="55"/>
        <v>895427</v>
      </c>
      <c r="G214" s="407"/>
      <c r="H214" s="104"/>
      <c r="I214" s="104"/>
      <c r="J214" s="104"/>
      <c r="K214" s="104"/>
      <c r="L214" s="102">
        <f t="shared" si="56"/>
        <v>0</v>
      </c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  <c r="AB214" s="102">
        <f t="shared" si="63"/>
        <v>0</v>
      </c>
      <c r="AC214" s="407"/>
      <c r="AD214" s="103">
        <f t="shared" si="57"/>
        <v>0</v>
      </c>
      <c r="AE214" s="407">
        <v>35000</v>
      </c>
      <c r="AF214" s="407">
        <v>15000</v>
      </c>
      <c r="AG214" s="104"/>
      <c r="AH214" s="104"/>
      <c r="AI214" s="104"/>
      <c r="AJ214" s="104"/>
      <c r="AK214" s="104"/>
      <c r="AL214" s="104"/>
      <c r="AM214" s="104"/>
      <c r="AN214" s="104"/>
      <c r="AO214" s="104"/>
      <c r="AP214" s="104"/>
      <c r="AQ214" s="104"/>
      <c r="AR214" s="104"/>
      <c r="AS214" s="104"/>
      <c r="AT214" s="102">
        <f t="shared" si="51"/>
        <v>50000</v>
      </c>
      <c r="AU214" s="104"/>
      <c r="AV214" s="104"/>
      <c r="AW214" s="104"/>
      <c r="AX214" s="104"/>
      <c r="AY214" s="104"/>
      <c r="AZ214" s="104"/>
      <c r="BA214" s="104"/>
      <c r="BB214" s="104"/>
      <c r="BC214" s="104"/>
      <c r="BD214" s="104"/>
      <c r="BE214" s="104"/>
      <c r="BF214" s="104"/>
      <c r="BG214" s="104"/>
      <c r="BH214" s="104"/>
      <c r="BI214" s="104"/>
      <c r="BJ214" s="102">
        <f t="shared" si="64"/>
        <v>0</v>
      </c>
      <c r="BK214" s="104"/>
      <c r="BL214" s="102">
        <f t="shared" si="58"/>
        <v>50000</v>
      </c>
      <c r="BM214" s="104"/>
      <c r="BN214" s="104"/>
      <c r="BO214" s="104"/>
      <c r="BP214" s="104"/>
      <c r="BQ214" s="104"/>
      <c r="BR214" s="104"/>
      <c r="BS214" s="104"/>
      <c r="BT214" s="104"/>
      <c r="BU214" s="104"/>
      <c r="BV214" s="104"/>
      <c r="BW214" s="104"/>
      <c r="BX214" s="104"/>
      <c r="BY214" s="104">
        <f t="shared" si="52"/>
        <v>0</v>
      </c>
      <c r="BZ214" s="102">
        <f t="shared" si="65"/>
        <v>0</v>
      </c>
      <c r="CA214" s="373">
        <f t="shared" si="59"/>
        <v>822827</v>
      </c>
      <c r="CB214" s="104">
        <f t="shared" si="60"/>
        <v>0</v>
      </c>
      <c r="CC214" s="105">
        <f t="shared" si="66"/>
        <v>822827</v>
      </c>
      <c r="CD214" s="106">
        <f t="shared" si="61"/>
        <v>22600</v>
      </c>
      <c r="CE214" s="107">
        <f t="shared" si="67"/>
        <v>845427</v>
      </c>
      <c r="CF214" s="120"/>
      <c r="CG214" s="109"/>
      <c r="CH214" s="2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</row>
    <row r="215" spans="1:105" s="22" customFormat="1" hidden="1" x14ac:dyDescent="0.25">
      <c r="A215" s="272" t="s">
        <v>165</v>
      </c>
      <c r="B215" s="99">
        <f t="shared" si="54"/>
        <v>41846</v>
      </c>
      <c r="C215" s="293">
        <f t="shared" si="68"/>
        <v>822827</v>
      </c>
      <c r="D215" s="105">
        <f t="shared" si="68"/>
        <v>0</v>
      </c>
      <c r="E215" s="106">
        <f t="shared" si="62"/>
        <v>22600</v>
      </c>
      <c r="F215" s="197">
        <f t="shared" si="55"/>
        <v>845427</v>
      </c>
      <c r="G215" s="407"/>
      <c r="H215" s="104"/>
      <c r="I215" s="104"/>
      <c r="J215" s="104"/>
      <c r="K215" s="104"/>
      <c r="L215" s="102">
        <f t="shared" si="56"/>
        <v>0</v>
      </c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4"/>
      <c r="X215" s="104"/>
      <c r="Y215" s="104"/>
      <c r="Z215" s="104"/>
      <c r="AA215" s="104"/>
      <c r="AB215" s="102">
        <f t="shared" si="63"/>
        <v>0</v>
      </c>
      <c r="AC215" s="407">
        <v>174</v>
      </c>
      <c r="AD215" s="103">
        <f t="shared" si="57"/>
        <v>174</v>
      </c>
      <c r="AE215" s="407">
        <v>20000</v>
      </c>
      <c r="AF215" s="407"/>
      <c r="AG215" s="104"/>
      <c r="AH215" s="104"/>
      <c r="AI215" s="104"/>
      <c r="AJ215" s="104"/>
      <c r="AK215" s="104"/>
      <c r="AL215" s="104"/>
      <c r="AM215" s="104"/>
      <c r="AN215" s="104"/>
      <c r="AO215" s="104"/>
      <c r="AP215" s="104"/>
      <c r="AQ215" s="104"/>
      <c r="AR215" s="104"/>
      <c r="AS215" s="104"/>
      <c r="AT215" s="102">
        <f t="shared" si="51"/>
        <v>20000</v>
      </c>
      <c r="AU215" s="104"/>
      <c r="AV215" s="104"/>
      <c r="AW215" s="104"/>
      <c r="AX215" s="104"/>
      <c r="AY215" s="104"/>
      <c r="AZ215" s="104"/>
      <c r="BA215" s="104"/>
      <c r="BB215" s="104"/>
      <c r="BC215" s="104"/>
      <c r="BD215" s="104"/>
      <c r="BE215" s="104"/>
      <c r="BF215" s="104"/>
      <c r="BG215" s="104"/>
      <c r="BH215" s="104"/>
      <c r="BI215" s="104"/>
      <c r="BJ215" s="102">
        <f t="shared" si="64"/>
        <v>0</v>
      </c>
      <c r="BK215" s="104"/>
      <c r="BL215" s="102">
        <f t="shared" si="58"/>
        <v>20000</v>
      </c>
      <c r="BM215" s="104"/>
      <c r="BN215" s="104"/>
      <c r="BO215" s="104"/>
      <c r="BP215" s="104"/>
      <c r="BQ215" s="104"/>
      <c r="BR215" s="104"/>
      <c r="BS215" s="104"/>
      <c r="BT215" s="104"/>
      <c r="BU215" s="104"/>
      <c r="BV215" s="104"/>
      <c r="BW215" s="104"/>
      <c r="BX215" s="104"/>
      <c r="BY215" s="104">
        <f t="shared" si="52"/>
        <v>0</v>
      </c>
      <c r="BZ215" s="102">
        <f t="shared" si="65"/>
        <v>0</v>
      </c>
      <c r="CA215" s="373">
        <f t="shared" si="59"/>
        <v>802827</v>
      </c>
      <c r="CB215" s="104">
        <f t="shared" si="60"/>
        <v>0</v>
      </c>
      <c r="CC215" s="105">
        <f t="shared" si="66"/>
        <v>802827</v>
      </c>
      <c r="CD215" s="106">
        <f t="shared" si="61"/>
        <v>22774</v>
      </c>
      <c r="CE215" s="107">
        <f t="shared" si="67"/>
        <v>825601</v>
      </c>
      <c r="CF215" s="120"/>
      <c r="CG215" s="109"/>
      <c r="CH215" s="2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</row>
    <row r="216" spans="1:105" s="22" customFormat="1" hidden="1" x14ac:dyDescent="0.25">
      <c r="A216" s="273" t="s">
        <v>166</v>
      </c>
      <c r="B216" s="274">
        <f t="shared" si="54"/>
        <v>41847</v>
      </c>
      <c r="C216" s="293">
        <f t="shared" si="68"/>
        <v>802827</v>
      </c>
      <c r="D216" s="105">
        <f t="shared" si="68"/>
        <v>0</v>
      </c>
      <c r="E216" s="106">
        <f t="shared" si="62"/>
        <v>22774</v>
      </c>
      <c r="F216" s="197">
        <f t="shared" si="55"/>
        <v>825601</v>
      </c>
      <c r="G216" s="407"/>
      <c r="H216" s="104"/>
      <c r="I216" s="104"/>
      <c r="J216" s="104"/>
      <c r="K216" s="104"/>
      <c r="L216" s="102">
        <f t="shared" si="56"/>
        <v>0</v>
      </c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2">
        <f t="shared" si="63"/>
        <v>0</v>
      </c>
      <c r="AC216" s="407"/>
      <c r="AD216" s="103">
        <f t="shared" si="57"/>
        <v>0</v>
      </c>
      <c r="AE216" s="407"/>
      <c r="AF216" s="407"/>
      <c r="AG216" s="104"/>
      <c r="AH216" s="104"/>
      <c r="AI216" s="104"/>
      <c r="AJ216" s="104"/>
      <c r="AK216" s="104"/>
      <c r="AL216" s="104"/>
      <c r="AM216" s="104"/>
      <c r="AN216" s="104"/>
      <c r="AO216" s="104"/>
      <c r="AP216" s="104"/>
      <c r="AQ216" s="104"/>
      <c r="AR216" s="104"/>
      <c r="AS216" s="104"/>
      <c r="AT216" s="102">
        <f t="shared" si="51"/>
        <v>0</v>
      </c>
      <c r="AU216" s="104"/>
      <c r="AV216" s="104"/>
      <c r="AW216" s="104"/>
      <c r="AX216" s="104"/>
      <c r="AY216" s="104"/>
      <c r="AZ216" s="104"/>
      <c r="BA216" s="104"/>
      <c r="BB216" s="104"/>
      <c r="BC216" s="104"/>
      <c r="BD216" s="104"/>
      <c r="BE216" s="104"/>
      <c r="BF216" s="104"/>
      <c r="BG216" s="104"/>
      <c r="BH216" s="104"/>
      <c r="BI216" s="104"/>
      <c r="BJ216" s="102">
        <f t="shared" si="64"/>
        <v>0</v>
      </c>
      <c r="BK216" s="104"/>
      <c r="BL216" s="102">
        <f t="shared" si="58"/>
        <v>0</v>
      </c>
      <c r="BM216" s="104"/>
      <c r="BN216" s="104"/>
      <c r="BO216" s="104"/>
      <c r="BP216" s="104"/>
      <c r="BQ216" s="104"/>
      <c r="BR216" s="104"/>
      <c r="BS216" s="104"/>
      <c r="BT216" s="104"/>
      <c r="BU216" s="104"/>
      <c r="BV216" s="104"/>
      <c r="BW216" s="104"/>
      <c r="BX216" s="104"/>
      <c r="BY216" s="104">
        <f t="shared" si="52"/>
        <v>0</v>
      </c>
      <c r="BZ216" s="102">
        <f t="shared" si="65"/>
        <v>0</v>
      </c>
      <c r="CA216" s="373">
        <f t="shared" si="59"/>
        <v>802827</v>
      </c>
      <c r="CB216" s="104">
        <f t="shared" si="60"/>
        <v>0</v>
      </c>
      <c r="CC216" s="105">
        <f t="shared" si="66"/>
        <v>802827</v>
      </c>
      <c r="CD216" s="106">
        <f t="shared" si="61"/>
        <v>22774</v>
      </c>
      <c r="CE216" s="107">
        <f t="shared" si="67"/>
        <v>825601</v>
      </c>
      <c r="CF216" s="120"/>
      <c r="CG216" s="109"/>
      <c r="CH216" s="2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</row>
    <row r="217" spans="1:105" s="22" customFormat="1" hidden="1" x14ac:dyDescent="0.25">
      <c r="A217" s="272" t="s">
        <v>167</v>
      </c>
      <c r="B217" s="99">
        <f t="shared" si="54"/>
        <v>41848</v>
      </c>
      <c r="C217" s="293">
        <f t="shared" si="68"/>
        <v>802827</v>
      </c>
      <c r="D217" s="105">
        <f t="shared" si="68"/>
        <v>0</v>
      </c>
      <c r="E217" s="106">
        <f t="shared" si="62"/>
        <v>22774</v>
      </c>
      <c r="F217" s="197">
        <f t="shared" si="55"/>
        <v>825601</v>
      </c>
      <c r="G217" s="407"/>
      <c r="H217" s="104"/>
      <c r="I217" s="104"/>
      <c r="J217" s="104"/>
      <c r="K217" s="104"/>
      <c r="L217" s="102">
        <f t="shared" si="56"/>
        <v>0</v>
      </c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4"/>
      <c r="X217" s="104"/>
      <c r="Y217" s="104"/>
      <c r="Z217" s="104"/>
      <c r="AA217" s="104"/>
      <c r="AB217" s="102">
        <f t="shared" si="63"/>
        <v>0</v>
      </c>
      <c r="AC217" s="407"/>
      <c r="AD217" s="103">
        <f t="shared" si="57"/>
        <v>0</v>
      </c>
      <c r="AE217" s="407">
        <v>30000</v>
      </c>
      <c r="AF217" s="407">
        <v>15000</v>
      </c>
      <c r="AG217" s="104"/>
      <c r="AH217" s="104"/>
      <c r="AI217" s="104"/>
      <c r="AJ217" s="104"/>
      <c r="AK217" s="104"/>
      <c r="AL217" s="104"/>
      <c r="AM217" s="104"/>
      <c r="AN217" s="104"/>
      <c r="AO217" s="104"/>
      <c r="AP217" s="104"/>
      <c r="AQ217" s="104"/>
      <c r="AR217" s="104"/>
      <c r="AS217" s="104"/>
      <c r="AT217" s="102">
        <f t="shared" si="51"/>
        <v>45000</v>
      </c>
      <c r="AU217" s="104"/>
      <c r="AV217" s="104"/>
      <c r="AW217" s="104"/>
      <c r="AX217" s="104"/>
      <c r="AY217" s="104"/>
      <c r="AZ217" s="104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2">
        <f t="shared" si="64"/>
        <v>0</v>
      </c>
      <c r="BK217" s="104"/>
      <c r="BL217" s="102">
        <f t="shared" si="58"/>
        <v>45000</v>
      </c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>
        <f t="shared" si="52"/>
        <v>0</v>
      </c>
      <c r="BZ217" s="102">
        <f t="shared" si="65"/>
        <v>0</v>
      </c>
      <c r="CA217" s="373">
        <f t="shared" si="59"/>
        <v>757827</v>
      </c>
      <c r="CB217" s="104">
        <f t="shared" si="60"/>
        <v>0</v>
      </c>
      <c r="CC217" s="105">
        <f t="shared" si="66"/>
        <v>757827</v>
      </c>
      <c r="CD217" s="106">
        <f t="shared" si="61"/>
        <v>22774</v>
      </c>
      <c r="CE217" s="107">
        <f t="shared" si="67"/>
        <v>780601</v>
      </c>
      <c r="CF217" s="120"/>
      <c r="CG217" s="109"/>
      <c r="CH217" s="2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</row>
    <row r="218" spans="1:105" s="22" customFormat="1" hidden="1" x14ac:dyDescent="0.25">
      <c r="A218" s="272" t="s">
        <v>161</v>
      </c>
      <c r="B218" s="99">
        <f t="shared" si="54"/>
        <v>41849</v>
      </c>
      <c r="C218" s="293">
        <f t="shared" si="68"/>
        <v>757827</v>
      </c>
      <c r="D218" s="105">
        <f t="shared" si="68"/>
        <v>0</v>
      </c>
      <c r="E218" s="106">
        <f t="shared" si="62"/>
        <v>22774</v>
      </c>
      <c r="F218" s="197">
        <f t="shared" si="55"/>
        <v>780601</v>
      </c>
      <c r="G218" s="407"/>
      <c r="H218" s="104"/>
      <c r="I218" s="104"/>
      <c r="J218" s="104"/>
      <c r="K218" s="104"/>
      <c r="L218" s="102">
        <f t="shared" si="56"/>
        <v>0</v>
      </c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  <c r="AB218" s="102">
        <f t="shared" si="63"/>
        <v>0</v>
      </c>
      <c r="AC218" s="407"/>
      <c r="AD218" s="103">
        <f t="shared" si="57"/>
        <v>0</v>
      </c>
      <c r="AE218" s="407">
        <v>25000</v>
      </c>
      <c r="AF218" s="407">
        <v>10000</v>
      </c>
      <c r="AG218" s="104"/>
      <c r="AH218" s="104"/>
      <c r="AI218" s="104"/>
      <c r="AJ218" s="104"/>
      <c r="AK218" s="104"/>
      <c r="AL218" s="104"/>
      <c r="AM218" s="104"/>
      <c r="AN218" s="104"/>
      <c r="AO218" s="104"/>
      <c r="AP218" s="104"/>
      <c r="AQ218" s="104"/>
      <c r="AR218" s="104"/>
      <c r="AS218" s="104"/>
      <c r="AT218" s="102">
        <f t="shared" si="51"/>
        <v>35000</v>
      </c>
      <c r="AU218" s="104"/>
      <c r="AV218" s="104"/>
      <c r="AW218" s="104"/>
      <c r="AX218" s="104"/>
      <c r="AY218" s="104"/>
      <c r="AZ218" s="104"/>
      <c r="BA218" s="104"/>
      <c r="BB218" s="104"/>
      <c r="BC218" s="104"/>
      <c r="BD218" s="104"/>
      <c r="BE218" s="104"/>
      <c r="BF218" s="104"/>
      <c r="BG218" s="104"/>
      <c r="BH218" s="104"/>
      <c r="BI218" s="104"/>
      <c r="BJ218" s="102">
        <f t="shared" si="64"/>
        <v>0</v>
      </c>
      <c r="BK218" s="104"/>
      <c r="BL218" s="102">
        <f t="shared" si="58"/>
        <v>35000</v>
      </c>
      <c r="BM218" s="104"/>
      <c r="BN218" s="104"/>
      <c r="BO218" s="104"/>
      <c r="BP218" s="104"/>
      <c r="BQ218" s="104"/>
      <c r="BR218" s="104"/>
      <c r="BS218" s="104"/>
      <c r="BT218" s="104"/>
      <c r="BU218" s="104"/>
      <c r="BV218" s="104"/>
      <c r="BW218" s="104"/>
      <c r="BX218" s="104"/>
      <c r="BY218" s="104">
        <f t="shared" si="52"/>
        <v>0</v>
      </c>
      <c r="BZ218" s="102">
        <f t="shared" si="65"/>
        <v>0</v>
      </c>
      <c r="CA218" s="373">
        <f t="shared" si="59"/>
        <v>722827</v>
      </c>
      <c r="CB218" s="104">
        <f t="shared" si="60"/>
        <v>0</v>
      </c>
      <c r="CC218" s="105">
        <f t="shared" si="66"/>
        <v>722827</v>
      </c>
      <c r="CD218" s="106">
        <f t="shared" si="61"/>
        <v>22774</v>
      </c>
      <c r="CE218" s="107">
        <f t="shared" si="67"/>
        <v>745601</v>
      </c>
      <c r="CF218" s="120"/>
      <c r="CG218" s="109"/>
      <c r="CH218" s="2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</row>
    <row r="219" spans="1:105" s="22" customFormat="1" hidden="1" x14ac:dyDescent="0.25">
      <c r="A219" s="272" t="s">
        <v>162</v>
      </c>
      <c r="B219" s="99">
        <f t="shared" si="54"/>
        <v>41850</v>
      </c>
      <c r="C219" s="293">
        <f t="shared" si="68"/>
        <v>722827</v>
      </c>
      <c r="D219" s="105">
        <f t="shared" si="68"/>
        <v>0</v>
      </c>
      <c r="E219" s="106">
        <f t="shared" si="62"/>
        <v>22774</v>
      </c>
      <c r="F219" s="197">
        <f t="shared" si="55"/>
        <v>745601</v>
      </c>
      <c r="G219" s="407"/>
      <c r="H219" s="104"/>
      <c r="I219" s="104"/>
      <c r="J219" s="104"/>
      <c r="K219" s="104"/>
      <c r="L219" s="102">
        <f t="shared" si="56"/>
        <v>0</v>
      </c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  <c r="AB219" s="102">
        <f t="shared" si="63"/>
        <v>0</v>
      </c>
      <c r="AC219" s="407"/>
      <c r="AD219" s="103">
        <f t="shared" si="57"/>
        <v>0</v>
      </c>
      <c r="AE219" s="407">
        <v>25000</v>
      </c>
      <c r="AF219" s="407">
        <v>10000</v>
      </c>
      <c r="AG219" s="104"/>
      <c r="AH219" s="104"/>
      <c r="AI219" s="104"/>
      <c r="AJ219" s="104"/>
      <c r="AK219" s="104"/>
      <c r="AL219" s="104"/>
      <c r="AM219" s="104"/>
      <c r="AN219" s="104"/>
      <c r="AO219" s="104"/>
      <c r="AP219" s="104"/>
      <c r="AQ219" s="104"/>
      <c r="AR219" s="104"/>
      <c r="AS219" s="104"/>
      <c r="AT219" s="102">
        <f t="shared" ref="AT219:AT282" si="69">SUM(AE219:AS219)</f>
        <v>35000</v>
      </c>
      <c r="AU219" s="104"/>
      <c r="AV219" s="104"/>
      <c r="AW219" s="104"/>
      <c r="AX219" s="104"/>
      <c r="AY219" s="104"/>
      <c r="AZ219" s="104"/>
      <c r="BA219" s="104"/>
      <c r="BB219" s="104"/>
      <c r="BC219" s="104"/>
      <c r="BD219" s="104"/>
      <c r="BE219" s="104"/>
      <c r="BF219" s="104"/>
      <c r="BG219" s="104"/>
      <c r="BH219" s="104"/>
      <c r="BI219" s="104"/>
      <c r="BJ219" s="102">
        <f t="shared" si="64"/>
        <v>0</v>
      </c>
      <c r="BK219" s="104"/>
      <c r="BL219" s="102">
        <f t="shared" si="58"/>
        <v>35000</v>
      </c>
      <c r="BM219" s="104"/>
      <c r="BN219" s="104"/>
      <c r="BO219" s="104"/>
      <c r="BP219" s="104"/>
      <c r="BQ219" s="104"/>
      <c r="BR219" s="104"/>
      <c r="BS219" s="104"/>
      <c r="BT219" s="104"/>
      <c r="BU219" s="104"/>
      <c r="BV219" s="104"/>
      <c r="BW219" s="104"/>
      <c r="BX219" s="104"/>
      <c r="BY219" s="104">
        <f t="shared" ref="BY219:BY282" si="70">SUM(BO219:BX219)</f>
        <v>0</v>
      </c>
      <c r="BZ219" s="102">
        <f t="shared" si="65"/>
        <v>0</v>
      </c>
      <c r="CA219" s="373">
        <f t="shared" si="59"/>
        <v>687827</v>
      </c>
      <c r="CB219" s="104">
        <f t="shared" si="60"/>
        <v>0</v>
      </c>
      <c r="CC219" s="105">
        <f t="shared" si="66"/>
        <v>687827</v>
      </c>
      <c r="CD219" s="106">
        <f t="shared" si="61"/>
        <v>22774</v>
      </c>
      <c r="CE219" s="107">
        <f t="shared" si="67"/>
        <v>710601</v>
      </c>
      <c r="CF219" s="120"/>
      <c r="CG219" s="109"/>
      <c r="CH219" s="2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</row>
    <row r="220" spans="1:105" s="169" customFormat="1" hidden="1" x14ac:dyDescent="0.25">
      <c r="A220" s="272" t="s">
        <v>163</v>
      </c>
      <c r="B220" s="99">
        <f t="shared" si="54"/>
        <v>41851</v>
      </c>
      <c r="C220" s="353">
        <f t="shared" si="68"/>
        <v>687827</v>
      </c>
      <c r="D220" s="354">
        <f t="shared" si="68"/>
        <v>0</v>
      </c>
      <c r="E220" s="355">
        <f t="shared" si="62"/>
        <v>22774</v>
      </c>
      <c r="F220" s="365">
        <f t="shared" si="55"/>
        <v>710601</v>
      </c>
      <c r="G220" s="444"/>
      <c r="H220" s="357"/>
      <c r="I220" s="357"/>
      <c r="J220" s="357"/>
      <c r="K220" s="357"/>
      <c r="L220" s="357">
        <f t="shared" si="56"/>
        <v>0</v>
      </c>
      <c r="M220" s="357"/>
      <c r="N220" s="357"/>
      <c r="O220" s="357"/>
      <c r="P220" s="357"/>
      <c r="Q220" s="357"/>
      <c r="R220" s="357"/>
      <c r="S220" s="357"/>
      <c r="T220" s="357"/>
      <c r="U220" s="357"/>
      <c r="V220" s="357"/>
      <c r="W220" s="357"/>
      <c r="X220" s="357"/>
      <c r="Y220" s="357"/>
      <c r="Z220" s="357"/>
      <c r="AA220" s="357"/>
      <c r="AB220" s="357">
        <f t="shared" si="63"/>
        <v>0</v>
      </c>
      <c r="AC220" s="444"/>
      <c r="AD220" s="358">
        <f t="shared" si="57"/>
        <v>0</v>
      </c>
      <c r="AE220" s="444">
        <v>35000</v>
      </c>
      <c r="AF220" s="444">
        <v>10000</v>
      </c>
      <c r="AG220" s="357"/>
      <c r="AH220" s="357"/>
      <c r="AI220" s="357"/>
      <c r="AJ220" s="357"/>
      <c r="AK220" s="357"/>
      <c r="AL220" s="357"/>
      <c r="AM220" s="357"/>
      <c r="AN220" s="357"/>
      <c r="AO220" s="357"/>
      <c r="AP220" s="357"/>
      <c r="AQ220" s="357"/>
      <c r="AR220" s="357"/>
      <c r="AS220" s="357"/>
      <c r="AT220" s="357">
        <f t="shared" si="69"/>
        <v>45000</v>
      </c>
      <c r="AU220" s="357"/>
      <c r="AV220" s="357"/>
      <c r="AW220" s="357"/>
      <c r="AX220" s="357"/>
      <c r="AY220" s="357"/>
      <c r="AZ220" s="357"/>
      <c r="BA220" s="357"/>
      <c r="BB220" s="357"/>
      <c r="BC220" s="357"/>
      <c r="BD220" s="357"/>
      <c r="BE220" s="357"/>
      <c r="BF220" s="357"/>
      <c r="BG220" s="357"/>
      <c r="BH220" s="357"/>
      <c r="BI220" s="357"/>
      <c r="BJ220" s="357">
        <f t="shared" si="64"/>
        <v>0</v>
      </c>
      <c r="BK220" s="357"/>
      <c r="BL220" s="357">
        <f t="shared" si="58"/>
        <v>45000</v>
      </c>
      <c r="BM220" s="357"/>
      <c r="BN220" s="357"/>
      <c r="BO220" s="357"/>
      <c r="BP220" s="357"/>
      <c r="BQ220" s="357"/>
      <c r="BR220" s="357"/>
      <c r="BS220" s="357"/>
      <c r="BT220" s="357"/>
      <c r="BU220" s="357"/>
      <c r="BV220" s="357"/>
      <c r="BW220" s="357"/>
      <c r="BX220" s="357"/>
      <c r="BY220" s="357">
        <f t="shared" si="70"/>
        <v>0</v>
      </c>
      <c r="BZ220" s="357">
        <f t="shared" si="65"/>
        <v>0</v>
      </c>
      <c r="CA220" s="357">
        <f t="shared" si="59"/>
        <v>642827</v>
      </c>
      <c r="CB220" s="357">
        <f t="shared" si="60"/>
        <v>0</v>
      </c>
      <c r="CC220" s="354">
        <f t="shared" si="66"/>
        <v>642827</v>
      </c>
      <c r="CD220" s="355">
        <f t="shared" si="61"/>
        <v>22774</v>
      </c>
      <c r="CE220" s="359">
        <f t="shared" si="67"/>
        <v>665601</v>
      </c>
      <c r="CF220" s="360">
        <f>CG220-CE220</f>
        <v>-2357</v>
      </c>
      <c r="CG220" s="361">
        <f>F221</f>
        <v>663244</v>
      </c>
    </row>
    <row r="221" spans="1:105" s="22" customFormat="1" hidden="1" x14ac:dyDescent="0.25">
      <c r="A221" s="272" t="s">
        <v>164</v>
      </c>
      <c r="B221" s="99">
        <f t="shared" si="54"/>
        <v>41852</v>
      </c>
      <c r="C221" s="199">
        <v>640470</v>
      </c>
      <c r="D221" s="200">
        <v>0</v>
      </c>
      <c r="E221" s="201">
        <v>22774</v>
      </c>
      <c r="F221" s="197">
        <f t="shared" si="55"/>
        <v>663244</v>
      </c>
      <c r="G221" s="407"/>
      <c r="H221" s="104"/>
      <c r="I221" s="104"/>
      <c r="J221" s="104"/>
      <c r="K221" s="104"/>
      <c r="L221" s="102">
        <f t="shared" si="56"/>
        <v>0</v>
      </c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  <c r="AB221" s="102">
        <f t="shared" si="63"/>
        <v>0</v>
      </c>
      <c r="AC221" s="407"/>
      <c r="AD221" s="103">
        <f t="shared" si="57"/>
        <v>0</v>
      </c>
      <c r="AE221" s="407">
        <v>39000</v>
      </c>
      <c r="AF221" s="407">
        <v>10000</v>
      </c>
      <c r="AG221" s="104"/>
      <c r="AH221" s="104"/>
      <c r="AI221" s="104"/>
      <c r="AJ221" s="104"/>
      <c r="AK221" s="104"/>
      <c r="AL221" s="104"/>
      <c r="AM221" s="104"/>
      <c r="AN221" s="104"/>
      <c r="AO221" s="104"/>
      <c r="AP221" s="104"/>
      <c r="AQ221" s="104"/>
      <c r="AR221" s="104"/>
      <c r="AS221" s="104"/>
      <c r="AT221" s="102">
        <f t="shared" si="69"/>
        <v>49000</v>
      </c>
      <c r="AU221" s="104"/>
      <c r="AV221" s="104"/>
      <c r="AW221" s="104"/>
      <c r="AX221" s="104"/>
      <c r="AY221" s="104"/>
      <c r="AZ221" s="104"/>
      <c r="BA221" s="104"/>
      <c r="BB221" s="104"/>
      <c r="BC221" s="104"/>
      <c r="BD221" s="104"/>
      <c r="BE221" s="104"/>
      <c r="BF221" s="104"/>
      <c r="BG221" s="104"/>
      <c r="BH221" s="104"/>
      <c r="BI221" s="104"/>
      <c r="BJ221" s="102">
        <f t="shared" si="64"/>
        <v>0</v>
      </c>
      <c r="BK221" s="104"/>
      <c r="BL221" s="102">
        <f t="shared" si="58"/>
        <v>49000</v>
      </c>
      <c r="BM221" s="104"/>
      <c r="BN221" s="104"/>
      <c r="BO221" s="104"/>
      <c r="BP221" s="104"/>
      <c r="BQ221" s="104"/>
      <c r="BR221" s="104"/>
      <c r="BS221" s="104"/>
      <c r="BT221" s="104"/>
      <c r="BU221" s="104"/>
      <c r="BV221" s="104"/>
      <c r="BW221" s="104"/>
      <c r="BX221" s="104"/>
      <c r="BY221" s="104">
        <f t="shared" si="70"/>
        <v>0</v>
      </c>
      <c r="BZ221" s="102">
        <f t="shared" si="65"/>
        <v>0</v>
      </c>
      <c r="CA221" s="373">
        <f t="shared" si="59"/>
        <v>591470</v>
      </c>
      <c r="CB221" s="104">
        <f t="shared" si="60"/>
        <v>0</v>
      </c>
      <c r="CC221" s="105">
        <f t="shared" si="66"/>
        <v>591470</v>
      </c>
      <c r="CD221" s="106">
        <f t="shared" si="61"/>
        <v>22774</v>
      </c>
      <c r="CE221" s="107">
        <f t="shared" si="67"/>
        <v>614244</v>
      </c>
      <c r="CF221" s="120"/>
      <c r="CG221" s="109"/>
      <c r="CH221" s="2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</row>
    <row r="222" spans="1:105" s="22" customFormat="1" hidden="1" x14ac:dyDescent="0.25">
      <c r="A222" s="272" t="s">
        <v>165</v>
      </c>
      <c r="B222" s="99">
        <f t="shared" si="54"/>
        <v>41853</v>
      </c>
      <c r="C222" s="293">
        <f t="shared" si="68"/>
        <v>591470</v>
      </c>
      <c r="D222" s="105">
        <f t="shared" si="68"/>
        <v>0</v>
      </c>
      <c r="E222" s="106">
        <f t="shared" si="62"/>
        <v>22774</v>
      </c>
      <c r="F222" s="197">
        <f t="shared" si="55"/>
        <v>614244</v>
      </c>
      <c r="G222" s="407"/>
      <c r="H222" s="104"/>
      <c r="I222" s="104"/>
      <c r="J222" s="104"/>
      <c r="K222" s="104"/>
      <c r="L222" s="102">
        <f t="shared" si="56"/>
        <v>0</v>
      </c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2">
        <f t="shared" si="63"/>
        <v>0</v>
      </c>
      <c r="AC222" s="407"/>
      <c r="AD222" s="103">
        <f t="shared" si="57"/>
        <v>0</v>
      </c>
      <c r="AE222" s="407">
        <v>15000</v>
      </c>
      <c r="AF222" s="407"/>
      <c r="AG222" s="104"/>
      <c r="AH222" s="104"/>
      <c r="AI222" s="104"/>
      <c r="AJ222" s="104"/>
      <c r="AK222" s="104"/>
      <c r="AL222" s="104"/>
      <c r="AM222" s="104"/>
      <c r="AN222" s="104"/>
      <c r="AO222" s="104"/>
      <c r="AP222" s="104"/>
      <c r="AQ222" s="104"/>
      <c r="AR222" s="104"/>
      <c r="AS222" s="104"/>
      <c r="AT222" s="102">
        <f t="shared" si="69"/>
        <v>15000</v>
      </c>
      <c r="AU222" s="104"/>
      <c r="AV222" s="104"/>
      <c r="AW222" s="104"/>
      <c r="AX222" s="104"/>
      <c r="AY222" s="104"/>
      <c r="AZ222" s="104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2">
        <f t="shared" si="64"/>
        <v>0</v>
      </c>
      <c r="BK222" s="104"/>
      <c r="BL222" s="102">
        <f t="shared" si="58"/>
        <v>15000</v>
      </c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>
        <f t="shared" si="70"/>
        <v>0</v>
      </c>
      <c r="BZ222" s="102">
        <f t="shared" si="65"/>
        <v>0</v>
      </c>
      <c r="CA222" s="373">
        <f t="shared" si="59"/>
        <v>576470</v>
      </c>
      <c r="CB222" s="104">
        <f t="shared" si="60"/>
        <v>0</v>
      </c>
      <c r="CC222" s="105">
        <f t="shared" si="66"/>
        <v>576470</v>
      </c>
      <c r="CD222" s="106">
        <f t="shared" si="61"/>
        <v>22774</v>
      </c>
      <c r="CE222" s="107">
        <f t="shared" si="67"/>
        <v>599244</v>
      </c>
      <c r="CF222" s="120"/>
      <c r="CG222" s="109"/>
      <c r="CH222" s="2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</row>
    <row r="223" spans="1:105" s="22" customFormat="1" hidden="1" x14ac:dyDescent="0.25">
      <c r="A223" s="273" t="s">
        <v>166</v>
      </c>
      <c r="B223" s="274">
        <f t="shared" si="54"/>
        <v>41854</v>
      </c>
      <c r="C223" s="293">
        <f t="shared" si="68"/>
        <v>576470</v>
      </c>
      <c r="D223" s="105">
        <f t="shared" si="68"/>
        <v>0</v>
      </c>
      <c r="E223" s="106">
        <f t="shared" si="62"/>
        <v>22774</v>
      </c>
      <c r="F223" s="197">
        <f t="shared" si="55"/>
        <v>599244</v>
      </c>
      <c r="G223" s="407"/>
      <c r="H223" s="104"/>
      <c r="I223" s="104"/>
      <c r="J223" s="104"/>
      <c r="K223" s="104"/>
      <c r="L223" s="102">
        <f t="shared" si="56"/>
        <v>0</v>
      </c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4"/>
      <c r="X223" s="104"/>
      <c r="Y223" s="104"/>
      <c r="Z223" s="104"/>
      <c r="AA223" s="104"/>
      <c r="AB223" s="102">
        <f t="shared" si="63"/>
        <v>0</v>
      </c>
      <c r="AC223" s="407"/>
      <c r="AD223" s="103">
        <f t="shared" si="57"/>
        <v>0</v>
      </c>
      <c r="AE223" s="407"/>
      <c r="AF223" s="407"/>
      <c r="AG223" s="104"/>
      <c r="AH223" s="104"/>
      <c r="AI223" s="104"/>
      <c r="AJ223" s="104"/>
      <c r="AK223" s="104"/>
      <c r="AL223" s="104"/>
      <c r="AM223" s="104"/>
      <c r="AN223" s="104"/>
      <c r="AO223" s="104"/>
      <c r="AP223" s="104"/>
      <c r="AQ223" s="104"/>
      <c r="AR223" s="104"/>
      <c r="AS223" s="104"/>
      <c r="AT223" s="102">
        <f t="shared" si="69"/>
        <v>0</v>
      </c>
      <c r="AU223" s="104"/>
      <c r="AV223" s="104"/>
      <c r="AW223" s="104"/>
      <c r="AX223" s="104"/>
      <c r="AY223" s="104"/>
      <c r="AZ223" s="104"/>
      <c r="BA223" s="104"/>
      <c r="BB223" s="104"/>
      <c r="BC223" s="104"/>
      <c r="BD223" s="104"/>
      <c r="BE223" s="104"/>
      <c r="BF223" s="104"/>
      <c r="BG223" s="104"/>
      <c r="BH223" s="104"/>
      <c r="BI223" s="104"/>
      <c r="BJ223" s="102">
        <f t="shared" si="64"/>
        <v>0</v>
      </c>
      <c r="BK223" s="104"/>
      <c r="BL223" s="102">
        <f t="shared" si="58"/>
        <v>0</v>
      </c>
      <c r="BM223" s="104"/>
      <c r="BN223" s="104"/>
      <c r="BO223" s="104"/>
      <c r="BP223" s="104"/>
      <c r="BQ223" s="104"/>
      <c r="BR223" s="104"/>
      <c r="BS223" s="104"/>
      <c r="BT223" s="104"/>
      <c r="BU223" s="104"/>
      <c r="BV223" s="104"/>
      <c r="BW223" s="104"/>
      <c r="BX223" s="104"/>
      <c r="BY223" s="104">
        <f t="shared" si="70"/>
        <v>0</v>
      </c>
      <c r="BZ223" s="102">
        <f t="shared" si="65"/>
        <v>0</v>
      </c>
      <c r="CA223" s="373">
        <f t="shared" si="59"/>
        <v>576470</v>
      </c>
      <c r="CB223" s="104">
        <f t="shared" si="60"/>
        <v>0</v>
      </c>
      <c r="CC223" s="105">
        <f t="shared" si="66"/>
        <v>576470</v>
      </c>
      <c r="CD223" s="106">
        <f t="shared" si="61"/>
        <v>22774</v>
      </c>
      <c r="CE223" s="107">
        <f t="shared" si="67"/>
        <v>599244</v>
      </c>
      <c r="CF223" s="120"/>
      <c r="CG223" s="109"/>
      <c r="CH223" s="2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</row>
    <row r="224" spans="1:105" s="22" customFormat="1" hidden="1" x14ac:dyDescent="0.25">
      <c r="A224" s="272" t="s">
        <v>167</v>
      </c>
      <c r="B224" s="99">
        <f t="shared" si="54"/>
        <v>41855</v>
      </c>
      <c r="C224" s="293">
        <f t="shared" si="68"/>
        <v>576470</v>
      </c>
      <c r="D224" s="105">
        <f t="shared" si="68"/>
        <v>0</v>
      </c>
      <c r="E224" s="106">
        <f t="shared" si="62"/>
        <v>22774</v>
      </c>
      <c r="F224" s="197">
        <f t="shared" si="55"/>
        <v>599244</v>
      </c>
      <c r="G224" s="407"/>
      <c r="H224" s="104"/>
      <c r="I224" s="104"/>
      <c r="J224" s="104"/>
      <c r="K224" s="104"/>
      <c r="L224" s="102">
        <f t="shared" si="56"/>
        <v>0</v>
      </c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  <c r="AB224" s="102">
        <f t="shared" si="63"/>
        <v>0</v>
      </c>
      <c r="AC224" s="407"/>
      <c r="AD224" s="103">
        <f t="shared" si="57"/>
        <v>0</v>
      </c>
      <c r="AE224" s="407">
        <v>30000</v>
      </c>
      <c r="AF224" s="407">
        <v>10000</v>
      </c>
      <c r="AG224" s="104"/>
      <c r="AH224" s="104"/>
      <c r="AI224" s="104"/>
      <c r="AJ224" s="104"/>
      <c r="AK224" s="104"/>
      <c r="AL224" s="104"/>
      <c r="AM224" s="104"/>
      <c r="AN224" s="104"/>
      <c r="AO224" s="104"/>
      <c r="AP224" s="104"/>
      <c r="AQ224" s="104"/>
      <c r="AR224" s="104"/>
      <c r="AS224" s="104"/>
      <c r="AT224" s="102">
        <f t="shared" si="69"/>
        <v>40000</v>
      </c>
      <c r="AU224" s="104"/>
      <c r="AV224" s="104"/>
      <c r="AW224" s="104"/>
      <c r="AX224" s="104"/>
      <c r="AY224" s="104"/>
      <c r="AZ224" s="104"/>
      <c r="BA224" s="104"/>
      <c r="BB224" s="104"/>
      <c r="BC224" s="104"/>
      <c r="BD224" s="104"/>
      <c r="BE224" s="104"/>
      <c r="BF224" s="104"/>
      <c r="BG224" s="104"/>
      <c r="BH224" s="104"/>
      <c r="BI224" s="104"/>
      <c r="BJ224" s="102">
        <f t="shared" si="64"/>
        <v>0</v>
      </c>
      <c r="BK224" s="104"/>
      <c r="BL224" s="102">
        <f t="shared" si="58"/>
        <v>40000</v>
      </c>
      <c r="BM224" s="104"/>
      <c r="BN224" s="104"/>
      <c r="BO224" s="104"/>
      <c r="BP224" s="104"/>
      <c r="BQ224" s="104"/>
      <c r="BR224" s="104"/>
      <c r="BS224" s="104"/>
      <c r="BT224" s="104"/>
      <c r="BU224" s="104"/>
      <c r="BV224" s="104"/>
      <c r="BW224" s="104"/>
      <c r="BX224" s="104"/>
      <c r="BY224" s="104">
        <f t="shared" si="70"/>
        <v>0</v>
      </c>
      <c r="BZ224" s="102">
        <f t="shared" si="65"/>
        <v>0</v>
      </c>
      <c r="CA224" s="373">
        <f t="shared" si="59"/>
        <v>536470</v>
      </c>
      <c r="CB224" s="104">
        <f t="shared" si="60"/>
        <v>0</v>
      </c>
      <c r="CC224" s="105">
        <f t="shared" si="66"/>
        <v>536470</v>
      </c>
      <c r="CD224" s="106">
        <f t="shared" si="61"/>
        <v>22774</v>
      </c>
      <c r="CE224" s="107">
        <f t="shared" si="67"/>
        <v>559244</v>
      </c>
      <c r="CF224" s="120"/>
      <c r="CG224" s="109"/>
      <c r="CH224" s="2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</row>
    <row r="225" spans="1:105" s="22" customFormat="1" hidden="1" x14ac:dyDescent="0.25">
      <c r="A225" s="272" t="s">
        <v>161</v>
      </c>
      <c r="B225" s="99">
        <f t="shared" si="54"/>
        <v>41856</v>
      </c>
      <c r="C225" s="293">
        <f t="shared" si="68"/>
        <v>536470</v>
      </c>
      <c r="D225" s="105">
        <f t="shared" si="68"/>
        <v>0</v>
      </c>
      <c r="E225" s="106">
        <f t="shared" si="62"/>
        <v>22774</v>
      </c>
      <c r="F225" s="197">
        <f t="shared" si="55"/>
        <v>559244</v>
      </c>
      <c r="G225" s="407"/>
      <c r="H225" s="104"/>
      <c r="I225" s="104"/>
      <c r="J225" s="104"/>
      <c r="K225" s="104"/>
      <c r="L225" s="102">
        <f t="shared" si="56"/>
        <v>0</v>
      </c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102">
        <f t="shared" si="63"/>
        <v>0</v>
      </c>
      <c r="AC225" s="407"/>
      <c r="AD225" s="103">
        <f t="shared" si="57"/>
        <v>0</v>
      </c>
      <c r="AE225" s="407">
        <v>64950</v>
      </c>
      <c r="AF225" s="407">
        <v>20000</v>
      </c>
      <c r="AG225" s="104"/>
      <c r="AH225" s="104"/>
      <c r="AI225" s="104"/>
      <c r="AJ225" s="104"/>
      <c r="AK225" s="104"/>
      <c r="AL225" s="104"/>
      <c r="AM225" s="104"/>
      <c r="AN225" s="104"/>
      <c r="AO225" s="104"/>
      <c r="AP225" s="104"/>
      <c r="AQ225" s="104"/>
      <c r="AR225" s="104"/>
      <c r="AS225" s="104"/>
      <c r="AT225" s="102">
        <f t="shared" si="69"/>
        <v>84950</v>
      </c>
      <c r="AU225" s="104"/>
      <c r="AV225" s="104"/>
      <c r="AW225" s="104"/>
      <c r="AX225" s="104"/>
      <c r="AY225" s="104"/>
      <c r="AZ225" s="104"/>
      <c r="BA225" s="104"/>
      <c r="BB225" s="104"/>
      <c r="BC225" s="104"/>
      <c r="BD225" s="104"/>
      <c r="BE225" s="104"/>
      <c r="BF225" s="104"/>
      <c r="BG225" s="104"/>
      <c r="BH225" s="104"/>
      <c r="BI225" s="104"/>
      <c r="BJ225" s="102">
        <f t="shared" si="64"/>
        <v>0</v>
      </c>
      <c r="BK225" s="104"/>
      <c r="BL225" s="102">
        <f t="shared" si="58"/>
        <v>84950</v>
      </c>
      <c r="BM225" s="104"/>
      <c r="BN225" s="104"/>
      <c r="BO225" s="104"/>
      <c r="BP225" s="104"/>
      <c r="BQ225" s="104"/>
      <c r="BR225" s="104"/>
      <c r="BS225" s="104"/>
      <c r="BT225" s="104"/>
      <c r="BU225" s="104"/>
      <c r="BV225" s="104"/>
      <c r="BW225" s="104"/>
      <c r="BX225" s="104"/>
      <c r="BY225" s="104">
        <f t="shared" si="70"/>
        <v>0</v>
      </c>
      <c r="BZ225" s="102">
        <f t="shared" si="65"/>
        <v>0</v>
      </c>
      <c r="CA225" s="373">
        <f t="shared" si="59"/>
        <v>451520</v>
      </c>
      <c r="CB225" s="104">
        <f t="shared" si="60"/>
        <v>0</v>
      </c>
      <c r="CC225" s="105">
        <f t="shared" si="66"/>
        <v>451520</v>
      </c>
      <c r="CD225" s="106">
        <f t="shared" si="61"/>
        <v>22774</v>
      </c>
      <c r="CE225" s="107">
        <f t="shared" si="67"/>
        <v>474294</v>
      </c>
      <c r="CF225" s="120"/>
      <c r="CG225" s="109"/>
      <c r="CH225" s="2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</row>
    <row r="226" spans="1:105" s="22" customFormat="1" hidden="1" x14ac:dyDescent="0.25">
      <c r="A226" s="272" t="s">
        <v>162</v>
      </c>
      <c r="B226" s="99">
        <f t="shared" si="54"/>
        <v>41857</v>
      </c>
      <c r="C226" s="293">
        <f t="shared" si="68"/>
        <v>451520</v>
      </c>
      <c r="D226" s="105">
        <f t="shared" si="68"/>
        <v>0</v>
      </c>
      <c r="E226" s="106">
        <f t="shared" si="62"/>
        <v>22774</v>
      </c>
      <c r="F226" s="197">
        <f t="shared" si="55"/>
        <v>474294</v>
      </c>
      <c r="G226" s="407"/>
      <c r="H226" s="104"/>
      <c r="I226" s="104"/>
      <c r="J226" s="104"/>
      <c r="K226" s="104"/>
      <c r="L226" s="102">
        <f t="shared" si="56"/>
        <v>0</v>
      </c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102">
        <f t="shared" si="63"/>
        <v>0</v>
      </c>
      <c r="AC226" s="407"/>
      <c r="AD226" s="103">
        <f t="shared" si="57"/>
        <v>0</v>
      </c>
      <c r="AE226" s="407"/>
      <c r="AF226" s="407"/>
      <c r="AG226" s="104"/>
      <c r="AH226" s="104"/>
      <c r="AI226" s="104"/>
      <c r="AJ226" s="104"/>
      <c r="AK226" s="104"/>
      <c r="AL226" s="104"/>
      <c r="AM226" s="104"/>
      <c r="AN226" s="104"/>
      <c r="AO226" s="104"/>
      <c r="AP226" s="104"/>
      <c r="AQ226" s="104"/>
      <c r="AR226" s="104"/>
      <c r="AS226" s="104"/>
      <c r="AT226" s="102">
        <f t="shared" si="69"/>
        <v>0</v>
      </c>
      <c r="AU226" s="104"/>
      <c r="AV226" s="104"/>
      <c r="AW226" s="104"/>
      <c r="AX226" s="104"/>
      <c r="AY226" s="104"/>
      <c r="AZ226" s="104"/>
      <c r="BA226" s="104"/>
      <c r="BB226" s="104"/>
      <c r="BC226" s="104"/>
      <c r="BD226" s="104"/>
      <c r="BE226" s="104"/>
      <c r="BF226" s="104"/>
      <c r="BG226" s="104"/>
      <c r="BH226" s="104"/>
      <c r="BI226" s="104"/>
      <c r="BJ226" s="102">
        <f t="shared" si="64"/>
        <v>0</v>
      </c>
      <c r="BK226" s="104"/>
      <c r="BL226" s="102">
        <f t="shared" si="58"/>
        <v>0</v>
      </c>
      <c r="BM226" s="104"/>
      <c r="BN226" s="104"/>
      <c r="BO226" s="104"/>
      <c r="BP226" s="104"/>
      <c r="BQ226" s="104"/>
      <c r="BR226" s="104"/>
      <c r="BS226" s="104"/>
      <c r="BT226" s="104"/>
      <c r="BU226" s="104"/>
      <c r="BV226" s="104"/>
      <c r="BW226" s="104"/>
      <c r="BX226" s="104"/>
      <c r="BY226" s="104">
        <f t="shared" si="70"/>
        <v>0</v>
      </c>
      <c r="BZ226" s="102">
        <f t="shared" si="65"/>
        <v>0</v>
      </c>
      <c r="CA226" s="373">
        <f t="shared" si="59"/>
        <v>451520</v>
      </c>
      <c r="CB226" s="104">
        <f t="shared" si="60"/>
        <v>0</v>
      </c>
      <c r="CC226" s="105">
        <f t="shared" si="66"/>
        <v>451520</v>
      </c>
      <c r="CD226" s="106">
        <f t="shared" si="61"/>
        <v>22774</v>
      </c>
      <c r="CE226" s="107">
        <f t="shared" si="67"/>
        <v>474294</v>
      </c>
      <c r="CF226" s="120"/>
      <c r="CG226" s="109"/>
      <c r="CH226" s="2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</row>
    <row r="227" spans="1:105" s="22" customFormat="1" hidden="1" x14ac:dyDescent="0.25">
      <c r="A227" s="272" t="s">
        <v>163</v>
      </c>
      <c r="B227" s="99">
        <f t="shared" si="54"/>
        <v>41858</v>
      </c>
      <c r="C227" s="293">
        <f t="shared" si="68"/>
        <v>451520</v>
      </c>
      <c r="D227" s="105">
        <f t="shared" si="68"/>
        <v>0</v>
      </c>
      <c r="E227" s="106">
        <f t="shared" si="62"/>
        <v>22774</v>
      </c>
      <c r="F227" s="197">
        <f t="shared" si="55"/>
        <v>474294</v>
      </c>
      <c r="G227" s="407"/>
      <c r="H227" s="104"/>
      <c r="I227" s="104"/>
      <c r="J227" s="104"/>
      <c r="K227" s="104"/>
      <c r="L227" s="102">
        <f t="shared" si="56"/>
        <v>0</v>
      </c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  <c r="AB227" s="102">
        <f t="shared" si="63"/>
        <v>0</v>
      </c>
      <c r="AC227" s="407"/>
      <c r="AD227" s="103">
        <f t="shared" si="57"/>
        <v>0</v>
      </c>
      <c r="AE227" s="407">
        <v>30000</v>
      </c>
      <c r="AF227" s="407">
        <v>10000</v>
      </c>
      <c r="AG227" s="104"/>
      <c r="AH227" s="104"/>
      <c r="AI227" s="104"/>
      <c r="AJ227" s="104"/>
      <c r="AK227" s="104"/>
      <c r="AL227" s="104"/>
      <c r="AM227" s="104"/>
      <c r="AN227" s="104"/>
      <c r="AO227" s="104"/>
      <c r="AP227" s="104"/>
      <c r="AQ227" s="104"/>
      <c r="AR227" s="104"/>
      <c r="AS227" s="104"/>
      <c r="AT227" s="102">
        <f t="shared" si="69"/>
        <v>40000</v>
      </c>
      <c r="AU227" s="104"/>
      <c r="AV227" s="104"/>
      <c r="AW227" s="104"/>
      <c r="AX227" s="104"/>
      <c r="AY227" s="104"/>
      <c r="AZ227" s="104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2">
        <f t="shared" si="64"/>
        <v>0</v>
      </c>
      <c r="BK227" s="104"/>
      <c r="BL227" s="102">
        <f t="shared" si="58"/>
        <v>40000</v>
      </c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>
        <f t="shared" si="70"/>
        <v>0</v>
      </c>
      <c r="BZ227" s="102">
        <f t="shared" si="65"/>
        <v>0</v>
      </c>
      <c r="CA227" s="373">
        <f t="shared" si="59"/>
        <v>411520</v>
      </c>
      <c r="CB227" s="104">
        <f t="shared" si="60"/>
        <v>0</v>
      </c>
      <c r="CC227" s="105">
        <f t="shared" si="66"/>
        <v>411520</v>
      </c>
      <c r="CD227" s="106">
        <f t="shared" si="61"/>
        <v>22774</v>
      </c>
      <c r="CE227" s="107">
        <f t="shared" si="67"/>
        <v>434294</v>
      </c>
      <c r="CF227" s="120"/>
      <c r="CG227" s="109"/>
      <c r="CH227" s="2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</row>
    <row r="228" spans="1:105" s="22" customFormat="1" hidden="1" x14ac:dyDescent="0.25">
      <c r="A228" s="272" t="s">
        <v>164</v>
      </c>
      <c r="B228" s="99">
        <f t="shared" si="54"/>
        <v>41859</v>
      </c>
      <c r="C228" s="293">
        <f t="shared" si="68"/>
        <v>411520</v>
      </c>
      <c r="D228" s="105">
        <f t="shared" si="68"/>
        <v>0</v>
      </c>
      <c r="E228" s="106">
        <f t="shared" si="62"/>
        <v>22774</v>
      </c>
      <c r="F228" s="197">
        <f t="shared" si="55"/>
        <v>434294</v>
      </c>
      <c r="G228" s="407">
        <v>250000</v>
      </c>
      <c r="H228" s="104"/>
      <c r="I228" s="104"/>
      <c r="J228" s="104"/>
      <c r="K228" s="104"/>
      <c r="L228" s="102">
        <f t="shared" si="56"/>
        <v>250000</v>
      </c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102">
        <f t="shared" si="63"/>
        <v>0</v>
      </c>
      <c r="AC228" s="407"/>
      <c r="AD228" s="103">
        <f t="shared" si="57"/>
        <v>250000</v>
      </c>
      <c r="AE228" s="407">
        <v>35000</v>
      </c>
      <c r="AF228" s="407">
        <v>10000</v>
      </c>
      <c r="AG228" s="104"/>
      <c r="AH228" s="104"/>
      <c r="AI228" s="104"/>
      <c r="AJ228" s="104"/>
      <c r="AK228" s="104"/>
      <c r="AL228" s="104"/>
      <c r="AM228" s="104"/>
      <c r="AN228" s="104"/>
      <c r="AO228" s="104"/>
      <c r="AP228" s="104"/>
      <c r="AQ228" s="104"/>
      <c r="AR228" s="104"/>
      <c r="AS228" s="104"/>
      <c r="AT228" s="102">
        <f t="shared" si="69"/>
        <v>45000</v>
      </c>
      <c r="AU228" s="104"/>
      <c r="AV228" s="104"/>
      <c r="AW228" s="104"/>
      <c r="AX228" s="104"/>
      <c r="AY228" s="104"/>
      <c r="AZ228" s="104"/>
      <c r="BA228" s="104"/>
      <c r="BB228" s="104"/>
      <c r="BC228" s="104"/>
      <c r="BD228" s="104"/>
      <c r="BE228" s="104"/>
      <c r="BF228" s="104"/>
      <c r="BG228" s="104"/>
      <c r="BH228" s="104"/>
      <c r="BI228" s="104"/>
      <c r="BJ228" s="102">
        <f t="shared" si="64"/>
        <v>0</v>
      </c>
      <c r="BK228" s="104"/>
      <c r="BL228" s="102">
        <f t="shared" si="58"/>
        <v>45000</v>
      </c>
      <c r="BM228" s="104"/>
      <c r="BN228" s="104"/>
      <c r="BO228" s="104"/>
      <c r="BP228" s="104"/>
      <c r="BQ228" s="104"/>
      <c r="BR228" s="104"/>
      <c r="BS228" s="104"/>
      <c r="BT228" s="104"/>
      <c r="BU228" s="104"/>
      <c r="BV228" s="104"/>
      <c r="BW228" s="104"/>
      <c r="BX228" s="104"/>
      <c r="BY228" s="104">
        <f t="shared" si="70"/>
        <v>0</v>
      </c>
      <c r="BZ228" s="102">
        <f t="shared" si="65"/>
        <v>0</v>
      </c>
      <c r="CA228" s="373">
        <f t="shared" si="59"/>
        <v>616520</v>
      </c>
      <c r="CB228" s="104">
        <f t="shared" si="60"/>
        <v>0</v>
      </c>
      <c r="CC228" s="105">
        <f t="shared" si="66"/>
        <v>616520</v>
      </c>
      <c r="CD228" s="106">
        <f t="shared" si="61"/>
        <v>22774</v>
      </c>
      <c r="CE228" s="107">
        <f t="shared" si="67"/>
        <v>639294</v>
      </c>
      <c r="CF228" s="120"/>
      <c r="CG228" s="109"/>
      <c r="CH228" s="2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</row>
    <row r="229" spans="1:105" s="22" customFormat="1" hidden="1" x14ac:dyDescent="0.25">
      <c r="A229" s="272" t="s">
        <v>165</v>
      </c>
      <c r="B229" s="99">
        <f t="shared" si="54"/>
        <v>41860</v>
      </c>
      <c r="C229" s="293">
        <f t="shared" si="68"/>
        <v>616520</v>
      </c>
      <c r="D229" s="105">
        <f t="shared" si="68"/>
        <v>0</v>
      </c>
      <c r="E229" s="106">
        <f t="shared" si="62"/>
        <v>22774</v>
      </c>
      <c r="F229" s="197">
        <f t="shared" si="55"/>
        <v>639294</v>
      </c>
      <c r="G229" s="407"/>
      <c r="H229" s="104"/>
      <c r="I229" s="104"/>
      <c r="J229" s="104"/>
      <c r="K229" s="104"/>
      <c r="L229" s="102">
        <f t="shared" si="56"/>
        <v>0</v>
      </c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2">
        <f t="shared" si="63"/>
        <v>0</v>
      </c>
      <c r="AC229" s="407"/>
      <c r="AD229" s="103">
        <f t="shared" si="57"/>
        <v>0</v>
      </c>
      <c r="AE229" s="407">
        <v>30000</v>
      </c>
      <c r="AF229" s="407">
        <v>15000</v>
      </c>
      <c r="AG229" s="104"/>
      <c r="AH229" s="104"/>
      <c r="AI229" s="104"/>
      <c r="AJ229" s="104"/>
      <c r="AK229" s="104"/>
      <c r="AL229" s="104"/>
      <c r="AM229" s="104"/>
      <c r="AN229" s="104"/>
      <c r="AO229" s="104"/>
      <c r="AP229" s="104"/>
      <c r="AQ229" s="104"/>
      <c r="AR229" s="104"/>
      <c r="AS229" s="104"/>
      <c r="AT229" s="102">
        <f t="shared" si="69"/>
        <v>45000</v>
      </c>
      <c r="AU229" s="104"/>
      <c r="AV229" s="104"/>
      <c r="AW229" s="104"/>
      <c r="AX229" s="104"/>
      <c r="AY229" s="104"/>
      <c r="AZ229" s="104"/>
      <c r="BA229" s="104"/>
      <c r="BB229" s="104"/>
      <c r="BC229" s="104"/>
      <c r="BD229" s="104"/>
      <c r="BE229" s="104"/>
      <c r="BF229" s="104"/>
      <c r="BG229" s="104"/>
      <c r="BH229" s="104"/>
      <c r="BI229" s="104"/>
      <c r="BJ229" s="102">
        <f t="shared" si="64"/>
        <v>0</v>
      </c>
      <c r="BK229" s="104"/>
      <c r="BL229" s="102">
        <f t="shared" si="58"/>
        <v>45000</v>
      </c>
      <c r="BM229" s="104"/>
      <c r="BN229" s="104"/>
      <c r="BO229" s="104"/>
      <c r="BP229" s="104"/>
      <c r="BQ229" s="104"/>
      <c r="BR229" s="104"/>
      <c r="BS229" s="104"/>
      <c r="BT229" s="104"/>
      <c r="BU229" s="104"/>
      <c r="BV229" s="104"/>
      <c r="BW229" s="104"/>
      <c r="BX229" s="104"/>
      <c r="BY229" s="104">
        <f t="shared" si="70"/>
        <v>0</v>
      </c>
      <c r="BZ229" s="102">
        <f t="shared" si="65"/>
        <v>0</v>
      </c>
      <c r="CA229" s="373">
        <f t="shared" si="59"/>
        <v>571520</v>
      </c>
      <c r="CB229" s="104">
        <f t="shared" si="60"/>
        <v>0</v>
      </c>
      <c r="CC229" s="105">
        <f t="shared" si="66"/>
        <v>571520</v>
      </c>
      <c r="CD229" s="106">
        <f t="shared" si="61"/>
        <v>22774</v>
      </c>
      <c r="CE229" s="107">
        <f t="shared" si="67"/>
        <v>594294</v>
      </c>
      <c r="CF229" s="120"/>
      <c r="CG229" s="109"/>
      <c r="CH229" s="2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</row>
    <row r="230" spans="1:105" s="22" customFormat="1" hidden="1" x14ac:dyDescent="0.25">
      <c r="A230" s="273" t="s">
        <v>166</v>
      </c>
      <c r="B230" s="274">
        <f t="shared" si="54"/>
        <v>41861</v>
      </c>
      <c r="C230" s="293">
        <f t="shared" si="68"/>
        <v>571520</v>
      </c>
      <c r="D230" s="105">
        <f t="shared" si="68"/>
        <v>0</v>
      </c>
      <c r="E230" s="106">
        <f t="shared" si="62"/>
        <v>22774</v>
      </c>
      <c r="F230" s="197">
        <f t="shared" si="55"/>
        <v>594294</v>
      </c>
      <c r="G230" s="407"/>
      <c r="H230" s="104"/>
      <c r="I230" s="104"/>
      <c r="J230" s="104"/>
      <c r="K230" s="104"/>
      <c r="L230" s="102">
        <f t="shared" si="56"/>
        <v>0</v>
      </c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  <c r="AB230" s="102">
        <f t="shared" si="63"/>
        <v>0</v>
      </c>
      <c r="AC230" s="407"/>
      <c r="AD230" s="103">
        <f t="shared" si="57"/>
        <v>0</v>
      </c>
      <c r="AE230" s="407"/>
      <c r="AF230" s="407"/>
      <c r="AG230" s="104"/>
      <c r="AH230" s="104"/>
      <c r="AI230" s="104"/>
      <c r="AJ230" s="104"/>
      <c r="AK230" s="104"/>
      <c r="AL230" s="104"/>
      <c r="AM230" s="104"/>
      <c r="AN230" s="104"/>
      <c r="AO230" s="104"/>
      <c r="AP230" s="104"/>
      <c r="AQ230" s="104"/>
      <c r="AR230" s="104"/>
      <c r="AS230" s="104"/>
      <c r="AT230" s="102">
        <f t="shared" si="69"/>
        <v>0</v>
      </c>
      <c r="AU230" s="104"/>
      <c r="AV230" s="104"/>
      <c r="AW230" s="104"/>
      <c r="AX230" s="104"/>
      <c r="AY230" s="104"/>
      <c r="AZ230" s="104"/>
      <c r="BA230" s="104"/>
      <c r="BB230" s="104"/>
      <c r="BC230" s="104"/>
      <c r="BD230" s="104"/>
      <c r="BE230" s="104"/>
      <c r="BF230" s="104"/>
      <c r="BG230" s="104"/>
      <c r="BH230" s="104"/>
      <c r="BI230" s="104"/>
      <c r="BJ230" s="102">
        <f t="shared" si="64"/>
        <v>0</v>
      </c>
      <c r="BK230" s="104"/>
      <c r="BL230" s="102">
        <f t="shared" si="58"/>
        <v>0</v>
      </c>
      <c r="BM230" s="104"/>
      <c r="BN230" s="104"/>
      <c r="BO230" s="104"/>
      <c r="BP230" s="104"/>
      <c r="BQ230" s="104"/>
      <c r="BR230" s="104"/>
      <c r="BS230" s="104"/>
      <c r="BT230" s="104"/>
      <c r="BU230" s="104"/>
      <c r="BV230" s="104"/>
      <c r="BW230" s="104"/>
      <c r="BX230" s="104"/>
      <c r="BY230" s="104">
        <f t="shared" si="70"/>
        <v>0</v>
      </c>
      <c r="BZ230" s="102">
        <f t="shared" si="65"/>
        <v>0</v>
      </c>
      <c r="CA230" s="373">
        <f t="shared" si="59"/>
        <v>571520</v>
      </c>
      <c r="CB230" s="104">
        <f t="shared" si="60"/>
        <v>0</v>
      </c>
      <c r="CC230" s="105">
        <f t="shared" si="66"/>
        <v>571520</v>
      </c>
      <c r="CD230" s="106">
        <f t="shared" si="61"/>
        <v>22774</v>
      </c>
      <c r="CE230" s="107">
        <f t="shared" si="67"/>
        <v>594294</v>
      </c>
      <c r="CF230" s="120"/>
      <c r="CG230" s="109"/>
      <c r="CH230" s="2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</row>
    <row r="231" spans="1:105" s="22" customFormat="1" hidden="1" x14ac:dyDescent="0.25">
      <c r="A231" s="272" t="s">
        <v>167</v>
      </c>
      <c r="B231" s="99">
        <f t="shared" si="54"/>
        <v>41862</v>
      </c>
      <c r="C231" s="293">
        <f t="shared" si="68"/>
        <v>571520</v>
      </c>
      <c r="D231" s="105">
        <f t="shared" si="68"/>
        <v>0</v>
      </c>
      <c r="E231" s="106">
        <f t="shared" si="62"/>
        <v>22774</v>
      </c>
      <c r="F231" s="197">
        <f t="shared" si="55"/>
        <v>594294</v>
      </c>
      <c r="G231" s="407"/>
      <c r="H231" s="104"/>
      <c r="I231" s="104"/>
      <c r="J231" s="104"/>
      <c r="K231" s="104"/>
      <c r="L231" s="102">
        <f t="shared" si="56"/>
        <v>0</v>
      </c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2">
        <f t="shared" si="63"/>
        <v>0</v>
      </c>
      <c r="AC231" s="407"/>
      <c r="AD231" s="103">
        <f t="shared" si="57"/>
        <v>0</v>
      </c>
      <c r="AE231" s="407">
        <v>30000</v>
      </c>
      <c r="AF231" s="407">
        <v>10000</v>
      </c>
      <c r="AG231" s="104"/>
      <c r="AH231" s="104"/>
      <c r="AI231" s="104"/>
      <c r="AJ231" s="104"/>
      <c r="AK231" s="104"/>
      <c r="AL231" s="104"/>
      <c r="AM231" s="104"/>
      <c r="AN231" s="104"/>
      <c r="AO231" s="104"/>
      <c r="AP231" s="104"/>
      <c r="AQ231" s="104"/>
      <c r="AR231" s="104"/>
      <c r="AS231" s="104"/>
      <c r="AT231" s="102">
        <f t="shared" si="69"/>
        <v>40000</v>
      </c>
      <c r="AU231" s="104"/>
      <c r="AV231" s="104"/>
      <c r="AW231" s="104"/>
      <c r="AX231" s="104"/>
      <c r="AY231" s="104"/>
      <c r="AZ231" s="104"/>
      <c r="BA231" s="104"/>
      <c r="BB231" s="104"/>
      <c r="BC231" s="104"/>
      <c r="BD231" s="104"/>
      <c r="BE231" s="104"/>
      <c r="BF231" s="104"/>
      <c r="BG231" s="104"/>
      <c r="BH231" s="104"/>
      <c r="BI231" s="104"/>
      <c r="BJ231" s="102">
        <f t="shared" si="64"/>
        <v>0</v>
      </c>
      <c r="BK231" s="104"/>
      <c r="BL231" s="102">
        <f t="shared" si="58"/>
        <v>40000</v>
      </c>
      <c r="BM231" s="104"/>
      <c r="BN231" s="104"/>
      <c r="BO231" s="104"/>
      <c r="BP231" s="104"/>
      <c r="BQ231" s="104"/>
      <c r="BR231" s="104"/>
      <c r="BS231" s="104"/>
      <c r="BT231" s="104"/>
      <c r="BU231" s="104"/>
      <c r="BV231" s="104"/>
      <c r="BW231" s="104"/>
      <c r="BX231" s="104"/>
      <c r="BY231" s="104">
        <f t="shared" si="70"/>
        <v>0</v>
      </c>
      <c r="BZ231" s="102">
        <f t="shared" si="65"/>
        <v>0</v>
      </c>
      <c r="CA231" s="373">
        <f t="shared" si="59"/>
        <v>531520</v>
      </c>
      <c r="CB231" s="104">
        <f t="shared" si="60"/>
        <v>0</v>
      </c>
      <c r="CC231" s="105">
        <f t="shared" si="66"/>
        <v>531520</v>
      </c>
      <c r="CD231" s="106">
        <f t="shared" si="61"/>
        <v>22774</v>
      </c>
      <c r="CE231" s="107">
        <f t="shared" si="67"/>
        <v>554294</v>
      </c>
      <c r="CF231" s="120"/>
      <c r="CG231" s="109"/>
      <c r="CH231" s="2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</row>
    <row r="232" spans="1:105" s="22" customFormat="1" hidden="1" x14ac:dyDescent="0.25">
      <c r="A232" s="272" t="s">
        <v>161</v>
      </c>
      <c r="B232" s="99">
        <f t="shared" si="54"/>
        <v>41863</v>
      </c>
      <c r="C232" s="293">
        <f t="shared" si="68"/>
        <v>531520</v>
      </c>
      <c r="D232" s="105">
        <f t="shared" si="68"/>
        <v>0</v>
      </c>
      <c r="E232" s="106">
        <f t="shared" si="62"/>
        <v>22774</v>
      </c>
      <c r="F232" s="197">
        <f t="shared" si="55"/>
        <v>554294</v>
      </c>
      <c r="G232" s="407"/>
      <c r="H232" s="104"/>
      <c r="I232" s="104"/>
      <c r="J232" s="104"/>
      <c r="K232" s="104"/>
      <c r="L232" s="102">
        <f t="shared" si="56"/>
        <v>0</v>
      </c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102">
        <f t="shared" si="63"/>
        <v>0</v>
      </c>
      <c r="AC232" s="407"/>
      <c r="AD232" s="103">
        <f t="shared" si="57"/>
        <v>0</v>
      </c>
      <c r="AE232" s="407">
        <v>30000</v>
      </c>
      <c r="AF232" s="407">
        <v>10000</v>
      </c>
      <c r="AG232" s="104"/>
      <c r="AH232" s="104"/>
      <c r="AI232" s="104"/>
      <c r="AJ232" s="104"/>
      <c r="AK232" s="104"/>
      <c r="AL232" s="104"/>
      <c r="AM232" s="104"/>
      <c r="AN232" s="104"/>
      <c r="AO232" s="104"/>
      <c r="AP232" s="104"/>
      <c r="AQ232" s="104"/>
      <c r="AR232" s="104"/>
      <c r="AS232" s="104"/>
      <c r="AT232" s="102">
        <f t="shared" si="69"/>
        <v>40000</v>
      </c>
      <c r="AU232" s="104"/>
      <c r="AV232" s="104"/>
      <c r="AW232" s="104"/>
      <c r="AX232" s="104"/>
      <c r="AY232" s="104"/>
      <c r="AZ232" s="104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2">
        <f t="shared" si="64"/>
        <v>0</v>
      </c>
      <c r="BK232" s="104"/>
      <c r="BL232" s="102">
        <f t="shared" si="58"/>
        <v>40000</v>
      </c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>
        <f t="shared" si="70"/>
        <v>0</v>
      </c>
      <c r="BZ232" s="102">
        <f t="shared" si="65"/>
        <v>0</v>
      </c>
      <c r="CA232" s="373">
        <f t="shared" si="59"/>
        <v>491520</v>
      </c>
      <c r="CB232" s="104">
        <f t="shared" si="60"/>
        <v>0</v>
      </c>
      <c r="CC232" s="105">
        <f t="shared" si="66"/>
        <v>491520</v>
      </c>
      <c r="CD232" s="106">
        <f t="shared" si="61"/>
        <v>22774</v>
      </c>
      <c r="CE232" s="107">
        <f t="shared" si="67"/>
        <v>514294</v>
      </c>
      <c r="CF232" s="120"/>
      <c r="CG232" s="109"/>
      <c r="CH232" s="2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</row>
    <row r="233" spans="1:105" s="22" customFormat="1" hidden="1" x14ac:dyDescent="0.25">
      <c r="A233" s="272" t="s">
        <v>162</v>
      </c>
      <c r="B233" s="99">
        <f t="shared" si="54"/>
        <v>41864</v>
      </c>
      <c r="C233" s="293">
        <f t="shared" si="68"/>
        <v>491520</v>
      </c>
      <c r="D233" s="105">
        <f t="shared" si="68"/>
        <v>0</v>
      </c>
      <c r="E233" s="106">
        <f t="shared" si="62"/>
        <v>22774</v>
      </c>
      <c r="F233" s="197">
        <f t="shared" si="55"/>
        <v>514294</v>
      </c>
      <c r="G233" s="407"/>
      <c r="H233" s="104"/>
      <c r="I233" s="104"/>
      <c r="J233" s="104"/>
      <c r="K233" s="104"/>
      <c r="L233" s="102">
        <f t="shared" si="56"/>
        <v>0</v>
      </c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  <c r="AB233" s="102">
        <f t="shared" si="63"/>
        <v>0</v>
      </c>
      <c r="AC233" s="407"/>
      <c r="AD233" s="103">
        <f t="shared" si="57"/>
        <v>0</v>
      </c>
      <c r="AE233" s="407">
        <v>23000</v>
      </c>
      <c r="AF233" s="407">
        <v>10000</v>
      </c>
      <c r="AG233" s="104"/>
      <c r="AH233" s="104"/>
      <c r="AI233" s="104"/>
      <c r="AJ233" s="104"/>
      <c r="AK233" s="104"/>
      <c r="AL233" s="104"/>
      <c r="AM233" s="104"/>
      <c r="AN233" s="104"/>
      <c r="AO233" s="104"/>
      <c r="AP233" s="104"/>
      <c r="AQ233" s="104"/>
      <c r="AR233" s="104"/>
      <c r="AS233" s="104"/>
      <c r="AT233" s="102">
        <f t="shared" si="69"/>
        <v>33000</v>
      </c>
      <c r="AU233" s="104"/>
      <c r="AV233" s="104"/>
      <c r="AW233" s="104"/>
      <c r="AX233" s="104"/>
      <c r="AY233" s="104"/>
      <c r="AZ233" s="104"/>
      <c r="BA233" s="104"/>
      <c r="BB233" s="104"/>
      <c r="BC233" s="104"/>
      <c r="BD233" s="104"/>
      <c r="BE233" s="104"/>
      <c r="BF233" s="104"/>
      <c r="BG233" s="104"/>
      <c r="BH233" s="104"/>
      <c r="BI233" s="104"/>
      <c r="BJ233" s="102">
        <f t="shared" si="64"/>
        <v>0</v>
      </c>
      <c r="BK233" s="104"/>
      <c r="BL233" s="102">
        <f t="shared" si="58"/>
        <v>33000</v>
      </c>
      <c r="BM233" s="104"/>
      <c r="BN233" s="104"/>
      <c r="BO233" s="104"/>
      <c r="BP233" s="104"/>
      <c r="BQ233" s="104"/>
      <c r="BR233" s="104"/>
      <c r="BS233" s="104"/>
      <c r="BT233" s="104"/>
      <c r="BU233" s="104"/>
      <c r="BV233" s="104"/>
      <c r="BW233" s="104"/>
      <c r="BX233" s="104"/>
      <c r="BY233" s="104">
        <f t="shared" si="70"/>
        <v>0</v>
      </c>
      <c r="BZ233" s="102">
        <f t="shared" si="65"/>
        <v>0</v>
      </c>
      <c r="CA233" s="373">
        <f t="shared" si="59"/>
        <v>458520</v>
      </c>
      <c r="CB233" s="104">
        <f t="shared" si="60"/>
        <v>0</v>
      </c>
      <c r="CC233" s="105">
        <f t="shared" si="66"/>
        <v>458520</v>
      </c>
      <c r="CD233" s="106">
        <f t="shared" si="61"/>
        <v>22774</v>
      </c>
      <c r="CE233" s="107">
        <f t="shared" si="67"/>
        <v>481294</v>
      </c>
      <c r="CF233" s="120"/>
      <c r="CG233" s="109"/>
      <c r="CH233" s="2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</row>
    <row r="234" spans="1:105" s="22" customFormat="1" hidden="1" x14ac:dyDescent="0.25">
      <c r="A234" s="272" t="s">
        <v>163</v>
      </c>
      <c r="B234" s="99">
        <f t="shared" ref="B234:B297" si="71">B233+1</f>
        <v>41865</v>
      </c>
      <c r="C234" s="293">
        <f t="shared" si="68"/>
        <v>458520</v>
      </c>
      <c r="D234" s="105">
        <f t="shared" si="68"/>
        <v>0</v>
      </c>
      <c r="E234" s="106">
        <f t="shared" si="62"/>
        <v>22774</v>
      </c>
      <c r="F234" s="197">
        <f t="shared" si="55"/>
        <v>481294</v>
      </c>
      <c r="G234" s="407"/>
      <c r="H234" s="104"/>
      <c r="I234" s="104"/>
      <c r="J234" s="104"/>
      <c r="K234" s="104"/>
      <c r="L234" s="102">
        <f t="shared" si="56"/>
        <v>0</v>
      </c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102">
        <f t="shared" si="63"/>
        <v>0</v>
      </c>
      <c r="AC234" s="407"/>
      <c r="AD234" s="103">
        <f t="shared" si="57"/>
        <v>0</v>
      </c>
      <c r="AE234" s="407">
        <v>30000</v>
      </c>
      <c r="AF234" s="407">
        <v>10000</v>
      </c>
      <c r="AG234" s="104"/>
      <c r="AH234" s="104"/>
      <c r="AI234" s="104"/>
      <c r="AJ234" s="104"/>
      <c r="AK234" s="104"/>
      <c r="AL234" s="104"/>
      <c r="AM234" s="104"/>
      <c r="AN234" s="104"/>
      <c r="AO234" s="104"/>
      <c r="AP234" s="104"/>
      <c r="AQ234" s="104"/>
      <c r="AR234" s="104"/>
      <c r="AS234" s="104"/>
      <c r="AT234" s="102">
        <f t="shared" si="69"/>
        <v>40000</v>
      </c>
      <c r="AU234" s="104"/>
      <c r="AV234" s="104"/>
      <c r="AW234" s="104"/>
      <c r="AX234" s="104"/>
      <c r="AY234" s="104"/>
      <c r="AZ234" s="104"/>
      <c r="BA234" s="104"/>
      <c r="BB234" s="104"/>
      <c r="BC234" s="104"/>
      <c r="BD234" s="104"/>
      <c r="BE234" s="104"/>
      <c r="BF234" s="104"/>
      <c r="BG234" s="104"/>
      <c r="BH234" s="104"/>
      <c r="BI234" s="104"/>
      <c r="BJ234" s="102">
        <f t="shared" si="64"/>
        <v>0</v>
      </c>
      <c r="BK234" s="104"/>
      <c r="BL234" s="102">
        <f t="shared" si="58"/>
        <v>40000</v>
      </c>
      <c r="BM234" s="104"/>
      <c r="BN234" s="104"/>
      <c r="BO234" s="104"/>
      <c r="BP234" s="104"/>
      <c r="BQ234" s="104"/>
      <c r="BR234" s="104"/>
      <c r="BS234" s="104"/>
      <c r="BT234" s="104"/>
      <c r="BU234" s="104"/>
      <c r="BV234" s="104"/>
      <c r="BW234" s="104"/>
      <c r="BX234" s="104"/>
      <c r="BY234" s="104">
        <f t="shared" si="70"/>
        <v>0</v>
      </c>
      <c r="BZ234" s="102">
        <f t="shared" si="65"/>
        <v>0</v>
      </c>
      <c r="CA234" s="373">
        <f t="shared" si="59"/>
        <v>418520</v>
      </c>
      <c r="CB234" s="104">
        <f t="shared" si="60"/>
        <v>0</v>
      </c>
      <c r="CC234" s="105">
        <f t="shared" si="66"/>
        <v>418520</v>
      </c>
      <c r="CD234" s="106">
        <f t="shared" si="61"/>
        <v>22774</v>
      </c>
      <c r="CE234" s="107">
        <f t="shared" si="67"/>
        <v>441294</v>
      </c>
      <c r="CF234" s="120"/>
      <c r="CG234" s="109"/>
      <c r="CH234" s="2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</row>
    <row r="235" spans="1:105" s="22" customFormat="1" hidden="1" x14ac:dyDescent="0.25">
      <c r="A235" s="272" t="s">
        <v>164</v>
      </c>
      <c r="B235" s="99">
        <f t="shared" si="71"/>
        <v>41866</v>
      </c>
      <c r="C235" s="293">
        <f t="shared" si="68"/>
        <v>418520</v>
      </c>
      <c r="D235" s="105">
        <f t="shared" si="68"/>
        <v>0</v>
      </c>
      <c r="E235" s="106">
        <f t="shared" si="62"/>
        <v>22774</v>
      </c>
      <c r="F235" s="197">
        <f t="shared" si="55"/>
        <v>441294</v>
      </c>
      <c r="G235" s="407">
        <v>250000</v>
      </c>
      <c r="H235" s="104"/>
      <c r="I235" s="104"/>
      <c r="J235" s="104"/>
      <c r="K235" s="104"/>
      <c r="L235" s="102">
        <f t="shared" si="56"/>
        <v>250000</v>
      </c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2">
        <f t="shared" si="63"/>
        <v>0</v>
      </c>
      <c r="AC235" s="407"/>
      <c r="AD235" s="103">
        <f t="shared" si="57"/>
        <v>250000</v>
      </c>
      <c r="AE235" s="407">
        <v>39000</v>
      </c>
      <c r="AF235" s="407">
        <v>10000</v>
      </c>
      <c r="AG235" s="104"/>
      <c r="AH235" s="104"/>
      <c r="AI235" s="104"/>
      <c r="AJ235" s="104"/>
      <c r="AK235" s="104"/>
      <c r="AL235" s="104"/>
      <c r="AM235" s="104"/>
      <c r="AN235" s="104"/>
      <c r="AO235" s="104"/>
      <c r="AP235" s="104"/>
      <c r="AQ235" s="104"/>
      <c r="AR235" s="104"/>
      <c r="AS235" s="104"/>
      <c r="AT235" s="102">
        <f t="shared" si="69"/>
        <v>49000</v>
      </c>
      <c r="AU235" s="104"/>
      <c r="AV235" s="104"/>
      <c r="AW235" s="104"/>
      <c r="AX235" s="104"/>
      <c r="AY235" s="104"/>
      <c r="AZ235" s="104"/>
      <c r="BA235" s="104"/>
      <c r="BB235" s="104"/>
      <c r="BC235" s="104"/>
      <c r="BD235" s="104"/>
      <c r="BE235" s="104"/>
      <c r="BF235" s="104"/>
      <c r="BG235" s="104"/>
      <c r="BH235" s="104"/>
      <c r="BI235" s="104"/>
      <c r="BJ235" s="102">
        <f t="shared" si="64"/>
        <v>0</v>
      </c>
      <c r="BK235" s="104"/>
      <c r="BL235" s="102">
        <f t="shared" si="58"/>
        <v>49000</v>
      </c>
      <c r="BM235" s="104"/>
      <c r="BN235" s="104"/>
      <c r="BO235" s="104"/>
      <c r="BP235" s="104"/>
      <c r="BQ235" s="104"/>
      <c r="BR235" s="104"/>
      <c r="BS235" s="104"/>
      <c r="BT235" s="104"/>
      <c r="BU235" s="104"/>
      <c r="BV235" s="104"/>
      <c r="BW235" s="104"/>
      <c r="BX235" s="104"/>
      <c r="BY235" s="104">
        <f t="shared" si="70"/>
        <v>0</v>
      </c>
      <c r="BZ235" s="102">
        <f t="shared" si="65"/>
        <v>0</v>
      </c>
      <c r="CA235" s="373">
        <f t="shared" si="59"/>
        <v>619520</v>
      </c>
      <c r="CB235" s="104">
        <f t="shared" si="60"/>
        <v>0</v>
      </c>
      <c r="CC235" s="105">
        <f t="shared" si="66"/>
        <v>619520</v>
      </c>
      <c r="CD235" s="106">
        <f t="shared" si="61"/>
        <v>22774</v>
      </c>
      <c r="CE235" s="107">
        <f t="shared" si="67"/>
        <v>642294</v>
      </c>
      <c r="CF235" s="120"/>
      <c r="CG235" s="109"/>
      <c r="CH235" s="2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</row>
    <row r="236" spans="1:105" s="22" customFormat="1" hidden="1" x14ac:dyDescent="0.25">
      <c r="A236" s="272" t="s">
        <v>165</v>
      </c>
      <c r="B236" s="99">
        <f t="shared" si="71"/>
        <v>41867</v>
      </c>
      <c r="C236" s="293">
        <f t="shared" si="68"/>
        <v>619520</v>
      </c>
      <c r="D236" s="105">
        <f t="shared" si="68"/>
        <v>0</v>
      </c>
      <c r="E236" s="106">
        <f t="shared" si="62"/>
        <v>22774</v>
      </c>
      <c r="F236" s="197">
        <f t="shared" si="55"/>
        <v>642294</v>
      </c>
      <c r="G236" s="407"/>
      <c r="H236" s="104"/>
      <c r="I236" s="104"/>
      <c r="J236" s="104"/>
      <c r="K236" s="104"/>
      <c r="L236" s="102">
        <f t="shared" si="56"/>
        <v>0</v>
      </c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2">
        <f t="shared" si="63"/>
        <v>0</v>
      </c>
      <c r="AC236" s="407"/>
      <c r="AD236" s="103">
        <f t="shared" si="57"/>
        <v>0</v>
      </c>
      <c r="AE236" s="407">
        <v>15000</v>
      </c>
      <c r="AF236" s="407">
        <v>10000</v>
      </c>
      <c r="AG236" s="104"/>
      <c r="AH236" s="104"/>
      <c r="AI236" s="104"/>
      <c r="AJ236" s="104"/>
      <c r="AK236" s="104"/>
      <c r="AL236" s="104"/>
      <c r="AM236" s="104"/>
      <c r="AN236" s="104"/>
      <c r="AO236" s="104"/>
      <c r="AP236" s="104"/>
      <c r="AQ236" s="104"/>
      <c r="AR236" s="104"/>
      <c r="AS236" s="104"/>
      <c r="AT236" s="102">
        <f t="shared" si="69"/>
        <v>25000</v>
      </c>
      <c r="AU236" s="104"/>
      <c r="AV236" s="104"/>
      <c r="AW236" s="104"/>
      <c r="AX236" s="104"/>
      <c r="AY236" s="104"/>
      <c r="AZ236" s="104"/>
      <c r="BA236" s="104"/>
      <c r="BB236" s="104"/>
      <c r="BC236" s="104"/>
      <c r="BD236" s="104"/>
      <c r="BE236" s="104"/>
      <c r="BF236" s="104"/>
      <c r="BG236" s="104"/>
      <c r="BH236" s="104"/>
      <c r="BI236" s="104"/>
      <c r="BJ236" s="102">
        <f t="shared" si="64"/>
        <v>0</v>
      </c>
      <c r="BK236" s="104"/>
      <c r="BL236" s="102">
        <f t="shared" si="58"/>
        <v>25000</v>
      </c>
      <c r="BM236" s="104"/>
      <c r="BN236" s="104"/>
      <c r="BO236" s="104"/>
      <c r="BP236" s="104"/>
      <c r="BQ236" s="104"/>
      <c r="BR236" s="104"/>
      <c r="BS236" s="104"/>
      <c r="BT236" s="104"/>
      <c r="BU236" s="104"/>
      <c r="BV236" s="104"/>
      <c r="BW236" s="104"/>
      <c r="BX236" s="104"/>
      <c r="BY236" s="104">
        <f t="shared" si="70"/>
        <v>0</v>
      </c>
      <c r="BZ236" s="102">
        <f t="shared" si="65"/>
        <v>0</v>
      </c>
      <c r="CA236" s="373">
        <f t="shared" si="59"/>
        <v>594520</v>
      </c>
      <c r="CB236" s="104">
        <f t="shared" si="60"/>
        <v>0</v>
      </c>
      <c r="CC236" s="105">
        <f t="shared" si="66"/>
        <v>594520</v>
      </c>
      <c r="CD236" s="106">
        <f t="shared" si="61"/>
        <v>22774</v>
      </c>
      <c r="CE236" s="107">
        <f t="shared" si="67"/>
        <v>617294</v>
      </c>
      <c r="CF236" s="120"/>
      <c r="CG236" s="109"/>
      <c r="CH236" s="2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</row>
    <row r="237" spans="1:105" s="22" customFormat="1" hidden="1" x14ac:dyDescent="0.25">
      <c r="A237" s="273" t="s">
        <v>166</v>
      </c>
      <c r="B237" s="274">
        <f t="shared" si="71"/>
        <v>41868</v>
      </c>
      <c r="C237" s="293">
        <f t="shared" si="68"/>
        <v>594520</v>
      </c>
      <c r="D237" s="105">
        <f t="shared" si="68"/>
        <v>0</v>
      </c>
      <c r="E237" s="106">
        <f t="shared" si="62"/>
        <v>22774</v>
      </c>
      <c r="F237" s="197">
        <f t="shared" si="55"/>
        <v>617294</v>
      </c>
      <c r="G237" s="407"/>
      <c r="H237" s="104"/>
      <c r="I237" s="104"/>
      <c r="J237" s="104"/>
      <c r="K237" s="104"/>
      <c r="L237" s="102">
        <f t="shared" si="56"/>
        <v>0</v>
      </c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2">
        <f t="shared" si="63"/>
        <v>0</v>
      </c>
      <c r="AC237" s="407"/>
      <c r="AD237" s="103">
        <f t="shared" si="57"/>
        <v>0</v>
      </c>
      <c r="AE237" s="407"/>
      <c r="AF237" s="407"/>
      <c r="AG237" s="104"/>
      <c r="AH237" s="104"/>
      <c r="AI237" s="104"/>
      <c r="AJ237" s="104"/>
      <c r="AK237" s="104"/>
      <c r="AL237" s="104"/>
      <c r="AM237" s="104"/>
      <c r="AN237" s="104"/>
      <c r="AO237" s="104"/>
      <c r="AP237" s="104"/>
      <c r="AQ237" s="104"/>
      <c r="AR237" s="104"/>
      <c r="AS237" s="104"/>
      <c r="AT237" s="102">
        <f t="shared" si="69"/>
        <v>0</v>
      </c>
      <c r="AU237" s="104"/>
      <c r="AV237" s="104"/>
      <c r="AW237" s="104"/>
      <c r="AX237" s="104"/>
      <c r="AY237" s="104"/>
      <c r="AZ237" s="104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2">
        <f t="shared" si="64"/>
        <v>0</v>
      </c>
      <c r="BK237" s="104"/>
      <c r="BL237" s="102">
        <f t="shared" si="58"/>
        <v>0</v>
      </c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>
        <f t="shared" si="70"/>
        <v>0</v>
      </c>
      <c r="BZ237" s="102">
        <f t="shared" si="65"/>
        <v>0</v>
      </c>
      <c r="CA237" s="373">
        <f t="shared" si="59"/>
        <v>594520</v>
      </c>
      <c r="CB237" s="104">
        <f t="shared" si="60"/>
        <v>0</v>
      </c>
      <c r="CC237" s="105">
        <f t="shared" si="66"/>
        <v>594520</v>
      </c>
      <c r="CD237" s="106">
        <f t="shared" si="61"/>
        <v>22774</v>
      </c>
      <c r="CE237" s="107">
        <f t="shared" si="67"/>
        <v>617294</v>
      </c>
      <c r="CF237" s="120"/>
      <c r="CG237" s="109"/>
      <c r="CH237" s="2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</row>
    <row r="238" spans="1:105" s="22" customFormat="1" hidden="1" x14ac:dyDescent="0.25">
      <c r="A238" s="272" t="s">
        <v>167</v>
      </c>
      <c r="B238" s="99">
        <f t="shared" si="71"/>
        <v>41869</v>
      </c>
      <c r="C238" s="293">
        <f t="shared" si="68"/>
        <v>594520</v>
      </c>
      <c r="D238" s="105">
        <f t="shared" si="68"/>
        <v>0</v>
      </c>
      <c r="E238" s="106">
        <f t="shared" si="62"/>
        <v>22774</v>
      </c>
      <c r="F238" s="197">
        <f t="shared" si="55"/>
        <v>617294</v>
      </c>
      <c r="G238" s="407"/>
      <c r="H238" s="104"/>
      <c r="I238" s="104"/>
      <c r="J238" s="104"/>
      <c r="K238" s="104"/>
      <c r="L238" s="102">
        <f t="shared" si="56"/>
        <v>0</v>
      </c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  <c r="AB238" s="102">
        <f t="shared" si="63"/>
        <v>0</v>
      </c>
      <c r="AC238" s="407"/>
      <c r="AD238" s="103">
        <f t="shared" si="57"/>
        <v>0</v>
      </c>
      <c r="AE238" s="407">
        <v>30000</v>
      </c>
      <c r="AF238" s="407">
        <v>15000</v>
      </c>
      <c r="AG238" s="104"/>
      <c r="AH238" s="104"/>
      <c r="AI238" s="104"/>
      <c r="AJ238" s="104"/>
      <c r="AK238" s="104"/>
      <c r="AL238" s="104"/>
      <c r="AM238" s="104"/>
      <c r="AN238" s="104"/>
      <c r="AO238" s="104"/>
      <c r="AP238" s="104"/>
      <c r="AQ238" s="104"/>
      <c r="AR238" s="104"/>
      <c r="AS238" s="104"/>
      <c r="AT238" s="102">
        <f t="shared" si="69"/>
        <v>45000</v>
      </c>
      <c r="AU238" s="104"/>
      <c r="AV238" s="104"/>
      <c r="AW238" s="104"/>
      <c r="AX238" s="104"/>
      <c r="AY238" s="104"/>
      <c r="AZ238" s="104"/>
      <c r="BA238" s="104"/>
      <c r="BB238" s="104"/>
      <c r="BC238" s="104"/>
      <c r="BD238" s="104"/>
      <c r="BE238" s="104"/>
      <c r="BF238" s="104"/>
      <c r="BG238" s="104"/>
      <c r="BH238" s="104"/>
      <c r="BI238" s="104"/>
      <c r="BJ238" s="102">
        <f t="shared" si="64"/>
        <v>0</v>
      </c>
      <c r="BK238" s="104"/>
      <c r="BL238" s="102">
        <f t="shared" si="58"/>
        <v>45000</v>
      </c>
      <c r="BM238" s="104"/>
      <c r="BN238" s="104"/>
      <c r="BO238" s="104"/>
      <c r="BP238" s="104"/>
      <c r="BQ238" s="104"/>
      <c r="BR238" s="104"/>
      <c r="BS238" s="104"/>
      <c r="BT238" s="104"/>
      <c r="BU238" s="104"/>
      <c r="BV238" s="104"/>
      <c r="BW238" s="104"/>
      <c r="BX238" s="104"/>
      <c r="BY238" s="104">
        <f t="shared" si="70"/>
        <v>0</v>
      </c>
      <c r="BZ238" s="102">
        <f t="shared" si="65"/>
        <v>0</v>
      </c>
      <c r="CA238" s="373">
        <f t="shared" si="59"/>
        <v>549520</v>
      </c>
      <c r="CB238" s="104">
        <f t="shared" si="60"/>
        <v>0</v>
      </c>
      <c r="CC238" s="105">
        <f t="shared" si="66"/>
        <v>549520</v>
      </c>
      <c r="CD238" s="106">
        <f t="shared" si="61"/>
        <v>22774</v>
      </c>
      <c r="CE238" s="107">
        <f t="shared" si="67"/>
        <v>572294</v>
      </c>
      <c r="CF238" s="120"/>
      <c r="CG238" s="109"/>
      <c r="CH238" s="2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</row>
    <row r="239" spans="1:105" s="22" customFormat="1" hidden="1" x14ac:dyDescent="0.25">
      <c r="A239" s="272" t="s">
        <v>161</v>
      </c>
      <c r="B239" s="99">
        <f t="shared" si="71"/>
        <v>41870</v>
      </c>
      <c r="C239" s="293">
        <f t="shared" si="68"/>
        <v>549520</v>
      </c>
      <c r="D239" s="105">
        <f t="shared" si="68"/>
        <v>0</v>
      </c>
      <c r="E239" s="106">
        <f t="shared" si="62"/>
        <v>22774</v>
      </c>
      <c r="F239" s="197">
        <f t="shared" si="55"/>
        <v>572294</v>
      </c>
      <c r="G239" s="407"/>
      <c r="H239" s="104"/>
      <c r="I239" s="104"/>
      <c r="J239" s="104"/>
      <c r="K239" s="104"/>
      <c r="L239" s="102">
        <f t="shared" si="56"/>
        <v>0</v>
      </c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04"/>
      <c r="Z239" s="104"/>
      <c r="AA239" s="104"/>
      <c r="AB239" s="102">
        <f t="shared" si="63"/>
        <v>0</v>
      </c>
      <c r="AC239" s="407"/>
      <c r="AD239" s="103">
        <f t="shared" si="57"/>
        <v>0</v>
      </c>
      <c r="AE239" s="407"/>
      <c r="AF239" s="407"/>
      <c r="AG239" s="104"/>
      <c r="AH239" s="104"/>
      <c r="AI239" s="104"/>
      <c r="AJ239" s="104"/>
      <c r="AK239" s="104"/>
      <c r="AL239" s="104"/>
      <c r="AM239" s="104"/>
      <c r="AN239" s="104"/>
      <c r="AO239" s="104"/>
      <c r="AP239" s="104"/>
      <c r="AQ239" s="104"/>
      <c r="AR239" s="104"/>
      <c r="AS239" s="104"/>
      <c r="AT239" s="102">
        <f t="shared" si="69"/>
        <v>0</v>
      </c>
      <c r="AU239" s="104"/>
      <c r="AV239" s="104"/>
      <c r="AW239" s="104"/>
      <c r="AX239" s="104"/>
      <c r="AY239" s="104"/>
      <c r="AZ239" s="104"/>
      <c r="BA239" s="104"/>
      <c r="BB239" s="104"/>
      <c r="BC239" s="104"/>
      <c r="BD239" s="104"/>
      <c r="BE239" s="104"/>
      <c r="BF239" s="104"/>
      <c r="BG239" s="104"/>
      <c r="BH239" s="104"/>
      <c r="BI239" s="104"/>
      <c r="BJ239" s="102">
        <f t="shared" si="64"/>
        <v>0</v>
      </c>
      <c r="BK239" s="104"/>
      <c r="BL239" s="102">
        <f t="shared" si="58"/>
        <v>0</v>
      </c>
      <c r="BM239" s="104"/>
      <c r="BN239" s="104"/>
      <c r="BO239" s="104"/>
      <c r="BP239" s="104"/>
      <c r="BQ239" s="104"/>
      <c r="BR239" s="104"/>
      <c r="BS239" s="104"/>
      <c r="BT239" s="104"/>
      <c r="BU239" s="104"/>
      <c r="BV239" s="104"/>
      <c r="BW239" s="104"/>
      <c r="BX239" s="104"/>
      <c r="BY239" s="104">
        <f t="shared" si="70"/>
        <v>0</v>
      </c>
      <c r="BZ239" s="102">
        <f t="shared" si="65"/>
        <v>0</v>
      </c>
      <c r="CA239" s="373">
        <f t="shared" si="59"/>
        <v>549520</v>
      </c>
      <c r="CB239" s="104">
        <f t="shared" si="60"/>
        <v>0</v>
      </c>
      <c r="CC239" s="105">
        <f t="shared" si="66"/>
        <v>549520</v>
      </c>
      <c r="CD239" s="106">
        <f t="shared" si="61"/>
        <v>22774</v>
      </c>
      <c r="CE239" s="107">
        <f t="shared" si="67"/>
        <v>572294</v>
      </c>
      <c r="CF239" s="120"/>
      <c r="CG239" s="109"/>
      <c r="CH239" s="2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</row>
    <row r="240" spans="1:105" s="22" customFormat="1" hidden="1" x14ac:dyDescent="0.25">
      <c r="A240" s="272" t="s">
        <v>162</v>
      </c>
      <c r="B240" s="99">
        <f t="shared" si="71"/>
        <v>41871</v>
      </c>
      <c r="C240" s="293">
        <f t="shared" si="68"/>
        <v>549520</v>
      </c>
      <c r="D240" s="105">
        <f t="shared" si="68"/>
        <v>0</v>
      </c>
      <c r="E240" s="106">
        <f t="shared" si="62"/>
        <v>22774</v>
      </c>
      <c r="F240" s="197">
        <f t="shared" si="55"/>
        <v>572294</v>
      </c>
      <c r="G240" s="407">
        <v>250000</v>
      </c>
      <c r="H240" s="104"/>
      <c r="I240" s="104"/>
      <c r="J240" s="104"/>
      <c r="K240" s="104"/>
      <c r="L240" s="102">
        <f t="shared" si="56"/>
        <v>250000</v>
      </c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2">
        <f t="shared" si="63"/>
        <v>0</v>
      </c>
      <c r="AC240" s="407">
        <v>180</v>
      </c>
      <c r="AD240" s="103">
        <f t="shared" si="57"/>
        <v>250180</v>
      </c>
      <c r="AE240" s="407">
        <v>35000</v>
      </c>
      <c r="AF240" s="407">
        <v>10000</v>
      </c>
      <c r="AG240" s="104"/>
      <c r="AH240" s="104"/>
      <c r="AI240" s="104"/>
      <c r="AJ240" s="104"/>
      <c r="AK240" s="104"/>
      <c r="AL240" s="104"/>
      <c r="AM240" s="104"/>
      <c r="AN240" s="104"/>
      <c r="AO240" s="104"/>
      <c r="AP240" s="104"/>
      <c r="AQ240" s="104"/>
      <c r="AR240" s="104"/>
      <c r="AS240" s="104"/>
      <c r="AT240" s="102">
        <f t="shared" si="69"/>
        <v>45000</v>
      </c>
      <c r="AU240" s="104"/>
      <c r="AV240" s="104"/>
      <c r="AW240" s="104"/>
      <c r="AX240" s="104"/>
      <c r="AY240" s="104"/>
      <c r="AZ240" s="104"/>
      <c r="BA240" s="104"/>
      <c r="BB240" s="104"/>
      <c r="BC240" s="104"/>
      <c r="BD240" s="104"/>
      <c r="BE240" s="104"/>
      <c r="BF240" s="104"/>
      <c r="BG240" s="104"/>
      <c r="BH240" s="104"/>
      <c r="BI240" s="104"/>
      <c r="BJ240" s="102">
        <f t="shared" si="64"/>
        <v>0</v>
      </c>
      <c r="BK240" s="104"/>
      <c r="BL240" s="102">
        <f t="shared" si="58"/>
        <v>45000</v>
      </c>
      <c r="BM240" s="104"/>
      <c r="BN240" s="104"/>
      <c r="BO240" s="104"/>
      <c r="BP240" s="104"/>
      <c r="BQ240" s="104"/>
      <c r="BR240" s="104"/>
      <c r="BS240" s="104"/>
      <c r="BT240" s="104"/>
      <c r="BU240" s="104"/>
      <c r="BV240" s="104"/>
      <c r="BW240" s="104"/>
      <c r="BX240" s="104"/>
      <c r="BY240" s="104">
        <f t="shared" si="70"/>
        <v>0</v>
      </c>
      <c r="BZ240" s="102">
        <f t="shared" si="65"/>
        <v>0</v>
      </c>
      <c r="CA240" s="373">
        <f t="shared" si="59"/>
        <v>754520</v>
      </c>
      <c r="CB240" s="104">
        <f t="shared" si="60"/>
        <v>0</v>
      </c>
      <c r="CC240" s="105">
        <f t="shared" si="66"/>
        <v>754520</v>
      </c>
      <c r="CD240" s="106">
        <f t="shared" si="61"/>
        <v>22954</v>
      </c>
      <c r="CE240" s="107">
        <f t="shared" si="67"/>
        <v>777474</v>
      </c>
      <c r="CF240" s="120"/>
      <c r="CG240" s="109"/>
      <c r="CH240" s="2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</row>
    <row r="241" spans="1:105" s="22" customFormat="1" hidden="1" x14ac:dyDescent="0.25">
      <c r="A241" s="272" t="s">
        <v>163</v>
      </c>
      <c r="B241" s="99">
        <f t="shared" si="71"/>
        <v>41872</v>
      </c>
      <c r="C241" s="293">
        <f t="shared" si="68"/>
        <v>754520</v>
      </c>
      <c r="D241" s="105">
        <f t="shared" si="68"/>
        <v>0</v>
      </c>
      <c r="E241" s="106">
        <f t="shared" si="62"/>
        <v>22954</v>
      </c>
      <c r="F241" s="197">
        <f t="shared" si="55"/>
        <v>777474</v>
      </c>
      <c r="G241" s="407"/>
      <c r="H241" s="104"/>
      <c r="I241" s="104"/>
      <c r="J241" s="104"/>
      <c r="K241" s="104"/>
      <c r="L241" s="102">
        <f t="shared" si="56"/>
        <v>0</v>
      </c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  <c r="Y241" s="104"/>
      <c r="Z241" s="104"/>
      <c r="AA241" s="104"/>
      <c r="AB241" s="102">
        <f t="shared" si="63"/>
        <v>0</v>
      </c>
      <c r="AC241" s="407">
        <v>64</v>
      </c>
      <c r="AD241" s="103">
        <f t="shared" si="57"/>
        <v>64</v>
      </c>
      <c r="AE241" s="407">
        <v>27000</v>
      </c>
      <c r="AF241" s="407">
        <v>10000</v>
      </c>
      <c r="AG241" s="104"/>
      <c r="AH241" s="104"/>
      <c r="AI241" s="104"/>
      <c r="AJ241" s="104"/>
      <c r="AK241" s="104"/>
      <c r="AL241" s="104"/>
      <c r="AM241" s="104"/>
      <c r="AN241" s="104"/>
      <c r="AO241" s="104"/>
      <c r="AP241" s="104"/>
      <c r="AQ241" s="104"/>
      <c r="AR241" s="104"/>
      <c r="AS241" s="104"/>
      <c r="AT241" s="102">
        <f t="shared" si="69"/>
        <v>37000</v>
      </c>
      <c r="AU241" s="104"/>
      <c r="AV241" s="104"/>
      <c r="AW241" s="104"/>
      <c r="AX241" s="104"/>
      <c r="AY241" s="104"/>
      <c r="AZ241" s="104"/>
      <c r="BA241" s="104"/>
      <c r="BB241" s="104"/>
      <c r="BC241" s="104"/>
      <c r="BD241" s="104"/>
      <c r="BE241" s="104"/>
      <c r="BF241" s="104"/>
      <c r="BG241" s="104"/>
      <c r="BH241" s="104"/>
      <c r="BI241" s="104"/>
      <c r="BJ241" s="102">
        <f t="shared" si="64"/>
        <v>0</v>
      </c>
      <c r="BK241" s="104"/>
      <c r="BL241" s="102">
        <f t="shared" si="58"/>
        <v>37000</v>
      </c>
      <c r="BM241" s="104"/>
      <c r="BN241" s="104"/>
      <c r="BO241" s="104"/>
      <c r="BP241" s="104"/>
      <c r="BQ241" s="104"/>
      <c r="BR241" s="104"/>
      <c r="BS241" s="104"/>
      <c r="BT241" s="104"/>
      <c r="BU241" s="104"/>
      <c r="BV241" s="104"/>
      <c r="BW241" s="104"/>
      <c r="BX241" s="104"/>
      <c r="BY241" s="104">
        <f t="shared" si="70"/>
        <v>0</v>
      </c>
      <c r="BZ241" s="102">
        <f t="shared" si="65"/>
        <v>0</v>
      </c>
      <c r="CA241" s="373">
        <f t="shared" si="59"/>
        <v>717520</v>
      </c>
      <c r="CB241" s="104">
        <f t="shared" si="60"/>
        <v>0</v>
      </c>
      <c r="CC241" s="105">
        <f t="shared" si="66"/>
        <v>717520</v>
      </c>
      <c r="CD241" s="106">
        <f t="shared" si="61"/>
        <v>23018</v>
      </c>
      <c r="CE241" s="107">
        <f t="shared" si="67"/>
        <v>740538</v>
      </c>
      <c r="CF241" s="120"/>
      <c r="CG241" s="109"/>
      <c r="CH241" s="2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</row>
    <row r="242" spans="1:105" s="22" customFormat="1" hidden="1" x14ac:dyDescent="0.25">
      <c r="A242" s="272" t="s">
        <v>164</v>
      </c>
      <c r="B242" s="99">
        <f t="shared" si="71"/>
        <v>41873</v>
      </c>
      <c r="C242" s="293">
        <f t="shared" si="68"/>
        <v>717520</v>
      </c>
      <c r="D242" s="105">
        <f t="shared" si="68"/>
        <v>0</v>
      </c>
      <c r="E242" s="106">
        <f t="shared" si="62"/>
        <v>23018</v>
      </c>
      <c r="F242" s="197">
        <f t="shared" si="55"/>
        <v>740538</v>
      </c>
      <c r="G242" s="407"/>
      <c r="H242" s="104"/>
      <c r="I242" s="104"/>
      <c r="J242" s="104"/>
      <c r="K242" s="104"/>
      <c r="L242" s="102">
        <f t="shared" si="56"/>
        <v>0</v>
      </c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2">
        <f t="shared" si="63"/>
        <v>0</v>
      </c>
      <c r="AC242" s="407"/>
      <c r="AD242" s="103">
        <f t="shared" si="57"/>
        <v>0</v>
      </c>
      <c r="AE242" s="407">
        <v>32000</v>
      </c>
      <c r="AF242" s="407">
        <v>10000</v>
      </c>
      <c r="AG242" s="104"/>
      <c r="AH242" s="104"/>
      <c r="AI242" s="104"/>
      <c r="AJ242" s="104"/>
      <c r="AK242" s="104"/>
      <c r="AL242" s="104"/>
      <c r="AM242" s="104"/>
      <c r="AN242" s="104"/>
      <c r="AO242" s="104"/>
      <c r="AP242" s="104"/>
      <c r="AQ242" s="104"/>
      <c r="AR242" s="104"/>
      <c r="AS242" s="104"/>
      <c r="AT242" s="102">
        <f t="shared" si="69"/>
        <v>42000</v>
      </c>
      <c r="AU242" s="104"/>
      <c r="AV242" s="104"/>
      <c r="AW242" s="104"/>
      <c r="AX242" s="104"/>
      <c r="AY242" s="104"/>
      <c r="AZ242" s="104"/>
      <c r="BA242" s="104"/>
      <c r="BB242" s="104"/>
      <c r="BC242" s="104"/>
      <c r="BD242" s="104"/>
      <c r="BE242" s="104"/>
      <c r="BF242" s="104"/>
      <c r="BG242" s="104"/>
      <c r="BH242" s="104"/>
      <c r="BI242" s="104"/>
      <c r="BJ242" s="102">
        <f t="shared" si="64"/>
        <v>0</v>
      </c>
      <c r="BK242" s="104"/>
      <c r="BL242" s="102">
        <f t="shared" si="58"/>
        <v>42000</v>
      </c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>
        <f t="shared" si="70"/>
        <v>0</v>
      </c>
      <c r="BZ242" s="102">
        <f t="shared" si="65"/>
        <v>0</v>
      </c>
      <c r="CA242" s="373">
        <f t="shared" si="59"/>
        <v>675520</v>
      </c>
      <c r="CB242" s="104">
        <f t="shared" si="60"/>
        <v>0</v>
      </c>
      <c r="CC242" s="105">
        <f t="shared" si="66"/>
        <v>675520</v>
      </c>
      <c r="CD242" s="106">
        <f t="shared" si="61"/>
        <v>23018</v>
      </c>
      <c r="CE242" s="107">
        <f t="shared" si="67"/>
        <v>698538</v>
      </c>
      <c r="CF242" s="120"/>
      <c r="CG242" s="109"/>
      <c r="CH242" s="2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</row>
    <row r="243" spans="1:105" s="22" customFormat="1" hidden="1" x14ac:dyDescent="0.25">
      <c r="A243" s="272" t="s">
        <v>165</v>
      </c>
      <c r="B243" s="99">
        <f t="shared" si="71"/>
        <v>41874</v>
      </c>
      <c r="C243" s="293">
        <f t="shared" si="68"/>
        <v>675520</v>
      </c>
      <c r="D243" s="105">
        <f t="shared" si="68"/>
        <v>0</v>
      </c>
      <c r="E243" s="106">
        <f t="shared" si="62"/>
        <v>23018</v>
      </c>
      <c r="F243" s="197">
        <f t="shared" si="55"/>
        <v>698538</v>
      </c>
      <c r="G243" s="407"/>
      <c r="H243" s="104"/>
      <c r="I243" s="104"/>
      <c r="J243" s="104"/>
      <c r="K243" s="104"/>
      <c r="L243" s="102">
        <f t="shared" si="56"/>
        <v>0</v>
      </c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2">
        <f t="shared" si="63"/>
        <v>0</v>
      </c>
      <c r="AC243" s="407"/>
      <c r="AD243" s="103">
        <f t="shared" si="57"/>
        <v>0</v>
      </c>
      <c r="AE243" s="407">
        <v>15000</v>
      </c>
      <c r="AF243" s="407">
        <v>10000</v>
      </c>
      <c r="AG243" s="104"/>
      <c r="AH243" s="104"/>
      <c r="AI243" s="104"/>
      <c r="AJ243" s="104"/>
      <c r="AK243" s="104"/>
      <c r="AL243" s="104"/>
      <c r="AM243" s="104"/>
      <c r="AN243" s="104"/>
      <c r="AO243" s="104"/>
      <c r="AP243" s="104"/>
      <c r="AQ243" s="104"/>
      <c r="AR243" s="104"/>
      <c r="AS243" s="104"/>
      <c r="AT243" s="102">
        <f t="shared" si="69"/>
        <v>25000</v>
      </c>
      <c r="AU243" s="104"/>
      <c r="AV243" s="104"/>
      <c r="AW243" s="104"/>
      <c r="AX243" s="104"/>
      <c r="AY243" s="104"/>
      <c r="AZ243" s="104"/>
      <c r="BA243" s="104"/>
      <c r="BB243" s="104"/>
      <c r="BC243" s="104"/>
      <c r="BD243" s="104"/>
      <c r="BE243" s="104"/>
      <c r="BF243" s="104"/>
      <c r="BG243" s="104"/>
      <c r="BH243" s="104"/>
      <c r="BI243" s="104"/>
      <c r="BJ243" s="102">
        <f t="shared" si="64"/>
        <v>0</v>
      </c>
      <c r="BK243" s="104"/>
      <c r="BL243" s="102">
        <f t="shared" si="58"/>
        <v>25000</v>
      </c>
      <c r="BM243" s="104"/>
      <c r="BN243" s="104"/>
      <c r="BO243" s="104"/>
      <c r="BP243" s="104"/>
      <c r="BQ243" s="104"/>
      <c r="BR243" s="104"/>
      <c r="BS243" s="104"/>
      <c r="BT243" s="104"/>
      <c r="BU243" s="104"/>
      <c r="BV243" s="104"/>
      <c r="BW243" s="104"/>
      <c r="BX243" s="104"/>
      <c r="BY243" s="104">
        <f t="shared" si="70"/>
        <v>0</v>
      </c>
      <c r="BZ243" s="102">
        <f t="shared" si="65"/>
        <v>0</v>
      </c>
      <c r="CA243" s="373">
        <f t="shared" si="59"/>
        <v>650520</v>
      </c>
      <c r="CB243" s="104">
        <f t="shared" si="60"/>
        <v>0</v>
      </c>
      <c r="CC243" s="105">
        <f t="shared" si="66"/>
        <v>650520</v>
      </c>
      <c r="CD243" s="106">
        <f t="shared" si="61"/>
        <v>23018</v>
      </c>
      <c r="CE243" s="107">
        <f t="shared" si="67"/>
        <v>673538</v>
      </c>
      <c r="CF243" s="120"/>
      <c r="CG243" s="109"/>
      <c r="CH243" s="2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</row>
    <row r="244" spans="1:105" s="22" customFormat="1" hidden="1" x14ac:dyDescent="0.25">
      <c r="A244" s="273" t="s">
        <v>166</v>
      </c>
      <c r="B244" s="274">
        <f t="shared" si="71"/>
        <v>41875</v>
      </c>
      <c r="C244" s="293">
        <f t="shared" si="68"/>
        <v>650520</v>
      </c>
      <c r="D244" s="105">
        <f t="shared" si="68"/>
        <v>0</v>
      </c>
      <c r="E244" s="106">
        <f t="shared" si="62"/>
        <v>23018</v>
      </c>
      <c r="F244" s="197">
        <f t="shared" si="55"/>
        <v>673538</v>
      </c>
      <c r="G244" s="407"/>
      <c r="H244" s="104"/>
      <c r="I244" s="104"/>
      <c r="J244" s="104"/>
      <c r="K244" s="104"/>
      <c r="L244" s="102">
        <f t="shared" si="56"/>
        <v>0</v>
      </c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2">
        <f t="shared" si="63"/>
        <v>0</v>
      </c>
      <c r="AC244" s="407"/>
      <c r="AD244" s="103">
        <f t="shared" si="57"/>
        <v>0</v>
      </c>
      <c r="AE244" s="407"/>
      <c r="AF244" s="407"/>
      <c r="AG244" s="104"/>
      <c r="AH244" s="104"/>
      <c r="AI244" s="104"/>
      <c r="AJ244" s="104"/>
      <c r="AK244" s="104"/>
      <c r="AL244" s="104"/>
      <c r="AM244" s="104"/>
      <c r="AN244" s="104"/>
      <c r="AO244" s="104"/>
      <c r="AP244" s="104"/>
      <c r="AQ244" s="104"/>
      <c r="AR244" s="104"/>
      <c r="AS244" s="104"/>
      <c r="AT244" s="102">
        <f t="shared" si="69"/>
        <v>0</v>
      </c>
      <c r="AU244" s="104"/>
      <c r="AV244" s="104"/>
      <c r="AW244" s="104"/>
      <c r="AX244" s="104"/>
      <c r="AY244" s="104"/>
      <c r="AZ244" s="104"/>
      <c r="BA244" s="104"/>
      <c r="BB244" s="104"/>
      <c r="BC244" s="104"/>
      <c r="BD244" s="104"/>
      <c r="BE244" s="104"/>
      <c r="BF244" s="104"/>
      <c r="BG244" s="104"/>
      <c r="BH244" s="104"/>
      <c r="BI244" s="104"/>
      <c r="BJ244" s="102">
        <f t="shared" si="64"/>
        <v>0</v>
      </c>
      <c r="BK244" s="104"/>
      <c r="BL244" s="102">
        <f t="shared" si="58"/>
        <v>0</v>
      </c>
      <c r="BM244" s="104"/>
      <c r="BN244" s="104"/>
      <c r="BO244" s="104"/>
      <c r="BP244" s="104"/>
      <c r="BQ244" s="104"/>
      <c r="BR244" s="104"/>
      <c r="BS244" s="104"/>
      <c r="BT244" s="104"/>
      <c r="BU244" s="104"/>
      <c r="BV244" s="104"/>
      <c r="BW244" s="104"/>
      <c r="BX244" s="104"/>
      <c r="BY244" s="104">
        <f t="shared" si="70"/>
        <v>0</v>
      </c>
      <c r="BZ244" s="102">
        <f t="shared" si="65"/>
        <v>0</v>
      </c>
      <c r="CA244" s="373">
        <f t="shared" si="59"/>
        <v>650520</v>
      </c>
      <c r="CB244" s="104">
        <f t="shared" si="60"/>
        <v>0</v>
      </c>
      <c r="CC244" s="105">
        <f t="shared" si="66"/>
        <v>650520</v>
      </c>
      <c r="CD244" s="106">
        <f t="shared" si="61"/>
        <v>23018</v>
      </c>
      <c r="CE244" s="107">
        <f t="shared" si="67"/>
        <v>673538</v>
      </c>
      <c r="CF244" s="120"/>
      <c r="CG244" s="109"/>
      <c r="CH244" s="2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</row>
    <row r="245" spans="1:105" s="22" customFormat="1" hidden="1" x14ac:dyDescent="0.25">
      <c r="A245" s="272" t="s">
        <v>167</v>
      </c>
      <c r="B245" s="99">
        <f t="shared" si="71"/>
        <v>41876</v>
      </c>
      <c r="C245" s="293">
        <f t="shared" si="68"/>
        <v>650520</v>
      </c>
      <c r="D245" s="105">
        <f t="shared" si="68"/>
        <v>0</v>
      </c>
      <c r="E245" s="106">
        <f t="shared" si="62"/>
        <v>23018</v>
      </c>
      <c r="F245" s="197">
        <f t="shared" si="55"/>
        <v>673538</v>
      </c>
      <c r="G245" s="407"/>
      <c r="H245" s="104"/>
      <c r="I245" s="104"/>
      <c r="J245" s="104"/>
      <c r="K245" s="104"/>
      <c r="L245" s="102">
        <f t="shared" si="56"/>
        <v>0</v>
      </c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2">
        <f t="shared" si="63"/>
        <v>0</v>
      </c>
      <c r="AC245" s="407">
        <v>240</v>
      </c>
      <c r="AD245" s="103">
        <f t="shared" si="57"/>
        <v>240</v>
      </c>
      <c r="AE245" s="407">
        <v>15000</v>
      </c>
      <c r="AF245" s="407">
        <v>10000</v>
      </c>
      <c r="AG245" s="104"/>
      <c r="AH245" s="104"/>
      <c r="AI245" s="104"/>
      <c r="AJ245" s="104"/>
      <c r="AK245" s="104"/>
      <c r="AL245" s="104"/>
      <c r="AM245" s="104"/>
      <c r="AN245" s="104"/>
      <c r="AO245" s="104"/>
      <c r="AP245" s="104"/>
      <c r="AQ245" s="104"/>
      <c r="AR245" s="104"/>
      <c r="AS245" s="104"/>
      <c r="AT245" s="102">
        <f t="shared" si="69"/>
        <v>25000</v>
      </c>
      <c r="AU245" s="104"/>
      <c r="AV245" s="104"/>
      <c r="AW245" s="104"/>
      <c r="AX245" s="104"/>
      <c r="AY245" s="104"/>
      <c r="AZ245" s="104"/>
      <c r="BA245" s="104"/>
      <c r="BB245" s="104"/>
      <c r="BC245" s="104"/>
      <c r="BD245" s="104"/>
      <c r="BE245" s="104"/>
      <c r="BF245" s="104"/>
      <c r="BG245" s="104"/>
      <c r="BH245" s="104"/>
      <c r="BI245" s="104"/>
      <c r="BJ245" s="102">
        <f t="shared" si="64"/>
        <v>0</v>
      </c>
      <c r="BK245" s="104"/>
      <c r="BL245" s="102">
        <f t="shared" si="58"/>
        <v>25000</v>
      </c>
      <c r="BM245" s="104"/>
      <c r="BN245" s="104"/>
      <c r="BO245" s="104"/>
      <c r="BP245" s="104"/>
      <c r="BQ245" s="104"/>
      <c r="BR245" s="104"/>
      <c r="BS245" s="104"/>
      <c r="BT245" s="104"/>
      <c r="BU245" s="104"/>
      <c r="BV245" s="104"/>
      <c r="BW245" s="104"/>
      <c r="BX245" s="104"/>
      <c r="BY245" s="104">
        <f t="shared" si="70"/>
        <v>0</v>
      </c>
      <c r="BZ245" s="102">
        <f t="shared" si="65"/>
        <v>0</v>
      </c>
      <c r="CA245" s="373">
        <f t="shared" si="59"/>
        <v>625520</v>
      </c>
      <c r="CB245" s="104">
        <f t="shared" si="60"/>
        <v>0</v>
      </c>
      <c r="CC245" s="105">
        <f t="shared" si="66"/>
        <v>625520</v>
      </c>
      <c r="CD245" s="106">
        <f t="shared" si="61"/>
        <v>23258</v>
      </c>
      <c r="CE245" s="107">
        <f t="shared" si="67"/>
        <v>648778</v>
      </c>
      <c r="CF245" s="120"/>
      <c r="CG245" s="109"/>
      <c r="CH245" s="2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</row>
    <row r="246" spans="1:105" s="22" customFormat="1" hidden="1" x14ac:dyDescent="0.25">
      <c r="A246" s="272" t="s">
        <v>161</v>
      </c>
      <c r="B246" s="99">
        <f t="shared" si="71"/>
        <v>41877</v>
      </c>
      <c r="C246" s="293">
        <f t="shared" si="68"/>
        <v>625520</v>
      </c>
      <c r="D246" s="105">
        <f t="shared" si="68"/>
        <v>0</v>
      </c>
      <c r="E246" s="106">
        <f t="shared" si="62"/>
        <v>23258</v>
      </c>
      <c r="F246" s="197">
        <f t="shared" si="55"/>
        <v>648778</v>
      </c>
      <c r="G246" s="407"/>
      <c r="H246" s="104"/>
      <c r="I246" s="104"/>
      <c r="J246" s="104"/>
      <c r="K246" s="104"/>
      <c r="L246" s="102">
        <f t="shared" si="56"/>
        <v>0</v>
      </c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4"/>
      <c r="X246" s="104"/>
      <c r="Y246" s="104"/>
      <c r="Z246" s="104"/>
      <c r="AA246" s="104"/>
      <c r="AB246" s="102">
        <f t="shared" si="63"/>
        <v>0</v>
      </c>
      <c r="AC246" s="407"/>
      <c r="AD246" s="103">
        <f t="shared" si="57"/>
        <v>0</v>
      </c>
      <c r="AE246" s="407">
        <v>30000</v>
      </c>
      <c r="AF246" s="407">
        <v>10000</v>
      </c>
      <c r="AG246" s="104"/>
      <c r="AH246" s="104"/>
      <c r="AI246" s="104"/>
      <c r="AJ246" s="104"/>
      <c r="AK246" s="104"/>
      <c r="AL246" s="104"/>
      <c r="AM246" s="104"/>
      <c r="AN246" s="104"/>
      <c r="AO246" s="104"/>
      <c r="AP246" s="104"/>
      <c r="AQ246" s="104"/>
      <c r="AR246" s="104"/>
      <c r="AS246" s="104"/>
      <c r="AT246" s="102">
        <f t="shared" si="69"/>
        <v>40000</v>
      </c>
      <c r="AU246" s="104"/>
      <c r="AV246" s="104"/>
      <c r="AW246" s="104"/>
      <c r="AX246" s="104"/>
      <c r="AY246" s="104"/>
      <c r="AZ246" s="104"/>
      <c r="BA246" s="104"/>
      <c r="BB246" s="104"/>
      <c r="BC246" s="104"/>
      <c r="BD246" s="104"/>
      <c r="BE246" s="104"/>
      <c r="BF246" s="104"/>
      <c r="BG246" s="104"/>
      <c r="BH246" s="104"/>
      <c r="BI246" s="104"/>
      <c r="BJ246" s="102">
        <f t="shared" si="64"/>
        <v>0</v>
      </c>
      <c r="BK246" s="104"/>
      <c r="BL246" s="102">
        <f t="shared" si="58"/>
        <v>40000</v>
      </c>
      <c r="BM246" s="104"/>
      <c r="BN246" s="104"/>
      <c r="BO246" s="104"/>
      <c r="BP246" s="104"/>
      <c r="BQ246" s="104"/>
      <c r="BR246" s="104"/>
      <c r="BS246" s="104"/>
      <c r="BT246" s="104"/>
      <c r="BU246" s="104"/>
      <c r="BV246" s="104"/>
      <c r="BW246" s="104"/>
      <c r="BX246" s="104"/>
      <c r="BY246" s="104">
        <f t="shared" si="70"/>
        <v>0</v>
      </c>
      <c r="BZ246" s="102">
        <f t="shared" si="65"/>
        <v>0</v>
      </c>
      <c r="CA246" s="373">
        <f t="shared" si="59"/>
        <v>585520</v>
      </c>
      <c r="CB246" s="104">
        <f t="shared" si="60"/>
        <v>0</v>
      </c>
      <c r="CC246" s="105">
        <f t="shared" si="66"/>
        <v>585520</v>
      </c>
      <c r="CD246" s="106">
        <f t="shared" si="61"/>
        <v>23258</v>
      </c>
      <c r="CE246" s="107">
        <f t="shared" si="67"/>
        <v>608778</v>
      </c>
      <c r="CF246" s="120"/>
      <c r="CG246" s="109"/>
      <c r="CH246" s="2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</row>
    <row r="247" spans="1:105" s="22" customFormat="1" hidden="1" x14ac:dyDescent="0.25">
      <c r="A247" s="272" t="s">
        <v>162</v>
      </c>
      <c r="B247" s="99">
        <f t="shared" si="71"/>
        <v>41878</v>
      </c>
      <c r="C247" s="293">
        <f t="shared" si="68"/>
        <v>585520</v>
      </c>
      <c r="D247" s="105">
        <f t="shared" si="68"/>
        <v>0</v>
      </c>
      <c r="E247" s="106">
        <f t="shared" si="62"/>
        <v>23258</v>
      </c>
      <c r="F247" s="197">
        <f t="shared" si="55"/>
        <v>608778</v>
      </c>
      <c r="G247" s="407"/>
      <c r="H247" s="104"/>
      <c r="I247" s="104"/>
      <c r="J247" s="104"/>
      <c r="K247" s="104"/>
      <c r="L247" s="102">
        <f t="shared" si="56"/>
        <v>0</v>
      </c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  <c r="Z247" s="104"/>
      <c r="AA247" s="104"/>
      <c r="AB247" s="102">
        <f t="shared" si="63"/>
        <v>0</v>
      </c>
      <c r="AC247" s="407"/>
      <c r="AD247" s="103">
        <f t="shared" si="57"/>
        <v>0</v>
      </c>
      <c r="AE247" s="407">
        <v>30000</v>
      </c>
      <c r="AF247" s="407">
        <v>10000</v>
      </c>
      <c r="AG247" s="104"/>
      <c r="AH247" s="104"/>
      <c r="AI247" s="104"/>
      <c r="AJ247" s="104"/>
      <c r="AK247" s="104"/>
      <c r="AL247" s="104"/>
      <c r="AM247" s="104"/>
      <c r="AN247" s="104"/>
      <c r="AO247" s="104"/>
      <c r="AP247" s="104"/>
      <c r="AQ247" s="104"/>
      <c r="AR247" s="104"/>
      <c r="AS247" s="104"/>
      <c r="AT247" s="102">
        <f t="shared" si="69"/>
        <v>40000</v>
      </c>
      <c r="AU247" s="104"/>
      <c r="AV247" s="104"/>
      <c r="AW247" s="104"/>
      <c r="AX247" s="104"/>
      <c r="AY247" s="104"/>
      <c r="AZ247" s="104"/>
      <c r="BA247" s="104"/>
      <c r="BB247" s="104"/>
      <c r="BC247" s="104"/>
      <c r="BD247" s="104"/>
      <c r="BE247" s="104"/>
      <c r="BF247" s="104"/>
      <c r="BG247" s="104"/>
      <c r="BH247" s="104"/>
      <c r="BI247" s="104"/>
      <c r="BJ247" s="102">
        <f t="shared" si="64"/>
        <v>0</v>
      </c>
      <c r="BK247" s="104"/>
      <c r="BL247" s="102">
        <f t="shared" si="58"/>
        <v>40000</v>
      </c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>
        <f t="shared" si="70"/>
        <v>0</v>
      </c>
      <c r="BZ247" s="102">
        <f t="shared" si="65"/>
        <v>0</v>
      </c>
      <c r="CA247" s="373">
        <f t="shared" si="59"/>
        <v>545520</v>
      </c>
      <c r="CB247" s="104">
        <f t="shared" si="60"/>
        <v>0</v>
      </c>
      <c r="CC247" s="105">
        <f t="shared" si="66"/>
        <v>545520</v>
      </c>
      <c r="CD247" s="106">
        <f t="shared" si="61"/>
        <v>23258</v>
      </c>
      <c r="CE247" s="107">
        <f t="shared" si="67"/>
        <v>568778</v>
      </c>
      <c r="CF247" s="120"/>
      <c r="CG247" s="109"/>
      <c r="CH247" s="2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</row>
    <row r="248" spans="1:105" s="22" customFormat="1" hidden="1" x14ac:dyDescent="0.25">
      <c r="A248" s="272" t="s">
        <v>163</v>
      </c>
      <c r="B248" s="99">
        <f t="shared" si="71"/>
        <v>41879</v>
      </c>
      <c r="C248" s="293">
        <f t="shared" si="68"/>
        <v>545520</v>
      </c>
      <c r="D248" s="105">
        <f t="shared" si="68"/>
        <v>0</v>
      </c>
      <c r="E248" s="106">
        <f t="shared" si="62"/>
        <v>23258</v>
      </c>
      <c r="F248" s="197">
        <f t="shared" si="55"/>
        <v>568778</v>
      </c>
      <c r="G248" s="407"/>
      <c r="H248" s="104"/>
      <c r="I248" s="104"/>
      <c r="J248" s="104"/>
      <c r="K248" s="104"/>
      <c r="L248" s="102">
        <f t="shared" si="56"/>
        <v>0</v>
      </c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  <c r="AB248" s="102">
        <f t="shared" si="63"/>
        <v>0</v>
      </c>
      <c r="AC248" s="407"/>
      <c r="AD248" s="103">
        <f t="shared" si="57"/>
        <v>0</v>
      </c>
      <c r="AE248" s="407">
        <v>30000</v>
      </c>
      <c r="AF248" s="407">
        <v>10000</v>
      </c>
      <c r="AG248" s="104"/>
      <c r="AH248" s="104"/>
      <c r="AI248" s="104"/>
      <c r="AJ248" s="104"/>
      <c r="AK248" s="104"/>
      <c r="AL248" s="104"/>
      <c r="AM248" s="104"/>
      <c r="AN248" s="104"/>
      <c r="AO248" s="104"/>
      <c r="AP248" s="104"/>
      <c r="AQ248" s="104"/>
      <c r="AR248" s="104"/>
      <c r="AS248" s="104"/>
      <c r="AT248" s="102">
        <f t="shared" si="69"/>
        <v>40000</v>
      </c>
      <c r="AU248" s="104"/>
      <c r="AV248" s="104"/>
      <c r="AW248" s="104"/>
      <c r="AX248" s="104"/>
      <c r="AY248" s="104"/>
      <c r="AZ248" s="104"/>
      <c r="BA248" s="104"/>
      <c r="BB248" s="104"/>
      <c r="BC248" s="104"/>
      <c r="BD248" s="104"/>
      <c r="BE248" s="104"/>
      <c r="BF248" s="104"/>
      <c r="BG248" s="104"/>
      <c r="BH248" s="104"/>
      <c r="BI248" s="104"/>
      <c r="BJ248" s="102">
        <f t="shared" si="64"/>
        <v>0</v>
      </c>
      <c r="BK248" s="104"/>
      <c r="BL248" s="102">
        <f t="shared" si="58"/>
        <v>40000</v>
      </c>
      <c r="BM248" s="104"/>
      <c r="BN248" s="104"/>
      <c r="BO248" s="104"/>
      <c r="BP248" s="104"/>
      <c r="BQ248" s="104"/>
      <c r="BR248" s="104"/>
      <c r="BS248" s="104"/>
      <c r="BT248" s="104"/>
      <c r="BU248" s="104"/>
      <c r="BV248" s="104"/>
      <c r="BW248" s="104"/>
      <c r="BX248" s="104"/>
      <c r="BY248" s="104">
        <f t="shared" si="70"/>
        <v>0</v>
      </c>
      <c r="BZ248" s="102">
        <f t="shared" si="65"/>
        <v>0</v>
      </c>
      <c r="CA248" s="373">
        <f t="shared" si="59"/>
        <v>505520</v>
      </c>
      <c r="CB248" s="104">
        <f t="shared" si="60"/>
        <v>0</v>
      </c>
      <c r="CC248" s="105">
        <f t="shared" si="66"/>
        <v>505520</v>
      </c>
      <c r="CD248" s="106">
        <f t="shared" si="61"/>
        <v>23258</v>
      </c>
      <c r="CE248" s="107">
        <f t="shared" si="67"/>
        <v>528778</v>
      </c>
      <c r="CF248" s="120"/>
      <c r="CG248" s="109"/>
      <c r="CH248" s="2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</row>
    <row r="249" spans="1:105" s="22" customFormat="1" hidden="1" x14ac:dyDescent="0.25">
      <c r="A249" s="272" t="s">
        <v>164</v>
      </c>
      <c r="B249" s="99">
        <f t="shared" si="71"/>
        <v>41880</v>
      </c>
      <c r="C249" s="293">
        <f t="shared" si="68"/>
        <v>505520</v>
      </c>
      <c r="D249" s="105">
        <f t="shared" si="68"/>
        <v>0</v>
      </c>
      <c r="E249" s="106">
        <f t="shared" si="62"/>
        <v>23258</v>
      </c>
      <c r="F249" s="197">
        <f t="shared" si="55"/>
        <v>528778</v>
      </c>
      <c r="G249" s="407"/>
      <c r="H249" s="104"/>
      <c r="I249" s="104"/>
      <c r="J249" s="104"/>
      <c r="K249" s="104"/>
      <c r="L249" s="102">
        <f t="shared" si="56"/>
        <v>0</v>
      </c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2">
        <f t="shared" si="63"/>
        <v>0</v>
      </c>
      <c r="AC249" s="407"/>
      <c r="AD249" s="103">
        <f t="shared" si="57"/>
        <v>0</v>
      </c>
      <c r="AE249" s="407">
        <v>27000</v>
      </c>
      <c r="AF249" s="407">
        <v>10000</v>
      </c>
      <c r="AG249" s="104"/>
      <c r="AH249" s="104"/>
      <c r="AI249" s="104"/>
      <c r="AJ249" s="104"/>
      <c r="AK249" s="104"/>
      <c r="AL249" s="104"/>
      <c r="AM249" s="104"/>
      <c r="AN249" s="104"/>
      <c r="AO249" s="104"/>
      <c r="AP249" s="104"/>
      <c r="AQ249" s="104"/>
      <c r="AR249" s="104"/>
      <c r="AS249" s="104"/>
      <c r="AT249" s="102">
        <f t="shared" si="69"/>
        <v>37000</v>
      </c>
      <c r="AU249" s="104"/>
      <c r="AV249" s="104"/>
      <c r="AW249" s="104"/>
      <c r="AX249" s="104"/>
      <c r="AY249" s="104"/>
      <c r="AZ249" s="104"/>
      <c r="BA249" s="104"/>
      <c r="BB249" s="104"/>
      <c r="BC249" s="104"/>
      <c r="BD249" s="104"/>
      <c r="BE249" s="104"/>
      <c r="BF249" s="104"/>
      <c r="BG249" s="104"/>
      <c r="BH249" s="104"/>
      <c r="BI249" s="104"/>
      <c r="BJ249" s="102">
        <f t="shared" si="64"/>
        <v>0</v>
      </c>
      <c r="BK249" s="104"/>
      <c r="BL249" s="102">
        <f t="shared" si="58"/>
        <v>37000</v>
      </c>
      <c r="BM249" s="104"/>
      <c r="BN249" s="104"/>
      <c r="BO249" s="104"/>
      <c r="BP249" s="104"/>
      <c r="BQ249" s="104"/>
      <c r="BR249" s="104"/>
      <c r="BS249" s="104"/>
      <c r="BT249" s="104"/>
      <c r="BU249" s="104"/>
      <c r="BV249" s="104"/>
      <c r="BW249" s="104"/>
      <c r="BX249" s="104"/>
      <c r="BY249" s="104">
        <f t="shared" si="70"/>
        <v>0</v>
      </c>
      <c r="BZ249" s="102">
        <f t="shared" si="65"/>
        <v>0</v>
      </c>
      <c r="CA249" s="373">
        <f t="shared" si="59"/>
        <v>468520</v>
      </c>
      <c r="CB249" s="104">
        <f t="shared" si="60"/>
        <v>0</v>
      </c>
      <c r="CC249" s="105">
        <f t="shared" si="66"/>
        <v>468520</v>
      </c>
      <c r="CD249" s="106">
        <f t="shared" si="61"/>
        <v>23258</v>
      </c>
      <c r="CE249" s="107">
        <f t="shared" si="67"/>
        <v>491778</v>
      </c>
      <c r="CF249" s="120"/>
      <c r="CG249" s="109"/>
      <c r="CH249" s="2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</row>
    <row r="250" spans="1:105" s="22" customFormat="1" hidden="1" x14ac:dyDescent="0.25">
      <c r="A250" s="272" t="s">
        <v>165</v>
      </c>
      <c r="B250" s="99">
        <f t="shared" si="71"/>
        <v>41881</v>
      </c>
      <c r="C250" s="293">
        <f t="shared" si="68"/>
        <v>468520</v>
      </c>
      <c r="D250" s="105">
        <f t="shared" si="68"/>
        <v>0</v>
      </c>
      <c r="E250" s="106">
        <f t="shared" si="62"/>
        <v>23258</v>
      </c>
      <c r="F250" s="197">
        <f t="shared" si="55"/>
        <v>491778</v>
      </c>
      <c r="G250" s="407"/>
      <c r="H250" s="104"/>
      <c r="I250" s="104"/>
      <c r="J250" s="104"/>
      <c r="K250" s="104"/>
      <c r="L250" s="102">
        <f t="shared" si="56"/>
        <v>0</v>
      </c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  <c r="Z250" s="104"/>
      <c r="AA250" s="104"/>
      <c r="AB250" s="102">
        <f t="shared" si="63"/>
        <v>0</v>
      </c>
      <c r="AC250" s="407"/>
      <c r="AD250" s="103">
        <f t="shared" si="57"/>
        <v>0</v>
      </c>
      <c r="AE250" s="407">
        <v>15000</v>
      </c>
      <c r="AF250" s="407">
        <v>10000</v>
      </c>
      <c r="AG250" s="104"/>
      <c r="AH250" s="104"/>
      <c r="AI250" s="104"/>
      <c r="AJ250" s="104"/>
      <c r="AK250" s="104"/>
      <c r="AL250" s="104"/>
      <c r="AM250" s="104"/>
      <c r="AN250" s="104"/>
      <c r="AO250" s="104"/>
      <c r="AP250" s="104"/>
      <c r="AQ250" s="104"/>
      <c r="AR250" s="104"/>
      <c r="AS250" s="104"/>
      <c r="AT250" s="102">
        <f t="shared" si="69"/>
        <v>25000</v>
      </c>
      <c r="AU250" s="104"/>
      <c r="AV250" s="104"/>
      <c r="AW250" s="104"/>
      <c r="AX250" s="104"/>
      <c r="AY250" s="104"/>
      <c r="AZ250" s="104"/>
      <c r="BA250" s="104"/>
      <c r="BB250" s="104"/>
      <c r="BC250" s="104"/>
      <c r="BD250" s="104"/>
      <c r="BE250" s="104"/>
      <c r="BF250" s="104"/>
      <c r="BG250" s="104"/>
      <c r="BH250" s="104"/>
      <c r="BI250" s="104"/>
      <c r="BJ250" s="102">
        <f t="shared" si="64"/>
        <v>0</v>
      </c>
      <c r="BK250" s="104"/>
      <c r="BL250" s="102">
        <f t="shared" si="58"/>
        <v>25000</v>
      </c>
      <c r="BM250" s="104"/>
      <c r="BN250" s="104"/>
      <c r="BO250" s="104"/>
      <c r="BP250" s="104"/>
      <c r="BQ250" s="104"/>
      <c r="BR250" s="104"/>
      <c r="BS250" s="104"/>
      <c r="BT250" s="104"/>
      <c r="BU250" s="104"/>
      <c r="BV250" s="104"/>
      <c r="BW250" s="104"/>
      <c r="BX250" s="104"/>
      <c r="BY250" s="104">
        <f t="shared" si="70"/>
        <v>0</v>
      </c>
      <c r="BZ250" s="102">
        <f t="shared" si="65"/>
        <v>0</v>
      </c>
      <c r="CA250" s="373">
        <f t="shared" si="59"/>
        <v>443520</v>
      </c>
      <c r="CB250" s="104">
        <f t="shared" si="60"/>
        <v>0</v>
      </c>
      <c r="CC250" s="105">
        <f t="shared" si="66"/>
        <v>443520</v>
      </c>
      <c r="CD250" s="106">
        <f t="shared" si="61"/>
        <v>23258</v>
      </c>
      <c r="CE250" s="107">
        <f t="shared" si="67"/>
        <v>466778</v>
      </c>
      <c r="CF250" s="120"/>
      <c r="CG250" s="109"/>
      <c r="CH250" s="2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</row>
    <row r="251" spans="1:105" s="169" customFormat="1" hidden="1" x14ac:dyDescent="0.25">
      <c r="A251" s="273" t="s">
        <v>166</v>
      </c>
      <c r="B251" s="274">
        <f t="shared" si="71"/>
        <v>41882</v>
      </c>
      <c r="C251" s="353">
        <f t="shared" si="68"/>
        <v>443520</v>
      </c>
      <c r="D251" s="354">
        <f t="shared" si="68"/>
        <v>0</v>
      </c>
      <c r="E251" s="355">
        <f t="shared" si="62"/>
        <v>23258</v>
      </c>
      <c r="F251" s="365">
        <f t="shared" si="55"/>
        <v>466778</v>
      </c>
      <c r="G251" s="473">
        <v>113000</v>
      </c>
      <c r="H251" s="357"/>
      <c r="I251" s="357"/>
      <c r="J251" s="357"/>
      <c r="K251" s="357"/>
      <c r="L251" s="357">
        <f t="shared" si="56"/>
        <v>113000</v>
      </c>
      <c r="M251" s="357"/>
      <c r="N251" s="357"/>
      <c r="O251" s="357"/>
      <c r="P251" s="357"/>
      <c r="Q251" s="357"/>
      <c r="R251" s="357"/>
      <c r="S251" s="357"/>
      <c r="T251" s="357"/>
      <c r="U251" s="357"/>
      <c r="V251" s="357"/>
      <c r="W251" s="357"/>
      <c r="X251" s="357"/>
      <c r="Y251" s="357"/>
      <c r="Z251" s="357"/>
      <c r="AA251" s="357"/>
      <c r="AB251" s="358">
        <f t="shared" si="63"/>
        <v>0</v>
      </c>
      <c r="AC251" s="444"/>
      <c r="AD251" s="358">
        <f t="shared" si="57"/>
        <v>113000</v>
      </c>
      <c r="AE251" s="473"/>
      <c r="AF251" s="473"/>
      <c r="AG251" s="357"/>
      <c r="AH251" s="357"/>
      <c r="AI251" s="357"/>
      <c r="AJ251" s="357"/>
      <c r="AK251" s="357"/>
      <c r="AL251" s="357"/>
      <c r="AM251" s="357"/>
      <c r="AN251" s="357"/>
      <c r="AO251" s="357"/>
      <c r="AP251" s="357"/>
      <c r="AQ251" s="357"/>
      <c r="AR251" s="357"/>
      <c r="AS251" s="357"/>
      <c r="AT251" s="357">
        <f t="shared" si="69"/>
        <v>0</v>
      </c>
      <c r="AU251" s="357"/>
      <c r="AV251" s="357"/>
      <c r="AW251" s="357"/>
      <c r="AX251" s="357"/>
      <c r="AY251" s="357"/>
      <c r="AZ251" s="357"/>
      <c r="BA251" s="357"/>
      <c r="BB251" s="357"/>
      <c r="BC251" s="357"/>
      <c r="BD251" s="357"/>
      <c r="BE251" s="357"/>
      <c r="BF251" s="357"/>
      <c r="BG251" s="357"/>
      <c r="BH251" s="357"/>
      <c r="BI251" s="357"/>
      <c r="BJ251" s="357">
        <f t="shared" si="64"/>
        <v>0</v>
      </c>
      <c r="BK251" s="357"/>
      <c r="BL251" s="357">
        <f t="shared" si="58"/>
        <v>0</v>
      </c>
      <c r="BM251" s="357"/>
      <c r="BN251" s="357"/>
      <c r="BO251" s="357"/>
      <c r="BP251" s="357"/>
      <c r="BQ251" s="357"/>
      <c r="BR251" s="357"/>
      <c r="BS251" s="357"/>
      <c r="BT251" s="357"/>
      <c r="BU251" s="357"/>
      <c r="BV251" s="357"/>
      <c r="BW251" s="357"/>
      <c r="BX251" s="357"/>
      <c r="BY251" s="357">
        <f t="shared" si="70"/>
        <v>0</v>
      </c>
      <c r="BZ251" s="357">
        <f t="shared" si="65"/>
        <v>0</v>
      </c>
      <c r="CA251" s="357">
        <f t="shared" si="59"/>
        <v>556520</v>
      </c>
      <c r="CB251" s="357">
        <f t="shared" si="60"/>
        <v>0</v>
      </c>
      <c r="CC251" s="354">
        <f t="shared" si="66"/>
        <v>556520</v>
      </c>
      <c r="CD251" s="355">
        <f t="shared" si="61"/>
        <v>23258</v>
      </c>
      <c r="CE251" s="359">
        <f>CC251+CD251</f>
        <v>579778</v>
      </c>
      <c r="CF251" s="360">
        <f>CG251-CE251</f>
        <v>-632</v>
      </c>
      <c r="CG251" s="361">
        <f>F252</f>
        <v>579146</v>
      </c>
    </row>
    <row r="252" spans="1:105" s="22" customFormat="1" hidden="1" x14ac:dyDescent="0.25">
      <c r="A252" s="272" t="s">
        <v>167</v>
      </c>
      <c r="B252" s="99">
        <f t="shared" si="71"/>
        <v>41883</v>
      </c>
      <c r="C252" s="100">
        <v>555888</v>
      </c>
      <c r="D252" s="118">
        <v>0</v>
      </c>
      <c r="E252" s="119">
        <v>23258</v>
      </c>
      <c r="F252" s="197">
        <f t="shared" si="55"/>
        <v>579146</v>
      </c>
      <c r="G252" s="294"/>
      <c r="H252" s="115"/>
      <c r="I252" s="115"/>
      <c r="J252" s="115"/>
      <c r="K252" s="115"/>
      <c r="L252" s="102">
        <f t="shared" si="56"/>
        <v>0</v>
      </c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5"/>
      <c r="X252" s="115"/>
      <c r="Y252" s="115"/>
      <c r="Z252" s="115"/>
      <c r="AA252" s="115"/>
      <c r="AB252" s="102">
        <f t="shared" si="63"/>
        <v>0</v>
      </c>
      <c r="AC252" s="115">
        <v>160</v>
      </c>
      <c r="AD252" s="103">
        <f t="shared" si="57"/>
        <v>160</v>
      </c>
      <c r="AE252" s="464">
        <v>30000</v>
      </c>
      <c r="AF252" s="464">
        <v>10000</v>
      </c>
      <c r="AG252" s="115"/>
      <c r="AH252" s="115"/>
      <c r="AI252" s="115"/>
      <c r="AJ252" s="115"/>
      <c r="AK252" s="115"/>
      <c r="AL252" s="115"/>
      <c r="AM252" s="115"/>
      <c r="AN252" s="115"/>
      <c r="AO252" s="115"/>
      <c r="AP252" s="115"/>
      <c r="AQ252" s="115"/>
      <c r="AR252" s="115"/>
      <c r="AS252" s="115"/>
      <c r="AT252" s="102">
        <f t="shared" si="69"/>
        <v>40000</v>
      </c>
      <c r="AU252" s="115"/>
      <c r="AV252" s="115"/>
      <c r="AW252" s="115"/>
      <c r="AX252" s="115"/>
      <c r="AY252" s="115"/>
      <c r="AZ252" s="115"/>
      <c r="BA252" s="115"/>
      <c r="BB252" s="115"/>
      <c r="BC252" s="115"/>
      <c r="BD252" s="115"/>
      <c r="BE252" s="115"/>
      <c r="BF252" s="115"/>
      <c r="BG252" s="115"/>
      <c r="BH252" s="115"/>
      <c r="BI252" s="115"/>
      <c r="BJ252" s="102">
        <f t="shared" si="64"/>
        <v>0</v>
      </c>
      <c r="BK252" s="115"/>
      <c r="BL252" s="102">
        <f t="shared" si="58"/>
        <v>40000</v>
      </c>
      <c r="BM252" s="115"/>
      <c r="BN252" s="115"/>
      <c r="BO252" s="115"/>
      <c r="BP252" s="115"/>
      <c r="BQ252" s="115"/>
      <c r="BR252" s="115"/>
      <c r="BS252" s="115"/>
      <c r="BT252" s="115"/>
      <c r="BU252" s="115"/>
      <c r="BV252" s="115"/>
      <c r="BW252" s="115"/>
      <c r="BX252" s="115"/>
      <c r="BY252" s="104">
        <f t="shared" si="70"/>
        <v>0</v>
      </c>
      <c r="BZ252" s="102">
        <f t="shared" si="65"/>
        <v>0</v>
      </c>
      <c r="CA252" s="373">
        <f t="shared" si="59"/>
        <v>515888</v>
      </c>
      <c r="CB252" s="104">
        <f t="shared" si="60"/>
        <v>0</v>
      </c>
      <c r="CC252" s="105">
        <f t="shared" si="66"/>
        <v>515888</v>
      </c>
      <c r="CD252" s="106">
        <f t="shared" si="61"/>
        <v>23418</v>
      </c>
      <c r="CE252" s="107">
        <f t="shared" si="67"/>
        <v>539306</v>
      </c>
      <c r="CF252" s="120"/>
      <c r="CG252" s="109"/>
      <c r="CH252" s="2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</row>
    <row r="253" spans="1:105" s="22" customFormat="1" hidden="1" x14ac:dyDescent="0.25">
      <c r="A253" s="272" t="s">
        <v>161</v>
      </c>
      <c r="B253" s="99">
        <f t="shared" si="71"/>
        <v>41884</v>
      </c>
      <c r="C253" s="293">
        <f t="shared" si="68"/>
        <v>515888</v>
      </c>
      <c r="D253" s="105">
        <f t="shared" si="68"/>
        <v>0</v>
      </c>
      <c r="E253" s="106">
        <f t="shared" si="62"/>
        <v>23418</v>
      </c>
      <c r="F253" s="197">
        <f t="shared" si="55"/>
        <v>539306</v>
      </c>
      <c r="G253" s="294"/>
      <c r="H253" s="115"/>
      <c r="I253" s="115"/>
      <c r="J253" s="115"/>
      <c r="K253" s="115"/>
      <c r="L253" s="102">
        <f t="shared" si="56"/>
        <v>0</v>
      </c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115"/>
      <c r="X253" s="115"/>
      <c r="Y253" s="115"/>
      <c r="Z253" s="115"/>
      <c r="AA253" s="115"/>
      <c r="AB253" s="102">
        <f t="shared" si="63"/>
        <v>0</v>
      </c>
      <c r="AC253" s="115"/>
      <c r="AD253" s="103">
        <f t="shared" si="57"/>
        <v>0</v>
      </c>
      <c r="AE253" s="464">
        <v>27000</v>
      </c>
      <c r="AF253" s="464">
        <v>15000</v>
      </c>
      <c r="AG253" s="115"/>
      <c r="AH253" s="115"/>
      <c r="AI253" s="115"/>
      <c r="AJ253" s="115"/>
      <c r="AK253" s="115"/>
      <c r="AL253" s="115"/>
      <c r="AM253" s="115"/>
      <c r="AN253" s="115"/>
      <c r="AO253" s="115"/>
      <c r="AP253" s="115"/>
      <c r="AQ253" s="115"/>
      <c r="AR253" s="115"/>
      <c r="AS253" s="115"/>
      <c r="AT253" s="102">
        <f t="shared" si="69"/>
        <v>42000</v>
      </c>
      <c r="AU253" s="115"/>
      <c r="AV253" s="115"/>
      <c r="AW253" s="115"/>
      <c r="AX253" s="115"/>
      <c r="AY253" s="115"/>
      <c r="AZ253" s="115"/>
      <c r="BA253" s="115"/>
      <c r="BB253" s="115"/>
      <c r="BC253" s="115"/>
      <c r="BD253" s="115"/>
      <c r="BE253" s="115"/>
      <c r="BF253" s="115"/>
      <c r="BG253" s="115"/>
      <c r="BH253" s="115"/>
      <c r="BI253" s="115"/>
      <c r="BJ253" s="102">
        <f t="shared" si="64"/>
        <v>0</v>
      </c>
      <c r="BK253" s="115"/>
      <c r="BL253" s="102">
        <f t="shared" si="58"/>
        <v>42000</v>
      </c>
      <c r="BM253" s="115"/>
      <c r="BN253" s="115"/>
      <c r="BO253" s="115"/>
      <c r="BP253" s="115"/>
      <c r="BQ253" s="115"/>
      <c r="BR253" s="115"/>
      <c r="BS253" s="115"/>
      <c r="BT253" s="115"/>
      <c r="BU253" s="115"/>
      <c r="BV253" s="115"/>
      <c r="BW253" s="115"/>
      <c r="BX253" s="115"/>
      <c r="BY253" s="104">
        <f t="shared" si="70"/>
        <v>0</v>
      </c>
      <c r="BZ253" s="102">
        <f t="shared" si="65"/>
        <v>0</v>
      </c>
      <c r="CA253" s="373">
        <f t="shared" si="59"/>
        <v>473888</v>
      </c>
      <c r="CB253" s="104">
        <f t="shared" si="60"/>
        <v>0</v>
      </c>
      <c r="CC253" s="105">
        <f t="shared" si="66"/>
        <v>473888</v>
      </c>
      <c r="CD253" s="106">
        <f t="shared" si="61"/>
        <v>23418</v>
      </c>
      <c r="CE253" s="107">
        <f t="shared" si="67"/>
        <v>497306</v>
      </c>
      <c r="CF253" s="120"/>
      <c r="CG253" s="109"/>
      <c r="CH253" s="2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</row>
    <row r="254" spans="1:105" s="22" customFormat="1" hidden="1" x14ac:dyDescent="0.25">
      <c r="A254" s="272" t="s">
        <v>162</v>
      </c>
      <c r="B254" s="99">
        <f t="shared" si="71"/>
        <v>41885</v>
      </c>
      <c r="C254" s="293">
        <f t="shared" si="68"/>
        <v>473888</v>
      </c>
      <c r="D254" s="105">
        <f t="shared" si="68"/>
        <v>0</v>
      </c>
      <c r="E254" s="106">
        <f t="shared" si="62"/>
        <v>23418</v>
      </c>
      <c r="F254" s="197">
        <f t="shared" si="55"/>
        <v>497306</v>
      </c>
      <c r="G254" s="294"/>
      <c r="H254" s="115"/>
      <c r="I254" s="115"/>
      <c r="J254" s="115"/>
      <c r="K254" s="115"/>
      <c r="L254" s="102">
        <f t="shared" si="56"/>
        <v>0</v>
      </c>
      <c r="M254" s="115"/>
      <c r="N254" s="115"/>
      <c r="O254" s="115"/>
      <c r="P254" s="115"/>
      <c r="Q254" s="115"/>
      <c r="R254" s="115"/>
      <c r="S254" s="115"/>
      <c r="T254" s="115"/>
      <c r="U254" s="115"/>
      <c r="V254" s="115"/>
      <c r="W254" s="115"/>
      <c r="X254" s="115"/>
      <c r="Y254" s="115"/>
      <c r="Z254" s="115"/>
      <c r="AA254" s="115"/>
      <c r="AB254" s="102">
        <f t="shared" si="63"/>
        <v>0</v>
      </c>
      <c r="AC254" s="115"/>
      <c r="AD254" s="103">
        <f t="shared" si="57"/>
        <v>0</v>
      </c>
      <c r="AE254" s="464">
        <v>27000</v>
      </c>
      <c r="AF254" s="464">
        <v>10000</v>
      </c>
      <c r="AG254" s="115"/>
      <c r="AH254" s="115"/>
      <c r="AI254" s="115"/>
      <c r="AJ254" s="115"/>
      <c r="AK254" s="115"/>
      <c r="AL254" s="115"/>
      <c r="AM254" s="115"/>
      <c r="AN254" s="115"/>
      <c r="AO254" s="115"/>
      <c r="AP254" s="115"/>
      <c r="AQ254" s="115"/>
      <c r="AR254" s="115"/>
      <c r="AS254" s="115"/>
      <c r="AT254" s="102">
        <f t="shared" si="69"/>
        <v>37000</v>
      </c>
      <c r="AU254" s="115"/>
      <c r="AV254" s="115"/>
      <c r="AW254" s="115"/>
      <c r="AX254" s="115"/>
      <c r="AY254" s="115"/>
      <c r="AZ254" s="115"/>
      <c r="BA254" s="115"/>
      <c r="BB254" s="115"/>
      <c r="BC254" s="115"/>
      <c r="BD254" s="115"/>
      <c r="BE254" s="115"/>
      <c r="BF254" s="115"/>
      <c r="BG254" s="115"/>
      <c r="BH254" s="115"/>
      <c r="BI254" s="115"/>
      <c r="BJ254" s="102">
        <f t="shared" si="64"/>
        <v>0</v>
      </c>
      <c r="BK254" s="115"/>
      <c r="BL254" s="102">
        <f t="shared" si="58"/>
        <v>37000</v>
      </c>
      <c r="BM254" s="115"/>
      <c r="BN254" s="115"/>
      <c r="BO254" s="115"/>
      <c r="BP254" s="115"/>
      <c r="BQ254" s="115"/>
      <c r="BR254" s="115"/>
      <c r="BS254" s="115"/>
      <c r="BT254" s="115"/>
      <c r="BU254" s="115"/>
      <c r="BV254" s="115"/>
      <c r="BW254" s="115"/>
      <c r="BX254" s="115"/>
      <c r="BY254" s="104">
        <f t="shared" si="70"/>
        <v>0</v>
      </c>
      <c r="BZ254" s="102">
        <f t="shared" si="65"/>
        <v>0</v>
      </c>
      <c r="CA254" s="373">
        <f t="shared" si="59"/>
        <v>436888</v>
      </c>
      <c r="CB254" s="104">
        <f t="shared" si="60"/>
        <v>0</v>
      </c>
      <c r="CC254" s="105">
        <f t="shared" si="66"/>
        <v>436888</v>
      </c>
      <c r="CD254" s="106">
        <f t="shared" si="61"/>
        <v>23418</v>
      </c>
      <c r="CE254" s="107">
        <f t="shared" si="67"/>
        <v>460306</v>
      </c>
      <c r="CF254" s="120"/>
      <c r="CG254" s="109"/>
      <c r="CH254" s="2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</row>
    <row r="255" spans="1:105" s="22" customFormat="1" hidden="1" x14ac:dyDescent="0.25">
      <c r="A255" s="272" t="s">
        <v>163</v>
      </c>
      <c r="B255" s="99">
        <f t="shared" si="71"/>
        <v>41886</v>
      </c>
      <c r="C255" s="293">
        <f t="shared" si="68"/>
        <v>436888</v>
      </c>
      <c r="D255" s="105">
        <f t="shared" si="68"/>
        <v>0</v>
      </c>
      <c r="E255" s="106">
        <f t="shared" si="62"/>
        <v>23418</v>
      </c>
      <c r="F255" s="197">
        <f t="shared" si="55"/>
        <v>460306</v>
      </c>
      <c r="G255" s="294"/>
      <c r="H255" s="115"/>
      <c r="I255" s="115"/>
      <c r="J255" s="115"/>
      <c r="K255" s="115"/>
      <c r="L255" s="102">
        <f t="shared" si="56"/>
        <v>0</v>
      </c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  <c r="AA255" s="115"/>
      <c r="AB255" s="102">
        <f t="shared" si="63"/>
        <v>0</v>
      </c>
      <c r="AC255" s="115"/>
      <c r="AD255" s="103">
        <f t="shared" si="57"/>
        <v>0</v>
      </c>
      <c r="AE255" s="464">
        <v>27000</v>
      </c>
      <c r="AF255" s="464"/>
      <c r="AG255" s="115"/>
      <c r="AH255" s="115"/>
      <c r="AI255" s="115"/>
      <c r="AJ255" s="115"/>
      <c r="AK255" s="115"/>
      <c r="AL255" s="115"/>
      <c r="AM255" s="115"/>
      <c r="AN255" s="115"/>
      <c r="AO255" s="115"/>
      <c r="AP255" s="115"/>
      <c r="AQ255" s="115"/>
      <c r="AR255" s="115"/>
      <c r="AS255" s="115"/>
      <c r="AT255" s="102">
        <f t="shared" si="69"/>
        <v>27000</v>
      </c>
      <c r="AU255" s="115"/>
      <c r="AV255" s="115"/>
      <c r="AW255" s="115"/>
      <c r="AX255" s="115"/>
      <c r="AY255" s="115"/>
      <c r="AZ255" s="115"/>
      <c r="BA255" s="115"/>
      <c r="BB255" s="115"/>
      <c r="BC255" s="115"/>
      <c r="BD255" s="115"/>
      <c r="BE255" s="115"/>
      <c r="BF255" s="115"/>
      <c r="BG255" s="115"/>
      <c r="BH255" s="115"/>
      <c r="BI255" s="115"/>
      <c r="BJ255" s="102">
        <f t="shared" si="64"/>
        <v>0</v>
      </c>
      <c r="BK255" s="115"/>
      <c r="BL255" s="102">
        <f t="shared" si="58"/>
        <v>27000</v>
      </c>
      <c r="BM255" s="115"/>
      <c r="BN255" s="115"/>
      <c r="BO255" s="115"/>
      <c r="BP255" s="115"/>
      <c r="BQ255" s="115"/>
      <c r="BR255" s="115"/>
      <c r="BS255" s="115"/>
      <c r="BT255" s="115"/>
      <c r="BU255" s="115"/>
      <c r="BV255" s="115"/>
      <c r="BW255" s="115"/>
      <c r="BX255" s="115"/>
      <c r="BY255" s="104">
        <f t="shared" si="70"/>
        <v>0</v>
      </c>
      <c r="BZ255" s="102">
        <f t="shared" si="65"/>
        <v>0</v>
      </c>
      <c r="CA255" s="373">
        <f t="shared" si="59"/>
        <v>409888</v>
      </c>
      <c r="CB255" s="104">
        <f t="shared" si="60"/>
        <v>0</v>
      </c>
      <c r="CC255" s="105">
        <f t="shared" si="66"/>
        <v>409888</v>
      </c>
      <c r="CD255" s="106">
        <f t="shared" si="61"/>
        <v>23418</v>
      </c>
      <c r="CE255" s="107">
        <f t="shared" si="67"/>
        <v>433306</v>
      </c>
      <c r="CF255" s="120"/>
      <c r="CG255" s="109"/>
      <c r="CH255" s="2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</row>
    <row r="256" spans="1:105" s="22" customFormat="1" hidden="1" x14ac:dyDescent="0.25">
      <c r="A256" s="272" t="s">
        <v>164</v>
      </c>
      <c r="B256" s="99">
        <f t="shared" si="71"/>
        <v>41887</v>
      </c>
      <c r="C256" s="293">
        <f t="shared" si="68"/>
        <v>409888</v>
      </c>
      <c r="D256" s="105">
        <f t="shared" si="68"/>
        <v>0</v>
      </c>
      <c r="E256" s="106">
        <f t="shared" si="62"/>
        <v>23418</v>
      </c>
      <c r="F256" s="197">
        <f t="shared" si="55"/>
        <v>433306</v>
      </c>
      <c r="G256" s="294"/>
      <c r="H256" s="115"/>
      <c r="I256" s="115"/>
      <c r="J256" s="115"/>
      <c r="K256" s="115"/>
      <c r="L256" s="102">
        <f t="shared" si="56"/>
        <v>0</v>
      </c>
      <c r="M256" s="115"/>
      <c r="N256" s="115"/>
      <c r="O256" s="115"/>
      <c r="P256" s="115"/>
      <c r="Q256" s="115"/>
      <c r="R256" s="115"/>
      <c r="S256" s="115"/>
      <c r="T256" s="115"/>
      <c r="U256" s="115"/>
      <c r="V256" s="115"/>
      <c r="W256" s="115"/>
      <c r="X256" s="115"/>
      <c r="Y256" s="115"/>
      <c r="Z256" s="115"/>
      <c r="AA256" s="115"/>
      <c r="AB256" s="102">
        <f t="shared" si="63"/>
        <v>0</v>
      </c>
      <c r="AC256" s="115">
        <v>100</v>
      </c>
      <c r="AD256" s="103">
        <f t="shared" si="57"/>
        <v>100</v>
      </c>
      <c r="AE256" s="464">
        <v>47000</v>
      </c>
      <c r="AF256" s="464">
        <v>10000</v>
      </c>
      <c r="AG256" s="115"/>
      <c r="AH256" s="115"/>
      <c r="AI256" s="115"/>
      <c r="AJ256" s="115"/>
      <c r="AK256" s="115"/>
      <c r="AL256" s="115"/>
      <c r="AM256" s="115"/>
      <c r="AN256" s="115"/>
      <c r="AO256" s="115"/>
      <c r="AP256" s="115"/>
      <c r="AQ256" s="115"/>
      <c r="AR256" s="115"/>
      <c r="AS256" s="115"/>
      <c r="AT256" s="102">
        <f t="shared" si="69"/>
        <v>57000</v>
      </c>
      <c r="AU256" s="115"/>
      <c r="AV256" s="115"/>
      <c r="AW256" s="115"/>
      <c r="AX256" s="115"/>
      <c r="AY256" s="115"/>
      <c r="AZ256" s="115"/>
      <c r="BA256" s="115"/>
      <c r="BB256" s="115"/>
      <c r="BC256" s="115"/>
      <c r="BD256" s="115"/>
      <c r="BE256" s="115"/>
      <c r="BF256" s="115"/>
      <c r="BG256" s="115"/>
      <c r="BH256" s="115"/>
      <c r="BI256" s="115"/>
      <c r="BJ256" s="102">
        <f t="shared" si="64"/>
        <v>0</v>
      </c>
      <c r="BK256" s="115"/>
      <c r="BL256" s="102">
        <f t="shared" si="58"/>
        <v>57000</v>
      </c>
      <c r="BM256" s="115"/>
      <c r="BN256" s="115"/>
      <c r="BO256" s="115"/>
      <c r="BP256" s="115"/>
      <c r="BQ256" s="115"/>
      <c r="BR256" s="115"/>
      <c r="BS256" s="115"/>
      <c r="BT256" s="115"/>
      <c r="BU256" s="115"/>
      <c r="BV256" s="115"/>
      <c r="BW256" s="115"/>
      <c r="BX256" s="115"/>
      <c r="BY256" s="104">
        <f t="shared" si="70"/>
        <v>0</v>
      </c>
      <c r="BZ256" s="102">
        <f t="shared" si="65"/>
        <v>0</v>
      </c>
      <c r="CA256" s="373">
        <f t="shared" si="59"/>
        <v>352888</v>
      </c>
      <c r="CB256" s="104">
        <f t="shared" si="60"/>
        <v>0</v>
      </c>
      <c r="CC256" s="105">
        <f t="shared" si="66"/>
        <v>352888</v>
      </c>
      <c r="CD256" s="106">
        <f t="shared" si="61"/>
        <v>23518</v>
      </c>
      <c r="CE256" s="107">
        <f t="shared" si="67"/>
        <v>376406</v>
      </c>
      <c r="CF256" s="120"/>
      <c r="CG256" s="109"/>
      <c r="CH256" s="2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</row>
    <row r="257" spans="1:105" s="22" customFormat="1" hidden="1" x14ac:dyDescent="0.25">
      <c r="A257" s="272" t="s">
        <v>165</v>
      </c>
      <c r="B257" s="99">
        <f t="shared" si="71"/>
        <v>41888</v>
      </c>
      <c r="C257" s="293">
        <f t="shared" si="68"/>
        <v>352888</v>
      </c>
      <c r="D257" s="105">
        <f t="shared" si="68"/>
        <v>0</v>
      </c>
      <c r="E257" s="106">
        <f t="shared" si="62"/>
        <v>23518</v>
      </c>
      <c r="F257" s="197">
        <f t="shared" si="55"/>
        <v>376406</v>
      </c>
      <c r="G257" s="294"/>
      <c r="H257" s="115"/>
      <c r="I257" s="115"/>
      <c r="J257" s="115"/>
      <c r="K257" s="115"/>
      <c r="L257" s="102">
        <f t="shared" si="56"/>
        <v>0</v>
      </c>
      <c r="M257" s="115"/>
      <c r="N257" s="115"/>
      <c r="O257" s="115"/>
      <c r="P257" s="115"/>
      <c r="Q257" s="115"/>
      <c r="R257" s="115"/>
      <c r="S257" s="115"/>
      <c r="T257" s="115"/>
      <c r="U257" s="115"/>
      <c r="V257" s="115"/>
      <c r="W257" s="115"/>
      <c r="X257" s="115"/>
      <c r="Y257" s="115"/>
      <c r="Z257" s="115"/>
      <c r="AA257" s="115"/>
      <c r="AB257" s="102">
        <f t="shared" si="63"/>
        <v>0</v>
      </c>
      <c r="AC257" s="115"/>
      <c r="AD257" s="103">
        <f t="shared" si="57"/>
        <v>0</v>
      </c>
      <c r="AE257" s="464">
        <v>15000</v>
      </c>
      <c r="AF257" s="464">
        <v>10000</v>
      </c>
      <c r="AG257" s="115"/>
      <c r="AH257" s="115"/>
      <c r="AI257" s="115"/>
      <c r="AJ257" s="115"/>
      <c r="AK257" s="115"/>
      <c r="AL257" s="115"/>
      <c r="AM257" s="115"/>
      <c r="AN257" s="115"/>
      <c r="AO257" s="115"/>
      <c r="AP257" s="115"/>
      <c r="AQ257" s="115"/>
      <c r="AR257" s="115"/>
      <c r="AS257" s="115"/>
      <c r="AT257" s="102">
        <f t="shared" si="69"/>
        <v>25000</v>
      </c>
      <c r="AU257" s="115"/>
      <c r="AV257" s="115"/>
      <c r="AW257" s="115"/>
      <c r="AX257" s="115"/>
      <c r="AY257" s="115"/>
      <c r="AZ257" s="115"/>
      <c r="BA257" s="115"/>
      <c r="BB257" s="115"/>
      <c r="BC257" s="115"/>
      <c r="BD257" s="115"/>
      <c r="BE257" s="115"/>
      <c r="BF257" s="115"/>
      <c r="BG257" s="115"/>
      <c r="BH257" s="115"/>
      <c r="BI257" s="115"/>
      <c r="BJ257" s="102">
        <f t="shared" si="64"/>
        <v>0</v>
      </c>
      <c r="BK257" s="115"/>
      <c r="BL257" s="102">
        <f t="shared" si="58"/>
        <v>25000</v>
      </c>
      <c r="BM257" s="115"/>
      <c r="BN257" s="115"/>
      <c r="BO257" s="115"/>
      <c r="BP257" s="115"/>
      <c r="BQ257" s="115"/>
      <c r="BR257" s="115"/>
      <c r="BS257" s="115"/>
      <c r="BT257" s="115"/>
      <c r="BU257" s="115"/>
      <c r="BV257" s="115"/>
      <c r="BW257" s="115"/>
      <c r="BX257" s="115"/>
      <c r="BY257" s="104">
        <f t="shared" si="70"/>
        <v>0</v>
      </c>
      <c r="BZ257" s="102">
        <f t="shared" si="65"/>
        <v>0</v>
      </c>
      <c r="CA257" s="373">
        <f t="shared" si="59"/>
        <v>327888</v>
      </c>
      <c r="CB257" s="104">
        <f t="shared" si="60"/>
        <v>0</v>
      </c>
      <c r="CC257" s="105">
        <f t="shared" si="66"/>
        <v>327888</v>
      </c>
      <c r="CD257" s="106">
        <f t="shared" si="61"/>
        <v>23518</v>
      </c>
      <c r="CE257" s="107">
        <f t="shared" si="67"/>
        <v>351406</v>
      </c>
      <c r="CF257" s="120"/>
      <c r="CG257" s="109"/>
      <c r="CH257" s="2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</row>
    <row r="258" spans="1:105" s="22" customFormat="1" hidden="1" x14ac:dyDescent="0.25">
      <c r="A258" s="273" t="s">
        <v>166</v>
      </c>
      <c r="B258" s="274">
        <f t="shared" si="71"/>
        <v>41889</v>
      </c>
      <c r="C258" s="293">
        <f t="shared" si="68"/>
        <v>327888</v>
      </c>
      <c r="D258" s="105">
        <f t="shared" si="68"/>
        <v>0</v>
      </c>
      <c r="E258" s="106">
        <f t="shared" si="62"/>
        <v>23518</v>
      </c>
      <c r="F258" s="197">
        <f t="shared" si="55"/>
        <v>351406</v>
      </c>
      <c r="G258" s="294"/>
      <c r="H258" s="115"/>
      <c r="I258" s="115"/>
      <c r="J258" s="115"/>
      <c r="K258" s="115"/>
      <c r="L258" s="102">
        <f t="shared" si="56"/>
        <v>0</v>
      </c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  <c r="AA258" s="115"/>
      <c r="AB258" s="102">
        <f t="shared" si="63"/>
        <v>0</v>
      </c>
      <c r="AC258" s="115"/>
      <c r="AD258" s="103">
        <f t="shared" si="57"/>
        <v>0</v>
      </c>
      <c r="AE258" s="464"/>
      <c r="AF258" s="464"/>
      <c r="AG258" s="115"/>
      <c r="AH258" s="115"/>
      <c r="AI258" s="115"/>
      <c r="AJ258" s="115"/>
      <c r="AK258" s="115"/>
      <c r="AL258" s="115"/>
      <c r="AM258" s="115"/>
      <c r="AN258" s="115"/>
      <c r="AO258" s="115"/>
      <c r="AP258" s="115"/>
      <c r="AQ258" s="115"/>
      <c r="AR258" s="115"/>
      <c r="AS258" s="115"/>
      <c r="AT258" s="102">
        <f t="shared" si="69"/>
        <v>0</v>
      </c>
      <c r="AU258" s="115"/>
      <c r="AV258" s="115"/>
      <c r="AW258" s="115"/>
      <c r="AX258" s="115"/>
      <c r="AY258" s="115"/>
      <c r="AZ258" s="115"/>
      <c r="BA258" s="115"/>
      <c r="BB258" s="115"/>
      <c r="BC258" s="115"/>
      <c r="BD258" s="115"/>
      <c r="BE258" s="115"/>
      <c r="BF258" s="115"/>
      <c r="BG258" s="115"/>
      <c r="BH258" s="115"/>
      <c r="BI258" s="115"/>
      <c r="BJ258" s="102">
        <f t="shared" si="64"/>
        <v>0</v>
      </c>
      <c r="BK258" s="115"/>
      <c r="BL258" s="102">
        <f t="shared" si="58"/>
        <v>0</v>
      </c>
      <c r="BM258" s="115"/>
      <c r="BN258" s="115"/>
      <c r="BO258" s="115"/>
      <c r="BP258" s="115"/>
      <c r="BQ258" s="115"/>
      <c r="BR258" s="115"/>
      <c r="BS258" s="115"/>
      <c r="BT258" s="115"/>
      <c r="BU258" s="115"/>
      <c r="BV258" s="115"/>
      <c r="BW258" s="115"/>
      <c r="BX258" s="115"/>
      <c r="BY258" s="104">
        <f t="shared" si="70"/>
        <v>0</v>
      </c>
      <c r="BZ258" s="102">
        <f t="shared" si="65"/>
        <v>0</v>
      </c>
      <c r="CA258" s="373">
        <f t="shared" si="59"/>
        <v>327888</v>
      </c>
      <c r="CB258" s="104">
        <f t="shared" si="60"/>
        <v>0</v>
      </c>
      <c r="CC258" s="105">
        <f t="shared" si="66"/>
        <v>327888</v>
      </c>
      <c r="CD258" s="106">
        <f t="shared" si="61"/>
        <v>23518</v>
      </c>
      <c r="CE258" s="107">
        <f t="shared" si="67"/>
        <v>351406</v>
      </c>
      <c r="CF258" s="120"/>
      <c r="CG258" s="109"/>
      <c r="CH258" s="2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</row>
    <row r="259" spans="1:105" s="22" customFormat="1" hidden="1" x14ac:dyDescent="0.25">
      <c r="A259" s="272" t="s">
        <v>167</v>
      </c>
      <c r="B259" s="99">
        <f t="shared" si="71"/>
        <v>41890</v>
      </c>
      <c r="C259" s="293">
        <f t="shared" si="68"/>
        <v>327888</v>
      </c>
      <c r="D259" s="105">
        <f t="shared" si="68"/>
        <v>0</v>
      </c>
      <c r="E259" s="106">
        <f t="shared" si="62"/>
        <v>23518</v>
      </c>
      <c r="F259" s="197">
        <f t="shared" si="55"/>
        <v>351406</v>
      </c>
      <c r="G259" s="294"/>
      <c r="H259" s="115"/>
      <c r="I259" s="115"/>
      <c r="J259" s="115"/>
      <c r="K259" s="115"/>
      <c r="L259" s="102">
        <f t="shared" si="56"/>
        <v>0</v>
      </c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  <c r="AA259" s="115"/>
      <c r="AB259" s="102">
        <f t="shared" si="63"/>
        <v>0</v>
      </c>
      <c r="AC259" s="115"/>
      <c r="AD259" s="103">
        <f t="shared" si="57"/>
        <v>0</v>
      </c>
      <c r="AE259" s="464">
        <v>30000</v>
      </c>
      <c r="AF259" s="464">
        <v>15000</v>
      </c>
      <c r="AG259" s="115"/>
      <c r="AH259" s="115"/>
      <c r="AI259" s="115"/>
      <c r="AJ259" s="115"/>
      <c r="AK259" s="115"/>
      <c r="AL259" s="115"/>
      <c r="AM259" s="115"/>
      <c r="AN259" s="115"/>
      <c r="AO259" s="115"/>
      <c r="AP259" s="115"/>
      <c r="AQ259" s="115"/>
      <c r="AR259" s="115"/>
      <c r="AS259" s="115"/>
      <c r="AT259" s="102">
        <f t="shared" si="69"/>
        <v>45000</v>
      </c>
      <c r="AU259" s="115"/>
      <c r="AV259" s="115"/>
      <c r="AW259" s="115"/>
      <c r="AX259" s="115"/>
      <c r="AY259" s="115"/>
      <c r="AZ259" s="115"/>
      <c r="BA259" s="115"/>
      <c r="BB259" s="115"/>
      <c r="BC259" s="115"/>
      <c r="BD259" s="115"/>
      <c r="BE259" s="115"/>
      <c r="BF259" s="115"/>
      <c r="BG259" s="115"/>
      <c r="BH259" s="115"/>
      <c r="BI259" s="115"/>
      <c r="BJ259" s="102">
        <f t="shared" si="64"/>
        <v>0</v>
      </c>
      <c r="BK259" s="115"/>
      <c r="BL259" s="102">
        <f t="shared" si="58"/>
        <v>45000</v>
      </c>
      <c r="BM259" s="115"/>
      <c r="BN259" s="115"/>
      <c r="BO259" s="115"/>
      <c r="BP259" s="115"/>
      <c r="BQ259" s="115"/>
      <c r="BR259" s="115"/>
      <c r="BS259" s="115"/>
      <c r="BT259" s="115"/>
      <c r="BU259" s="115"/>
      <c r="BV259" s="115"/>
      <c r="BW259" s="115"/>
      <c r="BX259" s="115"/>
      <c r="BY259" s="104">
        <f t="shared" si="70"/>
        <v>0</v>
      </c>
      <c r="BZ259" s="102">
        <f t="shared" si="65"/>
        <v>0</v>
      </c>
      <c r="CA259" s="373">
        <f t="shared" si="59"/>
        <v>282888</v>
      </c>
      <c r="CB259" s="104">
        <f t="shared" si="60"/>
        <v>0</v>
      </c>
      <c r="CC259" s="105">
        <f t="shared" si="66"/>
        <v>282888</v>
      </c>
      <c r="CD259" s="106">
        <f t="shared" si="61"/>
        <v>23518</v>
      </c>
      <c r="CE259" s="107">
        <f t="shared" si="67"/>
        <v>306406</v>
      </c>
      <c r="CF259" s="120"/>
      <c r="CG259" s="109"/>
      <c r="CH259" s="2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</row>
    <row r="260" spans="1:105" s="22" customFormat="1" hidden="1" x14ac:dyDescent="0.25">
      <c r="A260" s="272" t="s">
        <v>161</v>
      </c>
      <c r="B260" s="99">
        <f t="shared" si="71"/>
        <v>41891</v>
      </c>
      <c r="C260" s="293">
        <f t="shared" si="68"/>
        <v>282888</v>
      </c>
      <c r="D260" s="105">
        <f t="shared" si="68"/>
        <v>0</v>
      </c>
      <c r="E260" s="106">
        <f t="shared" si="62"/>
        <v>23518</v>
      </c>
      <c r="F260" s="197">
        <f t="shared" si="55"/>
        <v>306406</v>
      </c>
      <c r="G260" s="401"/>
      <c r="H260" s="115"/>
      <c r="I260" s="115"/>
      <c r="J260" s="115"/>
      <c r="K260" s="115"/>
      <c r="L260" s="102">
        <f t="shared" si="56"/>
        <v>0</v>
      </c>
      <c r="M260" s="115"/>
      <c r="N260" s="115"/>
      <c r="O260" s="115"/>
      <c r="P260" s="115"/>
      <c r="Q260" s="115"/>
      <c r="R260" s="115"/>
      <c r="S260" s="115"/>
      <c r="T260" s="115"/>
      <c r="U260" s="115"/>
      <c r="V260" s="115"/>
      <c r="W260" s="115"/>
      <c r="X260" s="115"/>
      <c r="Y260" s="115"/>
      <c r="Z260" s="115"/>
      <c r="AA260" s="115"/>
      <c r="AB260" s="102">
        <f t="shared" si="63"/>
        <v>0</v>
      </c>
      <c r="AC260" s="115"/>
      <c r="AD260" s="103">
        <f t="shared" si="57"/>
        <v>0</v>
      </c>
      <c r="AE260" s="465">
        <v>30000</v>
      </c>
      <c r="AF260" s="465"/>
      <c r="AG260" s="115"/>
      <c r="AH260" s="115"/>
      <c r="AI260" s="115"/>
      <c r="AJ260" s="115"/>
      <c r="AK260" s="115"/>
      <c r="AL260" s="115"/>
      <c r="AM260" s="115"/>
      <c r="AN260" s="115"/>
      <c r="AO260" s="115"/>
      <c r="AP260" s="115"/>
      <c r="AQ260" s="115"/>
      <c r="AR260" s="115"/>
      <c r="AS260" s="115"/>
      <c r="AT260" s="102">
        <f t="shared" si="69"/>
        <v>30000</v>
      </c>
      <c r="AU260" s="115"/>
      <c r="AV260" s="115"/>
      <c r="AW260" s="115"/>
      <c r="AX260" s="115"/>
      <c r="AY260" s="115"/>
      <c r="AZ260" s="115"/>
      <c r="BA260" s="115"/>
      <c r="BB260" s="115"/>
      <c r="BC260" s="115"/>
      <c r="BD260" s="115"/>
      <c r="BE260" s="115"/>
      <c r="BF260" s="115"/>
      <c r="BG260" s="115"/>
      <c r="BH260" s="115"/>
      <c r="BI260" s="115"/>
      <c r="BJ260" s="102">
        <f t="shared" si="64"/>
        <v>0</v>
      </c>
      <c r="BK260" s="115"/>
      <c r="BL260" s="102">
        <f t="shared" si="58"/>
        <v>30000</v>
      </c>
      <c r="BM260" s="115"/>
      <c r="BN260" s="115"/>
      <c r="BO260" s="115"/>
      <c r="BP260" s="115"/>
      <c r="BQ260" s="115"/>
      <c r="BR260" s="115"/>
      <c r="BS260" s="115"/>
      <c r="BT260" s="115"/>
      <c r="BU260" s="115"/>
      <c r="BV260" s="115"/>
      <c r="BW260" s="115"/>
      <c r="BX260" s="115"/>
      <c r="BY260" s="104">
        <f t="shared" si="70"/>
        <v>0</v>
      </c>
      <c r="BZ260" s="102">
        <f t="shared" si="65"/>
        <v>0</v>
      </c>
      <c r="CA260" s="373">
        <f t="shared" si="59"/>
        <v>252888</v>
      </c>
      <c r="CB260" s="104">
        <f t="shared" si="60"/>
        <v>0</v>
      </c>
      <c r="CC260" s="105">
        <f t="shared" si="66"/>
        <v>252888</v>
      </c>
      <c r="CD260" s="106">
        <f t="shared" si="61"/>
        <v>23518</v>
      </c>
      <c r="CE260" s="107">
        <f t="shared" si="67"/>
        <v>276406</v>
      </c>
      <c r="CF260" s="120"/>
      <c r="CG260" s="109"/>
      <c r="CH260" s="2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</row>
    <row r="261" spans="1:105" s="22" customFormat="1" hidden="1" x14ac:dyDescent="0.25">
      <c r="A261" s="272" t="s">
        <v>162</v>
      </c>
      <c r="B261" s="99">
        <f t="shared" si="71"/>
        <v>41892</v>
      </c>
      <c r="C261" s="293">
        <f t="shared" si="68"/>
        <v>252888</v>
      </c>
      <c r="D261" s="105">
        <f t="shared" si="68"/>
        <v>0</v>
      </c>
      <c r="E261" s="106">
        <f t="shared" si="62"/>
        <v>23518</v>
      </c>
      <c r="F261" s="197">
        <f t="shared" si="55"/>
        <v>276406</v>
      </c>
      <c r="G261" s="401"/>
      <c r="H261" s="115"/>
      <c r="I261" s="115"/>
      <c r="J261" s="115"/>
      <c r="K261" s="115"/>
      <c r="L261" s="102">
        <f t="shared" si="56"/>
        <v>0</v>
      </c>
      <c r="M261" s="115"/>
      <c r="N261" s="115"/>
      <c r="O261" s="115"/>
      <c r="P261" s="115"/>
      <c r="Q261" s="115"/>
      <c r="R261" s="115"/>
      <c r="S261" s="115"/>
      <c r="T261" s="115"/>
      <c r="U261" s="115"/>
      <c r="V261" s="115"/>
      <c r="W261" s="115"/>
      <c r="X261" s="115"/>
      <c r="Y261" s="115"/>
      <c r="Z261" s="115"/>
      <c r="AA261" s="115"/>
      <c r="AB261" s="102">
        <f t="shared" si="63"/>
        <v>0</v>
      </c>
      <c r="AC261" s="115"/>
      <c r="AD261" s="103">
        <f t="shared" si="57"/>
        <v>0</v>
      </c>
      <c r="AE261" s="465">
        <v>30000</v>
      </c>
      <c r="AF261" s="465">
        <v>15000</v>
      </c>
      <c r="AG261" s="115"/>
      <c r="AH261" s="115"/>
      <c r="AI261" s="115"/>
      <c r="AJ261" s="115"/>
      <c r="AK261" s="115"/>
      <c r="AL261" s="115"/>
      <c r="AM261" s="115"/>
      <c r="AN261" s="115"/>
      <c r="AO261" s="115"/>
      <c r="AP261" s="115"/>
      <c r="AQ261" s="115"/>
      <c r="AR261" s="115"/>
      <c r="AS261" s="115"/>
      <c r="AT261" s="102">
        <f t="shared" si="69"/>
        <v>45000</v>
      </c>
      <c r="AU261" s="115"/>
      <c r="AV261" s="115"/>
      <c r="AW261" s="115"/>
      <c r="AX261" s="115"/>
      <c r="AY261" s="115"/>
      <c r="AZ261" s="115"/>
      <c r="BA261" s="115"/>
      <c r="BB261" s="115"/>
      <c r="BC261" s="115"/>
      <c r="BD261" s="115"/>
      <c r="BE261" s="115"/>
      <c r="BF261" s="115"/>
      <c r="BG261" s="115"/>
      <c r="BH261" s="115"/>
      <c r="BI261" s="115"/>
      <c r="BJ261" s="102">
        <f t="shared" si="64"/>
        <v>0</v>
      </c>
      <c r="BK261" s="115"/>
      <c r="BL261" s="102">
        <f t="shared" si="58"/>
        <v>45000</v>
      </c>
      <c r="BM261" s="115"/>
      <c r="BN261" s="115"/>
      <c r="BO261" s="115"/>
      <c r="BP261" s="115"/>
      <c r="BQ261" s="115"/>
      <c r="BR261" s="115"/>
      <c r="BS261" s="115"/>
      <c r="BT261" s="115"/>
      <c r="BU261" s="115"/>
      <c r="BV261" s="115"/>
      <c r="BW261" s="115"/>
      <c r="BX261" s="115"/>
      <c r="BY261" s="104">
        <f t="shared" si="70"/>
        <v>0</v>
      </c>
      <c r="BZ261" s="102">
        <f t="shared" si="65"/>
        <v>0</v>
      </c>
      <c r="CA261" s="373">
        <f t="shared" si="59"/>
        <v>207888</v>
      </c>
      <c r="CB261" s="104">
        <f t="shared" si="60"/>
        <v>0</v>
      </c>
      <c r="CC261" s="105">
        <f t="shared" si="66"/>
        <v>207888</v>
      </c>
      <c r="CD261" s="106">
        <f t="shared" si="61"/>
        <v>23518</v>
      </c>
      <c r="CE261" s="107">
        <f t="shared" si="67"/>
        <v>231406</v>
      </c>
      <c r="CF261" s="120"/>
      <c r="CG261" s="109"/>
      <c r="CH261" s="2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</row>
    <row r="262" spans="1:105" s="22" customFormat="1" hidden="1" x14ac:dyDescent="0.25">
      <c r="A262" s="272" t="s">
        <v>163</v>
      </c>
      <c r="B262" s="99">
        <f t="shared" si="71"/>
        <v>41893</v>
      </c>
      <c r="C262" s="293">
        <f t="shared" si="68"/>
        <v>207888</v>
      </c>
      <c r="D262" s="105">
        <f t="shared" si="68"/>
        <v>0</v>
      </c>
      <c r="E262" s="106">
        <f t="shared" si="62"/>
        <v>23518</v>
      </c>
      <c r="F262" s="197">
        <f t="shared" si="55"/>
        <v>231406</v>
      </c>
      <c r="G262" s="401"/>
      <c r="H262" s="115"/>
      <c r="I262" s="115"/>
      <c r="J262" s="115"/>
      <c r="K262" s="115"/>
      <c r="L262" s="102">
        <f t="shared" si="56"/>
        <v>0</v>
      </c>
      <c r="M262" s="115"/>
      <c r="N262" s="115"/>
      <c r="O262" s="115"/>
      <c r="P262" s="115"/>
      <c r="Q262" s="115"/>
      <c r="R262" s="115"/>
      <c r="S262" s="115"/>
      <c r="T262" s="115"/>
      <c r="U262" s="115"/>
      <c r="V262" s="115"/>
      <c r="W262" s="115"/>
      <c r="X262" s="115"/>
      <c r="Y262" s="115"/>
      <c r="Z262" s="115"/>
      <c r="AA262" s="115"/>
      <c r="AB262" s="102">
        <f t="shared" si="63"/>
        <v>0</v>
      </c>
      <c r="AC262" s="115"/>
      <c r="AD262" s="103">
        <f t="shared" si="57"/>
        <v>0</v>
      </c>
      <c r="AE262" s="465">
        <v>30000</v>
      </c>
      <c r="AF262" s="465">
        <v>10000</v>
      </c>
      <c r="AG262" s="115"/>
      <c r="AH262" s="115"/>
      <c r="AI262" s="115"/>
      <c r="AJ262" s="115"/>
      <c r="AK262" s="115"/>
      <c r="AL262" s="115"/>
      <c r="AM262" s="115"/>
      <c r="AN262" s="115"/>
      <c r="AO262" s="115"/>
      <c r="AP262" s="115"/>
      <c r="AQ262" s="115"/>
      <c r="AR262" s="115"/>
      <c r="AS262" s="115"/>
      <c r="AT262" s="102">
        <f t="shared" si="69"/>
        <v>40000</v>
      </c>
      <c r="AU262" s="115"/>
      <c r="AV262" s="115"/>
      <c r="AW262" s="115"/>
      <c r="AX262" s="115"/>
      <c r="AY262" s="115"/>
      <c r="AZ262" s="115"/>
      <c r="BA262" s="115"/>
      <c r="BB262" s="115"/>
      <c r="BC262" s="115"/>
      <c r="BD262" s="115"/>
      <c r="BE262" s="115"/>
      <c r="BF262" s="115"/>
      <c r="BG262" s="115"/>
      <c r="BH262" s="115"/>
      <c r="BI262" s="115"/>
      <c r="BJ262" s="102">
        <f t="shared" si="64"/>
        <v>0</v>
      </c>
      <c r="BK262" s="115"/>
      <c r="BL262" s="102">
        <f t="shared" si="58"/>
        <v>40000</v>
      </c>
      <c r="BM262" s="115"/>
      <c r="BN262" s="115"/>
      <c r="BO262" s="115"/>
      <c r="BP262" s="115"/>
      <c r="BQ262" s="115"/>
      <c r="BR262" s="115"/>
      <c r="BS262" s="115"/>
      <c r="BT262" s="115"/>
      <c r="BU262" s="115"/>
      <c r="BV262" s="115"/>
      <c r="BW262" s="115"/>
      <c r="BX262" s="115"/>
      <c r="BY262" s="104">
        <f t="shared" si="70"/>
        <v>0</v>
      </c>
      <c r="BZ262" s="102">
        <f t="shared" si="65"/>
        <v>0</v>
      </c>
      <c r="CA262" s="373">
        <f t="shared" si="59"/>
        <v>167888</v>
      </c>
      <c r="CB262" s="104">
        <f t="shared" si="60"/>
        <v>0</v>
      </c>
      <c r="CC262" s="105">
        <f t="shared" si="66"/>
        <v>167888</v>
      </c>
      <c r="CD262" s="106">
        <f t="shared" si="61"/>
        <v>23518</v>
      </c>
      <c r="CE262" s="107">
        <f t="shared" si="67"/>
        <v>191406</v>
      </c>
      <c r="CF262" s="120"/>
      <c r="CG262" s="109"/>
      <c r="CH262" s="2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</row>
    <row r="263" spans="1:105" s="22" customFormat="1" hidden="1" x14ac:dyDescent="0.25">
      <c r="A263" s="272" t="s">
        <v>164</v>
      </c>
      <c r="B263" s="99">
        <f t="shared" si="71"/>
        <v>41894</v>
      </c>
      <c r="C263" s="293">
        <f t="shared" si="68"/>
        <v>167888</v>
      </c>
      <c r="D263" s="105">
        <f t="shared" si="68"/>
        <v>0</v>
      </c>
      <c r="E263" s="106">
        <f t="shared" si="62"/>
        <v>23518</v>
      </c>
      <c r="F263" s="197">
        <f t="shared" si="55"/>
        <v>191406</v>
      </c>
      <c r="G263" s="294">
        <v>300000</v>
      </c>
      <c r="H263" s="115"/>
      <c r="I263" s="115"/>
      <c r="J263" s="115"/>
      <c r="K263" s="115"/>
      <c r="L263" s="102">
        <f t="shared" si="56"/>
        <v>300000</v>
      </c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  <c r="AA263" s="115"/>
      <c r="AB263" s="102">
        <f t="shared" si="63"/>
        <v>0</v>
      </c>
      <c r="AC263" s="115"/>
      <c r="AD263" s="103">
        <f t="shared" si="57"/>
        <v>300000</v>
      </c>
      <c r="AE263" s="464">
        <v>36000</v>
      </c>
      <c r="AF263" s="464">
        <v>15000</v>
      </c>
      <c r="AG263" s="115"/>
      <c r="AH263" s="115"/>
      <c r="AI263" s="115"/>
      <c r="AJ263" s="115"/>
      <c r="AK263" s="115"/>
      <c r="AL263" s="115"/>
      <c r="AM263" s="115"/>
      <c r="AN263" s="115"/>
      <c r="AO263" s="115"/>
      <c r="AP263" s="115"/>
      <c r="AQ263" s="115"/>
      <c r="AR263" s="115"/>
      <c r="AS263" s="115"/>
      <c r="AT263" s="102">
        <f t="shared" si="69"/>
        <v>51000</v>
      </c>
      <c r="AU263" s="115"/>
      <c r="AV263" s="115"/>
      <c r="AW263" s="115"/>
      <c r="AX263" s="115"/>
      <c r="AY263" s="115"/>
      <c r="AZ263" s="115"/>
      <c r="BA263" s="115"/>
      <c r="BB263" s="115"/>
      <c r="BC263" s="115"/>
      <c r="BD263" s="115"/>
      <c r="BE263" s="115"/>
      <c r="BF263" s="115"/>
      <c r="BG263" s="115"/>
      <c r="BH263" s="115"/>
      <c r="BI263" s="115"/>
      <c r="BJ263" s="102">
        <f t="shared" si="64"/>
        <v>0</v>
      </c>
      <c r="BK263" s="115"/>
      <c r="BL263" s="102">
        <f t="shared" si="58"/>
        <v>51000</v>
      </c>
      <c r="BM263" s="115"/>
      <c r="BN263" s="115"/>
      <c r="BO263" s="115"/>
      <c r="BP263" s="115"/>
      <c r="BQ263" s="115"/>
      <c r="BR263" s="115"/>
      <c r="BS263" s="115"/>
      <c r="BT263" s="115"/>
      <c r="BU263" s="115"/>
      <c r="BV263" s="115"/>
      <c r="BW263" s="115"/>
      <c r="BX263" s="115"/>
      <c r="BY263" s="104">
        <f t="shared" si="70"/>
        <v>0</v>
      </c>
      <c r="BZ263" s="102">
        <f t="shared" si="65"/>
        <v>0</v>
      </c>
      <c r="CA263" s="373">
        <f t="shared" si="59"/>
        <v>416888</v>
      </c>
      <c r="CB263" s="104">
        <f t="shared" si="60"/>
        <v>0</v>
      </c>
      <c r="CC263" s="105">
        <f t="shared" si="66"/>
        <v>416888</v>
      </c>
      <c r="CD263" s="106">
        <f t="shared" si="61"/>
        <v>23518</v>
      </c>
      <c r="CE263" s="107">
        <f t="shared" si="67"/>
        <v>440406</v>
      </c>
      <c r="CF263" s="120"/>
      <c r="CG263" s="109"/>
      <c r="CH263" s="2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</row>
    <row r="264" spans="1:105" s="22" customFormat="1" hidden="1" x14ac:dyDescent="0.25">
      <c r="A264" s="272" t="s">
        <v>165</v>
      </c>
      <c r="B264" s="99">
        <f t="shared" si="71"/>
        <v>41895</v>
      </c>
      <c r="C264" s="293">
        <f t="shared" si="68"/>
        <v>416888</v>
      </c>
      <c r="D264" s="105">
        <f t="shared" si="68"/>
        <v>0</v>
      </c>
      <c r="E264" s="106">
        <f t="shared" si="62"/>
        <v>23518</v>
      </c>
      <c r="F264" s="296">
        <f t="shared" ref="F264:F327" si="72">E264+D264+C264</f>
        <v>440406</v>
      </c>
      <c r="G264" s="114"/>
      <c r="H264" s="115"/>
      <c r="I264" s="115"/>
      <c r="J264" s="115"/>
      <c r="K264" s="115"/>
      <c r="L264" s="102">
        <f t="shared" ref="L264:L327" si="73">SUM(G264:K264)</f>
        <v>0</v>
      </c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  <c r="AA264" s="115"/>
      <c r="AB264" s="102">
        <f t="shared" si="63"/>
        <v>0</v>
      </c>
      <c r="AC264" s="115"/>
      <c r="AD264" s="103">
        <f t="shared" ref="AD264:AD327" si="74">L264+AB264+AC264</f>
        <v>0</v>
      </c>
      <c r="AE264" s="461">
        <v>20000</v>
      </c>
      <c r="AF264" s="461">
        <v>10000</v>
      </c>
      <c r="AG264" s="115"/>
      <c r="AH264" s="115"/>
      <c r="AI264" s="115"/>
      <c r="AJ264" s="115"/>
      <c r="AK264" s="115"/>
      <c r="AL264" s="115"/>
      <c r="AM264" s="115"/>
      <c r="AN264" s="115"/>
      <c r="AO264" s="115"/>
      <c r="AP264" s="115"/>
      <c r="AQ264" s="115"/>
      <c r="AR264" s="115"/>
      <c r="AS264" s="115"/>
      <c r="AT264" s="102">
        <f t="shared" si="69"/>
        <v>30000</v>
      </c>
      <c r="AU264" s="115"/>
      <c r="AV264" s="115"/>
      <c r="AW264" s="115"/>
      <c r="AX264" s="115"/>
      <c r="AY264" s="115"/>
      <c r="AZ264" s="115"/>
      <c r="BA264" s="115"/>
      <c r="BB264" s="115"/>
      <c r="BC264" s="115"/>
      <c r="BD264" s="115"/>
      <c r="BE264" s="115"/>
      <c r="BF264" s="115"/>
      <c r="BG264" s="115"/>
      <c r="BH264" s="115"/>
      <c r="BI264" s="115"/>
      <c r="BJ264" s="102">
        <f t="shared" si="64"/>
        <v>0</v>
      </c>
      <c r="BK264" s="115"/>
      <c r="BL264" s="102">
        <f t="shared" ref="BL264:BL327" si="75">AT264+BJ264+BK264</f>
        <v>30000</v>
      </c>
      <c r="BM264" s="115"/>
      <c r="BN264" s="115"/>
      <c r="BO264" s="115"/>
      <c r="BP264" s="115"/>
      <c r="BQ264" s="115"/>
      <c r="BR264" s="115"/>
      <c r="BS264" s="115"/>
      <c r="BT264" s="115"/>
      <c r="BU264" s="115"/>
      <c r="BV264" s="115"/>
      <c r="BW264" s="115"/>
      <c r="BX264" s="115"/>
      <c r="BY264" s="104">
        <f t="shared" si="70"/>
        <v>0</v>
      </c>
      <c r="BZ264" s="102">
        <f t="shared" si="65"/>
        <v>0</v>
      </c>
      <c r="CA264" s="373">
        <f t="shared" ref="CA264:CA288" si="76">C264+L264-AT264+BN264-BM264-BO264+BP264</f>
        <v>386888</v>
      </c>
      <c r="CB264" s="104">
        <f t="shared" ref="CB264:CB310" si="77">D264+AB264-BJ264+BM264-BN264</f>
        <v>0</v>
      </c>
      <c r="CC264" s="105">
        <f t="shared" si="66"/>
        <v>386888</v>
      </c>
      <c r="CD264" s="106">
        <f t="shared" ref="CD264:CD327" si="78">E264+AC264-BK264</f>
        <v>23518</v>
      </c>
      <c r="CE264" s="107">
        <f t="shared" si="67"/>
        <v>410406</v>
      </c>
      <c r="CF264" s="120"/>
      <c r="CG264" s="109"/>
      <c r="CH264" s="2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</row>
    <row r="265" spans="1:105" s="22" customFormat="1" hidden="1" x14ac:dyDescent="0.25">
      <c r="A265" s="273" t="s">
        <v>166</v>
      </c>
      <c r="B265" s="274">
        <f t="shared" si="71"/>
        <v>41896</v>
      </c>
      <c r="C265" s="293">
        <f t="shared" si="68"/>
        <v>386888</v>
      </c>
      <c r="D265" s="105">
        <f t="shared" si="68"/>
        <v>0</v>
      </c>
      <c r="E265" s="106">
        <f t="shared" ref="E265:E328" si="79">CD264</f>
        <v>23518</v>
      </c>
      <c r="F265" s="296">
        <f t="shared" si="72"/>
        <v>410406</v>
      </c>
      <c r="G265" s="114"/>
      <c r="H265" s="115"/>
      <c r="I265" s="115"/>
      <c r="J265" s="115"/>
      <c r="K265" s="115"/>
      <c r="L265" s="102">
        <f t="shared" si="73"/>
        <v>0</v>
      </c>
      <c r="M265" s="115"/>
      <c r="N265" s="115"/>
      <c r="O265" s="115"/>
      <c r="P265" s="115"/>
      <c r="Q265" s="115"/>
      <c r="R265" s="115"/>
      <c r="S265" s="115"/>
      <c r="T265" s="115"/>
      <c r="U265" s="115"/>
      <c r="V265" s="115"/>
      <c r="W265" s="115"/>
      <c r="X265" s="115"/>
      <c r="Y265" s="115"/>
      <c r="Z265" s="115"/>
      <c r="AA265" s="115"/>
      <c r="AB265" s="102">
        <f t="shared" ref="AB265:AB328" si="80">SUM(M265:AA265)</f>
        <v>0</v>
      </c>
      <c r="AC265" s="115"/>
      <c r="AD265" s="103">
        <f t="shared" si="74"/>
        <v>0</v>
      </c>
      <c r="AE265" s="461"/>
      <c r="AF265" s="461"/>
      <c r="AG265" s="115"/>
      <c r="AH265" s="115"/>
      <c r="AI265" s="115"/>
      <c r="AJ265" s="115"/>
      <c r="AK265" s="115"/>
      <c r="AL265" s="115"/>
      <c r="AM265" s="115"/>
      <c r="AN265" s="115"/>
      <c r="AO265" s="115"/>
      <c r="AP265" s="115"/>
      <c r="AQ265" s="115"/>
      <c r="AR265" s="115"/>
      <c r="AS265" s="115"/>
      <c r="AT265" s="102">
        <f t="shared" si="69"/>
        <v>0</v>
      </c>
      <c r="AU265" s="115"/>
      <c r="AV265" s="115"/>
      <c r="AW265" s="115"/>
      <c r="AX265" s="115"/>
      <c r="AY265" s="115"/>
      <c r="AZ265" s="115"/>
      <c r="BA265" s="115"/>
      <c r="BB265" s="115"/>
      <c r="BC265" s="115"/>
      <c r="BD265" s="115"/>
      <c r="BE265" s="115"/>
      <c r="BF265" s="115"/>
      <c r="BG265" s="115"/>
      <c r="BH265" s="115"/>
      <c r="BI265" s="115"/>
      <c r="BJ265" s="102">
        <f t="shared" ref="BJ265:BJ328" si="81">SUM(AU265:BI265)</f>
        <v>0</v>
      </c>
      <c r="BK265" s="115"/>
      <c r="BL265" s="102">
        <f t="shared" si="75"/>
        <v>0</v>
      </c>
      <c r="BM265" s="115"/>
      <c r="BN265" s="115"/>
      <c r="BO265" s="115"/>
      <c r="BP265" s="115"/>
      <c r="BQ265" s="115"/>
      <c r="BR265" s="115"/>
      <c r="BS265" s="115"/>
      <c r="BT265" s="115"/>
      <c r="BU265" s="115"/>
      <c r="BV265" s="115"/>
      <c r="BW265" s="115"/>
      <c r="BX265" s="115"/>
      <c r="BY265" s="104">
        <f t="shared" si="70"/>
        <v>0</v>
      </c>
      <c r="BZ265" s="102">
        <f t="shared" ref="BZ265:BZ328" si="82">BM265+BN265+BY265</f>
        <v>0</v>
      </c>
      <c r="CA265" s="373">
        <f t="shared" si="76"/>
        <v>386888</v>
      </c>
      <c r="CB265" s="104">
        <f t="shared" si="77"/>
        <v>0</v>
      </c>
      <c r="CC265" s="105">
        <f t="shared" ref="CC265:CC328" si="83">CA265+CB265</f>
        <v>386888</v>
      </c>
      <c r="CD265" s="106">
        <f t="shared" si="78"/>
        <v>23518</v>
      </c>
      <c r="CE265" s="107">
        <f t="shared" ref="CE265:CE328" si="84">CC265+CD265</f>
        <v>410406</v>
      </c>
      <c r="CF265" s="120"/>
      <c r="CG265" s="109"/>
      <c r="CH265" s="2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</row>
    <row r="266" spans="1:105" s="22" customFormat="1" hidden="1" x14ac:dyDescent="0.25">
      <c r="A266" s="272" t="s">
        <v>167</v>
      </c>
      <c r="B266" s="99">
        <f t="shared" si="71"/>
        <v>41897</v>
      </c>
      <c r="C266" s="293">
        <f t="shared" ref="C266:D329" si="85">CA265</f>
        <v>386888</v>
      </c>
      <c r="D266" s="105">
        <f t="shared" si="85"/>
        <v>0</v>
      </c>
      <c r="E266" s="106">
        <f t="shared" si="79"/>
        <v>23518</v>
      </c>
      <c r="F266" s="296">
        <f t="shared" si="72"/>
        <v>410406</v>
      </c>
      <c r="G266" s="114"/>
      <c r="H266" s="115"/>
      <c r="I266" s="115"/>
      <c r="J266" s="115"/>
      <c r="K266" s="115"/>
      <c r="L266" s="102">
        <f t="shared" si="73"/>
        <v>0</v>
      </c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  <c r="Z266" s="115"/>
      <c r="AA266" s="115"/>
      <c r="AB266" s="102">
        <f t="shared" si="80"/>
        <v>0</v>
      </c>
      <c r="AC266" s="115"/>
      <c r="AD266" s="103">
        <f t="shared" si="74"/>
        <v>0</v>
      </c>
      <c r="AE266" s="461">
        <v>34250</v>
      </c>
      <c r="AF266" s="461"/>
      <c r="AG266" s="115"/>
      <c r="AH266" s="115"/>
      <c r="AI266" s="115"/>
      <c r="AJ266" s="115"/>
      <c r="AK266" s="115"/>
      <c r="AL266" s="115"/>
      <c r="AM266" s="115"/>
      <c r="AN266" s="115"/>
      <c r="AO266" s="115"/>
      <c r="AP266" s="115"/>
      <c r="AQ266" s="115"/>
      <c r="AR266" s="115"/>
      <c r="AS266" s="115"/>
      <c r="AT266" s="102">
        <f t="shared" si="69"/>
        <v>34250</v>
      </c>
      <c r="AU266" s="115"/>
      <c r="AV266" s="115"/>
      <c r="AW266" s="115"/>
      <c r="AX266" s="115"/>
      <c r="AY266" s="115"/>
      <c r="AZ266" s="115"/>
      <c r="BA266" s="115"/>
      <c r="BB266" s="115"/>
      <c r="BC266" s="115"/>
      <c r="BD266" s="115"/>
      <c r="BE266" s="115"/>
      <c r="BF266" s="115"/>
      <c r="BG266" s="115"/>
      <c r="BH266" s="115"/>
      <c r="BI266" s="115"/>
      <c r="BJ266" s="102">
        <f t="shared" si="81"/>
        <v>0</v>
      </c>
      <c r="BK266" s="115"/>
      <c r="BL266" s="102">
        <f t="shared" si="75"/>
        <v>34250</v>
      </c>
      <c r="BM266" s="115"/>
      <c r="BN266" s="115"/>
      <c r="BO266" s="115"/>
      <c r="BP266" s="115"/>
      <c r="BQ266" s="115"/>
      <c r="BR266" s="115"/>
      <c r="BS266" s="115"/>
      <c r="BT266" s="115"/>
      <c r="BU266" s="115"/>
      <c r="BV266" s="115"/>
      <c r="BW266" s="115"/>
      <c r="BX266" s="115"/>
      <c r="BY266" s="104">
        <f t="shared" si="70"/>
        <v>0</v>
      </c>
      <c r="BZ266" s="102">
        <f t="shared" si="82"/>
        <v>0</v>
      </c>
      <c r="CA266" s="373">
        <f t="shared" si="76"/>
        <v>352638</v>
      </c>
      <c r="CB266" s="104">
        <f t="shared" si="77"/>
        <v>0</v>
      </c>
      <c r="CC266" s="105">
        <f t="shared" si="83"/>
        <v>352638</v>
      </c>
      <c r="CD266" s="106">
        <f t="shared" si="78"/>
        <v>23518</v>
      </c>
      <c r="CE266" s="107">
        <f t="shared" si="84"/>
        <v>376156</v>
      </c>
      <c r="CF266" s="120"/>
      <c r="CG266" s="109"/>
      <c r="CH266" s="2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</row>
    <row r="267" spans="1:105" s="22" customFormat="1" hidden="1" x14ac:dyDescent="0.25">
      <c r="A267" s="272" t="s">
        <v>161</v>
      </c>
      <c r="B267" s="99">
        <f t="shared" si="71"/>
        <v>41898</v>
      </c>
      <c r="C267" s="293">
        <f t="shared" si="85"/>
        <v>352638</v>
      </c>
      <c r="D267" s="105">
        <f t="shared" si="85"/>
        <v>0</v>
      </c>
      <c r="E267" s="106">
        <f t="shared" si="79"/>
        <v>23518</v>
      </c>
      <c r="F267" s="296">
        <f t="shared" si="72"/>
        <v>376156</v>
      </c>
      <c r="G267" s="114"/>
      <c r="H267" s="115"/>
      <c r="I267" s="115"/>
      <c r="J267" s="115"/>
      <c r="K267" s="115"/>
      <c r="L267" s="102">
        <f t="shared" si="73"/>
        <v>0</v>
      </c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  <c r="AA267" s="115"/>
      <c r="AB267" s="102">
        <f t="shared" si="80"/>
        <v>0</v>
      </c>
      <c r="AC267" s="115"/>
      <c r="AD267" s="103">
        <f t="shared" si="74"/>
        <v>0</v>
      </c>
      <c r="AE267" s="461">
        <v>30000</v>
      </c>
      <c r="AF267" s="461">
        <v>15000</v>
      </c>
      <c r="AG267" s="115"/>
      <c r="AH267" s="115"/>
      <c r="AI267" s="115"/>
      <c r="AJ267" s="115"/>
      <c r="AK267" s="115"/>
      <c r="AL267" s="115"/>
      <c r="AM267" s="115"/>
      <c r="AN267" s="115"/>
      <c r="AO267" s="115"/>
      <c r="AP267" s="115"/>
      <c r="AQ267" s="115"/>
      <c r="AR267" s="115"/>
      <c r="AS267" s="115"/>
      <c r="AT267" s="102">
        <f t="shared" si="69"/>
        <v>45000</v>
      </c>
      <c r="AU267" s="115"/>
      <c r="AV267" s="115"/>
      <c r="AW267" s="115"/>
      <c r="AX267" s="115"/>
      <c r="AY267" s="115"/>
      <c r="AZ267" s="115"/>
      <c r="BA267" s="115"/>
      <c r="BB267" s="115"/>
      <c r="BC267" s="115"/>
      <c r="BD267" s="115"/>
      <c r="BE267" s="115"/>
      <c r="BF267" s="115"/>
      <c r="BG267" s="115"/>
      <c r="BH267" s="115"/>
      <c r="BI267" s="115"/>
      <c r="BJ267" s="102">
        <f t="shared" si="81"/>
        <v>0</v>
      </c>
      <c r="BK267" s="115"/>
      <c r="BL267" s="102">
        <f t="shared" si="75"/>
        <v>45000</v>
      </c>
      <c r="BM267" s="115"/>
      <c r="BN267" s="115"/>
      <c r="BO267" s="115"/>
      <c r="BP267" s="115"/>
      <c r="BQ267" s="115"/>
      <c r="BR267" s="115"/>
      <c r="BS267" s="115"/>
      <c r="BT267" s="115"/>
      <c r="BU267" s="115"/>
      <c r="BV267" s="115"/>
      <c r="BW267" s="115"/>
      <c r="BX267" s="115"/>
      <c r="BY267" s="104">
        <f t="shared" si="70"/>
        <v>0</v>
      </c>
      <c r="BZ267" s="102">
        <f t="shared" si="82"/>
        <v>0</v>
      </c>
      <c r="CA267" s="373">
        <f t="shared" si="76"/>
        <v>307638</v>
      </c>
      <c r="CB267" s="104">
        <f t="shared" si="77"/>
        <v>0</v>
      </c>
      <c r="CC267" s="105">
        <f t="shared" si="83"/>
        <v>307638</v>
      </c>
      <c r="CD267" s="106">
        <f t="shared" si="78"/>
        <v>23518</v>
      </c>
      <c r="CE267" s="107">
        <f t="shared" si="84"/>
        <v>331156</v>
      </c>
      <c r="CF267" s="120"/>
      <c r="CG267" s="109"/>
      <c r="CH267" s="2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</row>
    <row r="268" spans="1:105" s="22" customFormat="1" hidden="1" x14ac:dyDescent="0.25">
      <c r="A268" s="272" t="s">
        <v>162</v>
      </c>
      <c r="B268" s="99">
        <f t="shared" si="71"/>
        <v>41899</v>
      </c>
      <c r="C268" s="293">
        <f t="shared" si="85"/>
        <v>307638</v>
      </c>
      <c r="D268" s="105">
        <f t="shared" si="85"/>
        <v>0</v>
      </c>
      <c r="E268" s="106">
        <f t="shared" si="79"/>
        <v>23518</v>
      </c>
      <c r="F268" s="296">
        <f t="shared" si="72"/>
        <v>331156</v>
      </c>
      <c r="G268" s="114"/>
      <c r="H268" s="115"/>
      <c r="I268" s="115"/>
      <c r="J268" s="115"/>
      <c r="K268" s="115"/>
      <c r="L268" s="102">
        <f t="shared" si="73"/>
        <v>0</v>
      </c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  <c r="AA268" s="115"/>
      <c r="AB268" s="102">
        <f t="shared" si="80"/>
        <v>0</v>
      </c>
      <c r="AC268" s="115"/>
      <c r="AD268" s="103">
        <f t="shared" si="74"/>
        <v>0</v>
      </c>
      <c r="AE268" s="461">
        <v>27000</v>
      </c>
      <c r="AF268" s="461">
        <v>10000</v>
      </c>
      <c r="AG268" s="115"/>
      <c r="AH268" s="115"/>
      <c r="AI268" s="115"/>
      <c r="AJ268" s="115"/>
      <c r="AK268" s="115"/>
      <c r="AL268" s="115"/>
      <c r="AM268" s="115"/>
      <c r="AN268" s="115"/>
      <c r="AO268" s="115"/>
      <c r="AP268" s="115"/>
      <c r="AQ268" s="115"/>
      <c r="AR268" s="115"/>
      <c r="AS268" s="115"/>
      <c r="AT268" s="102">
        <f t="shared" si="69"/>
        <v>37000</v>
      </c>
      <c r="AU268" s="115"/>
      <c r="AV268" s="115"/>
      <c r="AW268" s="115"/>
      <c r="AX268" s="115"/>
      <c r="AY268" s="115"/>
      <c r="AZ268" s="115"/>
      <c r="BA268" s="115"/>
      <c r="BB268" s="115"/>
      <c r="BC268" s="115"/>
      <c r="BD268" s="115"/>
      <c r="BE268" s="115"/>
      <c r="BF268" s="115"/>
      <c r="BG268" s="115"/>
      <c r="BH268" s="115"/>
      <c r="BI268" s="115"/>
      <c r="BJ268" s="102">
        <f t="shared" si="81"/>
        <v>0</v>
      </c>
      <c r="BK268" s="115"/>
      <c r="BL268" s="102">
        <f t="shared" si="75"/>
        <v>37000</v>
      </c>
      <c r="BM268" s="115"/>
      <c r="BN268" s="115"/>
      <c r="BO268" s="115"/>
      <c r="BP268" s="115"/>
      <c r="BQ268" s="115"/>
      <c r="BR268" s="115"/>
      <c r="BS268" s="115"/>
      <c r="BT268" s="115"/>
      <c r="BU268" s="115"/>
      <c r="BV268" s="115"/>
      <c r="BW268" s="115"/>
      <c r="BX268" s="115"/>
      <c r="BY268" s="104">
        <f t="shared" si="70"/>
        <v>0</v>
      </c>
      <c r="BZ268" s="102">
        <f t="shared" si="82"/>
        <v>0</v>
      </c>
      <c r="CA268" s="373">
        <f t="shared" si="76"/>
        <v>270638</v>
      </c>
      <c r="CB268" s="104">
        <f t="shared" si="77"/>
        <v>0</v>
      </c>
      <c r="CC268" s="105">
        <f t="shared" si="83"/>
        <v>270638</v>
      </c>
      <c r="CD268" s="106">
        <f t="shared" si="78"/>
        <v>23518</v>
      </c>
      <c r="CE268" s="107">
        <f t="shared" si="84"/>
        <v>294156</v>
      </c>
      <c r="CF268" s="120"/>
      <c r="CG268" s="109"/>
      <c r="CH268" s="2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</row>
    <row r="269" spans="1:105" s="22" customFormat="1" hidden="1" x14ac:dyDescent="0.25">
      <c r="A269" s="272" t="s">
        <v>163</v>
      </c>
      <c r="B269" s="99">
        <f t="shared" si="71"/>
        <v>41900</v>
      </c>
      <c r="C269" s="293">
        <f t="shared" si="85"/>
        <v>270638</v>
      </c>
      <c r="D269" s="105">
        <f t="shared" si="85"/>
        <v>0</v>
      </c>
      <c r="E269" s="106">
        <f t="shared" si="79"/>
        <v>23518</v>
      </c>
      <c r="F269" s="296">
        <f t="shared" si="72"/>
        <v>294156</v>
      </c>
      <c r="G269" s="114"/>
      <c r="H269" s="115"/>
      <c r="I269" s="115"/>
      <c r="J269" s="115"/>
      <c r="K269" s="115"/>
      <c r="L269" s="102">
        <f t="shared" si="73"/>
        <v>0</v>
      </c>
      <c r="M269" s="115"/>
      <c r="N269" s="115"/>
      <c r="O269" s="115"/>
      <c r="P269" s="115"/>
      <c r="Q269" s="115"/>
      <c r="R269" s="115"/>
      <c r="S269" s="115"/>
      <c r="T269" s="115"/>
      <c r="U269" s="115"/>
      <c r="V269" s="115"/>
      <c r="W269" s="115"/>
      <c r="X269" s="115"/>
      <c r="Y269" s="115"/>
      <c r="Z269" s="115"/>
      <c r="AA269" s="115"/>
      <c r="AB269" s="102">
        <f t="shared" si="80"/>
        <v>0</v>
      </c>
      <c r="AC269" s="115"/>
      <c r="AD269" s="103">
        <f t="shared" si="74"/>
        <v>0</v>
      </c>
      <c r="AE269" s="461">
        <v>30000</v>
      </c>
      <c r="AF269" s="461">
        <v>10000</v>
      </c>
      <c r="AG269" s="115"/>
      <c r="AH269" s="115"/>
      <c r="AI269" s="115"/>
      <c r="AJ269" s="115"/>
      <c r="AK269" s="115"/>
      <c r="AL269" s="115"/>
      <c r="AM269" s="115"/>
      <c r="AN269" s="115"/>
      <c r="AO269" s="115"/>
      <c r="AP269" s="115"/>
      <c r="AQ269" s="115"/>
      <c r="AR269" s="115"/>
      <c r="AS269" s="115"/>
      <c r="AT269" s="102">
        <f t="shared" si="69"/>
        <v>40000</v>
      </c>
      <c r="AU269" s="115"/>
      <c r="AV269" s="115"/>
      <c r="AW269" s="115"/>
      <c r="AX269" s="115"/>
      <c r="AY269" s="115"/>
      <c r="AZ269" s="115"/>
      <c r="BA269" s="115"/>
      <c r="BB269" s="115"/>
      <c r="BC269" s="115"/>
      <c r="BD269" s="115"/>
      <c r="BE269" s="115"/>
      <c r="BF269" s="115"/>
      <c r="BG269" s="115"/>
      <c r="BH269" s="115"/>
      <c r="BI269" s="115"/>
      <c r="BJ269" s="102">
        <f t="shared" si="81"/>
        <v>0</v>
      </c>
      <c r="BK269" s="115"/>
      <c r="BL269" s="102">
        <f t="shared" si="75"/>
        <v>40000</v>
      </c>
      <c r="BM269" s="115"/>
      <c r="BN269" s="115"/>
      <c r="BO269" s="115"/>
      <c r="BP269" s="115"/>
      <c r="BQ269" s="115"/>
      <c r="BR269" s="115"/>
      <c r="BS269" s="115"/>
      <c r="BT269" s="115"/>
      <c r="BU269" s="115"/>
      <c r="BV269" s="115"/>
      <c r="BW269" s="115"/>
      <c r="BX269" s="115"/>
      <c r="BY269" s="104">
        <f t="shared" si="70"/>
        <v>0</v>
      </c>
      <c r="BZ269" s="102">
        <f t="shared" si="82"/>
        <v>0</v>
      </c>
      <c r="CA269" s="373">
        <f t="shared" si="76"/>
        <v>230638</v>
      </c>
      <c r="CB269" s="104">
        <f t="shared" si="77"/>
        <v>0</v>
      </c>
      <c r="CC269" s="105">
        <f t="shared" si="83"/>
        <v>230638</v>
      </c>
      <c r="CD269" s="106">
        <f t="shared" si="78"/>
        <v>23518</v>
      </c>
      <c r="CE269" s="107">
        <f t="shared" si="84"/>
        <v>254156</v>
      </c>
      <c r="CF269" s="120"/>
      <c r="CG269" s="109"/>
      <c r="CH269" s="2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</row>
    <row r="270" spans="1:105" s="22" customFormat="1" hidden="1" x14ac:dyDescent="0.25">
      <c r="A270" s="272" t="s">
        <v>164</v>
      </c>
      <c r="B270" s="99">
        <f t="shared" si="71"/>
        <v>41901</v>
      </c>
      <c r="C270" s="293">
        <f t="shared" si="85"/>
        <v>230638</v>
      </c>
      <c r="D270" s="105">
        <f t="shared" si="85"/>
        <v>0</v>
      </c>
      <c r="E270" s="106">
        <f t="shared" si="79"/>
        <v>23518</v>
      </c>
      <c r="F270" s="296">
        <f t="shared" si="72"/>
        <v>254156</v>
      </c>
      <c r="G270" s="114"/>
      <c r="H270" s="115"/>
      <c r="I270" s="115"/>
      <c r="J270" s="115"/>
      <c r="K270" s="115"/>
      <c r="L270" s="102">
        <f t="shared" si="73"/>
        <v>0</v>
      </c>
      <c r="M270" s="115"/>
      <c r="N270" s="115"/>
      <c r="O270" s="115"/>
      <c r="P270" s="115"/>
      <c r="Q270" s="115"/>
      <c r="R270" s="115"/>
      <c r="S270" s="115"/>
      <c r="T270" s="115"/>
      <c r="U270" s="115"/>
      <c r="V270" s="115"/>
      <c r="W270" s="115"/>
      <c r="X270" s="115"/>
      <c r="Y270" s="115"/>
      <c r="Z270" s="115"/>
      <c r="AA270" s="115"/>
      <c r="AB270" s="102">
        <f t="shared" si="80"/>
        <v>0</v>
      </c>
      <c r="AC270" s="115"/>
      <c r="AD270" s="103">
        <f t="shared" si="74"/>
        <v>0</v>
      </c>
      <c r="AE270" s="462">
        <v>47000</v>
      </c>
      <c r="AF270" s="461"/>
      <c r="AG270" s="115"/>
      <c r="AH270" s="115"/>
      <c r="AI270" s="115"/>
      <c r="AJ270" s="115"/>
      <c r="AK270" s="115"/>
      <c r="AL270" s="115"/>
      <c r="AM270" s="115"/>
      <c r="AN270" s="115"/>
      <c r="AO270" s="115"/>
      <c r="AP270" s="115"/>
      <c r="AQ270" s="115"/>
      <c r="AR270" s="115"/>
      <c r="AS270" s="115"/>
      <c r="AT270" s="102">
        <f t="shared" si="69"/>
        <v>47000</v>
      </c>
      <c r="AU270" s="115"/>
      <c r="AV270" s="115"/>
      <c r="AW270" s="115"/>
      <c r="AX270" s="115"/>
      <c r="AY270" s="115"/>
      <c r="AZ270" s="115"/>
      <c r="BA270" s="115"/>
      <c r="BB270" s="115"/>
      <c r="BC270" s="115"/>
      <c r="BD270" s="115"/>
      <c r="BE270" s="115"/>
      <c r="BF270" s="115"/>
      <c r="BG270" s="115"/>
      <c r="BH270" s="115"/>
      <c r="BI270" s="115"/>
      <c r="BJ270" s="102">
        <f t="shared" si="81"/>
        <v>0</v>
      </c>
      <c r="BK270" s="115"/>
      <c r="BL270" s="102">
        <f t="shared" si="75"/>
        <v>47000</v>
      </c>
      <c r="BM270" s="115"/>
      <c r="BN270" s="115"/>
      <c r="BO270" s="115"/>
      <c r="BP270" s="115"/>
      <c r="BQ270" s="115"/>
      <c r="BR270" s="115"/>
      <c r="BS270" s="115"/>
      <c r="BT270" s="115"/>
      <c r="BU270" s="115"/>
      <c r="BV270" s="115"/>
      <c r="BW270" s="115"/>
      <c r="BX270" s="115"/>
      <c r="BY270" s="104">
        <f t="shared" si="70"/>
        <v>0</v>
      </c>
      <c r="BZ270" s="102">
        <f t="shared" si="82"/>
        <v>0</v>
      </c>
      <c r="CA270" s="373">
        <f t="shared" si="76"/>
        <v>183638</v>
      </c>
      <c r="CB270" s="104">
        <f t="shared" si="77"/>
        <v>0</v>
      </c>
      <c r="CC270" s="105">
        <f t="shared" si="83"/>
        <v>183638</v>
      </c>
      <c r="CD270" s="106">
        <f t="shared" si="78"/>
        <v>23518</v>
      </c>
      <c r="CE270" s="107">
        <f t="shared" si="84"/>
        <v>207156</v>
      </c>
      <c r="CF270" s="120"/>
      <c r="CG270" s="109"/>
      <c r="CH270" s="2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</row>
    <row r="271" spans="1:105" s="22" customFormat="1" hidden="1" x14ac:dyDescent="0.25">
      <c r="A271" s="272" t="s">
        <v>165</v>
      </c>
      <c r="B271" s="99">
        <f t="shared" si="71"/>
        <v>41902</v>
      </c>
      <c r="C271" s="293">
        <f t="shared" si="85"/>
        <v>183638</v>
      </c>
      <c r="D271" s="105">
        <f t="shared" si="85"/>
        <v>0</v>
      </c>
      <c r="E271" s="106">
        <f t="shared" si="79"/>
        <v>23518</v>
      </c>
      <c r="F271" s="296">
        <f t="shared" si="72"/>
        <v>207156</v>
      </c>
      <c r="G271" s="114">
        <v>300000</v>
      </c>
      <c r="H271" s="115"/>
      <c r="I271" s="115"/>
      <c r="J271" s="115"/>
      <c r="K271" s="115"/>
      <c r="L271" s="102">
        <f t="shared" si="73"/>
        <v>300000</v>
      </c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15"/>
      <c r="Y271" s="115"/>
      <c r="Z271" s="115"/>
      <c r="AA271" s="115"/>
      <c r="AB271" s="102">
        <f t="shared" si="80"/>
        <v>0</v>
      </c>
      <c r="AC271" s="115"/>
      <c r="AD271" s="103">
        <f t="shared" si="74"/>
        <v>300000</v>
      </c>
      <c r="AE271" s="485">
        <v>45000</v>
      </c>
      <c r="AF271" s="464">
        <v>5000</v>
      </c>
      <c r="AG271" s="115"/>
      <c r="AH271" s="115"/>
      <c r="AI271" s="115"/>
      <c r="AJ271" s="115"/>
      <c r="AK271" s="115"/>
      <c r="AL271" s="115"/>
      <c r="AM271" s="115"/>
      <c r="AN271" s="115"/>
      <c r="AO271" s="115"/>
      <c r="AP271" s="115"/>
      <c r="AQ271" s="115"/>
      <c r="AR271" s="115"/>
      <c r="AS271" s="115"/>
      <c r="AT271" s="102">
        <f t="shared" si="69"/>
        <v>50000</v>
      </c>
      <c r="AU271" s="115"/>
      <c r="AV271" s="115"/>
      <c r="AW271" s="115"/>
      <c r="AX271" s="115"/>
      <c r="AY271" s="115"/>
      <c r="AZ271" s="115"/>
      <c r="BA271" s="115"/>
      <c r="BB271" s="115"/>
      <c r="BC271" s="115"/>
      <c r="BD271" s="115"/>
      <c r="BE271" s="115"/>
      <c r="BF271" s="115"/>
      <c r="BG271" s="115"/>
      <c r="BH271" s="115"/>
      <c r="BI271" s="115"/>
      <c r="BJ271" s="102">
        <f t="shared" si="81"/>
        <v>0</v>
      </c>
      <c r="BK271" s="115"/>
      <c r="BL271" s="102">
        <f t="shared" si="75"/>
        <v>50000</v>
      </c>
      <c r="BM271" s="115"/>
      <c r="BN271" s="115"/>
      <c r="BO271" s="115"/>
      <c r="BP271" s="115"/>
      <c r="BQ271" s="115"/>
      <c r="BR271" s="115"/>
      <c r="BS271" s="115"/>
      <c r="BT271" s="115"/>
      <c r="BU271" s="115"/>
      <c r="BV271" s="115"/>
      <c r="BW271" s="115"/>
      <c r="BX271" s="115"/>
      <c r="BY271" s="104">
        <f t="shared" si="70"/>
        <v>0</v>
      </c>
      <c r="BZ271" s="102">
        <f t="shared" si="82"/>
        <v>0</v>
      </c>
      <c r="CA271" s="373">
        <f t="shared" si="76"/>
        <v>433638</v>
      </c>
      <c r="CB271" s="104">
        <f t="shared" si="77"/>
        <v>0</v>
      </c>
      <c r="CC271" s="105">
        <f t="shared" si="83"/>
        <v>433638</v>
      </c>
      <c r="CD271" s="106">
        <f t="shared" si="78"/>
        <v>23518</v>
      </c>
      <c r="CE271" s="107">
        <f t="shared" si="84"/>
        <v>457156</v>
      </c>
      <c r="CF271" s="120"/>
      <c r="CG271" s="109"/>
      <c r="CH271" s="2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</row>
    <row r="272" spans="1:105" s="22" customFormat="1" hidden="1" x14ac:dyDescent="0.25">
      <c r="A272" s="273" t="s">
        <v>166</v>
      </c>
      <c r="B272" s="274">
        <f t="shared" si="71"/>
        <v>41903</v>
      </c>
      <c r="C272" s="293">
        <f t="shared" si="85"/>
        <v>433638</v>
      </c>
      <c r="D272" s="105">
        <f t="shared" si="85"/>
        <v>0</v>
      </c>
      <c r="E272" s="106">
        <f t="shared" si="79"/>
        <v>23518</v>
      </c>
      <c r="F272" s="296">
        <f t="shared" si="72"/>
        <v>457156</v>
      </c>
      <c r="G272" s="114"/>
      <c r="H272" s="115"/>
      <c r="I272" s="115"/>
      <c r="J272" s="115"/>
      <c r="K272" s="115"/>
      <c r="L272" s="102">
        <f t="shared" si="73"/>
        <v>0</v>
      </c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5"/>
      <c r="X272" s="115"/>
      <c r="Y272" s="115"/>
      <c r="Z272" s="115"/>
      <c r="AA272" s="115"/>
      <c r="AB272" s="102">
        <f t="shared" si="80"/>
        <v>0</v>
      </c>
      <c r="AC272" s="115"/>
      <c r="AD272" s="103">
        <f t="shared" si="74"/>
        <v>0</v>
      </c>
      <c r="AE272" s="485"/>
      <c r="AF272" s="464">
        <v>18000</v>
      </c>
      <c r="AG272" s="115"/>
      <c r="AH272" s="115"/>
      <c r="AI272" s="115"/>
      <c r="AJ272" s="115"/>
      <c r="AK272" s="115"/>
      <c r="AL272" s="115"/>
      <c r="AM272" s="115"/>
      <c r="AN272" s="115"/>
      <c r="AO272" s="115"/>
      <c r="AP272" s="115"/>
      <c r="AQ272" s="115"/>
      <c r="AR272" s="115"/>
      <c r="AS272" s="115"/>
      <c r="AT272" s="102">
        <f t="shared" si="69"/>
        <v>18000</v>
      </c>
      <c r="AU272" s="115"/>
      <c r="AV272" s="115"/>
      <c r="AW272" s="115"/>
      <c r="AX272" s="115"/>
      <c r="AY272" s="115"/>
      <c r="AZ272" s="115"/>
      <c r="BA272" s="115"/>
      <c r="BB272" s="115"/>
      <c r="BC272" s="115"/>
      <c r="BD272" s="115"/>
      <c r="BE272" s="115"/>
      <c r="BF272" s="115"/>
      <c r="BG272" s="115"/>
      <c r="BH272" s="115"/>
      <c r="BI272" s="115"/>
      <c r="BJ272" s="102">
        <f t="shared" si="81"/>
        <v>0</v>
      </c>
      <c r="BK272" s="115"/>
      <c r="BL272" s="102">
        <f t="shared" si="75"/>
        <v>18000</v>
      </c>
      <c r="BM272" s="115"/>
      <c r="BN272" s="115"/>
      <c r="BO272" s="115"/>
      <c r="BP272" s="115"/>
      <c r="BQ272" s="115"/>
      <c r="BR272" s="115"/>
      <c r="BS272" s="115"/>
      <c r="BT272" s="115"/>
      <c r="BU272" s="115"/>
      <c r="BV272" s="115"/>
      <c r="BW272" s="115"/>
      <c r="BX272" s="115"/>
      <c r="BY272" s="104">
        <f t="shared" si="70"/>
        <v>0</v>
      </c>
      <c r="BZ272" s="102">
        <f t="shared" si="82"/>
        <v>0</v>
      </c>
      <c r="CA272" s="373">
        <f t="shared" si="76"/>
        <v>415638</v>
      </c>
      <c r="CB272" s="104">
        <f t="shared" si="77"/>
        <v>0</v>
      </c>
      <c r="CC272" s="105">
        <f t="shared" si="83"/>
        <v>415638</v>
      </c>
      <c r="CD272" s="106">
        <f t="shared" si="78"/>
        <v>23518</v>
      </c>
      <c r="CE272" s="107">
        <f t="shared" si="84"/>
        <v>439156</v>
      </c>
      <c r="CF272" s="120"/>
      <c r="CG272" s="109"/>
      <c r="CH272" s="2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</row>
    <row r="273" spans="1:105" s="22" customFormat="1" hidden="1" x14ac:dyDescent="0.25">
      <c r="A273" s="272" t="s">
        <v>167</v>
      </c>
      <c r="B273" s="99">
        <f t="shared" si="71"/>
        <v>41904</v>
      </c>
      <c r="C273" s="293">
        <f t="shared" si="85"/>
        <v>415638</v>
      </c>
      <c r="D273" s="105">
        <f t="shared" si="85"/>
        <v>0</v>
      </c>
      <c r="E273" s="106">
        <f t="shared" si="79"/>
        <v>23518</v>
      </c>
      <c r="F273" s="296">
        <f t="shared" si="72"/>
        <v>439156</v>
      </c>
      <c r="G273" s="114"/>
      <c r="H273" s="115"/>
      <c r="I273" s="115"/>
      <c r="J273" s="115"/>
      <c r="K273" s="115"/>
      <c r="L273" s="102">
        <f t="shared" si="73"/>
        <v>0</v>
      </c>
      <c r="M273" s="115"/>
      <c r="N273" s="115"/>
      <c r="O273" s="115"/>
      <c r="P273" s="115"/>
      <c r="Q273" s="115"/>
      <c r="R273" s="115"/>
      <c r="S273" s="115"/>
      <c r="T273" s="115"/>
      <c r="U273" s="115"/>
      <c r="V273" s="115"/>
      <c r="W273" s="115"/>
      <c r="X273" s="115"/>
      <c r="Y273" s="115"/>
      <c r="Z273" s="115"/>
      <c r="AA273" s="115"/>
      <c r="AB273" s="102">
        <f t="shared" si="80"/>
        <v>0</v>
      </c>
      <c r="AC273" s="115"/>
      <c r="AD273" s="103">
        <f t="shared" si="74"/>
        <v>0</v>
      </c>
      <c r="AE273" s="462"/>
      <c r="AF273" s="461"/>
      <c r="AG273" s="115"/>
      <c r="AH273" s="115"/>
      <c r="AI273" s="115"/>
      <c r="AJ273" s="115"/>
      <c r="AK273" s="115"/>
      <c r="AL273" s="115"/>
      <c r="AM273" s="115"/>
      <c r="AN273" s="115"/>
      <c r="AO273" s="115"/>
      <c r="AP273" s="115"/>
      <c r="AQ273" s="115"/>
      <c r="AR273" s="115"/>
      <c r="AS273" s="115"/>
      <c r="AT273" s="102">
        <f t="shared" si="69"/>
        <v>0</v>
      </c>
      <c r="AU273" s="115"/>
      <c r="AV273" s="115"/>
      <c r="AW273" s="115"/>
      <c r="AX273" s="115"/>
      <c r="AY273" s="115"/>
      <c r="AZ273" s="115"/>
      <c r="BA273" s="115"/>
      <c r="BB273" s="115"/>
      <c r="BC273" s="115"/>
      <c r="BD273" s="115"/>
      <c r="BE273" s="115"/>
      <c r="BF273" s="115"/>
      <c r="BG273" s="115"/>
      <c r="BH273" s="115"/>
      <c r="BI273" s="115"/>
      <c r="BJ273" s="102">
        <f t="shared" si="81"/>
        <v>0</v>
      </c>
      <c r="BK273" s="115"/>
      <c r="BL273" s="102">
        <f t="shared" si="75"/>
        <v>0</v>
      </c>
      <c r="BM273" s="115"/>
      <c r="BN273" s="115"/>
      <c r="BO273" s="115"/>
      <c r="BP273" s="115"/>
      <c r="BQ273" s="115"/>
      <c r="BR273" s="115"/>
      <c r="BS273" s="115"/>
      <c r="BT273" s="115"/>
      <c r="BU273" s="115"/>
      <c r="BV273" s="115"/>
      <c r="BW273" s="115"/>
      <c r="BX273" s="115"/>
      <c r="BY273" s="104">
        <f t="shared" si="70"/>
        <v>0</v>
      </c>
      <c r="BZ273" s="102">
        <f t="shared" si="82"/>
        <v>0</v>
      </c>
      <c r="CA273" s="373">
        <f t="shared" si="76"/>
        <v>415638</v>
      </c>
      <c r="CB273" s="104">
        <f t="shared" si="77"/>
        <v>0</v>
      </c>
      <c r="CC273" s="105">
        <f t="shared" si="83"/>
        <v>415638</v>
      </c>
      <c r="CD273" s="106">
        <f t="shared" si="78"/>
        <v>23518</v>
      </c>
      <c r="CE273" s="107">
        <f t="shared" si="84"/>
        <v>439156</v>
      </c>
      <c r="CF273" s="120"/>
      <c r="CG273" s="109"/>
      <c r="CH273" s="2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</row>
    <row r="274" spans="1:105" s="22" customFormat="1" hidden="1" x14ac:dyDescent="0.25">
      <c r="A274" s="272" t="s">
        <v>161</v>
      </c>
      <c r="B274" s="99">
        <f t="shared" si="71"/>
        <v>41905</v>
      </c>
      <c r="C274" s="293">
        <f t="shared" si="85"/>
        <v>415638</v>
      </c>
      <c r="D274" s="105">
        <f t="shared" si="85"/>
        <v>0</v>
      </c>
      <c r="E274" s="106">
        <f t="shared" si="79"/>
        <v>23518</v>
      </c>
      <c r="F274" s="296">
        <f t="shared" si="72"/>
        <v>439156</v>
      </c>
      <c r="G274" s="114"/>
      <c r="H274" s="115"/>
      <c r="I274" s="115"/>
      <c r="J274" s="115"/>
      <c r="K274" s="115"/>
      <c r="L274" s="102">
        <f t="shared" si="73"/>
        <v>0</v>
      </c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115"/>
      <c r="X274" s="115"/>
      <c r="Y274" s="115"/>
      <c r="Z274" s="115"/>
      <c r="AA274" s="115"/>
      <c r="AB274" s="102">
        <f t="shared" si="80"/>
        <v>0</v>
      </c>
      <c r="AC274" s="115"/>
      <c r="AD274" s="103">
        <f t="shared" si="74"/>
        <v>0</v>
      </c>
      <c r="AE274" s="462">
        <v>30000</v>
      </c>
      <c r="AF274" s="461">
        <v>15000</v>
      </c>
      <c r="AG274" s="115"/>
      <c r="AH274" s="115"/>
      <c r="AI274" s="115"/>
      <c r="AJ274" s="115"/>
      <c r="AK274" s="115"/>
      <c r="AL274" s="115"/>
      <c r="AM274" s="115"/>
      <c r="AN274" s="115"/>
      <c r="AO274" s="115"/>
      <c r="AP274" s="115"/>
      <c r="AQ274" s="115"/>
      <c r="AR274" s="115"/>
      <c r="AS274" s="115"/>
      <c r="AT274" s="102">
        <f t="shared" si="69"/>
        <v>45000</v>
      </c>
      <c r="AU274" s="115"/>
      <c r="AV274" s="115"/>
      <c r="AW274" s="115"/>
      <c r="AX274" s="115"/>
      <c r="AY274" s="115"/>
      <c r="AZ274" s="115"/>
      <c r="BA274" s="115"/>
      <c r="BB274" s="115"/>
      <c r="BC274" s="115"/>
      <c r="BD274" s="115"/>
      <c r="BE274" s="115"/>
      <c r="BF274" s="115"/>
      <c r="BG274" s="115"/>
      <c r="BH274" s="115"/>
      <c r="BI274" s="115"/>
      <c r="BJ274" s="102">
        <f t="shared" si="81"/>
        <v>0</v>
      </c>
      <c r="BK274" s="115"/>
      <c r="BL274" s="102">
        <f t="shared" si="75"/>
        <v>45000</v>
      </c>
      <c r="BM274" s="115"/>
      <c r="BN274" s="115"/>
      <c r="BO274" s="115"/>
      <c r="BP274" s="115"/>
      <c r="BQ274" s="115"/>
      <c r="BR274" s="115"/>
      <c r="BS274" s="115"/>
      <c r="BT274" s="115"/>
      <c r="BU274" s="115"/>
      <c r="BV274" s="115"/>
      <c r="BW274" s="115"/>
      <c r="BX274" s="115"/>
      <c r="BY274" s="104">
        <f t="shared" si="70"/>
        <v>0</v>
      </c>
      <c r="BZ274" s="102">
        <f t="shared" si="82"/>
        <v>0</v>
      </c>
      <c r="CA274" s="373">
        <f t="shared" si="76"/>
        <v>370638</v>
      </c>
      <c r="CB274" s="104">
        <f t="shared" si="77"/>
        <v>0</v>
      </c>
      <c r="CC274" s="105">
        <f t="shared" si="83"/>
        <v>370638</v>
      </c>
      <c r="CD274" s="106">
        <f t="shared" si="78"/>
        <v>23518</v>
      </c>
      <c r="CE274" s="107">
        <f t="shared" si="84"/>
        <v>394156</v>
      </c>
      <c r="CF274" s="120"/>
      <c r="CG274" s="109"/>
      <c r="CH274" s="2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</row>
    <row r="275" spans="1:105" s="22" customFormat="1" hidden="1" x14ac:dyDescent="0.25">
      <c r="A275" s="272" t="s">
        <v>162</v>
      </c>
      <c r="B275" s="99">
        <f t="shared" si="71"/>
        <v>41906</v>
      </c>
      <c r="C275" s="293">
        <f t="shared" si="85"/>
        <v>370638</v>
      </c>
      <c r="D275" s="105">
        <f t="shared" si="85"/>
        <v>0</v>
      </c>
      <c r="E275" s="106">
        <f t="shared" si="79"/>
        <v>23518</v>
      </c>
      <c r="F275" s="296">
        <f t="shared" si="72"/>
        <v>394156</v>
      </c>
      <c r="G275" s="114"/>
      <c r="H275" s="115"/>
      <c r="I275" s="115"/>
      <c r="J275" s="115"/>
      <c r="K275" s="115"/>
      <c r="L275" s="102">
        <f t="shared" si="73"/>
        <v>0</v>
      </c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02">
        <f t="shared" si="80"/>
        <v>0</v>
      </c>
      <c r="AC275" s="115"/>
      <c r="AD275" s="103">
        <f t="shared" si="74"/>
        <v>0</v>
      </c>
      <c r="AE275" s="462">
        <v>30000</v>
      </c>
      <c r="AF275" s="461">
        <v>10000</v>
      </c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5"/>
      <c r="AT275" s="102">
        <f t="shared" si="69"/>
        <v>40000</v>
      </c>
      <c r="AU275" s="115"/>
      <c r="AV275" s="115"/>
      <c r="AW275" s="115"/>
      <c r="AX275" s="115"/>
      <c r="AY275" s="115"/>
      <c r="AZ275" s="115"/>
      <c r="BA275" s="115"/>
      <c r="BB275" s="115"/>
      <c r="BC275" s="115"/>
      <c r="BD275" s="115"/>
      <c r="BE275" s="115"/>
      <c r="BF275" s="115"/>
      <c r="BG275" s="115"/>
      <c r="BH275" s="115"/>
      <c r="BI275" s="115"/>
      <c r="BJ275" s="102">
        <f t="shared" si="81"/>
        <v>0</v>
      </c>
      <c r="BK275" s="115"/>
      <c r="BL275" s="102">
        <f t="shared" si="75"/>
        <v>40000</v>
      </c>
      <c r="BM275" s="115"/>
      <c r="BN275" s="115"/>
      <c r="BO275" s="115"/>
      <c r="BP275" s="115"/>
      <c r="BQ275" s="115"/>
      <c r="BR275" s="115"/>
      <c r="BS275" s="115"/>
      <c r="BT275" s="115"/>
      <c r="BU275" s="115"/>
      <c r="BV275" s="115"/>
      <c r="BW275" s="115"/>
      <c r="BX275" s="115"/>
      <c r="BY275" s="104">
        <f t="shared" si="70"/>
        <v>0</v>
      </c>
      <c r="BZ275" s="102">
        <f t="shared" si="82"/>
        <v>0</v>
      </c>
      <c r="CA275" s="373">
        <f t="shared" si="76"/>
        <v>330638</v>
      </c>
      <c r="CB275" s="104">
        <f t="shared" si="77"/>
        <v>0</v>
      </c>
      <c r="CC275" s="105">
        <f t="shared" si="83"/>
        <v>330638</v>
      </c>
      <c r="CD275" s="106">
        <f t="shared" si="78"/>
        <v>23518</v>
      </c>
      <c r="CE275" s="107">
        <f t="shared" si="84"/>
        <v>354156</v>
      </c>
      <c r="CF275" s="120"/>
      <c r="CG275" s="109"/>
      <c r="CH275" s="2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</row>
    <row r="276" spans="1:105" s="22" customFormat="1" hidden="1" x14ac:dyDescent="0.25">
      <c r="A276" s="272" t="s">
        <v>163</v>
      </c>
      <c r="B276" s="99">
        <f t="shared" si="71"/>
        <v>41907</v>
      </c>
      <c r="C276" s="293">
        <f t="shared" si="85"/>
        <v>330638</v>
      </c>
      <c r="D276" s="105">
        <f t="shared" si="85"/>
        <v>0</v>
      </c>
      <c r="E276" s="106">
        <f t="shared" si="79"/>
        <v>23518</v>
      </c>
      <c r="F276" s="296">
        <f t="shared" si="72"/>
        <v>354156</v>
      </c>
      <c r="G276" s="114"/>
      <c r="H276" s="115"/>
      <c r="I276" s="115"/>
      <c r="J276" s="115"/>
      <c r="K276" s="115"/>
      <c r="L276" s="102">
        <f t="shared" si="73"/>
        <v>0</v>
      </c>
      <c r="M276" s="115"/>
      <c r="N276" s="115"/>
      <c r="O276" s="115"/>
      <c r="P276" s="115"/>
      <c r="Q276" s="115"/>
      <c r="R276" s="115"/>
      <c r="S276" s="115"/>
      <c r="T276" s="115"/>
      <c r="U276" s="115"/>
      <c r="V276" s="115"/>
      <c r="W276" s="115"/>
      <c r="X276" s="115"/>
      <c r="Y276" s="115"/>
      <c r="Z276" s="115"/>
      <c r="AA276" s="115"/>
      <c r="AB276" s="102">
        <f t="shared" si="80"/>
        <v>0</v>
      </c>
      <c r="AC276" s="115"/>
      <c r="AD276" s="103">
        <f t="shared" si="74"/>
        <v>0</v>
      </c>
      <c r="AE276" s="462">
        <v>27000</v>
      </c>
      <c r="AF276" s="461">
        <v>10000</v>
      </c>
      <c r="AG276" s="115"/>
      <c r="AH276" s="115"/>
      <c r="AI276" s="115"/>
      <c r="AJ276" s="115"/>
      <c r="AK276" s="115"/>
      <c r="AL276" s="115"/>
      <c r="AM276" s="115"/>
      <c r="AN276" s="115"/>
      <c r="AO276" s="115"/>
      <c r="AP276" s="115"/>
      <c r="AQ276" s="115"/>
      <c r="AR276" s="115"/>
      <c r="AS276" s="115"/>
      <c r="AT276" s="102">
        <f t="shared" si="69"/>
        <v>37000</v>
      </c>
      <c r="AU276" s="115"/>
      <c r="AV276" s="115"/>
      <c r="AW276" s="115"/>
      <c r="AX276" s="115"/>
      <c r="AY276" s="115"/>
      <c r="AZ276" s="115"/>
      <c r="BA276" s="115"/>
      <c r="BB276" s="115"/>
      <c r="BC276" s="115"/>
      <c r="BD276" s="115"/>
      <c r="BE276" s="115"/>
      <c r="BF276" s="115"/>
      <c r="BG276" s="115"/>
      <c r="BH276" s="115"/>
      <c r="BI276" s="115"/>
      <c r="BJ276" s="102">
        <f t="shared" si="81"/>
        <v>0</v>
      </c>
      <c r="BK276" s="115"/>
      <c r="BL276" s="102">
        <f t="shared" si="75"/>
        <v>37000</v>
      </c>
      <c r="BM276" s="115"/>
      <c r="BN276" s="115"/>
      <c r="BO276" s="115"/>
      <c r="BP276" s="115"/>
      <c r="BQ276" s="115"/>
      <c r="BR276" s="115"/>
      <c r="BS276" s="115"/>
      <c r="BT276" s="115"/>
      <c r="BU276" s="115"/>
      <c r="BV276" s="115"/>
      <c r="BW276" s="115"/>
      <c r="BX276" s="115"/>
      <c r="BY276" s="104">
        <f t="shared" si="70"/>
        <v>0</v>
      </c>
      <c r="BZ276" s="102">
        <f t="shared" si="82"/>
        <v>0</v>
      </c>
      <c r="CA276" s="373">
        <f t="shared" si="76"/>
        <v>293638</v>
      </c>
      <c r="CB276" s="104">
        <f t="shared" si="77"/>
        <v>0</v>
      </c>
      <c r="CC276" s="105">
        <f t="shared" si="83"/>
        <v>293638</v>
      </c>
      <c r="CD276" s="106">
        <f t="shared" si="78"/>
        <v>23518</v>
      </c>
      <c r="CE276" s="107">
        <f t="shared" si="84"/>
        <v>317156</v>
      </c>
      <c r="CF276" s="120"/>
      <c r="CG276" s="109"/>
      <c r="CH276" s="2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</row>
    <row r="277" spans="1:105" s="22" customFormat="1" hidden="1" x14ac:dyDescent="0.25">
      <c r="A277" s="272" t="s">
        <v>164</v>
      </c>
      <c r="B277" s="99">
        <f t="shared" si="71"/>
        <v>41908</v>
      </c>
      <c r="C277" s="293">
        <f t="shared" si="85"/>
        <v>293638</v>
      </c>
      <c r="D277" s="105">
        <f t="shared" si="85"/>
        <v>0</v>
      </c>
      <c r="E277" s="106">
        <f t="shared" si="79"/>
        <v>23518</v>
      </c>
      <c r="F277" s="296">
        <f t="shared" si="72"/>
        <v>317156</v>
      </c>
      <c r="G277" s="114"/>
      <c r="H277" s="115"/>
      <c r="I277" s="115"/>
      <c r="J277" s="115"/>
      <c r="K277" s="115"/>
      <c r="L277" s="102">
        <f t="shared" si="73"/>
        <v>0</v>
      </c>
      <c r="M277" s="115"/>
      <c r="N277" s="115"/>
      <c r="O277" s="115"/>
      <c r="P277" s="115"/>
      <c r="Q277" s="115"/>
      <c r="R277" s="115"/>
      <c r="S277" s="115"/>
      <c r="T277" s="115"/>
      <c r="U277" s="115"/>
      <c r="V277" s="115"/>
      <c r="W277" s="115"/>
      <c r="X277" s="115"/>
      <c r="Y277" s="115"/>
      <c r="Z277" s="115"/>
      <c r="AA277" s="115"/>
      <c r="AB277" s="102">
        <f t="shared" si="80"/>
        <v>0</v>
      </c>
      <c r="AC277" s="115">
        <v>13</v>
      </c>
      <c r="AD277" s="103">
        <f t="shared" si="74"/>
        <v>13</v>
      </c>
      <c r="AE277" s="462">
        <v>42000</v>
      </c>
      <c r="AF277" s="461"/>
      <c r="AG277" s="115"/>
      <c r="AH277" s="115"/>
      <c r="AI277" s="115"/>
      <c r="AJ277" s="115"/>
      <c r="AK277" s="115"/>
      <c r="AL277" s="115"/>
      <c r="AM277" s="115"/>
      <c r="AN277" s="115"/>
      <c r="AO277" s="115"/>
      <c r="AP277" s="115"/>
      <c r="AQ277" s="115"/>
      <c r="AR277" s="115"/>
      <c r="AS277" s="115"/>
      <c r="AT277" s="102">
        <f t="shared" si="69"/>
        <v>42000</v>
      </c>
      <c r="AU277" s="115"/>
      <c r="AV277" s="115"/>
      <c r="AW277" s="115"/>
      <c r="AX277" s="115"/>
      <c r="AY277" s="115"/>
      <c r="AZ277" s="115"/>
      <c r="BA277" s="115"/>
      <c r="BB277" s="115"/>
      <c r="BC277" s="115"/>
      <c r="BD277" s="115"/>
      <c r="BE277" s="115"/>
      <c r="BF277" s="115"/>
      <c r="BG277" s="115"/>
      <c r="BH277" s="115"/>
      <c r="BI277" s="115"/>
      <c r="BJ277" s="102">
        <f t="shared" si="81"/>
        <v>0</v>
      </c>
      <c r="BK277" s="115"/>
      <c r="BL277" s="102">
        <f t="shared" si="75"/>
        <v>42000</v>
      </c>
      <c r="BM277" s="115"/>
      <c r="BN277" s="115"/>
      <c r="BO277" s="115"/>
      <c r="BP277" s="115"/>
      <c r="BQ277" s="115"/>
      <c r="BR277" s="115"/>
      <c r="BS277" s="115"/>
      <c r="BT277" s="115"/>
      <c r="BU277" s="115"/>
      <c r="BV277" s="115"/>
      <c r="BW277" s="115"/>
      <c r="BX277" s="115"/>
      <c r="BY277" s="104">
        <f t="shared" si="70"/>
        <v>0</v>
      </c>
      <c r="BZ277" s="102">
        <f t="shared" si="82"/>
        <v>0</v>
      </c>
      <c r="CA277" s="373">
        <f t="shared" si="76"/>
        <v>251638</v>
      </c>
      <c r="CB277" s="104">
        <f t="shared" si="77"/>
        <v>0</v>
      </c>
      <c r="CC277" s="105">
        <f t="shared" si="83"/>
        <v>251638</v>
      </c>
      <c r="CD277" s="106">
        <f t="shared" si="78"/>
        <v>23531</v>
      </c>
      <c r="CE277" s="107">
        <f t="shared" si="84"/>
        <v>275169</v>
      </c>
      <c r="CF277" s="120"/>
      <c r="CG277" s="109"/>
      <c r="CH277" s="2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</row>
    <row r="278" spans="1:105" s="22" customFormat="1" hidden="1" x14ac:dyDescent="0.25">
      <c r="A278" s="272" t="s">
        <v>165</v>
      </c>
      <c r="B278" s="99">
        <f t="shared" si="71"/>
        <v>41909</v>
      </c>
      <c r="C278" s="293">
        <f t="shared" si="85"/>
        <v>251638</v>
      </c>
      <c r="D278" s="105">
        <f t="shared" si="85"/>
        <v>0</v>
      </c>
      <c r="E278" s="106">
        <f t="shared" si="79"/>
        <v>23531</v>
      </c>
      <c r="F278" s="296">
        <f t="shared" si="72"/>
        <v>275169</v>
      </c>
      <c r="G278" s="114">
        <v>637000</v>
      </c>
      <c r="H278" s="115"/>
      <c r="I278" s="115"/>
      <c r="J278" s="115"/>
      <c r="K278" s="115"/>
      <c r="L278" s="102">
        <f t="shared" si="73"/>
        <v>637000</v>
      </c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15"/>
      <c r="AA278" s="115"/>
      <c r="AB278" s="102">
        <f t="shared" si="80"/>
        <v>0</v>
      </c>
      <c r="AC278" s="115">
        <v>430</v>
      </c>
      <c r="AD278" s="103">
        <f t="shared" si="74"/>
        <v>637430</v>
      </c>
      <c r="AE278" s="485">
        <v>15000</v>
      </c>
      <c r="AF278" s="464">
        <v>15000</v>
      </c>
      <c r="AG278" s="115"/>
      <c r="AH278" s="115"/>
      <c r="AI278" s="115"/>
      <c r="AJ278" s="115"/>
      <c r="AK278" s="115"/>
      <c r="AL278" s="115"/>
      <c r="AM278" s="115"/>
      <c r="AN278" s="115"/>
      <c r="AO278" s="115"/>
      <c r="AP278" s="115"/>
      <c r="AQ278" s="115"/>
      <c r="AR278" s="115"/>
      <c r="AS278" s="115"/>
      <c r="AT278" s="102">
        <f t="shared" si="69"/>
        <v>30000</v>
      </c>
      <c r="AU278" s="115"/>
      <c r="AV278" s="115"/>
      <c r="AW278" s="115"/>
      <c r="AX278" s="115"/>
      <c r="AY278" s="115"/>
      <c r="AZ278" s="115"/>
      <c r="BA278" s="115"/>
      <c r="BB278" s="115"/>
      <c r="BC278" s="115"/>
      <c r="BD278" s="115"/>
      <c r="BE278" s="115"/>
      <c r="BF278" s="115"/>
      <c r="BG278" s="115"/>
      <c r="BH278" s="115"/>
      <c r="BI278" s="115"/>
      <c r="BJ278" s="102">
        <f t="shared" si="81"/>
        <v>0</v>
      </c>
      <c r="BK278" s="115"/>
      <c r="BL278" s="102">
        <f t="shared" si="75"/>
        <v>30000</v>
      </c>
      <c r="BM278" s="115"/>
      <c r="BN278" s="115"/>
      <c r="BO278" s="115"/>
      <c r="BP278" s="115"/>
      <c r="BQ278" s="115"/>
      <c r="BR278" s="115"/>
      <c r="BS278" s="115"/>
      <c r="BT278" s="115"/>
      <c r="BU278" s="115"/>
      <c r="BV278" s="115"/>
      <c r="BW278" s="115"/>
      <c r="BX278" s="115"/>
      <c r="BY278" s="104">
        <f t="shared" si="70"/>
        <v>0</v>
      </c>
      <c r="BZ278" s="102">
        <f t="shared" si="82"/>
        <v>0</v>
      </c>
      <c r="CA278" s="373">
        <f t="shared" si="76"/>
        <v>858638</v>
      </c>
      <c r="CB278" s="104">
        <f t="shared" si="77"/>
        <v>0</v>
      </c>
      <c r="CC278" s="105">
        <f t="shared" si="83"/>
        <v>858638</v>
      </c>
      <c r="CD278" s="106">
        <f t="shared" si="78"/>
        <v>23961</v>
      </c>
      <c r="CE278" s="107">
        <f t="shared" si="84"/>
        <v>882599</v>
      </c>
      <c r="CF278" s="120"/>
      <c r="CG278" s="109"/>
      <c r="CH278" s="2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</row>
    <row r="279" spans="1:105" s="22" customFormat="1" hidden="1" x14ac:dyDescent="0.25">
      <c r="A279" s="273" t="s">
        <v>166</v>
      </c>
      <c r="B279" s="274">
        <f t="shared" si="71"/>
        <v>41910</v>
      </c>
      <c r="C279" s="293">
        <f t="shared" si="85"/>
        <v>858638</v>
      </c>
      <c r="D279" s="105">
        <f t="shared" si="85"/>
        <v>0</v>
      </c>
      <c r="E279" s="106">
        <f t="shared" si="79"/>
        <v>23961</v>
      </c>
      <c r="F279" s="296">
        <f t="shared" si="72"/>
        <v>882599</v>
      </c>
      <c r="G279" s="114"/>
      <c r="H279" s="115"/>
      <c r="I279" s="115"/>
      <c r="J279" s="115"/>
      <c r="K279" s="115"/>
      <c r="L279" s="102">
        <f t="shared" si="73"/>
        <v>0</v>
      </c>
      <c r="M279" s="115"/>
      <c r="N279" s="115"/>
      <c r="O279" s="115"/>
      <c r="P279" s="115"/>
      <c r="Q279" s="115"/>
      <c r="R279" s="115"/>
      <c r="S279" s="115"/>
      <c r="T279" s="115"/>
      <c r="U279" s="115"/>
      <c r="V279" s="115"/>
      <c r="W279" s="115"/>
      <c r="X279" s="115"/>
      <c r="Y279" s="115"/>
      <c r="Z279" s="115"/>
      <c r="AA279" s="115"/>
      <c r="AB279" s="102">
        <f t="shared" si="80"/>
        <v>0</v>
      </c>
      <c r="AC279" s="115"/>
      <c r="AD279" s="103">
        <f t="shared" si="74"/>
        <v>0</v>
      </c>
      <c r="AE279" s="485"/>
      <c r="AF279" s="464"/>
      <c r="AG279" s="115"/>
      <c r="AH279" s="115"/>
      <c r="AI279" s="115"/>
      <c r="AJ279" s="115"/>
      <c r="AK279" s="115"/>
      <c r="AL279" s="115"/>
      <c r="AM279" s="115"/>
      <c r="AN279" s="115"/>
      <c r="AO279" s="115"/>
      <c r="AP279" s="115"/>
      <c r="AQ279" s="115"/>
      <c r="AR279" s="115"/>
      <c r="AS279" s="115"/>
      <c r="AT279" s="102">
        <f t="shared" si="69"/>
        <v>0</v>
      </c>
      <c r="AU279" s="115"/>
      <c r="AV279" s="115"/>
      <c r="AW279" s="115"/>
      <c r="AX279" s="115"/>
      <c r="AY279" s="115"/>
      <c r="AZ279" s="115"/>
      <c r="BA279" s="115"/>
      <c r="BB279" s="115"/>
      <c r="BC279" s="115"/>
      <c r="BD279" s="115"/>
      <c r="BE279" s="115"/>
      <c r="BF279" s="115"/>
      <c r="BG279" s="115"/>
      <c r="BH279" s="115"/>
      <c r="BI279" s="115"/>
      <c r="BJ279" s="102">
        <f t="shared" si="81"/>
        <v>0</v>
      </c>
      <c r="BK279" s="115"/>
      <c r="BL279" s="102">
        <f t="shared" si="75"/>
        <v>0</v>
      </c>
      <c r="BM279" s="115"/>
      <c r="BN279" s="115"/>
      <c r="BO279" s="115"/>
      <c r="BP279" s="115"/>
      <c r="BQ279" s="115"/>
      <c r="BR279" s="115"/>
      <c r="BS279" s="115"/>
      <c r="BT279" s="115"/>
      <c r="BU279" s="115"/>
      <c r="BV279" s="115"/>
      <c r="BW279" s="115"/>
      <c r="BX279" s="115"/>
      <c r="BY279" s="104">
        <f t="shared" si="70"/>
        <v>0</v>
      </c>
      <c r="BZ279" s="102">
        <f t="shared" si="82"/>
        <v>0</v>
      </c>
      <c r="CA279" s="373">
        <f t="shared" si="76"/>
        <v>858638</v>
      </c>
      <c r="CB279" s="104">
        <f t="shared" si="77"/>
        <v>0</v>
      </c>
      <c r="CC279" s="105">
        <f t="shared" si="83"/>
        <v>858638</v>
      </c>
      <c r="CD279" s="106">
        <f t="shared" si="78"/>
        <v>23961</v>
      </c>
      <c r="CE279" s="107">
        <f t="shared" si="84"/>
        <v>882599</v>
      </c>
      <c r="CF279" s="120"/>
      <c r="CG279" s="109"/>
      <c r="CH279" s="2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</row>
    <row r="280" spans="1:105" s="22" customFormat="1" hidden="1" x14ac:dyDescent="0.25">
      <c r="A280" s="272" t="s">
        <v>167</v>
      </c>
      <c r="B280" s="99">
        <f t="shared" si="71"/>
        <v>41911</v>
      </c>
      <c r="C280" s="293">
        <f t="shared" si="85"/>
        <v>858638</v>
      </c>
      <c r="D280" s="105">
        <f t="shared" si="85"/>
        <v>0</v>
      </c>
      <c r="E280" s="106">
        <f t="shared" si="79"/>
        <v>23961</v>
      </c>
      <c r="F280" s="296">
        <f t="shared" si="72"/>
        <v>882599</v>
      </c>
      <c r="G280" s="114"/>
      <c r="H280" s="115"/>
      <c r="I280" s="115"/>
      <c r="J280" s="115"/>
      <c r="K280" s="115"/>
      <c r="L280" s="102">
        <f t="shared" si="73"/>
        <v>0</v>
      </c>
      <c r="M280" s="115"/>
      <c r="N280" s="115"/>
      <c r="O280" s="115"/>
      <c r="P280" s="115"/>
      <c r="Q280" s="115"/>
      <c r="R280" s="115"/>
      <c r="S280" s="115"/>
      <c r="T280" s="115"/>
      <c r="U280" s="115"/>
      <c r="V280" s="115"/>
      <c r="W280" s="115"/>
      <c r="X280" s="115"/>
      <c r="Y280" s="115"/>
      <c r="Z280" s="115"/>
      <c r="AA280" s="115"/>
      <c r="AB280" s="102">
        <f t="shared" si="80"/>
        <v>0</v>
      </c>
      <c r="AC280" s="115"/>
      <c r="AD280" s="103">
        <f t="shared" si="74"/>
        <v>0</v>
      </c>
      <c r="AE280" s="462">
        <v>30000</v>
      </c>
      <c r="AF280" s="461">
        <v>15000</v>
      </c>
      <c r="AG280" s="115"/>
      <c r="AH280" s="115"/>
      <c r="AI280" s="115"/>
      <c r="AJ280" s="115"/>
      <c r="AK280" s="115"/>
      <c r="AL280" s="115"/>
      <c r="AM280" s="115"/>
      <c r="AN280" s="115"/>
      <c r="AO280" s="115"/>
      <c r="AP280" s="115"/>
      <c r="AQ280" s="115"/>
      <c r="AR280" s="115"/>
      <c r="AS280" s="115"/>
      <c r="AT280" s="102">
        <f t="shared" si="69"/>
        <v>45000</v>
      </c>
      <c r="AU280" s="115"/>
      <c r="AV280" s="115"/>
      <c r="AW280" s="115"/>
      <c r="AX280" s="115"/>
      <c r="AY280" s="115"/>
      <c r="AZ280" s="115"/>
      <c r="BA280" s="115"/>
      <c r="BB280" s="115"/>
      <c r="BC280" s="115"/>
      <c r="BD280" s="115"/>
      <c r="BE280" s="115"/>
      <c r="BF280" s="115"/>
      <c r="BG280" s="115"/>
      <c r="BH280" s="115"/>
      <c r="BI280" s="115"/>
      <c r="BJ280" s="102">
        <f t="shared" si="81"/>
        <v>0</v>
      </c>
      <c r="BK280" s="115"/>
      <c r="BL280" s="102">
        <f t="shared" si="75"/>
        <v>45000</v>
      </c>
      <c r="BM280" s="115"/>
      <c r="BN280" s="115"/>
      <c r="BO280" s="115"/>
      <c r="BP280" s="115"/>
      <c r="BQ280" s="115"/>
      <c r="BR280" s="115"/>
      <c r="BS280" s="115"/>
      <c r="BT280" s="115"/>
      <c r="BU280" s="115"/>
      <c r="BV280" s="115"/>
      <c r="BW280" s="115"/>
      <c r="BX280" s="115"/>
      <c r="BY280" s="104">
        <f t="shared" si="70"/>
        <v>0</v>
      </c>
      <c r="BZ280" s="102">
        <f t="shared" si="82"/>
        <v>0</v>
      </c>
      <c r="CA280" s="373">
        <f t="shared" si="76"/>
        <v>813638</v>
      </c>
      <c r="CB280" s="104">
        <f t="shared" si="77"/>
        <v>0</v>
      </c>
      <c r="CC280" s="105">
        <f t="shared" si="83"/>
        <v>813638</v>
      </c>
      <c r="CD280" s="106">
        <f t="shared" si="78"/>
        <v>23961</v>
      </c>
      <c r="CE280" s="107">
        <f t="shared" si="84"/>
        <v>837599</v>
      </c>
      <c r="CF280" s="120"/>
      <c r="CG280" s="109"/>
      <c r="CH280" s="2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</row>
    <row r="281" spans="1:105" s="212" customFormat="1" hidden="1" x14ac:dyDescent="0.25">
      <c r="A281" s="272" t="s">
        <v>161</v>
      </c>
      <c r="B281" s="99">
        <f t="shared" si="71"/>
        <v>41912</v>
      </c>
      <c r="C281" s="243">
        <f t="shared" si="85"/>
        <v>813638</v>
      </c>
      <c r="D281" s="244">
        <f t="shared" si="85"/>
        <v>0</v>
      </c>
      <c r="E281" s="245">
        <f t="shared" si="79"/>
        <v>23961</v>
      </c>
      <c r="F281" s="246">
        <f t="shared" si="72"/>
        <v>837599</v>
      </c>
      <c r="G281" s="247"/>
      <c r="H281" s="248"/>
      <c r="I281" s="248"/>
      <c r="J281" s="248"/>
      <c r="K281" s="248"/>
      <c r="L281" s="249">
        <f t="shared" si="73"/>
        <v>0</v>
      </c>
      <c r="M281" s="248"/>
      <c r="N281" s="248"/>
      <c r="O281" s="248"/>
      <c r="P281" s="248"/>
      <c r="Q281" s="248"/>
      <c r="R281" s="248"/>
      <c r="S281" s="248"/>
      <c r="T281" s="248"/>
      <c r="U281" s="248"/>
      <c r="V281" s="248"/>
      <c r="W281" s="248"/>
      <c r="X281" s="248"/>
      <c r="Y281" s="248"/>
      <c r="Z281" s="248"/>
      <c r="AA281" s="248"/>
      <c r="AB281" s="249">
        <f t="shared" si="80"/>
        <v>0</v>
      </c>
      <c r="AC281" s="248"/>
      <c r="AD281" s="250">
        <f t="shared" si="74"/>
        <v>0</v>
      </c>
      <c r="AE281" s="486">
        <v>30000</v>
      </c>
      <c r="AF281" s="486">
        <v>10000</v>
      </c>
      <c r="AG281" s="248"/>
      <c r="AH281" s="248"/>
      <c r="AI281" s="248"/>
      <c r="AJ281" s="248"/>
      <c r="AK281" s="248"/>
      <c r="AL281" s="248"/>
      <c r="AM281" s="248"/>
      <c r="AN281" s="248"/>
      <c r="AO281" s="248"/>
      <c r="AP281" s="248"/>
      <c r="AQ281" s="248"/>
      <c r="AR281" s="248"/>
      <c r="AS281" s="248"/>
      <c r="AT281" s="249">
        <f t="shared" si="69"/>
        <v>40000</v>
      </c>
      <c r="AU281" s="248"/>
      <c r="AV281" s="248"/>
      <c r="AW281" s="248"/>
      <c r="AX281" s="248"/>
      <c r="AY281" s="248"/>
      <c r="AZ281" s="248"/>
      <c r="BA281" s="248"/>
      <c r="BB281" s="248"/>
      <c r="BC281" s="248"/>
      <c r="BD281" s="248"/>
      <c r="BE281" s="248"/>
      <c r="BF281" s="248"/>
      <c r="BG281" s="248"/>
      <c r="BH281" s="248"/>
      <c r="BI281" s="248"/>
      <c r="BJ281" s="249">
        <f t="shared" si="81"/>
        <v>0</v>
      </c>
      <c r="BK281" s="248"/>
      <c r="BL281" s="249">
        <f t="shared" si="75"/>
        <v>40000</v>
      </c>
      <c r="BM281" s="248"/>
      <c r="BN281" s="248"/>
      <c r="BO281" s="248"/>
      <c r="BP281" s="248"/>
      <c r="BQ281" s="248"/>
      <c r="BR281" s="248"/>
      <c r="BS281" s="248"/>
      <c r="BT281" s="248"/>
      <c r="BU281" s="248"/>
      <c r="BV281" s="248"/>
      <c r="BW281" s="248"/>
      <c r="BX281" s="248"/>
      <c r="BY281" s="249">
        <f t="shared" si="70"/>
        <v>0</v>
      </c>
      <c r="BZ281" s="249">
        <f t="shared" si="82"/>
        <v>0</v>
      </c>
      <c r="CA281" s="249">
        <f t="shared" si="76"/>
        <v>773638</v>
      </c>
      <c r="CB281" s="249">
        <f t="shared" si="77"/>
        <v>0</v>
      </c>
      <c r="CC281" s="244">
        <f t="shared" si="83"/>
        <v>773638</v>
      </c>
      <c r="CD281" s="245">
        <f t="shared" si="78"/>
        <v>23961</v>
      </c>
      <c r="CE281" s="251">
        <f t="shared" si="84"/>
        <v>797599</v>
      </c>
      <c r="CF281" s="252">
        <f>CG281-CE281</f>
        <v>-416</v>
      </c>
      <c r="CG281" s="253">
        <f>F282</f>
        <v>797183</v>
      </c>
    </row>
    <row r="282" spans="1:105" s="22" customFormat="1" hidden="1" x14ac:dyDescent="0.25">
      <c r="A282" s="272" t="s">
        <v>162</v>
      </c>
      <c r="B282" s="99">
        <f t="shared" si="71"/>
        <v>41913</v>
      </c>
      <c r="C282" s="100">
        <v>773222</v>
      </c>
      <c r="D282" s="118"/>
      <c r="E282" s="119">
        <v>23961</v>
      </c>
      <c r="F282" s="296">
        <f t="shared" si="72"/>
        <v>797183</v>
      </c>
      <c r="G282" s="114"/>
      <c r="H282" s="115"/>
      <c r="I282" s="115"/>
      <c r="J282" s="115"/>
      <c r="K282" s="115"/>
      <c r="L282" s="102">
        <f t="shared" si="73"/>
        <v>0</v>
      </c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  <c r="AA282" s="115"/>
      <c r="AB282" s="102">
        <f t="shared" si="80"/>
        <v>0</v>
      </c>
      <c r="AC282" s="115"/>
      <c r="AD282" s="103">
        <f t="shared" si="74"/>
        <v>0</v>
      </c>
      <c r="AE282" s="461">
        <v>23000</v>
      </c>
      <c r="AF282" s="461"/>
      <c r="AG282" s="115"/>
      <c r="AH282" s="115"/>
      <c r="AI282" s="115"/>
      <c r="AJ282" s="115"/>
      <c r="AK282" s="115"/>
      <c r="AL282" s="115"/>
      <c r="AM282" s="115"/>
      <c r="AN282" s="115"/>
      <c r="AO282" s="115"/>
      <c r="AP282" s="115"/>
      <c r="AQ282" s="115"/>
      <c r="AR282" s="115"/>
      <c r="AS282" s="115"/>
      <c r="AT282" s="102">
        <f t="shared" si="69"/>
        <v>23000</v>
      </c>
      <c r="AU282" s="115"/>
      <c r="AV282" s="115"/>
      <c r="AW282" s="115"/>
      <c r="AX282" s="115"/>
      <c r="AY282" s="115"/>
      <c r="AZ282" s="115"/>
      <c r="BA282" s="115"/>
      <c r="BB282" s="115"/>
      <c r="BC282" s="115"/>
      <c r="BD282" s="115"/>
      <c r="BE282" s="115"/>
      <c r="BF282" s="115"/>
      <c r="BG282" s="115"/>
      <c r="BH282" s="115"/>
      <c r="BI282" s="115"/>
      <c r="BJ282" s="102">
        <f t="shared" si="81"/>
        <v>0</v>
      </c>
      <c r="BK282" s="115"/>
      <c r="BL282" s="102">
        <f t="shared" si="75"/>
        <v>23000</v>
      </c>
      <c r="BM282" s="115"/>
      <c r="BN282" s="115"/>
      <c r="BO282" s="115"/>
      <c r="BP282" s="115"/>
      <c r="BQ282" s="115"/>
      <c r="BR282" s="115"/>
      <c r="BS282" s="115"/>
      <c r="BT282" s="115"/>
      <c r="BU282" s="115"/>
      <c r="BV282" s="115"/>
      <c r="BW282" s="115"/>
      <c r="BX282" s="115"/>
      <c r="BY282" s="104">
        <f t="shared" si="70"/>
        <v>0</v>
      </c>
      <c r="BZ282" s="102">
        <f t="shared" si="82"/>
        <v>0</v>
      </c>
      <c r="CA282" s="373">
        <f t="shared" si="76"/>
        <v>750222</v>
      </c>
      <c r="CB282" s="104">
        <f t="shared" si="77"/>
        <v>0</v>
      </c>
      <c r="CC282" s="105">
        <f t="shared" si="83"/>
        <v>750222</v>
      </c>
      <c r="CD282" s="106">
        <f t="shared" si="78"/>
        <v>23961</v>
      </c>
      <c r="CE282" s="107">
        <f t="shared" si="84"/>
        <v>774183</v>
      </c>
      <c r="CF282" s="120"/>
      <c r="CG282" s="109"/>
      <c r="CH282" s="2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</row>
    <row r="283" spans="1:105" s="22" customFormat="1" hidden="1" x14ac:dyDescent="0.25">
      <c r="A283" s="272" t="s">
        <v>163</v>
      </c>
      <c r="B283" s="99">
        <f t="shared" si="71"/>
        <v>41914</v>
      </c>
      <c r="C283" s="293">
        <f t="shared" si="85"/>
        <v>750222</v>
      </c>
      <c r="D283" s="105">
        <f t="shared" si="85"/>
        <v>0</v>
      </c>
      <c r="E283" s="106">
        <f t="shared" si="79"/>
        <v>23961</v>
      </c>
      <c r="F283" s="296">
        <f t="shared" si="72"/>
        <v>774183</v>
      </c>
      <c r="G283" s="114"/>
      <c r="H283" s="115"/>
      <c r="I283" s="115"/>
      <c r="J283" s="115"/>
      <c r="K283" s="115"/>
      <c r="L283" s="102">
        <f t="shared" si="73"/>
        <v>0</v>
      </c>
      <c r="M283" s="115"/>
      <c r="N283" s="115"/>
      <c r="O283" s="115"/>
      <c r="P283" s="115"/>
      <c r="Q283" s="115"/>
      <c r="R283" s="115"/>
      <c r="S283" s="115"/>
      <c r="T283" s="115"/>
      <c r="U283" s="115"/>
      <c r="V283" s="115"/>
      <c r="W283" s="115"/>
      <c r="X283" s="115"/>
      <c r="Y283" s="115"/>
      <c r="Z283" s="115"/>
      <c r="AA283" s="115"/>
      <c r="AB283" s="102">
        <f t="shared" si="80"/>
        <v>0</v>
      </c>
      <c r="AC283" s="115"/>
      <c r="AD283" s="103">
        <f t="shared" si="74"/>
        <v>0</v>
      </c>
      <c r="AE283" s="461">
        <v>27000</v>
      </c>
      <c r="AF283" s="461">
        <v>15000</v>
      </c>
      <c r="AG283" s="115"/>
      <c r="AH283" s="115"/>
      <c r="AI283" s="115"/>
      <c r="AJ283" s="115"/>
      <c r="AK283" s="115"/>
      <c r="AL283" s="115"/>
      <c r="AM283" s="115"/>
      <c r="AN283" s="115"/>
      <c r="AO283" s="115"/>
      <c r="AP283" s="115"/>
      <c r="AQ283" s="115"/>
      <c r="AR283" s="115"/>
      <c r="AS283" s="115"/>
      <c r="AT283" s="102">
        <f t="shared" ref="AT283:AT346" si="86">SUM(AE283:AS283)</f>
        <v>42000</v>
      </c>
      <c r="AU283" s="115"/>
      <c r="AV283" s="115"/>
      <c r="AW283" s="115"/>
      <c r="AX283" s="115"/>
      <c r="AY283" s="115"/>
      <c r="AZ283" s="115"/>
      <c r="BA283" s="115"/>
      <c r="BB283" s="115"/>
      <c r="BC283" s="115"/>
      <c r="BD283" s="115"/>
      <c r="BE283" s="115"/>
      <c r="BF283" s="115"/>
      <c r="BG283" s="115"/>
      <c r="BH283" s="115"/>
      <c r="BI283" s="115"/>
      <c r="BJ283" s="102">
        <f t="shared" si="81"/>
        <v>0</v>
      </c>
      <c r="BK283" s="115"/>
      <c r="BL283" s="102">
        <f t="shared" si="75"/>
        <v>42000</v>
      </c>
      <c r="BM283" s="115"/>
      <c r="BN283" s="115"/>
      <c r="BO283" s="115"/>
      <c r="BP283" s="115"/>
      <c r="BQ283" s="115"/>
      <c r="BR283" s="115"/>
      <c r="BS283" s="115"/>
      <c r="BT283" s="115"/>
      <c r="BU283" s="115"/>
      <c r="BV283" s="115"/>
      <c r="BW283" s="115"/>
      <c r="BX283" s="115"/>
      <c r="BY283" s="104">
        <f t="shared" ref="BY283:BY346" si="87">SUM(BO283:BX283)</f>
        <v>0</v>
      </c>
      <c r="BZ283" s="102">
        <f t="shared" si="82"/>
        <v>0</v>
      </c>
      <c r="CA283" s="373">
        <f t="shared" si="76"/>
        <v>708222</v>
      </c>
      <c r="CB283" s="104">
        <f t="shared" si="77"/>
        <v>0</v>
      </c>
      <c r="CC283" s="105">
        <f t="shared" si="83"/>
        <v>708222</v>
      </c>
      <c r="CD283" s="106">
        <f t="shared" si="78"/>
        <v>23961</v>
      </c>
      <c r="CE283" s="107">
        <f t="shared" si="84"/>
        <v>732183</v>
      </c>
      <c r="CF283" s="120"/>
      <c r="CG283" s="109"/>
      <c r="CH283" s="2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</row>
    <row r="284" spans="1:105" s="22" customFormat="1" hidden="1" x14ac:dyDescent="0.25">
      <c r="A284" s="272" t="s">
        <v>164</v>
      </c>
      <c r="B284" s="99">
        <f t="shared" si="71"/>
        <v>41915</v>
      </c>
      <c r="C284" s="293">
        <f t="shared" si="85"/>
        <v>708222</v>
      </c>
      <c r="D284" s="105">
        <f t="shared" si="85"/>
        <v>0</v>
      </c>
      <c r="E284" s="106">
        <f t="shared" si="79"/>
        <v>23961</v>
      </c>
      <c r="F284" s="296">
        <f t="shared" si="72"/>
        <v>732183</v>
      </c>
      <c r="G284" s="114">
        <v>260000</v>
      </c>
      <c r="H284" s="115"/>
      <c r="I284" s="115"/>
      <c r="J284" s="115"/>
      <c r="K284" s="115"/>
      <c r="L284" s="102">
        <f t="shared" si="73"/>
        <v>260000</v>
      </c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15"/>
      <c r="Y284" s="115"/>
      <c r="Z284" s="115"/>
      <c r="AA284" s="115"/>
      <c r="AB284" s="102">
        <f t="shared" si="80"/>
        <v>0</v>
      </c>
      <c r="AC284" s="115"/>
      <c r="AD284" s="103">
        <f t="shared" si="74"/>
        <v>260000</v>
      </c>
      <c r="AE284" s="461">
        <v>47000</v>
      </c>
      <c r="AF284" s="461"/>
      <c r="AG284" s="115"/>
      <c r="AH284" s="115"/>
      <c r="AI284" s="115"/>
      <c r="AJ284" s="115"/>
      <c r="AK284" s="115"/>
      <c r="AL284" s="115"/>
      <c r="AM284" s="115"/>
      <c r="AN284" s="115"/>
      <c r="AO284" s="115"/>
      <c r="AP284" s="115"/>
      <c r="AQ284" s="115"/>
      <c r="AR284" s="115"/>
      <c r="AS284" s="115"/>
      <c r="AT284" s="102">
        <f t="shared" si="86"/>
        <v>47000</v>
      </c>
      <c r="AU284" s="115"/>
      <c r="AV284" s="115"/>
      <c r="AW284" s="115"/>
      <c r="AX284" s="115"/>
      <c r="AY284" s="115"/>
      <c r="AZ284" s="115"/>
      <c r="BA284" s="115"/>
      <c r="BB284" s="115"/>
      <c r="BC284" s="115"/>
      <c r="BD284" s="115"/>
      <c r="BE284" s="115"/>
      <c r="BF284" s="115"/>
      <c r="BG284" s="115"/>
      <c r="BH284" s="115"/>
      <c r="BI284" s="115"/>
      <c r="BJ284" s="102">
        <f t="shared" si="81"/>
        <v>0</v>
      </c>
      <c r="BK284" s="115"/>
      <c r="BL284" s="102">
        <f t="shared" si="75"/>
        <v>47000</v>
      </c>
      <c r="BM284" s="115"/>
      <c r="BN284" s="115"/>
      <c r="BO284" s="115"/>
      <c r="BP284" s="115"/>
      <c r="BQ284" s="115"/>
      <c r="BR284" s="115"/>
      <c r="BS284" s="115"/>
      <c r="BT284" s="115"/>
      <c r="BU284" s="115"/>
      <c r="BV284" s="115"/>
      <c r="BW284" s="115"/>
      <c r="BX284" s="115"/>
      <c r="BY284" s="104">
        <f t="shared" si="87"/>
        <v>0</v>
      </c>
      <c r="BZ284" s="102">
        <f t="shared" si="82"/>
        <v>0</v>
      </c>
      <c r="CA284" s="373">
        <f t="shared" si="76"/>
        <v>921222</v>
      </c>
      <c r="CB284" s="104">
        <f t="shared" si="77"/>
        <v>0</v>
      </c>
      <c r="CC284" s="105">
        <f t="shared" si="83"/>
        <v>921222</v>
      </c>
      <c r="CD284" s="106">
        <f t="shared" si="78"/>
        <v>23961</v>
      </c>
      <c r="CE284" s="107">
        <f t="shared" si="84"/>
        <v>945183</v>
      </c>
      <c r="CF284" s="120"/>
      <c r="CG284" s="109"/>
      <c r="CH284" s="2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</row>
    <row r="285" spans="1:105" s="22" customFormat="1" hidden="1" x14ac:dyDescent="0.25">
      <c r="A285" s="272" t="s">
        <v>165</v>
      </c>
      <c r="B285" s="99">
        <f t="shared" si="71"/>
        <v>41916</v>
      </c>
      <c r="C285" s="293">
        <f t="shared" si="85"/>
        <v>921222</v>
      </c>
      <c r="D285" s="105">
        <f t="shared" si="85"/>
        <v>0</v>
      </c>
      <c r="E285" s="106">
        <f t="shared" si="79"/>
        <v>23961</v>
      </c>
      <c r="F285" s="296">
        <f t="shared" si="72"/>
        <v>945183</v>
      </c>
      <c r="G285" s="114"/>
      <c r="H285" s="115"/>
      <c r="I285" s="115"/>
      <c r="J285" s="115"/>
      <c r="K285" s="115"/>
      <c r="L285" s="102">
        <f t="shared" si="73"/>
        <v>0</v>
      </c>
      <c r="M285" s="115"/>
      <c r="N285" s="115"/>
      <c r="O285" s="115"/>
      <c r="P285" s="115"/>
      <c r="Q285" s="115"/>
      <c r="R285" s="115"/>
      <c r="S285" s="115"/>
      <c r="T285" s="115"/>
      <c r="U285" s="115"/>
      <c r="V285" s="115"/>
      <c r="W285" s="115"/>
      <c r="X285" s="115"/>
      <c r="Y285" s="115"/>
      <c r="Z285" s="115"/>
      <c r="AA285" s="115"/>
      <c r="AB285" s="102">
        <f t="shared" si="80"/>
        <v>0</v>
      </c>
      <c r="AC285" s="115"/>
      <c r="AD285" s="103">
        <f t="shared" si="74"/>
        <v>0</v>
      </c>
      <c r="AE285" s="461"/>
      <c r="AF285" s="461">
        <v>20000</v>
      </c>
      <c r="AG285" s="115"/>
      <c r="AH285" s="115"/>
      <c r="AI285" s="115"/>
      <c r="AJ285" s="115"/>
      <c r="AK285" s="115"/>
      <c r="AL285" s="115"/>
      <c r="AM285" s="115"/>
      <c r="AN285" s="115"/>
      <c r="AO285" s="115"/>
      <c r="AP285" s="115"/>
      <c r="AQ285" s="115"/>
      <c r="AR285" s="115"/>
      <c r="AS285" s="115"/>
      <c r="AT285" s="102">
        <f t="shared" si="86"/>
        <v>20000</v>
      </c>
      <c r="AU285" s="115"/>
      <c r="AV285" s="115"/>
      <c r="AW285" s="115"/>
      <c r="AX285" s="115"/>
      <c r="AY285" s="115"/>
      <c r="AZ285" s="115"/>
      <c r="BA285" s="115"/>
      <c r="BB285" s="115"/>
      <c r="BC285" s="115"/>
      <c r="BD285" s="115"/>
      <c r="BE285" s="115"/>
      <c r="BF285" s="115"/>
      <c r="BG285" s="115"/>
      <c r="BH285" s="115"/>
      <c r="BI285" s="115"/>
      <c r="BJ285" s="102">
        <f t="shared" si="81"/>
        <v>0</v>
      </c>
      <c r="BK285" s="115"/>
      <c r="BL285" s="102">
        <f t="shared" si="75"/>
        <v>20000</v>
      </c>
      <c r="BM285" s="115"/>
      <c r="BN285" s="115"/>
      <c r="BO285" s="115"/>
      <c r="BP285" s="115"/>
      <c r="BQ285" s="115"/>
      <c r="BR285" s="115"/>
      <c r="BS285" s="115"/>
      <c r="BT285" s="115"/>
      <c r="BU285" s="115"/>
      <c r="BV285" s="115"/>
      <c r="BW285" s="115"/>
      <c r="BX285" s="115"/>
      <c r="BY285" s="104">
        <f t="shared" si="87"/>
        <v>0</v>
      </c>
      <c r="BZ285" s="102">
        <f t="shared" si="82"/>
        <v>0</v>
      </c>
      <c r="CA285" s="373">
        <f t="shared" si="76"/>
        <v>901222</v>
      </c>
      <c r="CB285" s="104">
        <f t="shared" si="77"/>
        <v>0</v>
      </c>
      <c r="CC285" s="105">
        <f t="shared" si="83"/>
        <v>901222</v>
      </c>
      <c r="CD285" s="106">
        <f t="shared" si="78"/>
        <v>23961</v>
      </c>
      <c r="CE285" s="107">
        <f t="shared" si="84"/>
        <v>925183</v>
      </c>
      <c r="CF285" s="120"/>
      <c r="CG285" s="109"/>
      <c r="CH285" s="2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</row>
    <row r="286" spans="1:105" s="22" customFormat="1" hidden="1" x14ac:dyDescent="0.25">
      <c r="A286" s="273" t="s">
        <v>166</v>
      </c>
      <c r="B286" s="274">
        <f t="shared" si="71"/>
        <v>41917</v>
      </c>
      <c r="C286" s="293">
        <f t="shared" si="85"/>
        <v>901222</v>
      </c>
      <c r="D286" s="105">
        <f t="shared" si="85"/>
        <v>0</v>
      </c>
      <c r="E286" s="106">
        <f t="shared" si="79"/>
        <v>23961</v>
      </c>
      <c r="F286" s="296">
        <f t="shared" si="72"/>
        <v>925183</v>
      </c>
      <c r="G286" s="114"/>
      <c r="H286" s="115"/>
      <c r="I286" s="115"/>
      <c r="J286" s="115"/>
      <c r="K286" s="115"/>
      <c r="L286" s="102">
        <f t="shared" si="73"/>
        <v>0</v>
      </c>
      <c r="M286" s="115"/>
      <c r="N286" s="115"/>
      <c r="O286" s="115"/>
      <c r="P286" s="115"/>
      <c r="Q286" s="115"/>
      <c r="R286" s="115"/>
      <c r="S286" s="115"/>
      <c r="T286" s="115"/>
      <c r="U286" s="115"/>
      <c r="V286" s="115"/>
      <c r="W286" s="115"/>
      <c r="X286" s="115"/>
      <c r="Y286" s="115"/>
      <c r="Z286" s="115"/>
      <c r="AA286" s="115"/>
      <c r="AB286" s="102">
        <f t="shared" si="80"/>
        <v>0</v>
      </c>
      <c r="AC286" s="115"/>
      <c r="AD286" s="103">
        <f t="shared" si="74"/>
        <v>0</v>
      </c>
      <c r="AE286" s="461"/>
      <c r="AF286" s="461"/>
      <c r="AG286" s="115"/>
      <c r="AH286" s="115"/>
      <c r="AI286" s="115"/>
      <c r="AJ286" s="115"/>
      <c r="AK286" s="115"/>
      <c r="AL286" s="115"/>
      <c r="AM286" s="115"/>
      <c r="AN286" s="115"/>
      <c r="AO286" s="115"/>
      <c r="AP286" s="115"/>
      <c r="AQ286" s="115"/>
      <c r="AR286" s="115"/>
      <c r="AS286" s="115"/>
      <c r="AT286" s="102">
        <f t="shared" si="86"/>
        <v>0</v>
      </c>
      <c r="AU286" s="115"/>
      <c r="AV286" s="115"/>
      <c r="AW286" s="115"/>
      <c r="AX286" s="115"/>
      <c r="AY286" s="115"/>
      <c r="AZ286" s="115"/>
      <c r="BA286" s="115"/>
      <c r="BB286" s="115"/>
      <c r="BC286" s="115"/>
      <c r="BD286" s="115"/>
      <c r="BE286" s="115"/>
      <c r="BF286" s="115"/>
      <c r="BG286" s="115"/>
      <c r="BH286" s="115"/>
      <c r="BI286" s="115"/>
      <c r="BJ286" s="102">
        <f t="shared" si="81"/>
        <v>0</v>
      </c>
      <c r="BK286" s="115"/>
      <c r="BL286" s="102">
        <f t="shared" si="75"/>
        <v>0</v>
      </c>
      <c r="BM286" s="115"/>
      <c r="BN286" s="115"/>
      <c r="BO286" s="115"/>
      <c r="BP286" s="115"/>
      <c r="BQ286" s="115"/>
      <c r="BR286" s="115"/>
      <c r="BS286" s="115"/>
      <c r="BT286" s="115"/>
      <c r="BU286" s="115"/>
      <c r="BV286" s="115"/>
      <c r="BW286" s="115"/>
      <c r="BX286" s="115"/>
      <c r="BY286" s="104">
        <f t="shared" si="87"/>
        <v>0</v>
      </c>
      <c r="BZ286" s="102">
        <f t="shared" si="82"/>
        <v>0</v>
      </c>
      <c r="CA286" s="373">
        <f t="shared" si="76"/>
        <v>901222</v>
      </c>
      <c r="CB286" s="104">
        <f t="shared" si="77"/>
        <v>0</v>
      </c>
      <c r="CC286" s="105">
        <f t="shared" si="83"/>
        <v>901222</v>
      </c>
      <c r="CD286" s="106">
        <f t="shared" si="78"/>
        <v>23961</v>
      </c>
      <c r="CE286" s="107">
        <f t="shared" si="84"/>
        <v>925183</v>
      </c>
      <c r="CF286" s="120"/>
      <c r="CG286" s="109"/>
      <c r="CH286" s="2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</row>
    <row r="287" spans="1:105" s="22" customFormat="1" hidden="1" x14ac:dyDescent="0.25">
      <c r="A287" s="272" t="s">
        <v>167</v>
      </c>
      <c r="B287" s="99">
        <f t="shared" si="71"/>
        <v>41918</v>
      </c>
      <c r="C287" s="293">
        <f t="shared" si="85"/>
        <v>901222</v>
      </c>
      <c r="D287" s="105">
        <f t="shared" si="85"/>
        <v>0</v>
      </c>
      <c r="E287" s="106">
        <f t="shared" si="79"/>
        <v>23961</v>
      </c>
      <c r="F287" s="296">
        <f t="shared" si="72"/>
        <v>925183</v>
      </c>
      <c r="G287" s="114"/>
      <c r="H287" s="115"/>
      <c r="I287" s="115"/>
      <c r="J287" s="115"/>
      <c r="K287" s="115"/>
      <c r="L287" s="102">
        <f t="shared" si="73"/>
        <v>0</v>
      </c>
      <c r="M287" s="115"/>
      <c r="N287" s="115"/>
      <c r="O287" s="115"/>
      <c r="P287" s="115"/>
      <c r="Q287" s="115"/>
      <c r="R287" s="115"/>
      <c r="S287" s="115"/>
      <c r="T287" s="115"/>
      <c r="U287" s="115"/>
      <c r="V287" s="115"/>
      <c r="W287" s="115"/>
      <c r="X287" s="115"/>
      <c r="Y287" s="115"/>
      <c r="Z287" s="115"/>
      <c r="AA287" s="115"/>
      <c r="AB287" s="102">
        <f t="shared" si="80"/>
        <v>0</v>
      </c>
      <c r="AC287" s="115"/>
      <c r="AD287" s="103">
        <f t="shared" si="74"/>
        <v>0</v>
      </c>
      <c r="AE287" s="461">
        <v>30000</v>
      </c>
      <c r="AF287" s="461"/>
      <c r="AG287" s="115"/>
      <c r="AH287" s="115"/>
      <c r="AI287" s="115"/>
      <c r="AJ287" s="115"/>
      <c r="AK287" s="115"/>
      <c r="AL287" s="115"/>
      <c r="AM287" s="115"/>
      <c r="AN287" s="115"/>
      <c r="AO287" s="115"/>
      <c r="AP287" s="115"/>
      <c r="AQ287" s="115"/>
      <c r="AR287" s="115"/>
      <c r="AS287" s="115"/>
      <c r="AT287" s="102">
        <f t="shared" si="86"/>
        <v>30000</v>
      </c>
      <c r="AU287" s="115"/>
      <c r="AV287" s="115"/>
      <c r="AW287" s="115"/>
      <c r="AX287" s="115"/>
      <c r="AY287" s="115"/>
      <c r="AZ287" s="115"/>
      <c r="BA287" s="115"/>
      <c r="BB287" s="115"/>
      <c r="BC287" s="115"/>
      <c r="BD287" s="115"/>
      <c r="BE287" s="115"/>
      <c r="BF287" s="115"/>
      <c r="BG287" s="115"/>
      <c r="BH287" s="115"/>
      <c r="BI287" s="115"/>
      <c r="BJ287" s="102">
        <f t="shared" si="81"/>
        <v>0</v>
      </c>
      <c r="BK287" s="115"/>
      <c r="BL287" s="102">
        <f t="shared" si="75"/>
        <v>30000</v>
      </c>
      <c r="BM287" s="115"/>
      <c r="BN287" s="115"/>
      <c r="BO287" s="115"/>
      <c r="BP287" s="115"/>
      <c r="BQ287" s="115"/>
      <c r="BR287" s="115"/>
      <c r="BS287" s="115"/>
      <c r="BT287" s="115"/>
      <c r="BU287" s="115"/>
      <c r="BV287" s="115"/>
      <c r="BW287" s="115"/>
      <c r="BX287" s="115"/>
      <c r="BY287" s="104">
        <f t="shared" si="87"/>
        <v>0</v>
      </c>
      <c r="BZ287" s="102">
        <f t="shared" si="82"/>
        <v>0</v>
      </c>
      <c r="CA287" s="373">
        <f t="shared" si="76"/>
        <v>871222</v>
      </c>
      <c r="CB287" s="104">
        <f t="shared" si="77"/>
        <v>0</v>
      </c>
      <c r="CC287" s="105">
        <f t="shared" si="83"/>
        <v>871222</v>
      </c>
      <c r="CD287" s="106">
        <f t="shared" si="78"/>
        <v>23961</v>
      </c>
      <c r="CE287" s="107">
        <f t="shared" si="84"/>
        <v>895183</v>
      </c>
      <c r="CF287" s="120"/>
      <c r="CG287" s="109"/>
      <c r="CH287" s="2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</row>
    <row r="288" spans="1:105" s="22" customFormat="1" hidden="1" x14ac:dyDescent="0.25">
      <c r="A288" s="272" t="s">
        <v>161</v>
      </c>
      <c r="B288" s="99">
        <f t="shared" si="71"/>
        <v>41919</v>
      </c>
      <c r="C288" s="293">
        <f t="shared" si="85"/>
        <v>871222</v>
      </c>
      <c r="D288" s="105">
        <f t="shared" si="85"/>
        <v>0</v>
      </c>
      <c r="E288" s="106">
        <f t="shared" si="79"/>
        <v>23961</v>
      </c>
      <c r="F288" s="296">
        <f t="shared" si="72"/>
        <v>895183</v>
      </c>
      <c r="G288" s="114"/>
      <c r="H288" s="115"/>
      <c r="I288" s="115"/>
      <c r="J288" s="115"/>
      <c r="K288" s="115"/>
      <c r="L288" s="102">
        <f t="shared" si="73"/>
        <v>0</v>
      </c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15"/>
      <c r="AA288" s="115"/>
      <c r="AB288" s="102">
        <f t="shared" si="80"/>
        <v>0</v>
      </c>
      <c r="AC288" s="115"/>
      <c r="AD288" s="103">
        <f t="shared" si="74"/>
        <v>0</v>
      </c>
      <c r="AE288" s="461">
        <v>30000</v>
      </c>
      <c r="AF288" s="461"/>
      <c r="AG288" s="115"/>
      <c r="AH288" s="115"/>
      <c r="AI288" s="115"/>
      <c r="AJ288" s="115"/>
      <c r="AK288" s="115"/>
      <c r="AL288" s="115"/>
      <c r="AM288" s="115"/>
      <c r="AN288" s="115"/>
      <c r="AO288" s="115"/>
      <c r="AP288" s="115"/>
      <c r="AQ288" s="115"/>
      <c r="AR288" s="115"/>
      <c r="AS288" s="115"/>
      <c r="AT288" s="102">
        <f t="shared" si="86"/>
        <v>30000</v>
      </c>
      <c r="AU288" s="115"/>
      <c r="AV288" s="115"/>
      <c r="AW288" s="115"/>
      <c r="AX288" s="115"/>
      <c r="AY288" s="115"/>
      <c r="AZ288" s="115"/>
      <c r="BA288" s="115"/>
      <c r="BB288" s="115"/>
      <c r="BC288" s="115"/>
      <c r="BD288" s="115"/>
      <c r="BE288" s="115"/>
      <c r="BF288" s="115"/>
      <c r="BG288" s="115"/>
      <c r="BH288" s="115"/>
      <c r="BI288" s="115"/>
      <c r="BJ288" s="102">
        <f t="shared" si="81"/>
        <v>0</v>
      </c>
      <c r="BK288" s="115"/>
      <c r="BL288" s="102">
        <f t="shared" si="75"/>
        <v>30000</v>
      </c>
      <c r="BM288" s="115"/>
      <c r="BN288" s="115"/>
      <c r="BO288" s="115"/>
      <c r="BP288" s="115"/>
      <c r="BQ288" s="115"/>
      <c r="BR288" s="115"/>
      <c r="BS288" s="115"/>
      <c r="BT288" s="115"/>
      <c r="BU288" s="115"/>
      <c r="BV288" s="115"/>
      <c r="BW288" s="115"/>
      <c r="BX288" s="115"/>
      <c r="BY288" s="104">
        <f t="shared" si="87"/>
        <v>0</v>
      </c>
      <c r="BZ288" s="102">
        <f t="shared" si="82"/>
        <v>0</v>
      </c>
      <c r="CA288" s="373">
        <f t="shared" si="76"/>
        <v>841222</v>
      </c>
      <c r="CB288" s="104">
        <f t="shared" si="77"/>
        <v>0</v>
      </c>
      <c r="CC288" s="105">
        <f t="shared" si="83"/>
        <v>841222</v>
      </c>
      <c r="CD288" s="106">
        <f t="shared" si="78"/>
        <v>23961</v>
      </c>
      <c r="CE288" s="107">
        <f t="shared" si="84"/>
        <v>865183</v>
      </c>
      <c r="CF288" s="120"/>
      <c r="CG288" s="109"/>
      <c r="CH288" s="2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</row>
    <row r="289" spans="1:105" s="22" customFormat="1" hidden="1" x14ac:dyDescent="0.25">
      <c r="A289" s="272" t="s">
        <v>162</v>
      </c>
      <c r="B289" s="99">
        <f t="shared" si="71"/>
        <v>41920</v>
      </c>
      <c r="C289" s="293">
        <f t="shared" si="85"/>
        <v>841222</v>
      </c>
      <c r="D289" s="105">
        <f t="shared" si="85"/>
        <v>0</v>
      </c>
      <c r="E289" s="106">
        <f t="shared" si="79"/>
        <v>23961</v>
      </c>
      <c r="F289" s="296">
        <f t="shared" si="72"/>
        <v>865183</v>
      </c>
      <c r="G289" s="114"/>
      <c r="H289" s="115"/>
      <c r="I289" s="115"/>
      <c r="J289" s="115"/>
      <c r="K289" s="115"/>
      <c r="L289" s="102">
        <f t="shared" si="73"/>
        <v>0</v>
      </c>
      <c r="M289" s="115"/>
      <c r="N289" s="115"/>
      <c r="O289" s="115"/>
      <c r="P289" s="115"/>
      <c r="Q289" s="115"/>
      <c r="R289" s="115"/>
      <c r="S289" s="115"/>
      <c r="T289" s="115"/>
      <c r="U289" s="115"/>
      <c r="V289" s="115"/>
      <c r="W289" s="115"/>
      <c r="X289" s="115"/>
      <c r="Y289" s="115"/>
      <c r="Z289" s="115"/>
      <c r="AA289" s="115"/>
      <c r="AB289" s="102">
        <f t="shared" si="80"/>
        <v>0</v>
      </c>
      <c r="AC289" s="115"/>
      <c r="AD289" s="103">
        <f t="shared" si="74"/>
        <v>0</v>
      </c>
      <c r="AE289" s="461">
        <v>23000</v>
      </c>
      <c r="AF289" s="461"/>
      <c r="AG289" s="115"/>
      <c r="AH289" s="115"/>
      <c r="AI289" s="115"/>
      <c r="AJ289" s="115"/>
      <c r="AK289" s="115"/>
      <c r="AL289" s="115"/>
      <c r="AM289" s="115"/>
      <c r="AN289" s="115"/>
      <c r="AO289" s="115"/>
      <c r="AP289" s="115"/>
      <c r="AQ289" s="115"/>
      <c r="AR289" s="115"/>
      <c r="AS289" s="115"/>
      <c r="AT289" s="102">
        <f t="shared" si="86"/>
        <v>23000</v>
      </c>
      <c r="AU289" s="115"/>
      <c r="AV289" s="115"/>
      <c r="AW289" s="115"/>
      <c r="AX289" s="115"/>
      <c r="AY289" s="115"/>
      <c r="AZ289" s="115"/>
      <c r="BA289" s="115"/>
      <c r="BB289" s="115"/>
      <c r="BC289" s="115"/>
      <c r="BD289" s="115"/>
      <c r="BE289" s="115"/>
      <c r="BF289" s="115"/>
      <c r="BG289" s="115"/>
      <c r="BH289" s="115"/>
      <c r="BI289" s="115"/>
      <c r="BJ289" s="102">
        <f t="shared" si="81"/>
        <v>0</v>
      </c>
      <c r="BK289" s="115"/>
      <c r="BL289" s="102">
        <f t="shared" si="75"/>
        <v>23000</v>
      </c>
      <c r="BM289" s="115"/>
      <c r="BN289" s="115"/>
      <c r="BO289" s="400"/>
      <c r="BP289" s="400"/>
      <c r="BQ289" s="400"/>
      <c r="BR289" s="400"/>
      <c r="BS289" s="400"/>
      <c r="BT289" s="400"/>
      <c r="BU289" s="400"/>
      <c r="BV289" s="400"/>
      <c r="BW289" s="400"/>
      <c r="BX289" s="400"/>
      <c r="BY289" s="373">
        <f t="shared" si="87"/>
        <v>0</v>
      </c>
      <c r="BZ289" s="373">
        <f t="shared" si="82"/>
        <v>0</v>
      </c>
      <c r="CA289" s="373">
        <f>C289+L289-AT289+BN289-BM289-BO289+BP289</f>
        <v>818222</v>
      </c>
      <c r="CB289" s="104">
        <f t="shared" si="77"/>
        <v>0</v>
      </c>
      <c r="CC289" s="105">
        <f t="shared" si="83"/>
        <v>818222</v>
      </c>
      <c r="CD289" s="106">
        <f t="shared" si="78"/>
        <v>23961</v>
      </c>
      <c r="CE289" s="107">
        <f t="shared" si="84"/>
        <v>842183</v>
      </c>
      <c r="CF289" s="120"/>
      <c r="CG289" s="109"/>
      <c r="CH289" s="2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</row>
    <row r="290" spans="1:105" s="22" customFormat="1" hidden="1" x14ac:dyDescent="0.25">
      <c r="A290" s="272" t="s">
        <v>163</v>
      </c>
      <c r="B290" s="99">
        <f t="shared" si="71"/>
        <v>41921</v>
      </c>
      <c r="C290" s="293">
        <f t="shared" si="85"/>
        <v>818222</v>
      </c>
      <c r="D290" s="105">
        <f t="shared" si="85"/>
        <v>0</v>
      </c>
      <c r="E290" s="106">
        <f t="shared" si="79"/>
        <v>23961</v>
      </c>
      <c r="F290" s="296">
        <f t="shared" si="72"/>
        <v>842183</v>
      </c>
      <c r="G290" s="114"/>
      <c r="H290" s="115"/>
      <c r="I290" s="115"/>
      <c r="J290" s="115"/>
      <c r="K290" s="115"/>
      <c r="L290" s="102">
        <f t="shared" si="73"/>
        <v>0</v>
      </c>
      <c r="M290" s="115"/>
      <c r="N290" s="115"/>
      <c r="O290" s="115"/>
      <c r="P290" s="115"/>
      <c r="Q290" s="115"/>
      <c r="R290" s="115"/>
      <c r="S290" s="115"/>
      <c r="T290" s="115"/>
      <c r="U290" s="115"/>
      <c r="V290" s="115"/>
      <c r="W290" s="115"/>
      <c r="X290" s="115"/>
      <c r="Y290" s="115"/>
      <c r="Z290" s="115"/>
      <c r="AA290" s="115"/>
      <c r="AB290" s="102">
        <f t="shared" si="80"/>
        <v>0</v>
      </c>
      <c r="AC290" s="115"/>
      <c r="AD290" s="103">
        <f t="shared" si="74"/>
        <v>0</v>
      </c>
      <c r="AE290" s="465">
        <v>40000</v>
      </c>
      <c r="AF290" s="465">
        <v>15000</v>
      </c>
      <c r="AG290" s="115"/>
      <c r="AH290" s="115"/>
      <c r="AI290" s="115"/>
      <c r="AJ290" s="115"/>
      <c r="AK290" s="115"/>
      <c r="AL290" s="115"/>
      <c r="AM290" s="115"/>
      <c r="AN290" s="115"/>
      <c r="AO290" s="115"/>
      <c r="AP290" s="115"/>
      <c r="AQ290" s="115"/>
      <c r="AR290" s="115"/>
      <c r="AS290" s="115"/>
      <c r="AT290" s="102">
        <f t="shared" si="86"/>
        <v>55000</v>
      </c>
      <c r="AU290" s="115"/>
      <c r="AV290" s="115"/>
      <c r="AW290" s="115"/>
      <c r="AX290" s="115"/>
      <c r="AY290" s="115"/>
      <c r="AZ290" s="115"/>
      <c r="BA290" s="115"/>
      <c r="BB290" s="115"/>
      <c r="BC290" s="115"/>
      <c r="BD290" s="115"/>
      <c r="BE290" s="115"/>
      <c r="BF290" s="115"/>
      <c r="BG290" s="115"/>
      <c r="BH290" s="115"/>
      <c r="BI290" s="115"/>
      <c r="BJ290" s="102">
        <f t="shared" si="81"/>
        <v>0</v>
      </c>
      <c r="BK290" s="115"/>
      <c r="BL290" s="102">
        <f t="shared" si="75"/>
        <v>55000</v>
      </c>
      <c r="BM290" s="115"/>
      <c r="BN290" s="115"/>
      <c r="BO290" s="115"/>
      <c r="BP290" s="115"/>
      <c r="BQ290" s="115"/>
      <c r="BR290" s="115"/>
      <c r="BS290" s="115"/>
      <c r="BT290" s="115"/>
      <c r="BU290" s="115"/>
      <c r="BV290" s="115"/>
      <c r="BW290" s="115"/>
      <c r="BX290" s="115"/>
      <c r="BY290" s="104">
        <f t="shared" si="87"/>
        <v>0</v>
      </c>
      <c r="BZ290" s="102">
        <f t="shared" si="82"/>
        <v>0</v>
      </c>
      <c r="CA290" s="373">
        <f t="shared" ref="CA290:CA353" si="88">C290+L290-AT290+BN290-BM290-BO290+BP290</f>
        <v>763222</v>
      </c>
      <c r="CB290" s="104">
        <f t="shared" si="77"/>
        <v>0</v>
      </c>
      <c r="CC290" s="105">
        <f t="shared" si="83"/>
        <v>763222</v>
      </c>
      <c r="CD290" s="106">
        <f t="shared" si="78"/>
        <v>23961</v>
      </c>
      <c r="CE290" s="107">
        <f t="shared" si="84"/>
        <v>787183</v>
      </c>
      <c r="CF290" s="120"/>
      <c r="CG290" s="109"/>
      <c r="CH290" s="2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</row>
    <row r="291" spans="1:105" s="22" customFormat="1" hidden="1" x14ac:dyDescent="0.25">
      <c r="A291" s="272" t="s">
        <v>164</v>
      </c>
      <c r="B291" s="99">
        <f t="shared" si="71"/>
        <v>41922</v>
      </c>
      <c r="C291" s="293">
        <f t="shared" si="85"/>
        <v>763222</v>
      </c>
      <c r="D291" s="105">
        <f t="shared" si="85"/>
        <v>0</v>
      </c>
      <c r="E291" s="106">
        <f t="shared" si="79"/>
        <v>23961</v>
      </c>
      <c r="F291" s="296">
        <f t="shared" si="72"/>
        <v>787183</v>
      </c>
      <c r="G291" s="114"/>
      <c r="H291" s="115"/>
      <c r="I291" s="115"/>
      <c r="J291" s="115"/>
      <c r="K291" s="115"/>
      <c r="L291" s="102">
        <f t="shared" si="73"/>
        <v>0</v>
      </c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5"/>
      <c r="X291" s="115"/>
      <c r="Y291" s="115"/>
      <c r="Z291" s="115"/>
      <c r="AA291" s="115"/>
      <c r="AB291" s="102">
        <f t="shared" si="80"/>
        <v>0</v>
      </c>
      <c r="AC291" s="115"/>
      <c r="AD291" s="103">
        <f t="shared" si="74"/>
        <v>0</v>
      </c>
      <c r="AE291" s="461">
        <v>60000</v>
      </c>
      <c r="AF291" s="461">
        <v>10000</v>
      </c>
      <c r="AG291" s="115"/>
      <c r="AH291" s="115"/>
      <c r="AI291" s="115"/>
      <c r="AJ291" s="115"/>
      <c r="AK291" s="115"/>
      <c r="AL291" s="115"/>
      <c r="AM291" s="115"/>
      <c r="AN291" s="115"/>
      <c r="AO291" s="115"/>
      <c r="AP291" s="115"/>
      <c r="AQ291" s="115"/>
      <c r="AR291" s="115"/>
      <c r="AS291" s="115"/>
      <c r="AT291" s="102">
        <f t="shared" si="86"/>
        <v>70000</v>
      </c>
      <c r="AU291" s="115"/>
      <c r="AV291" s="115"/>
      <c r="AW291" s="115"/>
      <c r="AX291" s="115"/>
      <c r="AY291" s="115"/>
      <c r="AZ291" s="115"/>
      <c r="BA291" s="115"/>
      <c r="BB291" s="115"/>
      <c r="BC291" s="115"/>
      <c r="BD291" s="115"/>
      <c r="BE291" s="115"/>
      <c r="BF291" s="115"/>
      <c r="BG291" s="115"/>
      <c r="BH291" s="115"/>
      <c r="BI291" s="115"/>
      <c r="BJ291" s="102">
        <f t="shared" si="81"/>
        <v>0</v>
      </c>
      <c r="BK291" s="115"/>
      <c r="BL291" s="102">
        <f t="shared" si="75"/>
        <v>70000</v>
      </c>
      <c r="BM291" s="115"/>
      <c r="BN291" s="115"/>
      <c r="BO291" s="115"/>
      <c r="BP291" s="115"/>
      <c r="BQ291" s="115"/>
      <c r="BR291" s="115"/>
      <c r="BS291" s="115"/>
      <c r="BT291" s="115"/>
      <c r="BU291" s="115"/>
      <c r="BV291" s="115"/>
      <c r="BW291" s="115"/>
      <c r="BX291" s="115"/>
      <c r="BY291" s="104">
        <f t="shared" si="87"/>
        <v>0</v>
      </c>
      <c r="BZ291" s="102">
        <f t="shared" si="82"/>
        <v>0</v>
      </c>
      <c r="CA291" s="373">
        <f t="shared" si="88"/>
        <v>693222</v>
      </c>
      <c r="CB291" s="104">
        <f t="shared" si="77"/>
        <v>0</v>
      </c>
      <c r="CC291" s="105">
        <f t="shared" si="83"/>
        <v>693222</v>
      </c>
      <c r="CD291" s="106">
        <f t="shared" si="78"/>
        <v>23961</v>
      </c>
      <c r="CE291" s="107">
        <f t="shared" si="84"/>
        <v>717183</v>
      </c>
      <c r="CF291" s="120"/>
      <c r="CG291" s="109"/>
      <c r="CH291" s="2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</row>
    <row r="292" spans="1:105" s="22" customFormat="1" hidden="1" x14ac:dyDescent="0.25">
      <c r="A292" s="272" t="s">
        <v>165</v>
      </c>
      <c r="B292" s="99">
        <f t="shared" si="71"/>
        <v>41923</v>
      </c>
      <c r="C292" s="293">
        <f t="shared" si="85"/>
        <v>693222</v>
      </c>
      <c r="D292" s="105">
        <f t="shared" si="85"/>
        <v>0</v>
      </c>
      <c r="E292" s="106">
        <f t="shared" si="79"/>
        <v>23961</v>
      </c>
      <c r="F292" s="296">
        <f t="shared" si="72"/>
        <v>717183</v>
      </c>
      <c r="G292" s="114">
        <v>260000</v>
      </c>
      <c r="H292" s="115"/>
      <c r="I292" s="115"/>
      <c r="J292" s="115"/>
      <c r="K292" s="115"/>
      <c r="L292" s="102">
        <f t="shared" si="73"/>
        <v>260000</v>
      </c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  <c r="Z292" s="115"/>
      <c r="AA292" s="115"/>
      <c r="AB292" s="102">
        <f t="shared" si="80"/>
        <v>0</v>
      </c>
      <c r="AC292" s="115">
        <v>120</v>
      </c>
      <c r="AD292" s="103">
        <f t="shared" si="74"/>
        <v>260120</v>
      </c>
      <c r="AE292" s="461"/>
      <c r="AF292" s="461">
        <v>15000</v>
      </c>
      <c r="AG292" s="115"/>
      <c r="AH292" s="115"/>
      <c r="AI292" s="115"/>
      <c r="AJ292" s="115"/>
      <c r="AK292" s="115"/>
      <c r="AL292" s="115"/>
      <c r="AM292" s="115"/>
      <c r="AN292" s="115"/>
      <c r="AO292" s="115"/>
      <c r="AP292" s="115"/>
      <c r="AQ292" s="115"/>
      <c r="AR292" s="115"/>
      <c r="AS292" s="115"/>
      <c r="AT292" s="102">
        <f t="shared" si="86"/>
        <v>15000</v>
      </c>
      <c r="AU292" s="115"/>
      <c r="AV292" s="115"/>
      <c r="AW292" s="115"/>
      <c r="AX292" s="115"/>
      <c r="AY292" s="115"/>
      <c r="AZ292" s="115"/>
      <c r="BA292" s="115"/>
      <c r="BB292" s="115"/>
      <c r="BC292" s="115"/>
      <c r="BD292" s="115"/>
      <c r="BE292" s="115"/>
      <c r="BF292" s="115"/>
      <c r="BG292" s="115"/>
      <c r="BH292" s="115"/>
      <c r="BI292" s="115"/>
      <c r="BJ292" s="102">
        <f t="shared" si="81"/>
        <v>0</v>
      </c>
      <c r="BK292" s="115"/>
      <c r="BL292" s="102">
        <f t="shared" si="75"/>
        <v>15000</v>
      </c>
      <c r="BM292" s="115"/>
      <c r="BN292" s="115"/>
      <c r="BO292" s="115"/>
      <c r="BP292" s="115"/>
      <c r="BQ292" s="115"/>
      <c r="BR292" s="115"/>
      <c r="BS292" s="115"/>
      <c r="BT292" s="115"/>
      <c r="BU292" s="115"/>
      <c r="BV292" s="115"/>
      <c r="BW292" s="115"/>
      <c r="BX292" s="115"/>
      <c r="BY292" s="104">
        <f t="shared" si="87"/>
        <v>0</v>
      </c>
      <c r="BZ292" s="102">
        <f t="shared" si="82"/>
        <v>0</v>
      </c>
      <c r="CA292" s="373">
        <f t="shared" si="88"/>
        <v>938222</v>
      </c>
      <c r="CB292" s="104">
        <f t="shared" si="77"/>
        <v>0</v>
      </c>
      <c r="CC292" s="105">
        <f t="shared" si="83"/>
        <v>938222</v>
      </c>
      <c r="CD292" s="106">
        <f t="shared" si="78"/>
        <v>24081</v>
      </c>
      <c r="CE292" s="107">
        <f t="shared" si="84"/>
        <v>962303</v>
      </c>
      <c r="CF292" s="120"/>
      <c r="CG292" s="109"/>
      <c r="CH292" s="2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</row>
    <row r="293" spans="1:105" s="22" customFormat="1" hidden="1" x14ac:dyDescent="0.25">
      <c r="A293" s="273" t="s">
        <v>166</v>
      </c>
      <c r="B293" s="274">
        <f t="shared" si="71"/>
        <v>41924</v>
      </c>
      <c r="C293" s="293">
        <f t="shared" si="85"/>
        <v>938222</v>
      </c>
      <c r="D293" s="105">
        <f t="shared" si="85"/>
        <v>0</v>
      </c>
      <c r="E293" s="106">
        <f t="shared" si="79"/>
        <v>24081</v>
      </c>
      <c r="F293" s="296">
        <f t="shared" si="72"/>
        <v>962303</v>
      </c>
      <c r="G293" s="114"/>
      <c r="H293" s="115"/>
      <c r="I293" s="115"/>
      <c r="J293" s="115"/>
      <c r="K293" s="115"/>
      <c r="L293" s="102">
        <f t="shared" si="73"/>
        <v>0</v>
      </c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5"/>
      <c r="X293" s="115"/>
      <c r="Y293" s="115"/>
      <c r="Z293" s="115"/>
      <c r="AA293" s="115"/>
      <c r="AB293" s="102">
        <f t="shared" si="80"/>
        <v>0</v>
      </c>
      <c r="AC293" s="115"/>
      <c r="AD293" s="103">
        <f t="shared" si="74"/>
        <v>0</v>
      </c>
      <c r="AE293" s="461"/>
      <c r="AF293" s="461"/>
      <c r="AG293" s="115"/>
      <c r="AH293" s="115"/>
      <c r="AI293" s="115"/>
      <c r="AJ293" s="115"/>
      <c r="AK293" s="115"/>
      <c r="AL293" s="115"/>
      <c r="AM293" s="115"/>
      <c r="AN293" s="115"/>
      <c r="AO293" s="115"/>
      <c r="AP293" s="115"/>
      <c r="AQ293" s="115"/>
      <c r="AR293" s="115"/>
      <c r="AS293" s="115"/>
      <c r="AT293" s="102">
        <f t="shared" si="86"/>
        <v>0</v>
      </c>
      <c r="AU293" s="115"/>
      <c r="AV293" s="115"/>
      <c r="AW293" s="115"/>
      <c r="AX293" s="115"/>
      <c r="AY293" s="115"/>
      <c r="AZ293" s="115"/>
      <c r="BA293" s="115"/>
      <c r="BB293" s="115"/>
      <c r="BC293" s="115"/>
      <c r="BD293" s="115"/>
      <c r="BE293" s="115"/>
      <c r="BF293" s="115"/>
      <c r="BG293" s="115"/>
      <c r="BH293" s="115"/>
      <c r="BI293" s="115"/>
      <c r="BJ293" s="102">
        <f t="shared" si="81"/>
        <v>0</v>
      </c>
      <c r="BK293" s="115"/>
      <c r="BL293" s="102">
        <f t="shared" si="75"/>
        <v>0</v>
      </c>
      <c r="BM293" s="115"/>
      <c r="BN293" s="115"/>
      <c r="BO293" s="115"/>
      <c r="BP293" s="115"/>
      <c r="BQ293" s="115"/>
      <c r="BR293" s="115"/>
      <c r="BS293" s="115"/>
      <c r="BT293" s="115"/>
      <c r="BU293" s="115"/>
      <c r="BV293" s="115"/>
      <c r="BW293" s="115"/>
      <c r="BX293" s="115"/>
      <c r="BY293" s="104">
        <f t="shared" si="87"/>
        <v>0</v>
      </c>
      <c r="BZ293" s="102">
        <f t="shared" si="82"/>
        <v>0</v>
      </c>
      <c r="CA293" s="373">
        <f t="shared" si="88"/>
        <v>938222</v>
      </c>
      <c r="CB293" s="104">
        <f t="shared" si="77"/>
        <v>0</v>
      </c>
      <c r="CC293" s="105">
        <f t="shared" si="83"/>
        <v>938222</v>
      </c>
      <c r="CD293" s="106">
        <f t="shared" si="78"/>
        <v>24081</v>
      </c>
      <c r="CE293" s="107">
        <f t="shared" si="84"/>
        <v>962303</v>
      </c>
      <c r="CF293" s="120"/>
      <c r="CG293" s="109"/>
      <c r="CH293" s="2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</row>
    <row r="294" spans="1:105" s="22" customFormat="1" hidden="1" x14ac:dyDescent="0.25">
      <c r="A294" s="272" t="s">
        <v>167</v>
      </c>
      <c r="B294" s="99">
        <f t="shared" si="71"/>
        <v>41925</v>
      </c>
      <c r="C294" s="293">
        <f t="shared" si="85"/>
        <v>938222</v>
      </c>
      <c r="D294" s="105">
        <f t="shared" si="85"/>
        <v>0</v>
      </c>
      <c r="E294" s="106">
        <f t="shared" si="79"/>
        <v>24081</v>
      </c>
      <c r="F294" s="296">
        <f t="shared" si="72"/>
        <v>962303</v>
      </c>
      <c r="G294" s="114"/>
      <c r="H294" s="115"/>
      <c r="I294" s="115"/>
      <c r="J294" s="115"/>
      <c r="K294" s="115"/>
      <c r="L294" s="102">
        <f t="shared" si="73"/>
        <v>0</v>
      </c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  <c r="Z294" s="115"/>
      <c r="AA294" s="115"/>
      <c r="AB294" s="102">
        <f t="shared" si="80"/>
        <v>0</v>
      </c>
      <c r="AC294" s="115"/>
      <c r="AD294" s="103">
        <f t="shared" si="74"/>
        <v>0</v>
      </c>
      <c r="AE294" s="461">
        <v>30000</v>
      </c>
      <c r="AF294" s="461"/>
      <c r="AG294" s="115"/>
      <c r="AH294" s="115"/>
      <c r="AI294" s="115"/>
      <c r="AJ294" s="115"/>
      <c r="AK294" s="115"/>
      <c r="AL294" s="115"/>
      <c r="AM294" s="115"/>
      <c r="AN294" s="115"/>
      <c r="AO294" s="115"/>
      <c r="AP294" s="115"/>
      <c r="AQ294" s="115"/>
      <c r="AR294" s="115"/>
      <c r="AS294" s="115"/>
      <c r="AT294" s="102">
        <f t="shared" si="86"/>
        <v>30000</v>
      </c>
      <c r="AU294" s="115"/>
      <c r="AV294" s="115"/>
      <c r="AW294" s="115"/>
      <c r="AX294" s="115"/>
      <c r="AY294" s="115"/>
      <c r="AZ294" s="115"/>
      <c r="BA294" s="115"/>
      <c r="BB294" s="115"/>
      <c r="BC294" s="115"/>
      <c r="BD294" s="115"/>
      <c r="BE294" s="115"/>
      <c r="BF294" s="115"/>
      <c r="BG294" s="115"/>
      <c r="BH294" s="115"/>
      <c r="BI294" s="115"/>
      <c r="BJ294" s="102">
        <f t="shared" si="81"/>
        <v>0</v>
      </c>
      <c r="BK294" s="115"/>
      <c r="BL294" s="102">
        <f t="shared" si="75"/>
        <v>30000</v>
      </c>
      <c r="BM294" s="115"/>
      <c r="BN294" s="115"/>
      <c r="BO294" s="115"/>
      <c r="BP294" s="115"/>
      <c r="BQ294" s="115"/>
      <c r="BR294" s="115"/>
      <c r="BS294" s="115"/>
      <c r="BT294" s="115"/>
      <c r="BU294" s="115"/>
      <c r="BV294" s="115"/>
      <c r="BW294" s="115"/>
      <c r="BX294" s="115"/>
      <c r="BY294" s="104">
        <f t="shared" si="87"/>
        <v>0</v>
      </c>
      <c r="BZ294" s="102">
        <f t="shared" si="82"/>
        <v>0</v>
      </c>
      <c r="CA294" s="373">
        <f t="shared" si="88"/>
        <v>908222</v>
      </c>
      <c r="CB294" s="104">
        <f t="shared" si="77"/>
        <v>0</v>
      </c>
      <c r="CC294" s="105">
        <f t="shared" si="83"/>
        <v>908222</v>
      </c>
      <c r="CD294" s="106">
        <f t="shared" si="78"/>
        <v>24081</v>
      </c>
      <c r="CE294" s="107">
        <f t="shared" si="84"/>
        <v>932303</v>
      </c>
      <c r="CF294" s="120"/>
      <c r="CG294" s="109"/>
      <c r="CH294" s="2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</row>
    <row r="295" spans="1:105" s="22" customFormat="1" hidden="1" x14ac:dyDescent="0.25">
      <c r="A295" s="272" t="s">
        <v>161</v>
      </c>
      <c r="B295" s="99">
        <f t="shared" si="71"/>
        <v>41926</v>
      </c>
      <c r="C295" s="293">
        <f t="shared" si="85"/>
        <v>908222</v>
      </c>
      <c r="D295" s="105">
        <f t="shared" si="85"/>
        <v>0</v>
      </c>
      <c r="E295" s="106">
        <f t="shared" si="79"/>
        <v>24081</v>
      </c>
      <c r="F295" s="296">
        <f t="shared" si="72"/>
        <v>932303</v>
      </c>
      <c r="G295" s="114"/>
      <c r="H295" s="115"/>
      <c r="I295" s="115"/>
      <c r="J295" s="115"/>
      <c r="K295" s="115"/>
      <c r="L295" s="102">
        <f t="shared" si="73"/>
        <v>0</v>
      </c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/>
      <c r="Y295" s="115"/>
      <c r="Z295" s="115"/>
      <c r="AA295" s="115"/>
      <c r="AB295" s="102">
        <f t="shared" si="80"/>
        <v>0</v>
      </c>
      <c r="AC295" s="115"/>
      <c r="AD295" s="103">
        <f t="shared" si="74"/>
        <v>0</v>
      </c>
      <c r="AE295" s="461">
        <v>30000</v>
      </c>
      <c r="AF295" s="461">
        <v>15000</v>
      </c>
      <c r="AG295" s="115"/>
      <c r="AH295" s="115"/>
      <c r="AI295" s="115"/>
      <c r="AJ295" s="115"/>
      <c r="AK295" s="115"/>
      <c r="AL295" s="115"/>
      <c r="AM295" s="115"/>
      <c r="AN295" s="115"/>
      <c r="AO295" s="115"/>
      <c r="AP295" s="115"/>
      <c r="AQ295" s="115"/>
      <c r="AR295" s="115"/>
      <c r="AS295" s="115"/>
      <c r="AT295" s="102">
        <f t="shared" si="86"/>
        <v>45000</v>
      </c>
      <c r="AU295" s="115"/>
      <c r="AV295" s="115"/>
      <c r="AW295" s="115"/>
      <c r="AX295" s="115"/>
      <c r="AY295" s="115"/>
      <c r="AZ295" s="115"/>
      <c r="BA295" s="115"/>
      <c r="BB295" s="115"/>
      <c r="BC295" s="115"/>
      <c r="BD295" s="115"/>
      <c r="BE295" s="115"/>
      <c r="BF295" s="115"/>
      <c r="BG295" s="115"/>
      <c r="BH295" s="115"/>
      <c r="BI295" s="115"/>
      <c r="BJ295" s="102">
        <f t="shared" si="81"/>
        <v>0</v>
      </c>
      <c r="BK295" s="115"/>
      <c r="BL295" s="102">
        <f t="shared" si="75"/>
        <v>45000</v>
      </c>
      <c r="BM295" s="115"/>
      <c r="BN295" s="115"/>
      <c r="BO295" s="115"/>
      <c r="BP295" s="115"/>
      <c r="BQ295" s="115"/>
      <c r="BR295" s="115"/>
      <c r="BS295" s="115"/>
      <c r="BT295" s="115"/>
      <c r="BU295" s="115"/>
      <c r="BV295" s="115"/>
      <c r="BW295" s="115"/>
      <c r="BX295" s="115"/>
      <c r="BY295" s="104">
        <f t="shared" si="87"/>
        <v>0</v>
      </c>
      <c r="BZ295" s="102">
        <f t="shared" si="82"/>
        <v>0</v>
      </c>
      <c r="CA295" s="373">
        <f t="shared" si="88"/>
        <v>863222</v>
      </c>
      <c r="CB295" s="104">
        <f t="shared" si="77"/>
        <v>0</v>
      </c>
      <c r="CC295" s="105">
        <f t="shared" si="83"/>
        <v>863222</v>
      </c>
      <c r="CD295" s="106">
        <f t="shared" si="78"/>
        <v>24081</v>
      </c>
      <c r="CE295" s="107">
        <f t="shared" si="84"/>
        <v>887303</v>
      </c>
      <c r="CF295" s="120"/>
      <c r="CG295" s="109"/>
      <c r="CH295" s="2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</row>
    <row r="296" spans="1:105" s="22" customFormat="1" hidden="1" x14ac:dyDescent="0.25">
      <c r="A296" s="272" t="s">
        <v>162</v>
      </c>
      <c r="B296" s="99">
        <f t="shared" si="71"/>
        <v>41927</v>
      </c>
      <c r="C296" s="293">
        <f t="shared" si="85"/>
        <v>863222</v>
      </c>
      <c r="D296" s="105">
        <f t="shared" si="85"/>
        <v>0</v>
      </c>
      <c r="E296" s="106">
        <f t="shared" si="79"/>
        <v>24081</v>
      </c>
      <c r="F296" s="296">
        <f t="shared" si="72"/>
        <v>887303</v>
      </c>
      <c r="G296" s="114"/>
      <c r="H296" s="115"/>
      <c r="I296" s="115"/>
      <c r="J296" s="115"/>
      <c r="K296" s="115"/>
      <c r="L296" s="102">
        <f t="shared" si="73"/>
        <v>0</v>
      </c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5"/>
      <c r="X296" s="115"/>
      <c r="Y296" s="115"/>
      <c r="Z296" s="115"/>
      <c r="AA296" s="115"/>
      <c r="AB296" s="102">
        <f t="shared" si="80"/>
        <v>0</v>
      </c>
      <c r="AC296" s="115"/>
      <c r="AD296" s="103">
        <f t="shared" si="74"/>
        <v>0</v>
      </c>
      <c r="AE296" s="461">
        <v>25000</v>
      </c>
      <c r="AF296" s="461">
        <v>10000</v>
      </c>
      <c r="AG296" s="115"/>
      <c r="AH296" s="115"/>
      <c r="AI296" s="115"/>
      <c r="AJ296" s="115"/>
      <c r="AK296" s="115"/>
      <c r="AL296" s="115"/>
      <c r="AM296" s="115"/>
      <c r="AN296" s="115"/>
      <c r="AO296" s="115"/>
      <c r="AP296" s="115"/>
      <c r="AQ296" s="115"/>
      <c r="AR296" s="115"/>
      <c r="AS296" s="115"/>
      <c r="AT296" s="102">
        <f t="shared" si="86"/>
        <v>35000</v>
      </c>
      <c r="AU296" s="115"/>
      <c r="AV296" s="115"/>
      <c r="AW296" s="115"/>
      <c r="AX296" s="115"/>
      <c r="AY296" s="115"/>
      <c r="AZ296" s="115"/>
      <c r="BA296" s="115"/>
      <c r="BB296" s="115"/>
      <c r="BC296" s="115"/>
      <c r="BD296" s="115"/>
      <c r="BE296" s="115"/>
      <c r="BF296" s="115"/>
      <c r="BG296" s="115"/>
      <c r="BH296" s="115"/>
      <c r="BI296" s="115"/>
      <c r="BJ296" s="102">
        <f t="shared" si="81"/>
        <v>0</v>
      </c>
      <c r="BK296" s="115"/>
      <c r="BL296" s="102">
        <f t="shared" si="75"/>
        <v>35000</v>
      </c>
      <c r="BM296" s="115"/>
      <c r="BN296" s="115"/>
      <c r="BO296" s="115"/>
      <c r="BP296" s="115"/>
      <c r="BQ296" s="115"/>
      <c r="BR296" s="115"/>
      <c r="BS296" s="115"/>
      <c r="BT296" s="115"/>
      <c r="BU296" s="115"/>
      <c r="BV296" s="115"/>
      <c r="BW296" s="115"/>
      <c r="BX296" s="115"/>
      <c r="BY296" s="104">
        <f t="shared" si="87"/>
        <v>0</v>
      </c>
      <c r="BZ296" s="102">
        <f t="shared" si="82"/>
        <v>0</v>
      </c>
      <c r="CA296" s="373">
        <f t="shared" si="88"/>
        <v>828222</v>
      </c>
      <c r="CB296" s="104">
        <f t="shared" si="77"/>
        <v>0</v>
      </c>
      <c r="CC296" s="105">
        <f t="shared" si="83"/>
        <v>828222</v>
      </c>
      <c r="CD296" s="106">
        <f t="shared" si="78"/>
        <v>24081</v>
      </c>
      <c r="CE296" s="107">
        <f t="shared" si="84"/>
        <v>852303</v>
      </c>
      <c r="CF296" s="120"/>
      <c r="CG296" s="109"/>
      <c r="CH296" s="2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</row>
    <row r="297" spans="1:105" s="22" customFormat="1" hidden="1" x14ac:dyDescent="0.25">
      <c r="A297" s="272" t="s">
        <v>163</v>
      </c>
      <c r="B297" s="99">
        <f t="shared" si="71"/>
        <v>41928</v>
      </c>
      <c r="C297" s="293">
        <f t="shared" si="85"/>
        <v>828222</v>
      </c>
      <c r="D297" s="105">
        <f t="shared" si="85"/>
        <v>0</v>
      </c>
      <c r="E297" s="106">
        <f t="shared" si="79"/>
        <v>24081</v>
      </c>
      <c r="F297" s="296">
        <f t="shared" si="72"/>
        <v>852303</v>
      </c>
      <c r="G297" s="114"/>
      <c r="H297" s="115"/>
      <c r="I297" s="115"/>
      <c r="J297" s="115"/>
      <c r="K297" s="115"/>
      <c r="L297" s="102">
        <f t="shared" si="73"/>
        <v>0</v>
      </c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5"/>
      <c r="X297" s="115"/>
      <c r="Y297" s="115"/>
      <c r="Z297" s="115"/>
      <c r="AA297" s="115"/>
      <c r="AB297" s="102">
        <f t="shared" si="80"/>
        <v>0</v>
      </c>
      <c r="AC297" s="115">
        <v>60</v>
      </c>
      <c r="AD297" s="103">
        <f t="shared" si="74"/>
        <v>60</v>
      </c>
      <c r="AE297" s="461">
        <v>34750</v>
      </c>
      <c r="AF297" s="461"/>
      <c r="AG297" s="115"/>
      <c r="AH297" s="115"/>
      <c r="AI297" s="115"/>
      <c r="AJ297" s="115"/>
      <c r="AK297" s="115"/>
      <c r="AL297" s="115"/>
      <c r="AM297" s="115"/>
      <c r="AN297" s="115"/>
      <c r="AO297" s="115"/>
      <c r="AP297" s="115"/>
      <c r="AQ297" s="115"/>
      <c r="AR297" s="115"/>
      <c r="AS297" s="115"/>
      <c r="AT297" s="102">
        <f t="shared" si="86"/>
        <v>34750</v>
      </c>
      <c r="AU297" s="115"/>
      <c r="AV297" s="115"/>
      <c r="AW297" s="115"/>
      <c r="AX297" s="115"/>
      <c r="AY297" s="115"/>
      <c r="AZ297" s="115"/>
      <c r="BA297" s="115"/>
      <c r="BB297" s="115"/>
      <c r="BC297" s="115"/>
      <c r="BD297" s="115"/>
      <c r="BE297" s="115"/>
      <c r="BF297" s="115"/>
      <c r="BG297" s="115"/>
      <c r="BH297" s="115"/>
      <c r="BI297" s="115"/>
      <c r="BJ297" s="102">
        <f t="shared" si="81"/>
        <v>0</v>
      </c>
      <c r="BK297" s="115"/>
      <c r="BL297" s="102">
        <f t="shared" si="75"/>
        <v>34750</v>
      </c>
      <c r="BM297" s="115"/>
      <c r="BN297" s="115"/>
      <c r="BO297" s="115"/>
      <c r="BP297" s="115"/>
      <c r="BQ297" s="115"/>
      <c r="BR297" s="115"/>
      <c r="BS297" s="115"/>
      <c r="BT297" s="115"/>
      <c r="BU297" s="115"/>
      <c r="BV297" s="115"/>
      <c r="BW297" s="115"/>
      <c r="BX297" s="115"/>
      <c r="BY297" s="104">
        <f t="shared" si="87"/>
        <v>0</v>
      </c>
      <c r="BZ297" s="102">
        <f t="shared" si="82"/>
        <v>0</v>
      </c>
      <c r="CA297" s="373">
        <f t="shared" si="88"/>
        <v>793472</v>
      </c>
      <c r="CB297" s="104">
        <f t="shared" si="77"/>
        <v>0</v>
      </c>
      <c r="CC297" s="105">
        <f t="shared" si="83"/>
        <v>793472</v>
      </c>
      <c r="CD297" s="106">
        <f t="shared" si="78"/>
        <v>24141</v>
      </c>
      <c r="CE297" s="107">
        <f t="shared" si="84"/>
        <v>817613</v>
      </c>
      <c r="CF297" s="120"/>
      <c r="CG297" s="109"/>
      <c r="CH297" s="2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</row>
    <row r="298" spans="1:105" s="22" customFormat="1" hidden="1" x14ac:dyDescent="0.25">
      <c r="A298" s="272" t="s">
        <v>164</v>
      </c>
      <c r="B298" s="99">
        <f t="shared" ref="B298:B361" si="89">B297+1</f>
        <v>41929</v>
      </c>
      <c r="C298" s="293">
        <f t="shared" si="85"/>
        <v>793472</v>
      </c>
      <c r="D298" s="105">
        <f t="shared" si="85"/>
        <v>0</v>
      </c>
      <c r="E298" s="106">
        <f t="shared" si="79"/>
        <v>24141</v>
      </c>
      <c r="F298" s="296">
        <f t="shared" si="72"/>
        <v>817613</v>
      </c>
      <c r="G298" s="114">
        <v>260000</v>
      </c>
      <c r="H298" s="115"/>
      <c r="I298" s="115"/>
      <c r="J298" s="115"/>
      <c r="K298" s="115"/>
      <c r="L298" s="102">
        <f t="shared" si="73"/>
        <v>260000</v>
      </c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5"/>
      <c r="X298" s="115"/>
      <c r="Y298" s="115"/>
      <c r="Z298" s="115"/>
      <c r="AA298" s="115"/>
      <c r="AB298" s="102">
        <f t="shared" si="80"/>
        <v>0</v>
      </c>
      <c r="AC298" s="115"/>
      <c r="AD298" s="103">
        <f t="shared" si="74"/>
        <v>260000</v>
      </c>
      <c r="AE298" s="461">
        <v>60000</v>
      </c>
      <c r="AF298" s="461">
        <v>15000</v>
      </c>
      <c r="AG298" s="115"/>
      <c r="AH298" s="115"/>
      <c r="AI298" s="115"/>
      <c r="AJ298" s="115"/>
      <c r="AK298" s="115"/>
      <c r="AL298" s="115"/>
      <c r="AM298" s="115"/>
      <c r="AN298" s="115"/>
      <c r="AO298" s="115"/>
      <c r="AP298" s="115"/>
      <c r="AQ298" s="115"/>
      <c r="AR298" s="115"/>
      <c r="AS298" s="115"/>
      <c r="AT298" s="102">
        <f t="shared" si="86"/>
        <v>75000</v>
      </c>
      <c r="AU298" s="115"/>
      <c r="AV298" s="115"/>
      <c r="AW298" s="115"/>
      <c r="AX298" s="115"/>
      <c r="AY298" s="115"/>
      <c r="AZ298" s="115"/>
      <c r="BA298" s="115"/>
      <c r="BB298" s="115"/>
      <c r="BC298" s="115"/>
      <c r="BD298" s="115"/>
      <c r="BE298" s="115"/>
      <c r="BF298" s="115"/>
      <c r="BG298" s="115"/>
      <c r="BH298" s="115"/>
      <c r="BI298" s="115"/>
      <c r="BJ298" s="102">
        <f t="shared" si="81"/>
        <v>0</v>
      </c>
      <c r="BK298" s="115"/>
      <c r="BL298" s="102">
        <f t="shared" si="75"/>
        <v>75000</v>
      </c>
      <c r="BM298" s="115"/>
      <c r="BN298" s="115"/>
      <c r="BO298" s="115"/>
      <c r="BP298" s="115"/>
      <c r="BQ298" s="115"/>
      <c r="BR298" s="115"/>
      <c r="BS298" s="115"/>
      <c r="BT298" s="115"/>
      <c r="BU298" s="115"/>
      <c r="BV298" s="115"/>
      <c r="BW298" s="115"/>
      <c r="BX298" s="115"/>
      <c r="BY298" s="104">
        <f t="shared" si="87"/>
        <v>0</v>
      </c>
      <c r="BZ298" s="102">
        <f t="shared" si="82"/>
        <v>0</v>
      </c>
      <c r="CA298" s="373">
        <f t="shared" si="88"/>
        <v>978472</v>
      </c>
      <c r="CB298" s="104">
        <f t="shared" si="77"/>
        <v>0</v>
      </c>
      <c r="CC298" s="105">
        <f t="shared" si="83"/>
        <v>978472</v>
      </c>
      <c r="CD298" s="106">
        <f t="shared" si="78"/>
        <v>24141</v>
      </c>
      <c r="CE298" s="107">
        <f t="shared" si="84"/>
        <v>1002613</v>
      </c>
      <c r="CF298" s="120"/>
      <c r="CG298" s="109"/>
      <c r="CH298" s="2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</row>
    <row r="299" spans="1:105" s="22" customFormat="1" hidden="1" x14ac:dyDescent="0.25">
      <c r="A299" s="272" t="s">
        <v>165</v>
      </c>
      <c r="B299" s="99">
        <f t="shared" si="89"/>
        <v>41930</v>
      </c>
      <c r="C299" s="293">
        <f t="shared" si="85"/>
        <v>978472</v>
      </c>
      <c r="D299" s="105">
        <f t="shared" si="85"/>
        <v>0</v>
      </c>
      <c r="E299" s="106">
        <f t="shared" si="79"/>
        <v>24141</v>
      </c>
      <c r="F299" s="296">
        <f t="shared" si="72"/>
        <v>1002613</v>
      </c>
      <c r="G299" s="114"/>
      <c r="H299" s="115"/>
      <c r="I299" s="115"/>
      <c r="J299" s="115"/>
      <c r="K299" s="115"/>
      <c r="L299" s="102">
        <f t="shared" si="73"/>
        <v>0</v>
      </c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/>
      <c r="Y299" s="115"/>
      <c r="Z299" s="115"/>
      <c r="AA299" s="115"/>
      <c r="AB299" s="102">
        <f t="shared" si="80"/>
        <v>0</v>
      </c>
      <c r="AC299" s="115"/>
      <c r="AD299" s="103">
        <f t="shared" si="74"/>
        <v>0</v>
      </c>
      <c r="AE299" s="464"/>
      <c r="AF299" s="464">
        <v>15000</v>
      </c>
      <c r="AG299" s="115"/>
      <c r="AH299" s="115"/>
      <c r="AI299" s="115"/>
      <c r="AJ299" s="115"/>
      <c r="AK299" s="115"/>
      <c r="AL299" s="115"/>
      <c r="AM299" s="115"/>
      <c r="AN299" s="115"/>
      <c r="AO299" s="115"/>
      <c r="AP299" s="115"/>
      <c r="AQ299" s="115"/>
      <c r="AR299" s="115"/>
      <c r="AS299" s="115"/>
      <c r="AT299" s="102">
        <f t="shared" si="86"/>
        <v>15000</v>
      </c>
      <c r="AU299" s="115"/>
      <c r="AV299" s="115"/>
      <c r="AW299" s="115"/>
      <c r="AX299" s="115"/>
      <c r="AY299" s="115"/>
      <c r="AZ299" s="115"/>
      <c r="BA299" s="115"/>
      <c r="BB299" s="115"/>
      <c r="BC299" s="115"/>
      <c r="BD299" s="115"/>
      <c r="BE299" s="115"/>
      <c r="BF299" s="115"/>
      <c r="BG299" s="115"/>
      <c r="BH299" s="115"/>
      <c r="BI299" s="115"/>
      <c r="BJ299" s="102">
        <f t="shared" si="81"/>
        <v>0</v>
      </c>
      <c r="BK299" s="115"/>
      <c r="BL299" s="102">
        <f t="shared" si="75"/>
        <v>15000</v>
      </c>
      <c r="BM299" s="115"/>
      <c r="BN299" s="115"/>
      <c r="BO299" s="115"/>
      <c r="BP299" s="115"/>
      <c r="BQ299" s="115"/>
      <c r="BR299" s="115"/>
      <c r="BS299" s="115"/>
      <c r="BT299" s="115"/>
      <c r="BU299" s="115"/>
      <c r="BV299" s="115"/>
      <c r="BW299" s="115"/>
      <c r="BX299" s="115"/>
      <c r="BY299" s="104">
        <f t="shared" si="87"/>
        <v>0</v>
      </c>
      <c r="BZ299" s="102">
        <f t="shared" si="82"/>
        <v>0</v>
      </c>
      <c r="CA299" s="373">
        <f t="shared" si="88"/>
        <v>963472</v>
      </c>
      <c r="CB299" s="104">
        <f t="shared" si="77"/>
        <v>0</v>
      </c>
      <c r="CC299" s="105">
        <f t="shared" si="83"/>
        <v>963472</v>
      </c>
      <c r="CD299" s="106">
        <f t="shared" si="78"/>
        <v>24141</v>
      </c>
      <c r="CE299" s="107">
        <f t="shared" si="84"/>
        <v>987613</v>
      </c>
      <c r="CF299" s="120"/>
      <c r="CG299" s="109"/>
      <c r="CH299" s="2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</row>
    <row r="300" spans="1:105" s="22" customFormat="1" hidden="1" x14ac:dyDescent="0.25">
      <c r="A300" s="273" t="s">
        <v>166</v>
      </c>
      <c r="B300" s="274">
        <f t="shared" si="89"/>
        <v>41931</v>
      </c>
      <c r="C300" s="293">
        <f t="shared" si="85"/>
        <v>963472</v>
      </c>
      <c r="D300" s="105">
        <f t="shared" si="85"/>
        <v>0</v>
      </c>
      <c r="E300" s="106">
        <f t="shared" si="79"/>
        <v>24141</v>
      </c>
      <c r="F300" s="296">
        <f t="shared" si="72"/>
        <v>987613</v>
      </c>
      <c r="G300" s="114"/>
      <c r="H300" s="115"/>
      <c r="I300" s="115"/>
      <c r="J300" s="115"/>
      <c r="K300" s="115"/>
      <c r="L300" s="102">
        <f t="shared" si="73"/>
        <v>0</v>
      </c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  <c r="Z300" s="115"/>
      <c r="AA300" s="115"/>
      <c r="AB300" s="102">
        <f t="shared" si="80"/>
        <v>0</v>
      </c>
      <c r="AC300" s="115"/>
      <c r="AD300" s="103">
        <f t="shared" si="74"/>
        <v>0</v>
      </c>
      <c r="AE300" s="464"/>
      <c r="AF300" s="464"/>
      <c r="AG300" s="115"/>
      <c r="AH300" s="115"/>
      <c r="AI300" s="115"/>
      <c r="AJ300" s="115"/>
      <c r="AK300" s="115"/>
      <c r="AL300" s="115"/>
      <c r="AM300" s="115"/>
      <c r="AN300" s="115"/>
      <c r="AO300" s="115"/>
      <c r="AP300" s="115"/>
      <c r="AQ300" s="115"/>
      <c r="AR300" s="115"/>
      <c r="AS300" s="115"/>
      <c r="AT300" s="102">
        <f t="shared" si="86"/>
        <v>0</v>
      </c>
      <c r="AU300" s="115"/>
      <c r="AV300" s="115"/>
      <c r="AW300" s="115"/>
      <c r="AX300" s="115"/>
      <c r="AY300" s="115"/>
      <c r="AZ300" s="115"/>
      <c r="BA300" s="115"/>
      <c r="BB300" s="115"/>
      <c r="BC300" s="115"/>
      <c r="BD300" s="115"/>
      <c r="BE300" s="115"/>
      <c r="BF300" s="115"/>
      <c r="BG300" s="115"/>
      <c r="BH300" s="115"/>
      <c r="BI300" s="115"/>
      <c r="BJ300" s="102">
        <f t="shared" si="81"/>
        <v>0</v>
      </c>
      <c r="BK300" s="115"/>
      <c r="BL300" s="102">
        <f t="shared" si="75"/>
        <v>0</v>
      </c>
      <c r="BM300" s="115"/>
      <c r="BN300" s="115"/>
      <c r="BO300" s="115"/>
      <c r="BP300" s="115"/>
      <c r="BQ300" s="115"/>
      <c r="BR300" s="115"/>
      <c r="BS300" s="115"/>
      <c r="BT300" s="115"/>
      <c r="BU300" s="115"/>
      <c r="BV300" s="115"/>
      <c r="BW300" s="115"/>
      <c r="BX300" s="115"/>
      <c r="BY300" s="104">
        <f t="shared" si="87"/>
        <v>0</v>
      </c>
      <c r="BZ300" s="102">
        <f t="shared" si="82"/>
        <v>0</v>
      </c>
      <c r="CA300" s="373">
        <f t="shared" si="88"/>
        <v>963472</v>
      </c>
      <c r="CB300" s="104">
        <f t="shared" si="77"/>
        <v>0</v>
      </c>
      <c r="CC300" s="105">
        <f t="shared" si="83"/>
        <v>963472</v>
      </c>
      <c r="CD300" s="106">
        <f t="shared" si="78"/>
        <v>24141</v>
      </c>
      <c r="CE300" s="107">
        <f t="shared" si="84"/>
        <v>987613</v>
      </c>
      <c r="CF300" s="120"/>
      <c r="CG300" s="109"/>
      <c r="CH300" s="2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</row>
    <row r="301" spans="1:105" s="22" customFormat="1" hidden="1" x14ac:dyDescent="0.25">
      <c r="A301" s="272" t="s">
        <v>167</v>
      </c>
      <c r="B301" s="99">
        <f t="shared" si="89"/>
        <v>41932</v>
      </c>
      <c r="C301" s="293">
        <f t="shared" si="85"/>
        <v>963472</v>
      </c>
      <c r="D301" s="105">
        <f t="shared" si="85"/>
        <v>0</v>
      </c>
      <c r="E301" s="106">
        <f t="shared" si="79"/>
        <v>24141</v>
      </c>
      <c r="F301" s="296">
        <f t="shared" si="72"/>
        <v>987613</v>
      </c>
      <c r="G301" s="114"/>
      <c r="H301" s="115"/>
      <c r="I301" s="115"/>
      <c r="J301" s="115"/>
      <c r="K301" s="115"/>
      <c r="L301" s="102">
        <f t="shared" si="73"/>
        <v>0</v>
      </c>
      <c r="M301" s="115"/>
      <c r="N301" s="115"/>
      <c r="O301" s="115"/>
      <c r="P301" s="115"/>
      <c r="Q301" s="115"/>
      <c r="R301" s="115"/>
      <c r="S301" s="115"/>
      <c r="T301" s="115"/>
      <c r="U301" s="115"/>
      <c r="V301" s="115"/>
      <c r="W301" s="115"/>
      <c r="X301" s="115"/>
      <c r="Y301" s="115"/>
      <c r="Z301" s="115"/>
      <c r="AA301" s="115"/>
      <c r="AB301" s="102">
        <f t="shared" si="80"/>
        <v>0</v>
      </c>
      <c r="AC301" s="115"/>
      <c r="AD301" s="103">
        <f t="shared" si="74"/>
        <v>0</v>
      </c>
      <c r="AE301" s="461">
        <v>30000</v>
      </c>
      <c r="AF301" s="461">
        <v>10000</v>
      </c>
      <c r="AG301" s="115"/>
      <c r="AH301" s="115"/>
      <c r="AI301" s="115"/>
      <c r="AJ301" s="115"/>
      <c r="AK301" s="115"/>
      <c r="AL301" s="115"/>
      <c r="AM301" s="115"/>
      <c r="AN301" s="115"/>
      <c r="AO301" s="115"/>
      <c r="AP301" s="115"/>
      <c r="AQ301" s="115"/>
      <c r="AR301" s="115"/>
      <c r="AS301" s="115"/>
      <c r="AT301" s="102">
        <f t="shared" si="86"/>
        <v>40000</v>
      </c>
      <c r="AU301" s="115"/>
      <c r="AV301" s="115"/>
      <c r="AW301" s="115"/>
      <c r="AX301" s="115"/>
      <c r="AY301" s="115"/>
      <c r="AZ301" s="115"/>
      <c r="BA301" s="115"/>
      <c r="BB301" s="115"/>
      <c r="BC301" s="115"/>
      <c r="BD301" s="115"/>
      <c r="BE301" s="115"/>
      <c r="BF301" s="115"/>
      <c r="BG301" s="115"/>
      <c r="BH301" s="115"/>
      <c r="BI301" s="115"/>
      <c r="BJ301" s="102">
        <f t="shared" si="81"/>
        <v>0</v>
      </c>
      <c r="BK301" s="115"/>
      <c r="BL301" s="102">
        <f t="shared" si="75"/>
        <v>40000</v>
      </c>
      <c r="BM301" s="115"/>
      <c r="BN301" s="115"/>
      <c r="BO301" s="115"/>
      <c r="BP301" s="115"/>
      <c r="BQ301" s="115"/>
      <c r="BR301" s="115"/>
      <c r="BS301" s="115"/>
      <c r="BT301" s="115"/>
      <c r="BU301" s="115"/>
      <c r="BV301" s="115"/>
      <c r="BW301" s="115"/>
      <c r="BX301" s="115"/>
      <c r="BY301" s="104">
        <f t="shared" si="87"/>
        <v>0</v>
      </c>
      <c r="BZ301" s="102">
        <f t="shared" si="82"/>
        <v>0</v>
      </c>
      <c r="CA301" s="373">
        <f t="shared" si="88"/>
        <v>923472</v>
      </c>
      <c r="CB301" s="104">
        <f t="shared" si="77"/>
        <v>0</v>
      </c>
      <c r="CC301" s="105">
        <f t="shared" si="83"/>
        <v>923472</v>
      </c>
      <c r="CD301" s="106">
        <f t="shared" si="78"/>
        <v>24141</v>
      </c>
      <c r="CE301" s="107">
        <f t="shared" si="84"/>
        <v>947613</v>
      </c>
      <c r="CF301" s="120"/>
      <c r="CG301" s="109"/>
      <c r="CH301" s="2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</row>
    <row r="302" spans="1:105" s="22" customFormat="1" hidden="1" x14ac:dyDescent="0.25">
      <c r="A302" s="272" t="s">
        <v>161</v>
      </c>
      <c r="B302" s="99">
        <f t="shared" si="89"/>
        <v>41933</v>
      </c>
      <c r="C302" s="293">
        <f t="shared" si="85"/>
        <v>923472</v>
      </c>
      <c r="D302" s="105">
        <f t="shared" si="85"/>
        <v>0</v>
      </c>
      <c r="E302" s="106">
        <f t="shared" si="79"/>
        <v>24141</v>
      </c>
      <c r="F302" s="296">
        <f t="shared" si="72"/>
        <v>947613</v>
      </c>
      <c r="G302" s="114"/>
      <c r="H302" s="115"/>
      <c r="I302" s="115"/>
      <c r="J302" s="115"/>
      <c r="K302" s="115"/>
      <c r="L302" s="102">
        <f t="shared" si="73"/>
        <v>0</v>
      </c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5"/>
      <c r="X302" s="115"/>
      <c r="Y302" s="115"/>
      <c r="Z302" s="115"/>
      <c r="AA302" s="115"/>
      <c r="AB302" s="102">
        <f t="shared" si="80"/>
        <v>0</v>
      </c>
      <c r="AC302" s="115"/>
      <c r="AD302" s="103">
        <f t="shared" si="74"/>
        <v>0</v>
      </c>
      <c r="AE302" s="464">
        <v>30000</v>
      </c>
      <c r="AF302" s="464"/>
      <c r="AG302" s="115"/>
      <c r="AH302" s="115"/>
      <c r="AI302" s="115"/>
      <c r="AJ302" s="115"/>
      <c r="AK302" s="115"/>
      <c r="AL302" s="115"/>
      <c r="AM302" s="115"/>
      <c r="AN302" s="115"/>
      <c r="AO302" s="115"/>
      <c r="AP302" s="115"/>
      <c r="AQ302" s="115"/>
      <c r="AR302" s="115"/>
      <c r="AS302" s="115"/>
      <c r="AT302" s="102">
        <f t="shared" si="86"/>
        <v>30000</v>
      </c>
      <c r="AU302" s="115"/>
      <c r="AV302" s="115"/>
      <c r="AW302" s="115"/>
      <c r="AX302" s="115"/>
      <c r="AY302" s="115"/>
      <c r="AZ302" s="115"/>
      <c r="BA302" s="115"/>
      <c r="BB302" s="115"/>
      <c r="BC302" s="115"/>
      <c r="BD302" s="115"/>
      <c r="BE302" s="115"/>
      <c r="BF302" s="115"/>
      <c r="BG302" s="115"/>
      <c r="BH302" s="115"/>
      <c r="BI302" s="115"/>
      <c r="BJ302" s="102">
        <f t="shared" si="81"/>
        <v>0</v>
      </c>
      <c r="BK302" s="115"/>
      <c r="BL302" s="102">
        <f t="shared" si="75"/>
        <v>30000</v>
      </c>
      <c r="BM302" s="115"/>
      <c r="BN302" s="115"/>
      <c r="BO302" s="115"/>
      <c r="BP302" s="115"/>
      <c r="BQ302" s="115"/>
      <c r="BR302" s="115"/>
      <c r="BS302" s="115"/>
      <c r="BT302" s="115"/>
      <c r="BU302" s="115"/>
      <c r="BV302" s="115"/>
      <c r="BW302" s="115"/>
      <c r="BX302" s="115"/>
      <c r="BY302" s="104">
        <f t="shared" si="87"/>
        <v>0</v>
      </c>
      <c r="BZ302" s="102">
        <f t="shared" si="82"/>
        <v>0</v>
      </c>
      <c r="CA302" s="373">
        <f t="shared" si="88"/>
        <v>893472</v>
      </c>
      <c r="CB302" s="104">
        <f t="shared" si="77"/>
        <v>0</v>
      </c>
      <c r="CC302" s="105">
        <f t="shared" si="83"/>
        <v>893472</v>
      </c>
      <c r="CD302" s="106">
        <f t="shared" si="78"/>
        <v>24141</v>
      </c>
      <c r="CE302" s="107">
        <f t="shared" si="84"/>
        <v>917613</v>
      </c>
      <c r="CF302" s="120"/>
      <c r="CG302" s="109"/>
      <c r="CH302" s="2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</row>
    <row r="303" spans="1:105" s="22" customFormat="1" hidden="1" x14ac:dyDescent="0.25">
      <c r="A303" s="272" t="s">
        <v>162</v>
      </c>
      <c r="B303" s="99">
        <f t="shared" si="89"/>
        <v>41934</v>
      </c>
      <c r="C303" s="293">
        <f t="shared" si="85"/>
        <v>893472</v>
      </c>
      <c r="D303" s="105">
        <f t="shared" si="85"/>
        <v>0</v>
      </c>
      <c r="E303" s="106">
        <f t="shared" si="79"/>
        <v>24141</v>
      </c>
      <c r="F303" s="296">
        <f t="shared" si="72"/>
        <v>917613</v>
      </c>
      <c r="G303" s="114"/>
      <c r="H303" s="115"/>
      <c r="I303" s="115"/>
      <c r="J303" s="115"/>
      <c r="K303" s="115"/>
      <c r="L303" s="102">
        <f t="shared" si="73"/>
        <v>0</v>
      </c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5"/>
      <c r="X303" s="115"/>
      <c r="Y303" s="115"/>
      <c r="Z303" s="115"/>
      <c r="AA303" s="115"/>
      <c r="AB303" s="102">
        <f t="shared" si="80"/>
        <v>0</v>
      </c>
      <c r="AC303" s="115"/>
      <c r="AD303" s="103">
        <f t="shared" si="74"/>
        <v>0</v>
      </c>
      <c r="AE303" s="464">
        <v>20000</v>
      </c>
      <c r="AF303" s="464"/>
      <c r="AG303" s="115"/>
      <c r="AH303" s="115"/>
      <c r="AI303" s="115"/>
      <c r="AJ303" s="115"/>
      <c r="AK303" s="115"/>
      <c r="AL303" s="115"/>
      <c r="AM303" s="115"/>
      <c r="AN303" s="115"/>
      <c r="AO303" s="115"/>
      <c r="AP303" s="115"/>
      <c r="AQ303" s="115"/>
      <c r="AR303" s="115"/>
      <c r="AS303" s="115"/>
      <c r="AT303" s="102">
        <f t="shared" si="86"/>
        <v>20000</v>
      </c>
      <c r="AU303" s="115"/>
      <c r="AV303" s="115"/>
      <c r="AW303" s="115"/>
      <c r="AX303" s="115"/>
      <c r="AY303" s="115"/>
      <c r="AZ303" s="115"/>
      <c r="BA303" s="115"/>
      <c r="BB303" s="115"/>
      <c r="BC303" s="115"/>
      <c r="BD303" s="115"/>
      <c r="BE303" s="115"/>
      <c r="BF303" s="115"/>
      <c r="BG303" s="115"/>
      <c r="BH303" s="115"/>
      <c r="BI303" s="115"/>
      <c r="BJ303" s="102">
        <f t="shared" si="81"/>
        <v>0</v>
      </c>
      <c r="BK303" s="115"/>
      <c r="BL303" s="102">
        <f t="shared" si="75"/>
        <v>20000</v>
      </c>
      <c r="BM303" s="115"/>
      <c r="BN303" s="115"/>
      <c r="BO303" s="115"/>
      <c r="BP303" s="115"/>
      <c r="BQ303" s="115"/>
      <c r="BR303" s="115"/>
      <c r="BS303" s="115"/>
      <c r="BT303" s="115"/>
      <c r="BU303" s="115"/>
      <c r="BV303" s="115"/>
      <c r="BW303" s="115"/>
      <c r="BX303" s="115"/>
      <c r="BY303" s="104">
        <f t="shared" si="87"/>
        <v>0</v>
      </c>
      <c r="BZ303" s="102">
        <f t="shared" si="82"/>
        <v>0</v>
      </c>
      <c r="CA303" s="373">
        <f t="shared" si="88"/>
        <v>873472</v>
      </c>
      <c r="CB303" s="104">
        <f t="shared" si="77"/>
        <v>0</v>
      </c>
      <c r="CC303" s="105">
        <f t="shared" si="83"/>
        <v>873472</v>
      </c>
      <c r="CD303" s="106">
        <f t="shared" si="78"/>
        <v>24141</v>
      </c>
      <c r="CE303" s="107">
        <f t="shared" si="84"/>
        <v>897613</v>
      </c>
      <c r="CF303" s="120"/>
      <c r="CG303" s="109"/>
      <c r="CH303" s="2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</row>
    <row r="304" spans="1:105" s="22" customFormat="1" hidden="1" x14ac:dyDescent="0.25">
      <c r="A304" s="272" t="s">
        <v>163</v>
      </c>
      <c r="B304" s="99">
        <f t="shared" si="89"/>
        <v>41935</v>
      </c>
      <c r="C304" s="293">
        <f t="shared" si="85"/>
        <v>873472</v>
      </c>
      <c r="D304" s="105">
        <f t="shared" si="85"/>
        <v>0</v>
      </c>
      <c r="E304" s="106">
        <f t="shared" si="79"/>
        <v>24141</v>
      </c>
      <c r="F304" s="296">
        <f t="shared" si="72"/>
        <v>897613</v>
      </c>
      <c r="G304" s="114"/>
      <c r="H304" s="115"/>
      <c r="I304" s="115"/>
      <c r="J304" s="115"/>
      <c r="K304" s="115"/>
      <c r="L304" s="102">
        <f t="shared" si="73"/>
        <v>0</v>
      </c>
      <c r="M304" s="115"/>
      <c r="N304" s="115"/>
      <c r="O304" s="115"/>
      <c r="P304" s="115"/>
      <c r="Q304" s="115"/>
      <c r="R304" s="115"/>
      <c r="S304" s="115"/>
      <c r="T304" s="115"/>
      <c r="U304" s="115"/>
      <c r="V304" s="115"/>
      <c r="W304" s="115"/>
      <c r="X304" s="115"/>
      <c r="Y304" s="115"/>
      <c r="Z304" s="115"/>
      <c r="AA304" s="115"/>
      <c r="AB304" s="102">
        <f t="shared" si="80"/>
        <v>0</v>
      </c>
      <c r="AC304" s="115"/>
      <c r="AD304" s="103">
        <f t="shared" si="74"/>
        <v>0</v>
      </c>
      <c r="AE304" s="461">
        <v>30000</v>
      </c>
      <c r="AF304" s="461">
        <v>15000</v>
      </c>
      <c r="AG304" s="115"/>
      <c r="AH304" s="115"/>
      <c r="AI304" s="115"/>
      <c r="AJ304" s="115"/>
      <c r="AK304" s="115"/>
      <c r="AL304" s="115"/>
      <c r="AM304" s="115"/>
      <c r="AN304" s="115"/>
      <c r="AO304" s="115"/>
      <c r="AP304" s="115"/>
      <c r="AQ304" s="115"/>
      <c r="AR304" s="115"/>
      <c r="AS304" s="115"/>
      <c r="AT304" s="102">
        <f t="shared" si="86"/>
        <v>45000</v>
      </c>
      <c r="AU304" s="115"/>
      <c r="AV304" s="115"/>
      <c r="AW304" s="115"/>
      <c r="AX304" s="115"/>
      <c r="AY304" s="115"/>
      <c r="AZ304" s="115"/>
      <c r="BA304" s="115"/>
      <c r="BB304" s="115"/>
      <c r="BC304" s="115"/>
      <c r="BD304" s="115"/>
      <c r="BE304" s="115"/>
      <c r="BF304" s="115"/>
      <c r="BG304" s="115"/>
      <c r="BH304" s="115"/>
      <c r="BI304" s="115"/>
      <c r="BJ304" s="102">
        <f t="shared" si="81"/>
        <v>0</v>
      </c>
      <c r="BK304" s="115"/>
      <c r="BL304" s="102">
        <f t="shared" si="75"/>
        <v>45000</v>
      </c>
      <c r="BM304" s="115"/>
      <c r="BN304" s="115"/>
      <c r="BO304" s="115"/>
      <c r="BP304" s="115"/>
      <c r="BQ304" s="115"/>
      <c r="BR304" s="115"/>
      <c r="BS304" s="115"/>
      <c r="BT304" s="115"/>
      <c r="BU304" s="115"/>
      <c r="BV304" s="115"/>
      <c r="BW304" s="115"/>
      <c r="BX304" s="115"/>
      <c r="BY304" s="104">
        <f t="shared" si="87"/>
        <v>0</v>
      </c>
      <c r="BZ304" s="102">
        <f t="shared" si="82"/>
        <v>0</v>
      </c>
      <c r="CA304" s="373">
        <f t="shared" si="88"/>
        <v>828472</v>
      </c>
      <c r="CB304" s="104">
        <f t="shared" si="77"/>
        <v>0</v>
      </c>
      <c r="CC304" s="105">
        <f t="shared" si="83"/>
        <v>828472</v>
      </c>
      <c r="CD304" s="106">
        <f t="shared" si="78"/>
        <v>24141</v>
      </c>
      <c r="CE304" s="107">
        <f t="shared" si="84"/>
        <v>852613</v>
      </c>
      <c r="CF304" s="120"/>
      <c r="CG304" s="109"/>
      <c r="CH304" s="2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</row>
    <row r="305" spans="1:105" s="22" customFormat="1" hidden="1" x14ac:dyDescent="0.25">
      <c r="A305" s="272" t="s">
        <v>164</v>
      </c>
      <c r="B305" s="99">
        <f t="shared" si="89"/>
        <v>41936</v>
      </c>
      <c r="C305" s="293">
        <f t="shared" si="85"/>
        <v>828472</v>
      </c>
      <c r="D305" s="105">
        <f t="shared" si="85"/>
        <v>0</v>
      </c>
      <c r="E305" s="106">
        <f t="shared" si="79"/>
        <v>24141</v>
      </c>
      <c r="F305" s="296">
        <f t="shared" si="72"/>
        <v>852613</v>
      </c>
      <c r="G305" s="114"/>
      <c r="H305" s="115"/>
      <c r="I305" s="115"/>
      <c r="J305" s="115"/>
      <c r="K305" s="115"/>
      <c r="L305" s="102">
        <f t="shared" si="73"/>
        <v>0</v>
      </c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  <c r="AA305" s="115"/>
      <c r="AB305" s="102">
        <f t="shared" si="80"/>
        <v>0</v>
      </c>
      <c r="AC305" s="115"/>
      <c r="AD305" s="103">
        <f t="shared" si="74"/>
        <v>0</v>
      </c>
      <c r="AE305" s="461">
        <v>60000</v>
      </c>
      <c r="AF305" s="461">
        <v>10000</v>
      </c>
      <c r="AG305" s="115"/>
      <c r="AH305" s="115"/>
      <c r="AI305" s="115"/>
      <c r="AJ305" s="115"/>
      <c r="AK305" s="115"/>
      <c r="AL305" s="115"/>
      <c r="AM305" s="115"/>
      <c r="AN305" s="115"/>
      <c r="AO305" s="115"/>
      <c r="AP305" s="115"/>
      <c r="AQ305" s="115"/>
      <c r="AR305" s="115"/>
      <c r="AS305" s="115"/>
      <c r="AT305" s="102">
        <f t="shared" si="86"/>
        <v>70000</v>
      </c>
      <c r="AU305" s="115"/>
      <c r="AV305" s="115"/>
      <c r="AW305" s="115"/>
      <c r="AX305" s="115"/>
      <c r="AY305" s="115"/>
      <c r="AZ305" s="115"/>
      <c r="BA305" s="115"/>
      <c r="BB305" s="115"/>
      <c r="BC305" s="115"/>
      <c r="BD305" s="115"/>
      <c r="BE305" s="115"/>
      <c r="BF305" s="115"/>
      <c r="BG305" s="115"/>
      <c r="BH305" s="115"/>
      <c r="BI305" s="115"/>
      <c r="BJ305" s="102">
        <f t="shared" si="81"/>
        <v>0</v>
      </c>
      <c r="BK305" s="115"/>
      <c r="BL305" s="102">
        <f t="shared" si="75"/>
        <v>70000</v>
      </c>
      <c r="BM305" s="115"/>
      <c r="BN305" s="115"/>
      <c r="BO305" s="115"/>
      <c r="BP305" s="115"/>
      <c r="BQ305" s="115"/>
      <c r="BR305" s="115"/>
      <c r="BS305" s="115"/>
      <c r="BT305" s="115"/>
      <c r="BU305" s="115"/>
      <c r="BV305" s="115"/>
      <c r="BW305" s="115"/>
      <c r="BX305" s="115"/>
      <c r="BY305" s="104">
        <f t="shared" si="87"/>
        <v>0</v>
      </c>
      <c r="BZ305" s="102">
        <f t="shared" si="82"/>
        <v>0</v>
      </c>
      <c r="CA305" s="373">
        <f t="shared" si="88"/>
        <v>758472</v>
      </c>
      <c r="CB305" s="104">
        <f t="shared" si="77"/>
        <v>0</v>
      </c>
      <c r="CC305" s="105">
        <f t="shared" si="83"/>
        <v>758472</v>
      </c>
      <c r="CD305" s="106">
        <f t="shared" si="78"/>
        <v>24141</v>
      </c>
      <c r="CE305" s="107">
        <f t="shared" si="84"/>
        <v>782613</v>
      </c>
      <c r="CF305" s="120"/>
      <c r="CG305" s="109"/>
      <c r="CH305" s="2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</row>
    <row r="306" spans="1:105" s="22" customFormat="1" hidden="1" x14ac:dyDescent="0.25">
      <c r="A306" s="272" t="s">
        <v>165</v>
      </c>
      <c r="B306" s="99">
        <f t="shared" si="89"/>
        <v>41937</v>
      </c>
      <c r="C306" s="293">
        <f t="shared" si="85"/>
        <v>758472</v>
      </c>
      <c r="D306" s="105">
        <f t="shared" si="85"/>
        <v>0</v>
      </c>
      <c r="E306" s="106">
        <f t="shared" si="79"/>
        <v>24141</v>
      </c>
      <c r="F306" s="296">
        <f t="shared" si="72"/>
        <v>782613</v>
      </c>
      <c r="G306" s="114">
        <v>260000</v>
      </c>
      <c r="H306" s="115"/>
      <c r="I306" s="115"/>
      <c r="J306" s="115"/>
      <c r="K306" s="115"/>
      <c r="L306" s="102">
        <f t="shared" si="73"/>
        <v>260000</v>
      </c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5"/>
      <c r="X306" s="115"/>
      <c r="Y306" s="115"/>
      <c r="Z306" s="115"/>
      <c r="AA306" s="115"/>
      <c r="AB306" s="102">
        <f t="shared" si="80"/>
        <v>0</v>
      </c>
      <c r="AC306" s="115"/>
      <c r="AD306" s="103">
        <f t="shared" si="74"/>
        <v>260000</v>
      </c>
      <c r="AE306" s="461"/>
      <c r="AF306" s="461">
        <v>10000</v>
      </c>
      <c r="AG306" s="115"/>
      <c r="AH306" s="115"/>
      <c r="AI306" s="115"/>
      <c r="AJ306" s="115"/>
      <c r="AK306" s="115"/>
      <c r="AL306" s="115"/>
      <c r="AM306" s="115"/>
      <c r="AN306" s="115"/>
      <c r="AO306" s="115"/>
      <c r="AP306" s="115"/>
      <c r="AQ306" s="115"/>
      <c r="AR306" s="115"/>
      <c r="AS306" s="115"/>
      <c r="AT306" s="102">
        <f t="shared" si="86"/>
        <v>10000</v>
      </c>
      <c r="AU306" s="115"/>
      <c r="AV306" s="115"/>
      <c r="AW306" s="115"/>
      <c r="AX306" s="115"/>
      <c r="AY306" s="115"/>
      <c r="AZ306" s="115"/>
      <c r="BA306" s="115"/>
      <c r="BB306" s="115"/>
      <c r="BC306" s="115"/>
      <c r="BD306" s="115"/>
      <c r="BE306" s="115"/>
      <c r="BF306" s="115"/>
      <c r="BG306" s="115"/>
      <c r="BH306" s="115"/>
      <c r="BI306" s="115"/>
      <c r="BJ306" s="102">
        <f t="shared" si="81"/>
        <v>0</v>
      </c>
      <c r="BK306" s="115"/>
      <c r="BL306" s="102">
        <f t="shared" si="75"/>
        <v>10000</v>
      </c>
      <c r="BM306" s="115"/>
      <c r="BN306" s="115"/>
      <c r="BO306" s="115"/>
      <c r="BP306" s="115"/>
      <c r="BQ306" s="115"/>
      <c r="BR306" s="115"/>
      <c r="BS306" s="115"/>
      <c r="BT306" s="115"/>
      <c r="BU306" s="115"/>
      <c r="BV306" s="115"/>
      <c r="BW306" s="115"/>
      <c r="BX306" s="115"/>
      <c r="BY306" s="104">
        <f t="shared" si="87"/>
        <v>0</v>
      </c>
      <c r="BZ306" s="102">
        <f t="shared" si="82"/>
        <v>0</v>
      </c>
      <c r="CA306" s="373">
        <f t="shared" si="88"/>
        <v>1008472</v>
      </c>
      <c r="CB306" s="104">
        <f t="shared" si="77"/>
        <v>0</v>
      </c>
      <c r="CC306" s="105">
        <f t="shared" si="83"/>
        <v>1008472</v>
      </c>
      <c r="CD306" s="106">
        <f t="shared" si="78"/>
        <v>24141</v>
      </c>
      <c r="CE306" s="107">
        <f t="shared" si="84"/>
        <v>1032613</v>
      </c>
      <c r="CF306" s="120"/>
      <c r="CG306" s="109"/>
      <c r="CH306" s="2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</row>
    <row r="307" spans="1:105" s="22" customFormat="1" hidden="1" x14ac:dyDescent="0.25">
      <c r="A307" s="273" t="s">
        <v>166</v>
      </c>
      <c r="B307" s="274">
        <f t="shared" si="89"/>
        <v>41938</v>
      </c>
      <c r="C307" s="293">
        <f t="shared" si="85"/>
        <v>1008472</v>
      </c>
      <c r="D307" s="105">
        <f t="shared" si="85"/>
        <v>0</v>
      </c>
      <c r="E307" s="106">
        <f t="shared" si="79"/>
        <v>24141</v>
      </c>
      <c r="F307" s="296">
        <f t="shared" si="72"/>
        <v>1032613</v>
      </c>
      <c r="G307" s="114"/>
      <c r="H307" s="115"/>
      <c r="I307" s="115"/>
      <c r="J307" s="115"/>
      <c r="K307" s="115"/>
      <c r="L307" s="102">
        <f t="shared" si="73"/>
        <v>0</v>
      </c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5"/>
      <c r="X307" s="115"/>
      <c r="Y307" s="115"/>
      <c r="Z307" s="115"/>
      <c r="AA307" s="115"/>
      <c r="AB307" s="102">
        <f t="shared" si="80"/>
        <v>0</v>
      </c>
      <c r="AC307" s="115"/>
      <c r="AD307" s="103">
        <f t="shared" si="74"/>
        <v>0</v>
      </c>
      <c r="AE307" s="461"/>
      <c r="AF307" s="461"/>
      <c r="AG307" s="115"/>
      <c r="AH307" s="115"/>
      <c r="AI307" s="115"/>
      <c r="AJ307" s="115"/>
      <c r="AK307" s="115"/>
      <c r="AL307" s="115"/>
      <c r="AM307" s="115"/>
      <c r="AN307" s="115"/>
      <c r="AO307" s="115"/>
      <c r="AP307" s="115"/>
      <c r="AQ307" s="115"/>
      <c r="AR307" s="115"/>
      <c r="AS307" s="115"/>
      <c r="AT307" s="102">
        <f t="shared" si="86"/>
        <v>0</v>
      </c>
      <c r="AU307" s="115"/>
      <c r="AV307" s="115"/>
      <c r="AW307" s="115"/>
      <c r="AX307" s="115"/>
      <c r="AY307" s="115"/>
      <c r="AZ307" s="115"/>
      <c r="BA307" s="115"/>
      <c r="BB307" s="115"/>
      <c r="BC307" s="115"/>
      <c r="BD307" s="115"/>
      <c r="BE307" s="115"/>
      <c r="BF307" s="115"/>
      <c r="BG307" s="115"/>
      <c r="BH307" s="115"/>
      <c r="BI307" s="115"/>
      <c r="BJ307" s="102">
        <f t="shared" si="81"/>
        <v>0</v>
      </c>
      <c r="BK307" s="115"/>
      <c r="BL307" s="102">
        <f t="shared" si="75"/>
        <v>0</v>
      </c>
      <c r="BM307" s="115"/>
      <c r="BN307" s="115"/>
      <c r="BO307" s="115"/>
      <c r="BP307" s="115"/>
      <c r="BQ307" s="115"/>
      <c r="BR307" s="115"/>
      <c r="BS307" s="115"/>
      <c r="BT307" s="115"/>
      <c r="BU307" s="115"/>
      <c r="BV307" s="115"/>
      <c r="BW307" s="115"/>
      <c r="BX307" s="115"/>
      <c r="BY307" s="104">
        <f t="shared" si="87"/>
        <v>0</v>
      </c>
      <c r="BZ307" s="102">
        <f t="shared" si="82"/>
        <v>0</v>
      </c>
      <c r="CA307" s="373">
        <f t="shared" si="88"/>
        <v>1008472</v>
      </c>
      <c r="CB307" s="104">
        <f t="shared" si="77"/>
        <v>0</v>
      </c>
      <c r="CC307" s="105">
        <f t="shared" si="83"/>
        <v>1008472</v>
      </c>
      <c r="CD307" s="106">
        <f t="shared" si="78"/>
        <v>24141</v>
      </c>
      <c r="CE307" s="107">
        <f t="shared" si="84"/>
        <v>1032613</v>
      </c>
      <c r="CF307" s="120"/>
      <c r="CG307" s="109"/>
      <c r="CH307" s="2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</row>
    <row r="308" spans="1:105" s="22" customFormat="1" hidden="1" x14ac:dyDescent="0.25">
      <c r="A308" s="272" t="s">
        <v>167</v>
      </c>
      <c r="B308" s="99">
        <f t="shared" si="89"/>
        <v>41939</v>
      </c>
      <c r="C308" s="293">
        <f t="shared" si="85"/>
        <v>1008472</v>
      </c>
      <c r="D308" s="105">
        <f t="shared" si="85"/>
        <v>0</v>
      </c>
      <c r="E308" s="106">
        <f t="shared" si="79"/>
        <v>24141</v>
      </c>
      <c r="F308" s="296">
        <f t="shared" si="72"/>
        <v>1032613</v>
      </c>
      <c r="G308" s="114"/>
      <c r="H308" s="115"/>
      <c r="I308" s="115"/>
      <c r="J308" s="115"/>
      <c r="K308" s="115"/>
      <c r="L308" s="102">
        <f t="shared" si="73"/>
        <v>0</v>
      </c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5"/>
      <c r="X308" s="115"/>
      <c r="Y308" s="115"/>
      <c r="Z308" s="115"/>
      <c r="AA308" s="115"/>
      <c r="AB308" s="102">
        <f t="shared" si="80"/>
        <v>0</v>
      </c>
      <c r="AC308" s="115"/>
      <c r="AD308" s="103">
        <f t="shared" si="74"/>
        <v>0</v>
      </c>
      <c r="AE308" s="461">
        <v>30000</v>
      </c>
      <c r="AF308" s="461"/>
      <c r="AG308" s="115"/>
      <c r="AH308" s="115"/>
      <c r="AI308" s="115"/>
      <c r="AJ308" s="115"/>
      <c r="AK308" s="115"/>
      <c r="AL308" s="115"/>
      <c r="AM308" s="115"/>
      <c r="AN308" s="115"/>
      <c r="AO308" s="115"/>
      <c r="AP308" s="115"/>
      <c r="AQ308" s="115"/>
      <c r="AR308" s="115"/>
      <c r="AS308" s="115"/>
      <c r="AT308" s="102">
        <f t="shared" si="86"/>
        <v>30000</v>
      </c>
      <c r="AU308" s="115"/>
      <c r="AV308" s="115"/>
      <c r="AW308" s="115"/>
      <c r="AX308" s="115"/>
      <c r="AY308" s="115"/>
      <c r="AZ308" s="115"/>
      <c r="BA308" s="115"/>
      <c r="BB308" s="115"/>
      <c r="BC308" s="115"/>
      <c r="BD308" s="115"/>
      <c r="BE308" s="115"/>
      <c r="BF308" s="115"/>
      <c r="BG308" s="115"/>
      <c r="BH308" s="115"/>
      <c r="BI308" s="115"/>
      <c r="BJ308" s="102">
        <f t="shared" si="81"/>
        <v>0</v>
      </c>
      <c r="BK308" s="115"/>
      <c r="BL308" s="102">
        <f t="shared" si="75"/>
        <v>30000</v>
      </c>
      <c r="BM308" s="115"/>
      <c r="BN308" s="115"/>
      <c r="BO308" s="115"/>
      <c r="BP308" s="115"/>
      <c r="BQ308" s="115"/>
      <c r="BR308" s="115"/>
      <c r="BS308" s="115"/>
      <c r="BT308" s="115"/>
      <c r="BU308" s="115"/>
      <c r="BV308" s="115"/>
      <c r="BW308" s="115"/>
      <c r="BX308" s="115"/>
      <c r="BY308" s="104">
        <f t="shared" si="87"/>
        <v>0</v>
      </c>
      <c r="BZ308" s="102">
        <f t="shared" si="82"/>
        <v>0</v>
      </c>
      <c r="CA308" s="373">
        <f t="shared" si="88"/>
        <v>978472</v>
      </c>
      <c r="CB308" s="104">
        <f t="shared" si="77"/>
        <v>0</v>
      </c>
      <c r="CC308" s="105">
        <f t="shared" si="83"/>
        <v>978472</v>
      </c>
      <c r="CD308" s="106">
        <f t="shared" si="78"/>
        <v>24141</v>
      </c>
      <c r="CE308" s="107">
        <f t="shared" si="84"/>
        <v>1002613</v>
      </c>
      <c r="CF308" s="120"/>
      <c r="CG308" s="109"/>
      <c r="CH308" s="2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</row>
    <row r="309" spans="1:105" s="22" customFormat="1" hidden="1" x14ac:dyDescent="0.25">
      <c r="A309" s="272" t="s">
        <v>161</v>
      </c>
      <c r="B309" s="99">
        <f t="shared" si="89"/>
        <v>41940</v>
      </c>
      <c r="C309" s="293">
        <f t="shared" si="85"/>
        <v>978472</v>
      </c>
      <c r="D309" s="105">
        <f t="shared" si="85"/>
        <v>0</v>
      </c>
      <c r="E309" s="106">
        <f t="shared" si="79"/>
        <v>24141</v>
      </c>
      <c r="F309" s="296">
        <f t="shared" si="72"/>
        <v>1002613</v>
      </c>
      <c r="G309" s="114"/>
      <c r="H309" s="115"/>
      <c r="I309" s="115"/>
      <c r="J309" s="115"/>
      <c r="K309" s="115"/>
      <c r="L309" s="102">
        <f t="shared" si="73"/>
        <v>0</v>
      </c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  <c r="AA309" s="115"/>
      <c r="AB309" s="102">
        <f t="shared" si="80"/>
        <v>0</v>
      </c>
      <c r="AC309" s="115"/>
      <c r="AD309" s="103">
        <f t="shared" si="74"/>
        <v>0</v>
      </c>
      <c r="AE309" s="461">
        <v>30000</v>
      </c>
      <c r="AF309" s="461">
        <v>10000</v>
      </c>
      <c r="AG309" s="115"/>
      <c r="AH309" s="115"/>
      <c r="AI309" s="115"/>
      <c r="AJ309" s="115"/>
      <c r="AK309" s="115"/>
      <c r="AL309" s="115"/>
      <c r="AM309" s="115"/>
      <c r="AN309" s="115"/>
      <c r="AO309" s="115"/>
      <c r="AP309" s="115"/>
      <c r="AQ309" s="115"/>
      <c r="AR309" s="115"/>
      <c r="AS309" s="115"/>
      <c r="AT309" s="102">
        <f t="shared" si="86"/>
        <v>40000</v>
      </c>
      <c r="AU309" s="115"/>
      <c r="AV309" s="115"/>
      <c r="AW309" s="115"/>
      <c r="AX309" s="115"/>
      <c r="AY309" s="115"/>
      <c r="AZ309" s="115"/>
      <c r="BA309" s="115"/>
      <c r="BB309" s="115"/>
      <c r="BC309" s="115"/>
      <c r="BD309" s="115"/>
      <c r="BE309" s="115"/>
      <c r="BF309" s="115"/>
      <c r="BG309" s="115"/>
      <c r="BH309" s="115"/>
      <c r="BI309" s="115"/>
      <c r="BJ309" s="102">
        <f t="shared" si="81"/>
        <v>0</v>
      </c>
      <c r="BK309" s="115"/>
      <c r="BL309" s="102">
        <f t="shared" si="75"/>
        <v>40000</v>
      </c>
      <c r="BM309" s="115"/>
      <c r="BN309" s="115"/>
      <c r="BO309" s="115"/>
      <c r="BP309" s="115"/>
      <c r="BQ309" s="115"/>
      <c r="BR309" s="115"/>
      <c r="BS309" s="115"/>
      <c r="BT309" s="115"/>
      <c r="BU309" s="115"/>
      <c r="BV309" s="115"/>
      <c r="BW309" s="115"/>
      <c r="BX309" s="115"/>
      <c r="BY309" s="104">
        <f t="shared" si="87"/>
        <v>0</v>
      </c>
      <c r="BZ309" s="102">
        <f t="shared" si="82"/>
        <v>0</v>
      </c>
      <c r="CA309" s="373">
        <f t="shared" si="88"/>
        <v>938472</v>
      </c>
      <c r="CB309" s="104">
        <f t="shared" si="77"/>
        <v>0</v>
      </c>
      <c r="CC309" s="105">
        <f t="shared" si="83"/>
        <v>938472</v>
      </c>
      <c r="CD309" s="106">
        <f t="shared" si="78"/>
        <v>24141</v>
      </c>
      <c r="CE309" s="107">
        <f t="shared" si="84"/>
        <v>962613</v>
      </c>
      <c r="CF309" s="120"/>
      <c r="CG309" s="109"/>
      <c r="CH309" s="2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</row>
    <row r="310" spans="1:105" s="22" customFormat="1" hidden="1" x14ac:dyDescent="0.25">
      <c r="A310" s="272" t="s">
        <v>162</v>
      </c>
      <c r="B310" s="99">
        <f t="shared" si="89"/>
        <v>41941</v>
      </c>
      <c r="C310" s="293">
        <f t="shared" si="85"/>
        <v>938472</v>
      </c>
      <c r="D310" s="105">
        <f t="shared" si="85"/>
        <v>0</v>
      </c>
      <c r="E310" s="106">
        <f t="shared" si="79"/>
        <v>24141</v>
      </c>
      <c r="F310" s="296">
        <f t="shared" si="72"/>
        <v>962613</v>
      </c>
      <c r="G310" s="114"/>
      <c r="H310" s="115"/>
      <c r="I310" s="115"/>
      <c r="J310" s="115"/>
      <c r="K310" s="115"/>
      <c r="L310" s="102">
        <f t="shared" si="73"/>
        <v>0</v>
      </c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5"/>
      <c r="X310" s="115"/>
      <c r="Y310" s="115"/>
      <c r="Z310" s="115"/>
      <c r="AA310" s="115"/>
      <c r="AB310" s="102">
        <f t="shared" si="80"/>
        <v>0</v>
      </c>
      <c r="AC310" s="115"/>
      <c r="AD310" s="103">
        <f t="shared" si="74"/>
        <v>0</v>
      </c>
      <c r="AE310" s="461">
        <v>25000</v>
      </c>
      <c r="AF310" s="461"/>
      <c r="AG310" s="115"/>
      <c r="AH310" s="115"/>
      <c r="AI310" s="115"/>
      <c r="AJ310" s="115"/>
      <c r="AK310" s="115"/>
      <c r="AL310" s="115"/>
      <c r="AM310" s="115"/>
      <c r="AN310" s="115"/>
      <c r="AO310" s="115"/>
      <c r="AP310" s="115"/>
      <c r="AQ310" s="115"/>
      <c r="AR310" s="115"/>
      <c r="AS310" s="115"/>
      <c r="AT310" s="102">
        <f t="shared" si="86"/>
        <v>25000</v>
      </c>
      <c r="AU310" s="115"/>
      <c r="AV310" s="115"/>
      <c r="AW310" s="115"/>
      <c r="AX310" s="115"/>
      <c r="AY310" s="115"/>
      <c r="AZ310" s="115"/>
      <c r="BA310" s="115"/>
      <c r="BB310" s="115"/>
      <c r="BC310" s="115"/>
      <c r="BD310" s="115"/>
      <c r="BE310" s="115"/>
      <c r="BF310" s="115"/>
      <c r="BG310" s="115"/>
      <c r="BH310" s="115"/>
      <c r="BI310" s="115"/>
      <c r="BJ310" s="102">
        <f t="shared" si="81"/>
        <v>0</v>
      </c>
      <c r="BK310" s="115"/>
      <c r="BL310" s="102">
        <f t="shared" si="75"/>
        <v>25000</v>
      </c>
      <c r="BM310" s="115"/>
      <c r="BN310" s="115"/>
      <c r="BO310" s="115"/>
      <c r="BP310" s="115"/>
      <c r="BQ310" s="115"/>
      <c r="BR310" s="115"/>
      <c r="BS310" s="115"/>
      <c r="BT310" s="115"/>
      <c r="BU310" s="115"/>
      <c r="BV310" s="115"/>
      <c r="BW310" s="115"/>
      <c r="BX310" s="115"/>
      <c r="BY310" s="104">
        <f t="shared" si="87"/>
        <v>0</v>
      </c>
      <c r="BZ310" s="102">
        <f t="shared" si="82"/>
        <v>0</v>
      </c>
      <c r="CA310" s="373">
        <f t="shared" si="88"/>
        <v>913472</v>
      </c>
      <c r="CB310" s="104">
        <f t="shared" si="77"/>
        <v>0</v>
      </c>
      <c r="CC310" s="105">
        <f t="shared" si="83"/>
        <v>913472</v>
      </c>
      <c r="CD310" s="106">
        <f t="shared" si="78"/>
        <v>24141</v>
      </c>
      <c r="CE310" s="107">
        <f t="shared" si="84"/>
        <v>937613</v>
      </c>
      <c r="CF310" s="120"/>
      <c r="CG310" s="109"/>
      <c r="CH310" s="2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</row>
    <row r="311" spans="1:105" s="22" customFormat="1" hidden="1" x14ac:dyDescent="0.25">
      <c r="A311" s="272" t="s">
        <v>163</v>
      </c>
      <c r="B311" s="99">
        <f t="shared" si="89"/>
        <v>41942</v>
      </c>
      <c r="C311" s="293">
        <f t="shared" si="85"/>
        <v>913472</v>
      </c>
      <c r="D311" s="105">
        <f t="shared" si="85"/>
        <v>0</v>
      </c>
      <c r="E311" s="106">
        <f t="shared" si="79"/>
        <v>24141</v>
      </c>
      <c r="F311" s="296">
        <f t="shared" si="72"/>
        <v>937613</v>
      </c>
      <c r="G311" s="114"/>
      <c r="H311" s="115"/>
      <c r="I311" s="115"/>
      <c r="J311" s="115"/>
      <c r="K311" s="115"/>
      <c r="L311" s="102">
        <f t="shared" si="73"/>
        <v>0</v>
      </c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5"/>
      <c r="X311" s="115"/>
      <c r="Y311" s="115"/>
      <c r="Z311" s="115"/>
      <c r="AA311" s="115"/>
      <c r="AB311" s="102">
        <f t="shared" si="80"/>
        <v>0</v>
      </c>
      <c r="AC311" s="115"/>
      <c r="AD311" s="103">
        <f t="shared" si="74"/>
        <v>0</v>
      </c>
      <c r="AE311" s="461">
        <v>30000</v>
      </c>
      <c r="AF311" s="461">
        <v>15000</v>
      </c>
      <c r="AG311" s="115"/>
      <c r="AH311" s="115"/>
      <c r="AI311" s="115"/>
      <c r="AJ311" s="115"/>
      <c r="AK311" s="115"/>
      <c r="AL311" s="115"/>
      <c r="AM311" s="115"/>
      <c r="AN311" s="115"/>
      <c r="AO311" s="115"/>
      <c r="AP311" s="115"/>
      <c r="AQ311" s="115"/>
      <c r="AR311" s="115"/>
      <c r="AS311" s="115"/>
      <c r="AT311" s="102">
        <f t="shared" si="86"/>
        <v>45000</v>
      </c>
      <c r="AU311" s="115"/>
      <c r="AV311" s="115"/>
      <c r="AW311" s="115"/>
      <c r="AX311" s="115"/>
      <c r="AY311" s="115"/>
      <c r="AZ311" s="115"/>
      <c r="BA311" s="115"/>
      <c r="BB311" s="115"/>
      <c r="BC311" s="115"/>
      <c r="BD311" s="115"/>
      <c r="BE311" s="115"/>
      <c r="BF311" s="115"/>
      <c r="BG311" s="115"/>
      <c r="BH311" s="115"/>
      <c r="BI311" s="115"/>
      <c r="BJ311" s="102">
        <f t="shared" si="81"/>
        <v>0</v>
      </c>
      <c r="BK311" s="115"/>
      <c r="BL311" s="102">
        <f t="shared" si="75"/>
        <v>45000</v>
      </c>
      <c r="BM311" s="115"/>
      <c r="BN311" s="115"/>
      <c r="BO311" s="115"/>
      <c r="BP311" s="115"/>
      <c r="BQ311" s="115"/>
      <c r="BR311" s="115"/>
      <c r="BS311" s="115"/>
      <c r="BT311" s="115"/>
      <c r="BU311" s="115"/>
      <c r="BV311" s="115"/>
      <c r="BW311" s="115"/>
      <c r="BX311" s="115"/>
      <c r="BY311" s="104">
        <f t="shared" si="87"/>
        <v>0</v>
      </c>
      <c r="BZ311" s="102">
        <f t="shared" si="82"/>
        <v>0</v>
      </c>
      <c r="CA311" s="373">
        <f t="shared" si="88"/>
        <v>868472</v>
      </c>
      <c r="CB311" s="104">
        <f>D311+AB311-BJ311+BM311-BN311</f>
        <v>0</v>
      </c>
      <c r="CC311" s="105">
        <f t="shared" si="83"/>
        <v>868472</v>
      </c>
      <c r="CD311" s="106">
        <f t="shared" si="78"/>
        <v>24141</v>
      </c>
      <c r="CE311" s="107">
        <f t="shared" si="84"/>
        <v>892613</v>
      </c>
      <c r="CF311" s="120"/>
      <c r="CG311" s="109"/>
      <c r="CH311" s="2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</row>
    <row r="312" spans="1:105" s="22" customFormat="1" hidden="1" x14ac:dyDescent="0.25">
      <c r="A312" s="272" t="s">
        <v>164</v>
      </c>
      <c r="B312" s="99">
        <f t="shared" si="89"/>
        <v>41943</v>
      </c>
      <c r="C312" s="199">
        <f t="shared" si="85"/>
        <v>868472</v>
      </c>
      <c r="D312" s="200">
        <f t="shared" si="85"/>
        <v>0</v>
      </c>
      <c r="E312" s="201">
        <f t="shared" si="79"/>
        <v>24141</v>
      </c>
      <c r="F312" s="211">
        <f t="shared" si="72"/>
        <v>892613</v>
      </c>
      <c r="G312" s="255">
        <v>260000</v>
      </c>
      <c r="H312" s="203"/>
      <c r="I312" s="203"/>
      <c r="J312" s="203"/>
      <c r="K312" s="203"/>
      <c r="L312" s="204">
        <f t="shared" si="73"/>
        <v>260000</v>
      </c>
      <c r="M312" s="203"/>
      <c r="N312" s="203"/>
      <c r="O312" s="203"/>
      <c r="P312" s="203"/>
      <c r="Q312" s="203"/>
      <c r="R312" s="203"/>
      <c r="S312" s="203"/>
      <c r="T312" s="203"/>
      <c r="U312" s="203"/>
      <c r="V312" s="203"/>
      <c r="W312" s="203"/>
      <c r="X312" s="203"/>
      <c r="Y312" s="203"/>
      <c r="Z312" s="203"/>
      <c r="AA312" s="203"/>
      <c r="AB312" s="204">
        <f t="shared" si="80"/>
        <v>0</v>
      </c>
      <c r="AC312" s="203"/>
      <c r="AD312" s="205">
        <f t="shared" si="74"/>
        <v>260000</v>
      </c>
      <c r="AE312" s="487">
        <v>60000</v>
      </c>
      <c r="AF312" s="487"/>
      <c r="AG312" s="203"/>
      <c r="AH312" s="203"/>
      <c r="AI312" s="203"/>
      <c r="AJ312" s="203"/>
      <c r="AK312" s="203"/>
      <c r="AL312" s="203"/>
      <c r="AM312" s="203"/>
      <c r="AN312" s="203"/>
      <c r="AO312" s="203"/>
      <c r="AP312" s="203"/>
      <c r="AQ312" s="203"/>
      <c r="AR312" s="203"/>
      <c r="AS312" s="203"/>
      <c r="AT312" s="204">
        <f t="shared" si="86"/>
        <v>60000</v>
      </c>
      <c r="AU312" s="203"/>
      <c r="AV312" s="203"/>
      <c r="AW312" s="203"/>
      <c r="AX312" s="203"/>
      <c r="AY312" s="203"/>
      <c r="AZ312" s="203"/>
      <c r="BA312" s="203"/>
      <c r="BB312" s="203"/>
      <c r="BC312" s="203"/>
      <c r="BD312" s="203"/>
      <c r="BE312" s="203"/>
      <c r="BF312" s="203"/>
      <c r="BG312" s="203"/>
      <c r="BH312" s="203"/>
      <c r="BI312" s="203"/>
      <c r="BJ312" s="204">
        <f t="shared" si="81"/>
        <v>0</v>
      </c>
      <c r="BK312" s="203"/>
      <c r="BL312" s="204">
        <f t="shared" si="75"/>
        <v>60000</v>
      </c>
      <c r="BM312" s="203"/>
      <c r="BN312" s="203"/>
      <c r="BO312" s="203"/>
      <c r="BP312" s="203"/>
      <c r="BQ312" s="203"/>
      <c r="BR312" s="203"/>
      <c r="BS312" s="203"/>
      <c r="BT312" s="203"/>
      <c r="BU312" s="203"/>
      <c r="BV312" s="203"/>
      <c r="BW312" s="203"/>
      <c r="BX312" s="203"/>
      <c r="BY312" s="204">
        <f t="shared" si="87"/>
        <v>0</v>
      </c>
      <c r="BZ312" s="204">
        <f t="shared" si="82"/>
        <v>0</v>
      </c>
      <c r="CA312" s="205">
        <f t="shared" si="88"/>
        <v>1068472</v>
      </c>
      <c r="CB312" s="204">
        <f t="shared" ref="CB312:CB327" si="90">D312+AB312-BJ312+BM312-BN312-BY312+BQ312</f>
        <v>0</v>
      </c>
      <c r="CC312" s="200">
        <f t="shared" si="83"/>
        <v>1068472</v>
      </c>
      <c r="CD312" s="201">
        <f t="shared" si="78"/>
        <v>24141</v>
      </c>
      <c r="CE312" s="206">
        <f t="shared" si="84"/>
        <v>1092613</v>
      </c>
      <c r="CF312" s="207">
        <f>CG312-CE312</f>
        <v>101</v>
      </c>
      <c r="CG312" s="208">
        <f>F313</f>
        <v>1092714</v>
      </c>
      <c r="CH312" s="2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</row>
    <row r="313" spans="1:105" s="22" customFormat="1" hidden="1" x14ac:dyDescent="0.25">
      <c r="A313" s="272" t="s">
        <v>165</v>
      </c>
      <c r="B313" s="99">
        <f t="shared" si="89"/>
        <v>41944</v>
      </c>
      <c r="C313" s="100">
        <v>1068573</v>
      </c>
      <c r="D313" s="118"/>
      <c r="E313" s="119">
        <v>24141</v>
      </c>
      <c r="F313" s="296">
        <f t="shared" si="72"/>
        <v>1092714</v>
      </c>
      <c r="G313" s="114"/>
      <c r="H313" s="115"/>
      <c r="I313" s="115"/>
      <c r="J313" s="115"/>
      <c r="K313" s="115"/>
      <c r="L313" s="102">
        <f t="shared" si="73"/>
        <v>0</v>
      </c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  <c r="Z313" s="115"/>
      <c r="AA313" s="115"/>
      <c r="AB313" s="102">
        <f t="shared" si="80"/>
        <v>0</v>
      </c>
      <c r="AC313" s="115"/>
      <c r="AD313" s="103">
        <f t="shared" si="74"/>
        <v>0</v>
      </c>
      <c r="AE313" s="115">
        <v>32000</v>
      </c>
      <c r="AF313" s="115">
        <v>10000</v>
      </c>
      <c r="AG313" s="115"/>
      <c r="AH313" s="115"/>
      <c r="AI313" s="115"/>
      <c r="AJ313" s="115"/>
      <c r="AK313" s="115"/>
      <c r="AL313" s="115"/>
      <c r="AM313" s="115"/>
      <c r="AN313" s="115"/>
      <c r="AO313" s="115"/>
      <c r="AP313" s="115"/>
      <c r="AQ313" s="115"/>
      <c r="AR313" s="115"/>
      <c r="AS313" s="115"/>
      <c r="AT313" s="102">
        <f t="shared" si="86"/>
        <v>42000</v>
      </c>
      <c r="AU313" s="115"/>
      <c r="AV313" s="115"/>
      <c r="AW313" s="115"/>
      <c r="AX313" s="115"/>
      <c r="AY313" s="115"/>
      <c r="AZ313" s="115"/>
      <c r="BA313" s="115"/>
      <c r="BB313" s="115"/>
      <c r="BC313" s="115"/>
      <c r="BD313" s="115"/>
      <c r="BE313" s="115"/>
      <c r="BF313" s="115"/>
      <c r="BG313" s="115"/>
      <c r="BH313" s="115"/>
      <c r="BI313" s="115"/>
      <c r="BJ313" s="102">
        <f t="shared" si="81"/>
        <v>0</v>
      </c>
      <c r="BK313" s="115"/>
      <c r="BL313" s="102">
        <f t="shared" si="75"/>
        <v>42000</v>
      </c>
      <c r="BM313" s="115"/>
      <c r="BN313" s="115"/>
      <c r="BO313" s="115"/>
      <c r="BP313" s="115"/>
      <c r="BQ313" s="115"/>
      <c r="BR313" s="115"/>
      <c r="BS313" s="115"/>
      <c r="BT313" s="115"/>
      <c r="BU313" s="115"/>
      <c r="BV313" s="115"/>
      <c r="BW313" s="115"/>
      <c r="BX313" s="115"/>
      <c r="BY313" s="104">
        <f t="shared" si="87"/>
        <v>0</v>
      </c>
      <c r="BZ313" s="102">
        <f t="shared" si="82"/>
        <v>0</v>
      </c>
      <c r="CA313" s="373">
        <f t="shared" si="88"/>
        <v>1026573</v>
      </c>
      <c r="CB313" s="104">
        <f t="shared" si="90"/>
        <v>0</v>
      </c>
      <c r="CC313" s="105">
        <f t="shared" si="83"/>
        <v>1026573</v>
      </c>
      <c r="CD313" s="106">
        <f t="shared" si="78"/>
        <v>24141</v>
      </c>
      <c r="CE313" s="107">
        <f t="shared" si="84"/>
        <v>1050714</v>
      </c>
      <c r="CF313" s="120"/>
      <c r="CG313" s="109"/>
      <c r="CH313" s="2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</row>
    <row r="314" spans="1:105" s="22" customFormat="1" hidden="1" x14ac:dyDescent="0.25">
      <c r="A314" s="273" t="s">
        <v>166</v>
      </c>
      <c r="B314" s="274">
        <f t="shared" si="89"/>
        <v>41945</v>
      </c>
      <c r="C314" s="293">
        <f t="shared" si="85"/>
        <v>1026573</v>
      </c>
      <c r="D314" s="105">
        <f t="shared" si="85"/>
        <v>0</v>
      </c>
      <c r="E314" s="106">
        <f t="shared" si="79"/>
        <v>24141</v>
      </c>
      <c r="F314" s="296">
        <f t="shared" si="72"/>
        <v>1050714</v>
      </c>
      <c r="G314" s="114"/>
      <c r="H314" s="115"/>
      <c r="I314" s="115"/>
      <c r="J314" s="115"/>
      <c r="K314" s="115"/>
      <c r="L314" s="102">
        <f t="shared" si="73"/>
        <v>0</v>
      </c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5"/>
      <c r="X314" s="115"/>
      <c r="Y314" s="115"/>
      <c r="Z314" s="115"/>
      <c r="AA314" s="115"/>
      <c r="AB314" s="102">
        <f t="shared" si="80"/>
        <v>0</v>
      </c>
      <c r="AC314" s="115"/>
      <c r="AD314" s="103">
        <f t="shared" si="74"/>
        <v>0</v>
      </c>
      <c r="AE314" s="115"/>
      <c r="AF314" s="115"/>
      <c r="AG314" s="115"/>
      <c r="AH314" s="115"/>
      <c r="AI314" s="115"/>
      <c r="AJ314" s="115"/>
      <c r="AK314" s="115"/>
      <c r="AL314" s="115"/>
      <c r="AM314" s="115"/>
      <c r="AN314" s="115"/>
      <c r="AO314" s="115"/>
      <c r="AP314" s="115"/>
      <c r="AQ314" s="115"/>
      <c r="AR314" s="115"/>
      <c r="AS314" s="115"/>
      <c r="AT314" s="102">
        <f t="shared" si="86"/>
        <v>0</v>
      </c>
      <c r="AU314" s="115"/>
      <c r="AV314" s="115"/>
      <c r="AW314" s="115"/>
      <c r="AX314" s="115"/>
      <c r="AY314" s="115"/>
      <c r="AZ314" s="115"/>
      <c r="BA314" s="115"/>
      <c r="BB314" s="115"/>
      <c r="BC314" s="115"/>
      <c r="BD314" s="115"/>
      <c r="BE314" s="115"/>
      <c r="BF314" s="115"/>
      <c r="BG314" s="115"/>
      <c r="BH314" s="115"/>
      <c r="BI314" s="115"/>
      <c r="BJ314" s="102">
        <f t="shared" si="81"/>
        <v>0</v>
      </c>
      <c r="BK314" s="115"/>
      <c r="BL314" s="102">
        <f t="shared" si="75"/>
        <v>0</v>
      </c>
      <c r="BM314" s="115"/>
      <c r="BN314" s="115"/>
      <c r="BO314" s="115"/>
      <c r="BP314" s="115"/>
      <c r="BQ314" s="115"/>
      <c r="BR314" s="115"/>
      <c r="BS314" s="115"/>
      <c r="BT314" s="115"/>
      <c r="BU314" s="115"/>
      <c r="BV314" s="115"/>
      <c r="BW314" s="115"/>
      <c r="BX314" s="115"/>
      <c r="BY314" s="104">
        <f t="shared" si="87"/>
        <v>0</v>
      </c>
      <c r="BZ314" s="102">
        <f t="shared" si="82"/>
        <v>0</v>
      </c>
      <c r="CA314" s="373">
        <f t="shared" si="88"/>
        <v>1026573</v>
      </c>
      <c r="CB314" s="104">
        <f t="shared" si="90"/>
        <v>0</v>
      </c>
      <c r="CC314" s="105">
        <f t="shared" si="83"/>
        <v>1026573</v>
      </c>
      <c r="CD314" s="106">
        <f t="shared" si="78"/>
        <v>24141</v>
      </c>
      <c r="CE314" s="107">
        <f t="shared" si="84"/>
        <v>1050714</v>
      </c>
      <c r="CF314" s="120"/>
      <c r="CG314" s="109"/>
      <c r="CH314" s="2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</row>
    <row r="315" spans="1:105" s="22" customFormat="1" hidden="1" x14ac:dyDescent="0.25">
      <c r="A315" s="272" t="s">
        <v>167</v>
      </c>
      <c r="B315" s="99">
        <f t="shared" si="89"/>
        <v>41946</v>
      </c>
      <c r="C315" s="293">
        <f t="shared" si="85"/>
        <v>1026573</v>
      </c>
      <c r="D315" s="105">
        <f t="shared" si="85"/>
        <v>0</v>
      </c>
      <c r="E315" s="106">
        <f t="shared" si="79"/>
        <v>24141</v>
      </c>
      <c r="F315" s="296">
        <f t="shared" si="72"/>
        <v>1050714</v>
      </c>
      <c r="G315" s="114"/>
      <c r="H315" s="115"/>
      <c r="I315" s="115"/>
      <c r="J315" s="115"/>
      <c r="K315" s="115"/>
      <c r="L315" s="102">
        <f t="shared" si="73"/>
        <v>0</v>
      </c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5"/>
      <c r="Z315" s="115"/>
      <c r="AA315" s="115"/>
      <c r="AB315" s="102">
        <f t="shared" si="80"/>
        <v>0</v>
      </c>
      <c r="AC315" s="115"/>
      <c r="AD315" s="103">
        <f t="shared" si="74"/>
        <v>0</v>
      </c>
      <c r="AE315" s="115"/>
      <c r="AF315" s="115">
        <v>10000</v>
      </c>
      <c r="AG315" s="115"/>
      <c r="AH315" s="115"/>
      <c r="AI315" s="115"/>
      <c r="AJ315" s="115"/>
      <c r="AK315" s="115"/>
      <c r="AL315" s="115"/>
      <c r="AM315" s="115"/>
      <c r="AN315" s="115"/>
      <c r="AO315" s="115"/>
      <c r="AP315" s="115"/>
      <c r="AQ315" s="115"/>
      <c r="AR315" s="115"/>
      <c r="AS315" s="115"/>
      <c r="AT315" s="102">
        <f t="shared" si="86"/>
        <v>10000</v>
      </c>
      <c r="AU315" s="115"/>
      <c r="AV315" s="115"/>
      <c r="AW315" s="115"/>
      <c r="AX315" s="115"/>
      <c r="AY315" s="115"/>
      <c r="AZ315" s="115"/>
      <c r="BA315" s="115"/>
      <c r="BB315" s="115"/>
      <c r="BC315" s="115"/>
      <c r="BD315" s="115"/>
      <c r="BE315" s="115"/>
      <c r="BF315" s="115"/>
      <c r="BG315" s="115"/>
      <c r="BH315" s="115"/>
      <c r="BI315" s="115"/>
      <c r="BJ315" s="102">
        <f t="shared" si="81"/>
        <v>0</v>
      </c>
      <c r="BK315" s="115"/>
      <c r="BL315" s="102">
        <f t="shared" si="75"/>
        <v>10000</v>
      </c>
      <c r="BM315" s="115"/>
      <c r="BN315" s="115"/>
      <c r="BO315" s="115"/>
      <c r="BP315" s="115"/>
      <c r="BQ315" s="115"/>
      <c r="BR315" s="115"/>
      <c r="BS315" s="115"/>
      <c r="BT315" s="115"/>
      <c r="BU315" s="115"/>
      <c r="BV315" s="115"/>
      <c r="BW315" s="115"/>
      <c r="BX315" s="115"/>
      <c r="BY315" s="104">
        <f t="shared" si="87"/>
        <v>0</v>
      </c>
      <c r="BZ315" s="102">
        <f t="shared" si="82"/>
        <v>0</v>
      </c>
      <c r="CA315" s="373">
        <f t="shared" si="88"/>
        <v>1016573</v>
      </c>
      <c r="CB315" s="104">
        <f t="shared" si="90"/>
        <v>0</v>
      </c>
      <c r="CC315" s="105">
        <f t="shared" si="83"/>
        <v>1016573</v>
      </c>
      <c r="CD315" s="106">
        <f t="shared" si="78"/>
        <v>24141</v>
      </c>
      <c r="CE315" s="107">
        <f t="shared" si="84"/>
        <v>1040714</v>
      </c>
      <c r="CF315" s="120"/>
      <c r="CG315" s="109"/>
      <c r="CH315" s="2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</row>
    <row r="316" spans="1:105" s="22" customFormat="1" hidden="1" x14ac:dyDescent="0.25">
      <c r="A316" s="272" t="s">
        <v>161</v>
      </c>
      <c r="B316" s="99">
        <f t="shared" si="89"/>
        <v>41947</v>
      </c>
      <c r="C316" s="293">
        <f t="shared" si="85"/>
        <v>1016573</v>
      </c>
      <c r="D316" s="105">
        <f t="shared" si="85"/>
        <v>0</v>
      </c>
      <c r="E316" s="106">
        <f t="shared" si="79"/>
        <v>24141</v>
      </c>
      <c r="F316" s="296">
        <f t="shared" si="72"/>
        <v>1040714</v>
      </c>
      <c r="G316" s="114"/>
      <c r="H316" s="115"/>
      <c r="I316" s="115"/>
      <c r="J316" s="115"/>
      <c r="K316" s="115"/>
      <c r="L316" s="102">
        <f t="shared" si="73"/>
        <v>0</v>
      </c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/>
      <c r="AB316" s="102">
        <f t="shared" si="80"/>
        <v>0</v>
      </c>
      <c r="AC316" s="115"/>
      <c r="AD316" s="103">
        <f t="shared" si="74"/>
        <v>0</v>
      </c>
      <c r="AE316" s="115">
        <v>35000</v>
      </c>
      <c r="AF316" s="115">
        <v>10000</v>
      </c>
      <c r="AG316" s="115"/>
      <c r="AH316" s="115"/>
      <c r="AI316" s="115"/>
      <c r="AJ316" s="115"/>
      <c r="AK316" s="115"/>
      <c r="AL316" s="115"/>
      <c r="AM316" s="115"/>
      <c r="AN316" s="115"/>
      <c r="AO316" s="115"/>
      <c r="AP316" s="115"/>
      <c r="AQ316" s="115"/>
      <c r="AR316" s="115"/>
      <c r="AS316" s="115"/>
      <c r="AT316" s="102">
        <f t="shared" si="86"/>
        <v>45000</v>
      </c>
      <c r="AU316" s="115"/>
      <c r="AV316" s="115"/>
      <c r="AW316" s="115"/>
      <c r="AX316" s="115"/>
      <c r="AY316" s="115"/>
      <c r="AZ316" s="115"/>
      <c r="BA316" s="115"/>
      <c r="BB316" s="115"/>
      <c r="BC316" s="115"/>
      <c r="BD316" s="115"/>
      <c r="BE316" s="115"/>
      <c r="BF316" s="115"/>
      <c r="BG316" s="115"/>
      <c r="BH316" s="115"/>
      <c r="BI316" s="115"/>
      <c r="BJ316" s="102">
        <f t="shared" si="81"/>
        <v>0</v>
      </c>
      <c r="BK316" s="115"/>
      <c r="BL316" s="102">
        <f t="shared" si="75"/>
        <v>45000</v>
      </c>
      <c r="BM316" s="115"/>
      <c r="BN316" s="115"/>
      <c r="BO316" s="115"/>
      <c r="BP316" s="115"/>
      <c r="BQ316" s="115"/>
      <c r="BR316" s="115"/>
      <c r="BS316" s="115"/>
      <c r="BT316" s="115"/>
      <c r="BU316" s="115"/>
      <c r="BV316" s="115"/>
      <c r="BW316" s="115"/>
      <c r="BX316" s="115"/>
      <c r="BY316" s="104">
        <f t="shared" si="87"/>
        <v>0</v>
      </c>
      <c r="BZ316" s="102">
        <f t="shared" si="82"/>
        <v>0</v>
      </c>
      <c r="CA316" s="373">
        <f t="shared" si="88"/>
        <v>971573</v>
      </c>
      <c r="CB316" s="104">
        <f t="shared" si="90"/>
        <v>0</v>
      </c>
      <c r="CC316" s="105">
        <f t="shared" si="83"/>
        <v>971573</v>
      </c>
      <c r="CD316" s="106">
        <f t="shared" si="78"/>
        <v>24141</v>
      </c>
      <c r="CE316" s="107">
        <f t="shared" si="84"/>
        <v>995714</v>
      </c>
      <c r="CF316" s="120"/>
      <c r="CG316" s="109"/>
      <c r="CH316" s="2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</row>
    <row r="317" spans="1:105" s="22" customFormat="1" hidden="1" x14ac:dyDescent="0.25">
      <c r="A317" s="272" t="s">
        <v>162</v>
      </c>
      <c r="B317" s="99">
        <f t="shared" si="89"/>
        <v>41948</v>
      </c>
      <c r="C317" s="293">
        <f t="shared" si="85"/>
        <v>971573</v>
      </c>
      <c r="D317" s="105">
        <f t="shared" si="85"/>
        <v>0</v>
      </c>
      <c r="E317" s="106">
        <f t="shared" si="79"/>
        <v>24141</v>
      </c>
      <c r="F317" s="296">
        <f t="shared" si="72"/>
        <v>995714</v>
      </c>
      <c r="G317" s="114"/>
      <c r="H317" s="115"/>
      <c r="I317" s="115"/>
      <c r="J317" s="115"/>
      <c r="K317" s="115"/>
      <c r="L317" s="102">
        <f t="shared" si="73"/>
        <v>0</v>
      </c>
      <c r="M317" s="115"/>
      <c r="N317" s="115"/>
      <c r="O317" s="115"/>
      <c r="P317" s="115"/>
      <c r="Q317" s="115"/>
      <c r="R317" s="115"/>
      <c r="S317" s="115"/>
      <c r="T317" s="115"/>
      <c r="U317" s="115"/>
      <c r="V317" s="115"/>
      <c r="W317" s="115"/>
      <c r="X317" s="115"/>
      <c r="Y317" s="115"/>
      <c r="Z317" s="115"/>
      <c r="AA317" s="115"/>
      <c r="AB317" s="102">
        <f t="shared" si="80"/>
        <v>0</v>
      </c>
      <c r="AC317" s="115"/>
      <c r="AD317" s="103">
        <f t="shared" si="74"/>
        <v>0</v>
      </c>
      <c r="AE317" s="115">
        <v>30000</v>
      </c>
      <c r="AF317" s="115"/>
      <c r="AG317" s="115"/>
      <c r="AH317" s="115"/>
      <c r="AI317" s="115"/>
      <c r="AJ317" s="115"/>
      <c r="AK317" s="115"/>
      <c r="AL317" s="115"/>
      <c r="AM317" s="115"/>
      <c r="AN317" s="115"/>
      <c r="AO317" s="115"/>
      <c r="AP317" s="115"/>
      <c r="AQ317" s="115"/>
      <c r="AR317" s="115"/>
      <c r="AS317" s="115"/>
      <c r="AT317" s="102">
        <f t="shared" si="86"/>
        <v>30000</v>
      </c>
      <c r="AU317" s="115"/>
      <c r="AV317" s="115"/>
      <c r="AW317" s="115"/>
      <c r="AX317" s="115"/>
      <c r="AY317" s="115"/>
      <c r="AZ317" s="115"/>
      <c r="BA317" s="115"/>
      <c r="BB317" s="115"/>
      <c r="BC317" s="115"/>
      <c r="BD317" s="115"/>
      <c r="BE317" s="115"/>
      <c r="BF317" s="115"/>
      <c r="BG317" s="115"/>
      <c r="BH317" s="115"/>
      <c r="BI317" s="115"/>
      <c r="BJ317" s="102">
        <f t="shared" si="81"/>
        <v>0</v>
      </c>
      <c r="BK317" s="115"/>
      <c r="BL317" s="102">
        <f t="shared" si="75"/>
        <v>30000</v>
      </c>
      <c r="BM317" s="115"/>
      <c r="BN317" s="115"/>
      <c r="BO317" s="115"/>
      <c r="BP317" s="115"/>
      <c r="BQ317" s="115"/>
      <c r="BR317" s="115"/>
      <c r="BS317" s="115"/>
      <c r="BT317" s="115"/>
      <c r="BU317" s="115"/>
      <c r="BV317" s="115"/>
      <c r="BW317" s="115"/>
      <c r="BX317" s="115"/>
      <c r="BY317" s="104">
        <f t="shared" si="87"/>
        <v>0</v>
      </c>
      <c r="BZ317" s="102">
        <f t="shared" si="82"/>
        <v>0</v>
      </c>
      <c r="CA317" s="373">
        <f t="shared" si="88"/>
        <v>941573</v>
      </c>
      <c r="CB317" s="104">
        <f t="shared" si="90"/>
        <v>0</v>
      </c>
      <c r="CC317" s="105">
        <f t="shared" si="83"/>
        <v>941573</v>
      </c>
      <c r="CD317" s="106">
        <f t="shared" si="78"/>
        <v>24141</v>
      </c>
      <c r="CE317" s="107">
        <f t="shared" si="84"/>
        <v>965714</v>
      </c>
      <c r="CF317" s="120"/>
      <c r="CG317" s="109"/>
      <c r="CH317" s="2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</row>
    <row r="318" spans="1:105" s="22" customFormat="1" hidden="1" x14ac:dyDescent="0.25">
      <c r="A318" s="272" t="s">
        <v>163</v>
      </c>
      <c r="B318" s="99">
        <f t="shared" si="89"/>
        <v>41949</v>
      </c>
      <c r="C318" s="293">
        <f t="shared" si="85"/>
        <v>941573</v>
      </c>
      <c r="D318" s="105">
        <f t="shared" si="85"/>
        <v>0</v>
      </c>
      <c r="E318" s="106">
        <f t="shared" si="79"/>
        <v>24141</v>
      </c>
      <c r="F318" s="296">
        <f t="shared" si="72"/>
        <v>965714</v>
      </c>
      <c r="G318" s="114"/>
      <c r="H318" s="115"/>
      <c r="I318" s="115"/>
      <c r="J318" s="115"/>
      <c r="K318" s="115"/>
      <c r="L318" s="102">
        <f t="shared" si="73"/>
        <v>0</v>
      </c>
      <c r="M318" s="115"/>
      <c r="N318" s="115"/>
      <c r="O318" s="115"/>
      <c r="P318" s="115"/>
      <c r="Q318" s="115"/>
      <c r="R318" s="115"/>
      <c r="S318" s="115"/>
      <c r="T318" s="115"/>
      <c r="U318" s="115"/>
      <c r="V318" s="115"/>
      <c r="W318" s="115"/>
      <c r="X318" s="115"/>
      <c r="Y318" s="115"/>
      <c r="Z318" s="115"/>
      <c r="AA318" s="115"/>
      <c r="AB318" s="102">
        <f t="shared" si="80"/>
        <v>0</v>
      </c>
      <c r="AC318" s="115"/>
      <c r="AD318" s="103">
        <f t="shared" si="74"/>
        <v>0</v>
      </c>
      <c r="AE318" s="115">
        <v>35000</v>
      </c>
      <c r="AF318" s="115">
        <v>10000</v>
      </c>
      <c r="AG318" s="115"/>
      <c r="AH318" s="115"/>
      <c r="AI318" s="115"/>
      <c r="AJ318" s="115"/>
      <c r="AK318" s="115"/>
      <c r="AL318" s="115"/>
      <c r="AM318" s="115"/>
      <c r="AN318" s="115"/>
      <c r="AO318" s="115"/>
      <c r="AP318" s="115"/>
      <c r="AQ318" s="115"/>
      <c r="AR318" s="115"/>
      <c r="AS318" s="115"/>
      <c r="AT318" s="102">
        <f t="shared" si="86"/>
        <v>45000</v>
      </c>
      <c r="AU318" s="115"/>
      <c r="AV318" s="115"/>
      <c r="AW318" s="115"/>
      <c r="AX318" s="115"/>
      <c r="AY318" s="115"/>
      <c r="AZ318" s="115"/>
      <c r="BA318" s="115"/>
      <c r="BB318" s="115"/>
      <c r="BC318" s="115"/>
      <c r="BD318" s="115"/>
      <c r="BE318" s="115"/>
      <c r="BF318" s="115"/>
      <c r="BG318" s="115"/>
      <c r="BH318" s="115"/>
      <c r="BI318" s="115"/>
      <c r="BJ318" s="102">
        <f t="shared" si="81"/>
        <v>0</v>
      </c>
      <c r="BK318" s="115"/>
      <c r="BL318" s="102">
        <f t="shared" si="75"/>
        <v>45000</v>
      </c>
      <c r="BM318" s="115"/>
      <c r="BN318" s="115"/>
      <c r="BO318" s="115"/>
      <c r="BP318" s="115"/>
      <c r="BQ318" s="115"/>
      <c r="BR318" s="115"/>
      <c r="BS318" s="115"/>
      <c r="BT318" s="115"/>
      <c r="BU318" s="115"/>
      <c r="BV318" s="115"/>
      <c r="BW318" s="115"/>
      <c r="BX318" s="115"/>
      <c r="BY318" s="104">
        <f t="shared" si="87"/>
        <v>0</v>
      </c>
      <c r="BZ318" s="102">
        <f t="shared" si="82"/>
        <v>0</v>
      </c>
      <c r="CA318" s="373">
        <f t="shared" si="88"/>
        <v>896573</v>
      </c>
      <c r="CB318" s="104">
        <f t="shared" si="90"/>
        <v>0</v>
      </c>
      <c r="CC318" s="105">
        <f t="shared" si="83"/>
        <v>896573</v>
      </c>
      <c r="CD318" s="106">
        <f t="shared" si="78"/>
        <v>24141</v>
      </c>
      <c r="CE318" s="107">
        <f t="shared" si="84"/>
        <v>920714</v>
      </c>
      <c r="CF318" s="120"/>
      <c r="CG318" s="109"/>
      <c r="CH318" s="2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</row>
    <row r="319" spans="1:105" s="22" customFormat="1" hidden="1" x14ac:dyDescent="0.25">
      <c r="A319" s="272" t="s">
        <v>164</v>
      </c>
      <c r="B319" s="99">
        <f t="shared" si="89"/>
        <v>41950</v>
      </c>
      <c r="C319" s="293">
        <f t="shared" si="85"/>
        <v>896573</v>
      </c>
      <c r="D319" s="105">
        <f t="shared" si="85"/>
        <v>0</v>
      </c>
      <c r="E319" s="106">
        <f t="shared" si="79"/>
        <v>24141</v>
      </c>
      <c r="F319" s="296">
        <f t="shared" si="72"/>
        <v>920714</v>
      </c>
      <c r="G319" s="114">
        <v>200000</v>
      </c>
      <c r="H319" s="115"/>
      <c r="I319" s="115"/>
      <c r="J319" s="115"/>
      <c r="K319" s="115"/>
      <c r="L319" s="102">
        <f t="shared" si="73"/>
        <v>200000</v>
      </c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  <c r="Z319" s="115"/>
      <c r="AA319" s="115"/>
      <c r="AB319" s="102">
        <f t="shared" si="80"/>
        <v>0</v>
      </c>
      <c r="AC319" s="115"/>
      <c r="AD319" s="103">
        <f t="shared" si="74"/>
        <v>200000</v>
      </c>
      <c r="AE319" s="115">
        <v>70000</v>
      </c>
      <c r="AF319" s="115">
        <v>10000</v>
      </c>
      <c r="AG319" s="115"/>
      <c r="AH319" s="115"/>
      <c r="AI319" s="115"/>
      <c r="AJ319" s="115"/>
      <c r="AK319" s="115"/>
      <c r="AL319" s="115"/>
      <c r="AM319" s="115"/>
      <c r="AN319" s="115"/>
      <c r="AO319" s="115"/>
      <c r="AP319" s="115"/>
      <c r="AQ319" s="115"/>
      <c r="AR319" s="115"/>
      <c r="AS319" s="115"/>
      <c r="AT319" s="102">
        <f t="shared" si="86"/>
        <v>80000</v>
      </c>
      <c r="AU319" s="115"/>
      <c r="AV319" s="115"/>
      <c r="AW319" s="115"/>
      <c r="AX319" s="115"/>
      <c r="AY319" s="115"/>
      <c r="AZ319" s="115"/>
      <c r="BA319" s="115"/>
      <c r="BB319" s="115"/>
      <c r="BC319" s="115"/>
      <c r="BD319" s="115"/>
      <c r="BE319" s="115"/>
      <c r="BF319" s="115"/>
      <c r="BG319" s="115"/>
      <c r="BH319" s="115"/>
      <c r="BI319" s="115"/>
      <c r="BJ319" s="102">
        <f t="shared" si="81"/>
        <v>0</v>
      </c>
      <c r="BK319" s="115"/>
      <c r="BL319" s="102">
        <f t="shared" si="75"/>
        <v>80000</v>
      </c>
      <c r="BM319" s="115"/>
      <c r="BN319" s="115"/>
      <c r="BO319" s="115"/>
      <c r="BP319" s="115"/>
      <c r="BQ319" s="115"/>
      <c r="BR319" s="115"/>
      <c r="BS319" s="115"/>
      <c r="BT319" s="115"/>
      <c r="BU319" s="115"/>
      <c r="BV319" s="115"/>
      <c r="BW319" s="115"/>
      <c r="BX319" s="115"/>
      <c r="BY319" s="104">
        <f t="shared" si="87"/>
        <v>0</v>
      </c>
      <c r="BZ319" s="102">
        <f t="shared" si="82"/>
        <v>0</v>
      </c>
      <c r="CA319" s="373">
        <f t="shared" si="88"/>
        <v>1016573</v>
      </c>
      <c r="CB319" s="104">
        <f t="shared" si="90"/>
        <v>0</v>
      </c>
      <c r="CC319" s="105">
        <f t="shared" si="83"/>
        <v>1016573</v>
      </c>
      <c r="CD319" s="106">
        <f t="shared" si="78"/>
        <v>24141</v>
      </c>
      <c r="CE319" s="107">
        <f t="shared" si="84"/>
        <v>1040714</v>
      </c>
      <c r="CF319" s="120"/>
      <c r="CG319" s="109"/>
      <c r="CH319" s="2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</row>
    <row r="320" spans="1:105" s="22" customFormat="1" hidden="1" x14ac:dyDescent="0.25">
      <c r="A320" s="272" t="s">
        <v>165</v>
      </c>
      <c r="B320" s="99">
        <f t="shared" si="89"/>
        <v>41951</v>
      </c>
      <c r="C320" s="293">
        <f t="shared" si="85"/>
        <v>1016573</v>
      </c>
      <c r="D320" s="105">
        <f t="shared" si="85"/>
        <v>0</v>
      </c>
      <c r="E320" s="106">
        <f t="shared" si="79"/>
        <v>24141</v>
      </c>
      <c r="F320" s="296">
        <f t="shared" si="72"/>
        <v>1040714</v>
      </c>
      <c r="G320" s="114"/>
      <c r="H320" s="115"/>
      <c r="I320" s="115"/>
      <c r="J320" s="115"/>
      <c r="K320" s="115"/>
      <c r="L320" s="102">
        <f t="shared" si="73"/>
        <v>0</v>
      </c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5"/>
      <c r="X320" s="115"/>
      <c r="Y320" s="115"/>
      <c r="Z320" s="115"/>
      <c r="AA320" s="115"/>
      <c r="AB320" s="102">
        <f t="shared" si="80"/>
        <v>0</v>
      </c>
      <c r="AC320" s="115">
        <v>620</v>
      </c>
      <c r="AD320" s="103">
        <f t="shared" si="74"/>
        <v>620</v>
      </c>
      <c r="AE320" s="115"/>
      <c r="AF320" s="115">
        <v>15000</v>
      </c>
      <c r="AG320" s="115"/>
      <c r="AH320" s="115"/>
      <c r="AI320" s="115"/>
      <c r="AJ320" s="115"/>
      <c r="AK320" s="115"/>
      <c r="AL320" s="115"/>
      <c r="AM320" s="115"/>
      <c r="AN320" s="115"/>
      <c r="AO320" s="115"/>
      <c r="AP320" s="115"/>
      <c r="AQ320" s="115"/>
      <c r="AR320" s="115"/>
      <c r="AS320" s="115"/>
      <c r="AT320" s="102">
        <f t="shared" si="86"/>
        <v>15000</v>
      </c>
      <c r="AU320" s="115"/>
      <c r="AV320" s="115"/>
      <c r="AW320" s="115"/>
      <c r="AX320" s="115"/>
      <c r="AY320" s="115"/>
      <c r="AZ320" s="115"/>
      <c r="BA320" s="115"/>
      <c r="BB320" s="115"/>
      <c r="BC320" s="115"/>
      <c r="BD320" s="115"/>
      <c r="BE320" s="115"/>
      <c r="BF320" s="115"/>
      <c r="BG320" s="115"/>
      <c r="BH320" s="115"/>
      <c r="BI320" s="115"/>
      <c r="BJ320" s="102">
        <f t="shared" si="81"/>
        <v>0</v>
      </c>
      <c r="BK320" s="115"/>
      <c r="BL320" s="102">
        <f t="shared" si="75"/>
        <v>15000</v>
      </c>
      <c r="BM320" s="115"/>
      <c r="BN320" s="115"/>
      <c r="BO320" s="115"/>
      <c r="BP320" s="115"/>
      <c r="BQ320" s="115"/>
      <c r="BR320" s="115"/>
      <c r="BS320" s="115"/>
      <c r="BT320" s="115"/>
      <c r="BU320" s="115"/>
      <c r="BV320" s="115"/>
      <c r="BW320" s="115"/>
      <c r="BX320" s="115"/>
      <c r="BY320" s="104">
        <f t="shared" si="87"/>
        <v>0</v>
      </c>
      <c r="BZ320" s="102">
        <f t="shared" si="82"/>
        <v>0</v>
      </c>
      <c r="CA320" s="373">
        <f t="shared" si="88"/>
        <v>1001573</v>
      </c>
      <c r="CB320" s="104">
        <f t="shared" si="90"/>
        <v>0</v>
      </c>
      <c r="CC320" s="105">
        <f t="shared" si="83"/>
        <v>1001573</v>
      </c>
      <c r="CD320" s="106">
        <f t="shared" si="78"/>
        <v>24761</v>
      </c>
      <c r="CE320" s="107">
        <f t="shared" si="84"/>
        <v>1026334</v>
      </c>
      <c r="CF320" s="120"/>
      <c r="CG320" s="109"/>
      <c r="CH320" s="2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</row>
    <row r="321" spans="1:105" s="22" customFormat="1" hidden="1" x14ac:dyDescent="0.25">
      <c r="A321" s="273" t="s">
        <v>166</v>
      </c>
      <c r="B321" s="274">
        <f t="shared" si="89"/>
        <v>41952</v>
      </c>
      <c r="C321" s="293">
        <f t="shared" si="85"/>
        <v>1001573</v>
      </c>
      <c r="D321" s="105">
        <f t="shared" si="85"/>
        <v>0</v>
      </c>
      <c r="E321" s="106">
        <f t="shared" si="79"/>
        <v>24761</v>
      </c>
      <c r="F321" s="296">
        <f t="shared" si="72"/>
        <v>1026334</v>
      </c>
      <c r="G321" s="114"/>
      <c r="H321" s="115"/>
      <c r="I321" s="115"/>
      <c r="J321" s="115"/>
      <c r="K321" s="115"/>
      <c r="L321" s="102">
        <f t="shared" si="73"/>
        <v>0</v>
      </c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5"/>
      <c r="Z321" s="115"/>
      <c r="AA321" s="115"/>
      <c r="AB321" s="102">
        <f t="shared" si="80"/>
        <v>0</v>
      </c>
      <c r="AC321" s="115"/>
      <c r="AD321" s="103">
        <f t="shared" si="74"/>
        <v>0</v>
      </c>
      <c r="AE321" s="115"/>
      <c r="AF321" s="115"/>
      <c r="AG321" s="115"/>
      <c r="AH321" s="115"/>
      <c r="AI321" s="115"/>
      <c r="AJ321" s="115"/>
      <c r="AK321" s="115"/>
      <c r="AL321" s="115"/>
      <c r="AM321" s="115"/>
      <c r="AN321" s="115"/>
      <c r="AO321" s="115"/>
      <c r="AP321" s="115"/>
      <c r="AQ321" s="115"/>
      <c r="AR321" s="115"/>
      <c r="AS321" s="115"/>
      <c r="AT321" s="102">
        <f t="shared" si="86"/>
        <v>0</v>
      </c>
      <c r="AU321" s="115"/>
      <c r="AV321" s="115"/>
      <c r="AW321" s="115"/>
      <c r="AX321" s="115"/>
      <c r="AY321" s="115"/>
      <c r="AZ321" s="115"/>
      <c r="BA321" s="115"/>
      <c r="BB321" s="115"/>
      <c r="BC321" s="115"/>
      <c r="BD321" s="115"/>
      <c r="BE321" s="115"/>
      <c r="BF321" s="115"/>
      <c r="BG321" s="115"/>
      <c r="BH321" s="115"/>
      <c r="BI321" s="115"/>
      <c r="BJ321" s="102">
        <f t="shared" si="81"/>
        <v>0</v>
      </c>
      <c r="BK321" s="115"/>
      <c r="BL321" s="102">
        <f t="shared" si="75"/>
        <v>0</v>
      </c>
      <c r="BM321" s="115"/>
      <c r="BN321" s="115"/>
      <c r="BO321" s="115"/>
      <c r="BP321" s="115"/>
      <c r="BQ321" s="115"/>
      <c r="BR321" s="115"/>
      <c r="BS321" s="115"/>
      <c r="BT321" s="115"/>
      <c r="BU321" s="115"/>
      <c r="BV321" s="115"/>
      <c r="BW321" s="115"/>
      <c r="BX321" s="115"/>
      <c r="BY321" s="104">
        <f t="shared" si="87"/>
        <v>0</v>
      </c>
      <c r="BZ321" s="102">
        <f t="shared" si="82"/>
        <v>0</v>
      </c>
      <c r="CA321" s="373">
        <f t="shared" si="88"/>
        <v>1001573</v>
      </c>
      <c r="CB321" s="104">
        <f t="shared" si="90"/>
        <v>0</v>
      </c>
      <c r="CC321" s="105">
        <f t="shared" si="83"/>
        <v>1001573</v>
      </c>
      <c r="CD321" s="106">
        <f t="shared" si="78"/>
        <v>24761</v>
      </c>
      <c r="CE321" s="107">
        <f t="shared" si="84"/>
        <v>1026334</v>
      </c>
      <c r="CF321" s="120"/>
      <c r="CG321" s="109"/>
      <c r="CH321" s="2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</row>
    <row r="322" spans="1:105" s="22" customFormat="1" hidden="1" x14ac:dyDescent="0.25">
      <c r="A322" s="272" t="s">
        <v>167</v>
      </c>
      <c r="B322" s="99">
        <f t="shared" si="89"/>
        <v>41953</v>
      </c>
      <c r="C322" s="293">
        <f t="shared" si="85"/>
        <v>1001573</v>
      </c>
      <c r="D322" s="105">
        <f t="shared" si="85"/>
        <v>0</v>
      </c>
      <c r="E322" s="106">
        <f t="shared" si="79"/>
        <v>24761</v>
      </c>
      <c r="F322" s="296">
        <f t="shared" si="72"/>
        <v>1026334</v>
      </c>
      <c r="G322" s="114"/>
      <c r="H322" s="115"/>
      <c r="I322" s="115"/>
      <c r="J322" s="115"/>
      <c r="K322" s="115"/>
      <c r="L322" s="102">
        <f t="shared" si="73"/>
        <v>0</v>
      </c>
      <c r="M322" s="115"/>
      <c r="N322" s="115"/>
      <c r="O322" s="115"/>
      <c r="P322" s="115"/>
      <c r="Q322" s="115"/>
      <c r="R322" s="115"/>
      <c r="S322" s="115"/>
      <c r="T322" s="115"/>
      <c r="U322" s="115"/>
      <c r="V322" s="115"/>
      <c r="W322" s="115"/>
      <c r="X322" s="115"/>
      <c r="Y322" s="115"/>
      <c r="Z322" s="115"/>
      <c r="AA322" s="115"/>
      <c r="AB322" s="102">
        <f t="shared" si="80"/>
        <v>0</v>
      </c>
      <c r="AC322" s="115"/>
      <c r="AD322" s="103">
        <f t="shared" si="74"/>
        <v>0</v>
      </c>
      <c r="AE322" s="115">
        <v>27000</v>
      </c>
      <c r="AF322" s="115">
        <v>10000</v>
      </c>
      <c r="AG322" s="115"/>
      <c r="AH322" s="115"/>
      <c r="AI322" s="115"/>
      <c r="AJ322" s="115"/>
      <c r="AK322" s="115"/>
      <c r="AL322" s="115"/>
      <c r="AM322" s="115"/>
      <c r="AN322" s="115"/>
      <c r="AO322" s="115"/>
      <c r="AP322" s="115"/>
      <c r="AQ322" s="115"/>
      <c r="AR322" s="115"/>
      <c r="AS322" s="115"/>
      <c r="AT322" s="102">
        <f t="shared" si="86"/>
        <v>37000</v>
      </c>
      <c r="AU322" s="115"/>
      <c r="AV322" s="115"/>
      <c r="AW322" s="115"/>
      <c r="AX322" s="115"/>
      <c r="AY322" s="115"/>
      <c r="AZ322" s="115"/>
      <c r="BA322" s="115"/>
      <c r="BB322" s="115"/>
      <c r="BC322" s="115"/>
      <c r="BD322" s="115"/>
      <c r="BE322" s="115"/>
      <c r="BF322" s="115"/>
      <c r="BG322" s="115"/>
      <c r="BH322" s="115"/>
      <c r="BI322" s="115"/>
      <c r="BJ322" s="102">
        <f t="shared" si="81"/>
        <v>0</v>
      </c>
      <c r="BK322" s="115"/>
      <c r="BL322" s="102">
        <f t="shared" si="75"/>
        <v>37000</v>
      </c>
      <c r="BM322" s="115"/>
      <c r="BN322" s="115"/>
      <c r="BO322" s="115"/>
      <c r="BP322" s="115"/>
      <c r="BQ322" s="115"/>
      <c r="BR322" s="115"/>
      <c r="BS322" s="115"/>
      <c r="BT322" s="115"/>
      <c r="BU322" s="115"/>
      <c r="BV322" s="115"/>
      <c r="BW322" s="115"/>
      <c r="BX322" s="115"/>
      <c r="BY322" s="104">
        <f t="shared" si="87"/>
        <v>0</v>
      </c>
      <c r="BZ322" s="102">
        <f t="shared" si="82"/>
        <v>0</v>
      </c>
      <c r="CA322" s="373">
        <f t="shared" si="88"/>
        <v>964573</v>
      </c>
      <c r="CB322" s="104">
        <f t="shared" si="90"/>
        <v>0</v>
      </c>
      <c r="CC322" s="105">
        <f t="shared" si="83"/>
        <v>964573</v>
      </c>
      <c r="CD322" s="106">
        <f t="shared" si="78"/>
        <v>24761</v>
      </c>
      <c r="CE322" s="107">
        <f t="shared" si="84"/>
        <v>989334</v>
      </c>
      <c r="CF322" s="120"/>
      <c r="CG322" s="109"/>
      <c r="CH322" s="2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</row>
    <row r="323" spans="1:105" s="22" customFormat="1" hidden="1" x14ac:dyDescent="0.25">
      <c r="A323" s="272" t="s">
        <v>161</v>
      </c>
      <c r="B323" s="99">
        <f t="shared" si="89"/>
        <v>41954</v>
      </c>
      <c r="C323" s="293">
        <f t="shared" si="85"/>
        <v>964573</v>
      </c>
      <c r="D323" s="105">
        <f t="shared" si="85"/>
        <v>0</v>
      </c>
      <c r="E323" s="106">
        <f t="shared" si="79"/>
        <v>24761</v>
      </c>
      <c r="F323" s="296">
        <f t="shared" si="72"/>
        <v>989334</v>
      </c>
      <c r="G323" s="114"/>
      <c r="H323" s="115"/>
      <c r="I323" s="115"/>
      <c r="J323" s="115"/>
      <c r="K323" s="115"/>
      <c r="L323" s="102">
        <f t="shared" si="73"/>
        <v>0</v>
      </c>
      <c r="M323" s="115"/>
      <c r="N323" s="115"/>
      <c r="O323" s="115"/>
      <c r="P323" s="115"/>
      <c r="Q323" s="115"/>
      <c r="R323" s="115"/>
      <c r="S323" s="115"/>
      <c r="T323" s="115"/>
      <c r="U323" s="115"/>
      <c r="V323" s="115"/>
      <c r="W323" s="115"/>
      <c r="X323" s="115"/>
      <c r="Y323" s="115"/>
      <c r="Z323" s="115"/>
      <c r="AA323" s="115"/>
      <c r="AB323" s="102">
        <f t="shared" si="80"/>
        <v>0</v>
      </c>
      <c r="AC323" s="115"/>
      <c r="AD323" s="103">
        <f t="shared" si="74"/>
        <v>0</v>
      </c>
      <c r="AE323" s="115">
        <v>30000</v>
      </c>
      <c r="AF323" s="115"/>
      <c r="AG323" s="115"/>
      <c r="AH323" s="115"/>
      <c r="AI323" s="115"/>
      <c r="AJ323" s="115"/>
      <c r="AK323" s="115"/>
      <c r="AL323" s="115"/>
      <c r="AM323" s="115"/>
      <c r="AN323" s="115"/>
      <c r="AO323" s="115"/>
      <c r="AP323" s="115"/>
      <c r="AQ323" s="115"/>
      <c r="AR323" s="115"/>
      <c r="AS323" s="115"/>
      <c r="AT323" s="102">
        <f t="shared" si="86"/>
        <v>30000</v>
      </c>
      <c r="AU323" s="115"/>
      <c r="AV323" s="115"/>
      <c r="AW323" s="115"/>
      <c r="AX323" s="115"/>
      <c r="AY323" s="115"/>
      <c r="AZ323" s="115"/>
      <c r="BA323" s="115"/>
      <c r="BB323" s="115"/>
      <c r="BC323" s="115"/>
      <c r="BD323" s="115"/>
      <c r="BE323" s="115"/>
      <c r="BF323" s="115"/>
      <c r="BG323" s="115"/>
      <c r="BH323" s="115"/>
      <c r="BI323" s="115"/>
      <c r="BJ323" s="102">
        <f t="shared" si="81"/>
        <v>0</v>
      </c>
      <c r="BK323" s="115"/>
      <c r="BL323" s="102">
        <f t="shared" si="75"/>
        <v>30000</v>
      </c>
      <c r="BM323" s="115"/>
      <c r="BN323" s="115"/>
      <c r="BO323" s="115"/>
      <c r="BP323" s="115"/>
      <c r="BQ323" s="115"/>
      <c r="BR323" s="115"/>
      <c r="BS323" s="115"/>
      <c r="BT323" s="115"/>
      <c r="BU323" s="115"/>
      <c r="BV323" s="115"/>
      <c r="BW323" s="115"/>
      <c r="BX323" s="115"/>
      <c r="BY323" s="104">
        <f t="shared" si="87"/>
        <v>0</v>
      </c>
      <c r="BZ323" s="102">
        <f t="shared" si="82"/>
        <v>0</v>
      </c>
      <c r="CA323" s="373">
        <f t="shared" si="88"/>
        <v>934573</v>
      </c>
      <c r="CB323" s="104">
        <f t="shared" si="90"/>
        <v>0</v>
      </c>
      <c r="CC323" s="105">
        <f t="shared" si="83"/>
        <v>934573</v>
      </c>
      <c r="CD323" s="106">
        <f t="shared" si="78"/>
        <v>24761</v>
      </c>
      <c r="CE323" s="107">
        <f t="shared" si="84"/>
        <v>959334</v>
      </c>
      <c r="CF323" s="120"/>
      <c r="CG323" s="109"/>
      <c r="CH323" s="2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</row>
    <row r="324" spans="1:105" s="22" customFormat="1" hidden="1" x14ac:dyDescent="0.25">
      <c r="A324" s="272" t="s">
        <v>162</v>
      </c>
      <c r="B324" s="99">
        <f t="shared" si="89"/>
        <v>41955</v>
      </c>
      <c r="C324" s="293">
        <f t="shared" si="85"/>
        <v>934573</v>
      </c>
      <c r="D324" s="105">
        <f t="shared" si="85"/>
        <v>0</v>
      </c>
      <c r="E324" s="106">
        <f t="shared" si="79"/>
        <v>24761</v>
      </c>
      <c r="F324" s="296">
        <f t="shared" si="72"/>
        <v>959334</v>
      </c>
      <c r="G324" s="114"/>
      <c r="H324" s="115"/>
      <c r="I324" s="115"/>
      <c r="J324" s="115"/>
      <c r="K324" s="115"/>
      <c r="L324" s="102">
        <f t="shared" si="73"/>
        <v>0</v>
      </c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5"/>
      <c r="X324" s="115"/>
      <c r="Y324" s="115"/>
      <c r="Z324" s="115"/>
      <c r="AA324" s="115"/>
      <c r="AB324" s="102">
        <f t="shared" si="80"/>
        <v>0</v>
      </c>
      <c r="AC324" s="115"/>
      <c r="AD324" s="103">
        <f t="shared" si="74"/>
        <v>0</v>
      </c>
      <c r="AE324" s="115">
        <v>30000</v>
      </c>
      <c r="AF324" s="115">
        <v>10000</v>
      </c>
      <c r="AG324" s="115"/>
      <c r="AH324" s="115"/>
      <c r="AI324" s="115"/>
      <c r="AJ324" s="115"/>
      <c r="AK324" s="115"/>
      <c r="AL324" s="115"/>
      <c r="AM324" s="115"/>
      <c r="AN324" s="115"/>
      <c r="AO324" s="115"/>
      <c r="AP324" s="115"/>
      <c r="AQ324" s="115"/>
      <c r="AR324" s="115"/>
      <c r="AS324" s="115"/>
      <c r="AT324" s="102">
        <f t="shared" si="86"/>
        <v>40000</v>
      </c>
      <c r="AU324" s="115"/>
      <c r="AV324" s="115"/>
      <c r="AW324" s="115"/>
      <c r="AX324" s="115"/>
      <c r="AY324" s="115"/>
      <c r="AZ324" s="115"/>
      <c r="BA324" s="115"/>
      <c r="BB324" s="115"/>
      <c r="BC324" s="115"/>
      <c r="BD324" s="115"/>
      <c r="BE324" s="115"/>
      <c r="BF324" s="115"/>
      <c r="BG324" s="115"/>
      <c r="BH324" s="115"/>
      <c r="BI324" s="115"/>
      <c r="BJ324" s="102">
        <f t="shared" si="81"/>
        <v>0</v>
      </c>
      <c r="BK324" s="115"/>
      <c r="BL324" s="102">
        <f t="shared" si="75"/>
        <v>40000</v>
      </c>
      <c r="BM324" s="115"/>
      <c r="BN324" s="115"/>
      <c r="BO324" s="115"/>
      <c r="BP324" s="115"/>
      <c r="BQ324" s="115"/>
      <c r="BR324" s="115"/>
      <c r="BS324" s="115"/>
      <c r="BT324" s="115"/>
      <c r="BU324" s="115"/>
      <c r="BV324" s="115"/>
      <c r="BW324" s="115"/>
      <c r="BX324" s="115"/>
      <c r="BY324" s="104">
        <f t="shared" si="87"/>
        <v>0</v>
      </c>
      <c r="BZ324" s="102">
        <f t="shared" si="82"/>
        <v>0</v>
      </c>
      <c r="CA324" s="373">
        <f t="shared" si="88"/>
        <v>894573</v>
      </c>
      <c r="CB324" s="104">
        <f t="shared" si="90"/>
        <v>0</v>
      </c>
      <c r="CC324" s="105">
        <f t="shared" si="83"/>
        <v>894573</v>
      </c>
      <c r="CD324" s="106">
        <f t="shared" si="78"/>
        <v>24761</v>
      </c>
      <c r="CE324" s="107">
        <f t="shared" si="84"/>
        <v>919334</v>
      </c>
      <c r="CF324" s="120"/>
      <c r="CG324" s="109"/>
      <c r="CH324" s="2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</row>
    <row r="325" spans="1:105" s="22" customFormat="1" hidden="1" x14ac:dyDescent="0.25">
      <c r="A325" s="272" t="s">
        <v>163</v>
      </c>
      <c r="B325" s="99">
        <f t="shared" si="89"/>
        <v>41956</v>
      </c>
      <c r="C325" s="293">
        <f t="shared" si="85"/>
        <v>894573</v>
      </c>
      <c r="D325" s="105">
        <f t="shared" si="85"/>
        <v>0</v>
      </c>
      <c r="E325" s="106">
        <f t="shared" si="79"/>
        <v>24761</v>
      </c>
      <c r="F325" s="296">
        <f t="shared" si="72"/>
        <v>919334</v>
      </c>
      <c r="G325" s="114"/>
      <c r="H325" s="115"/>
      <c r="I325" s="115"/>
      <c r="J325" s="115"/>
      <c r="K325" s="115"/>
      <c r="L325" s="102">
        <f t="shared" si="73"/>
        <v>0</v>
      </c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15"/>
      <c r="Y325" s="115"/>
      <c r="Z325" s="115"/>
      <c r="AA325" s="115"/>
      <c r="AB325" s="102">
        <f t="shared" si="80"/>
        <v>0</v>
      </c>
      <c r="AC325" s="115">
        <v>250</v>
      </c>
      <c r="AD325" s="103">
        <f t="shared" si="74"/>
        <v>250</v>
      </c>
      <c r="AE325" s="115">
        <v>30000</v>
      </c>
      <c r="AF325" s="115">
        <v>10000</v>
      </c>
      <c r="AG325" s="115"/>
      <c r="AH325" s="115"/>
      <c r="AI325" s="115"/>
      <c r="AJ325" s="115"/>
      <c r="AK325" s="115"/>
      <c r="AL325" s="115"/>
      <c r="AM325" s="115"/>
      <c r="AN325" s="115"/>
      <c r="AO325" s="115"/>
      <c r="AP325" s="115"/>
      <c r="AQ325" s="115"/>
      <c r="AR325" s="115"/>
      <c r="AS325" s="115"/>
      <c r="AT325" s="102">
        <f t="shared" si="86"/>
        <v>40000</v>
      </c>
      <c r="AU325" s="115"/>
      <c r="AV325" s="115"/>
      <c r="AW325" s="115"/>
      <c r="AX325" s="115"/>
      <c r="AY325" s="115"/>
      <c r="AZ325" s="115"/>
      <c r="BA325" s="115"/>
      <c r="BB325" s="115"/>
      <c r="BC325" s="115"/>
      <c r="BD325" s="115"/>
      <c r="BE325" s="115"/>
      <c r="BF325" s="115"/>
      <c r="BG325" s="115"/>
      <c r="BH325" s="115"/>
      <c r="BI325" s="115"/>
      <c r="BJ325" s="102">
        <f t="shared" si="81"/>
        <v>0</v>
      </c>
      <c r="BK325" s="115"/>
      <c r="BL325" s="102">
        <f t="shared" si="75"/>
        <v>40000</v>
      </c>
      <c r="BM325" s="115"/>
      <c r="BN325" s="115"/>
      <c r="BO325" s="115"/>
      <c r="BP325" s="115"/>
      <c r="BQ325" s="115"/>
      <c r="BR325" s="115"/>
      <c r="BS325" s="115"/>
      <c r="BT325" s="115"/>
      <c r="BU325" s="115"/>
      <c r="BV325" s="115"/>
      <c r="BW325" s="115"/>
      <c r="BX325" s="115"/>
      <c r="BY325" s="104">
        <f t="shared" si="87"/>
        <v>0</v>
      </c>
      <c r="BZ325" s="102">
        <f t="shared" si="82"/>
        <v>0</v>
      </c>
      <c r="CA325" s="373">
        <f t="shared" si="88"/>
        <v>854573</v>
      </c>
      <c r="CB325" s="104">
        <f t="shared" si="90"/>
        <v>0</v>
      </c>
      <c r="CC325" s="105">
        <f t="shared" si="83"/>
        <v>854573</v>
      </c>
      <c r="CD325" s="106">
        <f t="shared" si="78"/>
        <v>25011</v>
      </c>
      <c r="CE325" s="107">
        <f t="shared" si="84"/>
        <v>879584</v>
      </c>
      <c r="CF325" s="120"/>
      <c r="CG325" s="109"/>
      <c r="CH325" s="2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</row>
    <row r="326" spans="1:105" s="22" customFormat="1" hidden="1" x14ac:dyDescent="0.25">
      <c r="A326" s="272" t="s">
        <v>164</v>
      </c>
      <c r="B326" s="99">
        <f t="shared" si="89"/>
        <v>41957</v>
      </c>
      <c r="C326" s="293">
        <f t="shared" si="85"/>
        <v>854573</v>
      </c>
      <c r="D326" s="105">
        <f t="shared" si="85"/>
        <v>0</v>
      </c>
      <c r="E326" s="106">
        <f t="shared" si="79"/>
        <v>25011</v>
      </c>
      <c r="F326" s="296">
        <f t="shared" si="72"/>
        <v>879584</v>
      </c>
      <c r="G326" s="114"/>
      <c r="H326" s="115"/>
      <c r="I326" s="115"/>
      <c r="J326" s="115"/>
      <c r="K326" s="115"/>
      <c r="L326" s="102">
        <f t="shared" si="73"/>
        <v>0</v>
      </c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5"/>
      <c r="X326" s="115"/>
      <c r="Y326" s="115"/>
      <c r="Z326" s="115"/>
      <c r="AA326" s="115"/>
      <c r="AB326" s="102">
        <f t="shared" si="80"/>
        <v>0</v>
      </c>
      <c r="AC326" s="115"/>
      <c r="AD326" s="103">
        <f t="shared" si="74"/>
        <v>0</v>
      </c>
      <c r="AE326" s="115">
        <v>52000</v>
      </c>
      <c r="AF326" s="115">
        <v>10000</v>
      </c>
      <c r="AG326" s="115"/>
      <c r="AH326" s="115"/>
      <c r="AI326" s="115"/>
      <c r="AJ326" s="115"/>
      <c r="AK326" s="115"/>
      <c r="AL326" s="115"/>
      <c r="AM326" s="115"/>
      <c r="AN326" s="115"/>
      <c r="AO326" s="115"/>
      <c r="AP326" s="115"/>
      <c r="AQ326" s="115"/>
      <c r="AR326" s="115"/>
      <c r="AS326" s="115"/>
      <c r="AT326" s="102">
        <f t="shared" si="86"/>
        <v>62000</v>
      </c>
      <c r="AU326" s="115"/>
      <c r="AV326" s="115"/>
      <c r="AW326" s="115"/>
      <c r="AX326" s="115"/>
      <c r="AY326" s="115"/>
      <c r="AZ326" s="115"/>
      <c r="BA326" s="115"/>
      <c r="BB326" s="115"/>
      <c r="BC326" s="115"/>
      <c r="BD326" s="115"/>
      <c r="BE326" s="115"/>
      <c r="BF326" s="115"/>
      <c r="BG326" s="115"/>
      <c r="BH326" s="115"/>
      <c r="BI326" s="115"/>
      <c r="BJ326" s="102">
        <f t="shared" si="81"/>
        <v>0</v>
      </c>
      <c r="BK326" s="115"/>
      <c r="BL326" s="102">
        <f t="shared" si="75"/>
        <v>62000</v>
      </c>
      <c r="BM326" s="115"/>
      <c r="BN326" s="115"/>
      <c r="BO326" s="115"/>
      <c r="BP326" s="115"/>
      <c r="BQ326" s="115"/>
      <c r="BR326" s="115"/>
      <c r="BS326" s="115"/>
      <c r="BT326" s="115"/>
      <c r="BU326" s="115"/>
      <c r="BV326" s="115"/>
      <c r="BW326" s="115"/>
      <c r="BX326" s="115"/>
      <c r="BY326" s="104">
        <f t="shared" si="87"/>
        <v>0</v>
      </c>
      <c r="BZ326" s="102">
        <f t="shared" si="82"/>
        <v>0</v>
      </c>
      <c r="CA326" s="373">
        <f t="shared" si="88"/>
        <v>792573</v>
      </c>
      <c r="CB326" s="104">
        <f t="shared" si="90"/>
        <v>0</v>
      </c>
      <c r="CC326" s="105">
        <f t="shared" si="83"/>
        <v>792573</v>
      </c>
      <c r="CD326" s="106">
        <f t="shared" si="78"/>
        <v>25011</v>
      </c>
      <c r="CE326" s="107">
        <f t="shared" si="84"/>
        <v>817584</v>
      </c>
      <c r="CF326" s="120"/>
      <c r="CG326" s="109"/>
      <c r="CH326" s="2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</row>
    <row r="327" spans="1:105" s="22" customFormat="1" hidden="1" x14ac:dyDescent="0.25">
      <c r="A327" s="272" t="s">
        <v>165</v>
      </c>
      <c r="B327" s="99">
        <f t="shared" si="89"/>
        <v>41958</v>
      </c>
      <c r="C327" s="293">
        <f t="shared" si="85"/>
        <v>792573</v>
      </c>
      <c r="D327" s="105">
        <f t="shared" si="85"/>
        <v>0</v>
      </c>
      <c r="E327" s="106">
        <f t="shared" si="79"/>
        <v>25011</v>
      </c>
      <c r="F327" s="296">
        <f t="shared" si="72"/>
        <v>817584</v>
      </c>
      <c r="G327" s="114">
        <v>200000</v>
      </c>
      <c r="H327" s="115"/>
      <c r="I327" s="115"/>
      <c r="J327" s="115"/>
      <c r="K327" s="115"/>
      <c r="L327" s="102">
        <f t="shared" si="73"/>
        <v>200000</v>
      </c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5"/>
      <c r="X327" s="115"/>
      <c r="Y327" s="115"/>
      <c r="Z327" s="115"/>
      <c r="AA327" s="115"/>
      <c r="AB327" s="102">
        <f t="shared" si="80"/>
        <v>0</v>
      </c>
      <c r="AC327" s="115"/>
      <c r="AD327" s="103">
        <f t="shared" si="74"/>
        <v>200000</v>
      </c>
      <c r="AE327" s="115"/>
      <c r="AF327" s="115">
        <v>10000</v>
      </c>
      <c r="AG327" s="115"/>
      <c r="AH327" s="115"/>
      <c r="AI327" s="115"/>
      <c r="AJ327" s="115"/>
      <c r="AK327" s="115"/>
      <c r="AL327" s="115"/>
      <c r="AM327" s="115"/>
      <c r="AN327" s="115"/>
      <c r="AO327" s="115"/>
      <c r="AP327" s="115"/>
      <c r="AQ327" s="115"/>
      <c r="AR327" s="115"/>
      <c r="AS327" s="115"/>
      <c r="AT327" s="102">
        <f t="shared" si="86"/>
        <v>10000</v>
      </c>
      <c r="AU327" s="115"/>
      <c r="AV327" s="115"/>
      <c r="AW327" s="115"/>
      <c r="AX327" s="115"/>
      <c r="AY327" s="115"/>
      <c r="AZ327" s="115"/>
      <c r="BA327" s="115"/>
      <c r="BB327" s="115"/>
      <c r="BC327" s="115"/>
      <c r="BD327" s="115"/>
      <c r="BE327" s="115"/>
      <c r="BF327" s="115"/>
      <c r="BG327" s="115"/>
      <c r="BH327" s="115"/>
      <c r="BI327" s="115"/>
      <c r="BJ327" s="102">
        <f t="shared" si="81"/>
        <v>0</v>
      </c>
      <c r="BK327" s="115"/>
      <c r="BL327" s="102">
        <f t="shared" si="75"/>
        <v>10000</v>
      </c>
      <c r="BM327" s="115"/>
      <c r="BN327" s="115"/>
      <c r="BO327" s="115"/>
      <c r="BP327" s="115"/>
      <c r="BQ327" s="115"/>
      <c r="BR327" s="115"/>
      <c r="BS327" s="115"/>
      <c r="BT327" s="115"/>
      <c r="BU327" s="115"/>
      <c r="BV327" s="115"/>
      <c r="BW327" s="115"/>
      <c r="BX327" s="115"/>
      <c r="BY327" s="104">
        <f t="shared" si="87"/>
        <v>0</v>
      </c>
      <c r="BZ327" s="102">
        <f t="shared" si="82"/>
        <v>0</v>
      </c>
      <c r="CA327" s="373">
        <f t="shared" si="88"/>
        <v>982573</v>
      </c>
      <c r="CB327" s="104">
        <f t="shared" si="90"/>
        <v>0</v>
      </c>
      <c r="CC327" s="105">
        <f t="shared" si="83"/>
        <v>982573</v>
      </c>
      <c r="CD327" s="106">
        <f t="shared" si="78"/>
        <v>25011</v>
      </c>
      <c r="CE327" s="107">
        <f t="shared" si="84"/>
        <v>1007584</v>
      </c>
      <c r="CF327" s="120"/>
      <c r="CG327" s="109"/>
      <c r="CH327" s="2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</row>
    <row r="328" spans="1:105" s="22" customFormat="1" hidden="1" x14ac:dyDescent="0.25">
      <c r="A328" s="273" t="s">
        <v>166</v>
      </c>
      <c r="B328" s="274">
        <f t="shared" si="89"/>
        <v>41959</v>
      </c>
      <c r="C328" s="293">
        <f t="shared" si="85"/>
        <v>982573</v>
      </c>
      <c r="D328" s="105">
        <f t="shared" si="85"/>
        <v>0</v>
      </c>
      <c r="E328" s="106">
        <f t="shared" si="79"/>
        <v>25011</v>
      </c>
      <c r="F328" s="296">
        <f t="shared" ref="F328:F378" si="91">E328+D328+C328</f>
        <v>1007584</v>
      </c>
      <c r="G328" s="114"/>
      <c r="H328" s="115"/>
      <c r="I328" s="115"/>
      <c r="J328" s="115"/>
      <c r="K328" s="115"/>
      <c r="L328" s="102">
        <f t="shared" ref="L328:L378" si="92">SUM(G328:K328)</f>
        <v>0</v>
      </c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5"/>
      <c r="X328" s="115"/>
      <c r="Y328" s="115"/>
      <c r="Z328" s="115"/>
      <c r="AA328" s="115"/>
      <c r="AB328" s="102">
        <f t="shared" si="80"/>
        <v>0</v>
      </c>
      <c r="AC328" s="115"/>
      <c r="AD328" s="103">
        <f t="shared" ref="AD328:AD378" si="93">L328+AB328+AC328</f>
        <v>0</v>
      </c>
      <c r="AE328" s="115"/>
      <c r="AF328" s="115"/>
      <c r="AG328" s="115"/>
      <c r="AH328" s="115"/>
      <c r="AI328" s="115"/>
      <c r="AJ328" s="115"/>
      <c r="AK328" s="115"/>
      <c r="AL328" s="115"/>
      <c r="AM328" s="115"/>
      <c r="AN328" s="115"/>
      <c r="AO328" s="115"/>
      <c r="AP328" s="115"/>
      <c r="AQ328" s="115"/>
      <c r="AR328" s="115"/>
      <c r="AS328" s="115"/>
      <c r="AT328" s="102">
        <f t="shared" si="86"/>
        <v>0</v>
      </c>
      <c r="AU328" s="115"/>
      <c r="AV328" s="115"/>
      <c r="AW328" s="115"/>
      <c r="AX328" s="115"/>
      <c r="AY328" s="115"/>
      <c r="AZ328" s="115"/>
      <c r="BA328" s="115"/>
      <c r="BB328" s="115"/>
      <c r="BC328" s="115"/>
      <c r="BD328" s="115"/>
      <c r="BE328" s="115"/>
      <c r="BF328" s="115"/>
      <c r="BG328" s="115"/>
      <c r="BH328" s="115"/>
      <c r="BI328" s="115"/>
      <c r="BJ328" s="102">
        <f t="shared" si="81"/>
        <v>0</v>
      </c>
      <c r="BK328" s="115"/>
      <c r="BL328" s="102">
        <f t="shared" ref="BL328:BL378" si="94">AT328+BJ328+BK328</f>
        <v>0</v>
      </c>
      <c r="BM328" s="115"/>
      <c r="BN328" s="115"/>
      <c r="BO328" s="115"/>
      <c r="BP328" s="115"/>
      <c r="BQ328" s="115"/>
      <c r="BR328" s="115"/>
      <c r="BS328" s="115"/>
      <c r="BT328" s="115"/>
      <c r="BU328" s="115"/>
      <c r="BV328" s="115"/>
      <c r="BW328" s="115"/>
      <c r="BX328" s="115"/>
      <c r="BY328" s="104">
        <f t="shared" si="87"/>
        <v>0</v>
      </c>
      <c r="BZ328" s="102">
        <f t="shared" si="82"/>
        <v>0</v>
      </c>
      <c r="CA328" s="373">
        <f t="shared" si="88"/>
        <v>982573</v>
      </c>
      <c r="CB328" s="104">
        <f t="shared" ref="CB328:CB378" si="95">D328+AB328-BJ328+BM328-BN328-BY328+BQ328</f>
        <v>0</v>
      </c>
      <c r="CC328" s="105">
        <f t="shared" si="83"/>
        <v>982573</v>
      </c>
      <c r="CD328" s="106">
        <f t="shared" ref="CD328:CD378" si="96">E328+AC328-BK328</f>
        <v>25011</v>
      </c>
      <c r="CE328" s="107">
        <f t="shared" si="84"/>
        <v>1007584</v>
      </c>
      <c r="CF328" s="120"/>
      <c r="CG328" s="109"/>
      <c r="CH328" s="2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</row>
    <row r="329" spans="1:105" s="22" customFormat="1" hidden="1" x14ac:dyDescent="0.25">
      <c r="A329" s="272" t="s">
        <v>167</v>
      </c>
      <c r="B329" s="99">
        <f t="shared" si="89"/>
        <v>41960</v>
      </c>
      <c r="C329" s="293">
        <f t="shared" si="85"/>
        <v>982573</v>
      </c>
      <c r="D329" s="105">
        <f t="shared" si="85"/>
        <v>0</v>
      </c>
      <c r="E329" s="106">
        <f t="shared" ref="E329:E378" si="97">CD328</f>
        <v>25011</v>
      </c>
      <c r="F329" s="296">
        <f t="shared" si="91"/>
        <v>1007584</v>
      </c>
      <c r="G329" s="114"/>
      <c r="H329" s="115"/>
      <c r="I329" s="115"/>
      <c r="J329" s="115"/>
      <c r="K329" s="115"/>
      <c r="L329" s="102">
        <f t="shared" si="92"/>
        <v>0</v>
      </c>
      <c r="M329" s="115"/>
      <c r="N329" s="115"/>
      <c r="O329" s="115"/>
      <c r="P329" s="115"/>
      <c r="Q329" s="115"/>
      <c r="R329" s="115"/>
      <c r="S329" s="115"/>
      <c r="T329" s="115"/>
      <c r="U329" s="115"/>
      <c r="V329" s="115"/>
      <c r="W329" s="115"/>
      <c r="X329" s="115"/>
      <c r="Y329" s="115"/>
      <c r="Z329" s="115"/>
      <c r="AA329" s="115"/>
      <c r="AB329" s="102">
        <f t="shared" ref="AB329:AB378" si="98">SUM(M329:AA329)</f>
        <v>0</v>
      </c>
      <c r="AC329" s="115"/>
      <c r="AD329" s="103">
        <f t="shared" si="93"/>
        <v>0</v>
      </c>
      <c r="AE329" s="115">
        <v>60000</v>
      </c>
      <c r="AF329" s="115">
        <v>10000</v>
      </c>
      <c r="AG329" s="115"/>
      <c r="AH329" s="115"/>
      <c r="AI329" s="115"/>
      <c r="AJ329" s="115"/>
      <c r="AK329" s="115"/>
      <c r="AL329" s="115"/>
      <c r="AM329" s="115"/>
      <c r="AN329" s="115"/>
      <c r="AO329" s="115"/>
      <c r="AP329" s="115"/>
      <c r="AQ329" s="115"/>
      <c r="AR329" s="115"/>
      <c r="AS329" s="115"/>
      <c r="AT329" s="102">
        <f t="shared" si="86"/>
        <v>70000</v>
      </c>
      <c r="AU329" s="115"/>
      <c r="AV329" s="115"/>
      <c r="AW329" s="115"/>
      <c r="AX329" s="115"/>
      <c r="AY329" s="115"/>
      <c r="AZ329" s="115"/>
      <c r="BA329" s="115"/>
      <c r="BB329" s="115"/>
      <c r="BC329" s="115"/>
      <c r="BD329" s="115"/>
      <c r="BE329" s="115"/>
      <c r="BF329" s="115"/>
      <c r="BG329" s="115"/>
      <c r="BH329" s="115"/>
      <c r="BI329" s="115"/>
      <c r="BJ329" s="102">
        <f t="shared" ref="BJ329:BJ378" si="99">SUM(AU329:BI329)</f>
        <v>0</v>
      </c>
      <c r="BK329" s="115"/>
      <c r="BL329" s="102">
        <f t="shared" si="94"/>
        <v>70000</v>
      </c>
      <c r="BM329" s="115"/>
      <c r="BN329" s="115"/>
      <c r="BO329" s="115"/>
      <c r="BP329" s="115"/>
      <c r="BQ329" s="115"/>
      <c r="BR329" s="115"/>
      <c r="BS329" s="115"/>
      <c r="BT329" s="115"/>
      <c r="BU329" s="115"/>
      <c r="BV329" s="115"/>
      <c r="BW329" s="115"/>
      <c r="BX329" s="115"/>
      <c r="BY329" s="104">
        <f t="shared" si="87"/>
        <v>0</v>
      </c>
      <c r="BZ329" s="102">
        <f t="shared" ref="BZ329:BZ378" si="100">BM329+BN329+BY329</f>
        <v>0</v>
      </c>
      <c r="CA329" s="373">
        <f t="shared" si="88"/>
        <v>912573</v>
      </c>
      <c r="CB329" s="104">
        <f t="shared" si="95"/>
        <v>0</v>
      </c>
      <c r="CC329" s="105">
        <f t="shared" ref="CC329:CC378" si="101">CA329+CB329</f>
        <v>912573</v>
      </c>
      <c r="CD329" s="106">
        <f t="shared" si="96"/>
        <v>25011</v>
      </c>
      <c r="CE329" s="107">
        <f t="shared" ref="CE329:CE378" si="102">CC329+CD329</f>
        <v>937584</v>
      </c>
      <c r="CF329" s="120"/>
      <c r="CG329" s="109"/>
      <c r="CH329" s="2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</row>
    <row r="330" spans="1:105" s="22" customFormat="1" hidden="1" x14ac:dyDescent="0.25">
      <c r="A330" s="272" t="s">
        <v>161</v>
      </c>
      <c r="B330" s="99">
        <f t="shared" si="89"/>
        <v>41961</v>
      </c>
      <c r="C330" s="293">
        <f t="shared" ref="C330:D378" si="103">CA329</f>
        <v>912573</v>
      </c>
      <c r="D330" s="105">
        <f t="shared" si="103"/>
        <v>0</v>
      </c>
      <c r="E330" s="106">
        <f t="shared" si="97"/>
        <v>25011</v>
      </c>
      <c r="F330" s="296">
        <f t="shared" si="91"/>
        <v>937584</v>
      </c>
      <c r="G330" s="114"/>
      <c r="H330" s="115"/>
      <c r="I330" s="115"/>
      <c r="J330" s="115"/>
      <c r="K330" s="115"/>
      <c r="L330" s="102">
        <f t="shared" si="92"/>
        <v>0</v>
      </c>
      <c r="M330" s="115"/>
      <c r="N330" s="115"/>
      <c r="O330" s="115"/>
      <c r="P330" s="115"/>
      <c r="Q330" s="115"/>
      <c r="R330" s="115"/>
      <c r="S330" s="115"/>
      <c r="T330" s="115"/>
      <c r="U330" s="115"/>
      <c r="V330" s="115"/>
      <c r="W330" s="115"/>
      <c r="X330" s="115"/>
      <c r="Y330" s="115"/>
      <c r="Z330" s="115"/>
      <c r="AA330" s="115"/>
      <c r="AB330" s="102">
        <f t="shared" si="98"/>
        <v>0</v>
      </c>
      <c r="AC330" s="115"/>
      <c r="AD330" s="103">
        <f t="shared" si="93"/>
        <v>0</v>
      </c>
      <c r="AE330" s="115"/>
      <c r="AF330" s="115"/>
      <c r="AG330" s="115"/>
      <c r="AH330" s="115"/>
      <c r="AI330" s="115"/>
      <c r="AJ330" s="115"/>
      <c r="AK330" s="115"/>
      <c r="AL330" s="115"/>
      <c r="AM330" s="115"/>
      <c r="AN330" s="115"/>
      <c r="AO330" s="115"/>
      <c r="AP330" s="115"/>
      <c r="AQ330" s="115"/>
      <c r="AR330" s="115"/>
      <c r="AS330" s="115"/>
      <c r="AT330" s="102">
        <f t="shared" si="86"/>
        <v>0</v>
      </c>
      <c r="AU330" s="115"/>
      <c r="AV330" s="115"/>
      <c r="AW330" s="115"/>
      <c r="AX330" s="115"/>
      <c r="AY330" s="115"/>
      <c r="AZ330" s="115"/>
      <c r="BA330" s="115"/>
      <c r="BB330" s="115"/>
      <c r="BC330" s="115"/>
      <c r="BD330" s="115"/>
      <c r="BE330" s="115"/>
      <c r="BF330" s="115"/>
      <c r="BG330" s="115"/>
      <c r="BH330" s="115"/>
      <c r="BI330" s="115"/>
      <c r="BJ330" s="102">
        <f t="shared" si="99"/>
        <v>0</v>
      </c>
      <c r="BK330" s="115"/>
      <c r="BL330" s="102">
        <f t="shared" si="94"/>
        <v>0</v>
      </c>
      <c r="BM330" s="115"/>
      <c r="BN330" s="115"/>
      <c r="BO330" s="115"/>
      <c r="BP330" s="115"/>
      <c r="BQ330" s="115"/>
      <c r="BR330" s="115"/>
      <c r="BS330" s="115"/>
      <c r="BT330" s="115"/>
      <c r="BU330" s="115"/>
      <c r="BV330" s="115"/>
      <c r="BW330" s="115"/>
      <c r="BX330" s="115"/>
      <c r="BY330" s="104">
        <f t="shared" si="87"/>
        <v>0</v>
      </c>
      <c r="BZ330" s="102">
        <f t="shared" si="100"/>
        <v>0</v>
      </c>
      <c r="CA330" s="373">
        <f t="shared" si="88"/>
        <v>912573</v>
      </c>
      <c r="CB330" s="104">
        <f t="shared" si="95"/>
        <v>0</v>
      </c>
      <c r="CC330" s="105">
        <f t="shared" si="101"/>
        <v>912573</v>
      </c>
      <c r="CD330" s="106">
        <f t="shared" si="96"/>
        <v>25011</v>
      </c>
      <c r="CE330" s="107">
        <f t="shared" si="102"/>
        <v>937584</v>
      </c>
      <c r="CF330" s="120"/>
      <c r="CG330" s="109"/>
      <c r="CH330" s="2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</row>
    <row r="331" spans="1:105" s="22" customFormat="1" hidden="1" x14ac:dyDescent="0.25">
      <c r="A331" s="272" t="s">
        <v>162</v>
      </c>
      <c r="B331" s="99">
        <f t="shared" si="89"/>
        <v>41962</v>
      </c>
      <c r="C331" s="293">
        <f t="shared" si="103"/>
        <v>912573</v>
      </c>
      <c r="D331" s="105">
        <f t="shared" si="103"/>
        <v>0</v>
      </c>
      <c r="E331" s="106">
        <f t="shared" si="97"/>
        <v>25011</v>
      </c>
      <c r="F331" s="296">
        <f t="shared" si="91"/>
        <v>937584</v>
      </c>
      <c r="G331" s="114"/>
      <c r="H331" s="115"/>
      <c r="I331" s="115"/>
      <c r="J331" s="115"/>
      <c r="K331" s="115"/>
      <c r="L331" s="102">
        <f t="shared" si="92"/>
        <v>0</v>
      </c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5"/>
      <c r="X331" s="115"/>
      <c r="Y331" s="115"/>
      <c r="Z331" s="115"/>
      <c r="AA331" s="115"/>
      <c r="AB331" s="102">
        <f t="shared" si="98"/>
        <v>0</v>
      </c>
      <c r="AC331" s="115"/>
      <c r="AD331" s="103">
        <f t="shared" si="93"/>
        <v>0</v>
      </c>
      <c r="AE331" s="115">
        <v>30000</v>
      </c>
      <c r="AF331" s="115">
        <v>10000</v>
      </c>
      <c r="AG331" s="115"/>
      <c r="AH331" s="115"/>
      <c r="AI331" s="115"/>
      <c r="AJ331" s="115"/>
      <c r="AK331" s="115"/>
      <c r="AL331" s="115"/>
      <c r="AM331" s="115"/>
      <c r="AN331" s="115"/>
      <c r="AO331" s="115"/>
      <c r="AP331" s="115"/>
      <c r="AQ331" s="115"/>
      <c r="AR331" s="115"/>
      <c r="AS331" s="115"/>
      <c r="AT331" s="102">
        <f t="shared" si="86"/>
        <v>40000</v>
      </c>
      <c r="AU331" s="115"/>
      <c r="AV331" s="115"/>
      <c r="AW331" s="115"/>
      <c r="AX331" s="115"/>
      <c r="AY331" s="115"/>
      <c r="AZ331" s="115"/>
      <c r="BA331" s="115"/>
      <c r="BB331" s="115"/>
      <c r="BC331" s="115"/>
      <c r="BD331" s="115"/>
      <c r="BE331" s="115"/>
      <c r="BF331" s="115"/>
      <c r="BG331" s="115"/>
      <c r="BH331" s="115"/>
      <c r="BI331" s="115"/>
      <c r="BJ331" s="102">
        <f t="shared" si="99"/>
        <v>0</v>
      </c>
      <c r="BK331" s="115"/>
      <c r="BL331" s="102">
        <f t="shared" si="94"/>
        <v>40000</v>
      </c>
      <c r="BM331" s="115"/>
      <c r="BN331" s="115"/>
      <c r="BO331" s="115"/>
      <c r="BP331" s="115"/>
      <c r="BQ331" s="115"/>
      <c r="BR331" s="115"/>
      <c r="BS331" s="115"/>
      <c r="BT331" s="115"/>
      <c r="BU331" s="115"/>
      <c r="BV331" s="115"/>
      <c r="BW331" s="115"/>
      <c r="BX331" s="115"/>
      <c r="BY331" s="104">
        <f t="shared" si="87"/>
        <v>0</v>
      </c>
      <c r="BZ331" s="102">
        <f t="shared" si="100"/>
        <v>0</v>
      </c>
      <c r="CA331" s="373">
        <f t="shared" si="88"/>
        <v>872573</v>
      </c>
      <c r="CB331" s="104">
        <f t="shared" si="95"/>
        <v>0</v>
      </c>
      <c r="CC331" s="105">
        <f t="shared" si="101"/>
        <v>872573</v>
      </c>
      <c r="CD331" s="106">
        <f t="shared" si="96"/>
        <v>25011</v>
      </c>
      <c r="CE331" s="107">
        <f t="shared" si="102"/>
        <v>897584</v>
      </c>
      <c r="CF331" s="120"/>
      <c r="CG331" s="109"/>
      <c r="CH331" s="2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</row>
    <row r="332" spans="1:105" s="22" customFormat="1" hidden="1" x14ac:dyDescent="0.25">
      <c r="A332" s="272" t="s">
        <v>163</v>
      </c>
      <c r="B332" s="99">
        <f t="shared" si="89"/>
        <v>41963</v>
      </c>
      <c r="C332" s="293">
        <f t="shared" si="103"/>
        <v>872573</v>
      </c>
      <c r="D332" s="105">
        <f t="shared" si="103"/>
        <v>0</v>
      </c>
      <c r="E332" s="106">
        <f t="shared" si="97"/>
        <v>25011</v>
      </c>
      <c r="F332" s="296">
        <f t="shared" si="91"/>
        <v>897584</v>
      </c>
      <c r="G332" s="114"/>
      <c r="H332" s="115"/>
      <c r="I332" s="115"/>
      <c r="J332" s="115"/>
      <c r="K332" s="115"/>
      <c r="L332" s="102">
        <f t="shared" si="92"/>
        <v>0</v>
      </c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15"/>
      <c r="AA332" s="115"/>
      <c r="AB332" s="102">
        <f t="shared" si="98"/>
        <v>0</v>
      </c>
      <c r="AC332" s="115">
        <v>210</v>
      </c>
      <c r="AD332" s="103">
        <f t="shared" si="93"/>
        <v>210</v>
      </c>
      <c r="AE332" s="115">
        <v>17250</v>
      </c>
      <c r="AF332" s="115"/>
      <c r="AG332" s="115"/>
      <c r="AH332" s="115"/>
      <c r="AI332" s="115"/>
      <c r="AJ332" s="115"/>
      <c r="AK332" s="115"/>
      <c r="AL332" s="115"/>
      <c r="AM332" s="115"/>
      <c r="AN332" s="115"/>
      <c r="AO332" s="115"/>
      <c r="AP332" s="115"/>
      <c r="AQ332" s="115"/>
      <c r="AR332" s="115"/>
      <c r="AS332" s="115"/>
      <c r="AT332" s="102">
        <f t="shared" si="86"/>
        <v>17250</v>
      </c>
      <c r="AU332" s="115"/>
      <c r="AV332" s="115"/>
      <c r="AW332" s="115"/>
      <c r="AX332" s="115"/>
      <c r="AY332" s="115"/>
      <c r="AZ332" s="115"/>
      <c r="BA332" s="115"/>
      <c r="BB332" s="115"/>
      <c r="BC332" s="115"/>
      <c r="BD332" s="115"/>
      <c r="BE332" s="115"/>
      <c r="BF332" s="115"/>
      <c r="BG332" s="115"/>
      <c r="BH332" s="115"/>
      <c r="BI332" s="115"/>
      <c r="BJ332" s="102">
        <f t="shared" si="99"/>
        <v>0</v>
      </c>
      <c r="BK332" s="115"/>
      <c r="BL332" s="102">
        <f t="shared" si="94"/>
        <v>17250</v>
      </c>
      <c r="BM332" s="115"/>
      <c r="BN332" s="115"/>
      <c r="BO332" s="115"/>
      <c r="BP332" s="115"/>
      <c r="BQ332" s="115"/>
      <c r="BR332" s="115"/>
      <c r="BS332" s="115"/>
      <c r="BT332" s="115"/>
      <c r="BU332" s="115"/>
      <c r="BV332" s="115"/>
      <c r="BW332" s="115"/>
      <c r="BX332" s="115"/>
      <c r="BY332" s="104">
        <f t="shared" si="87"/>
        <v>0</v>
      </c>
      <c r="BZ332" s="102">
        <f t="shared" si="100"/>
        <v>0</v>
      </c>
      <c r="CA332" s="373">
        <f t="shared" si="88"/>
        <v>855323</v>
      </c>
      <c r="CB332" s="104">
        <f t="shared" si="95"/>
        <v>0</v>
      </c>
      <c r="CC332" s="105">
        <f t="shared" si="101"/>
        <v>855323</v>
      </c>
      <c r="CD332" s="106">
        <f t="shared" si="96"/>
        <v>25221</v>
      </c>
      <c r="CE332" s="107">
        <f t="shared" si="102"/>
        <v>880544</v>
      </c>
      <c r="CF332" s="120"/>
      <c r="CG332" s="109"/>
      <c r="CH332" s="2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</row>
    <row r="333" spans="1:105" s="22" customFormat="1" hidden="1" x14ac:dyDescent="0.25">
      <c r="A333" s="272" t="s">
        <v>164</v>
      </c>
      <c r="B333" s="99">
        <f t="shared" si="89"/>
        <v>41964</v>
      </c>
      <c r="C333" s="293">
        <f t="shared" si="103"/>
        <v>855323</v>
      </c>
      <c r="D333" s="105">
        <f t="shared" si="103"/>
        <v>0</v>
      </c>
      <c r="E333" s="106">
        <f t="shared" si="97"/>
        <v>25221</v>
      </c>
      <c r="F333" s="296">
        <f t="shared" si="91"/>
        <v>880544</v>
      </c>
      <c r="G333" s="114">
        <v>200000</v>
      </c>
      <c r="H333" s="115"/>
      <c r="I333" s="115"/>
      <c r="J333" s="115"/>
      <c r="K333" s="115"/>
      <c r="L333" s="102">
        <f t="shared" si="92"/>
        <v>200000</v>
      </c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5"/>
      <c r="X333" s="115"/>
      <c r="Y333" s="115"/>
      <c r="Z333" s="115"/>
      <c r="AA333" s="115"/>
      <c r="AB333" s="102">
        <f t="shared" si="98"/>
        <v>0</v>
      </c>
      <c r="AC333" s="115"/>
      <c r="AD333" s="103">
        <f t="shared" si="93"/>
        <v>200000</v>
      </c>
      <c r="AE333" s="115">
        <v>41000</v>
      </c>
      <c r="AF333" s="115">
        <v>10000</v>
      </c>
      <c r="AG333" s="115"/>
      <c r="AH333" s="115"/>
      <c r="AI333" s="115"/>
      <c r="AJ333" s="115"/>
      <c r="AK333" s="115"/>
      <c r="AL333" s="115"/>
      <c r="AM333" s="115"/>
      <c r="AN333" s="115"/>
      <c r="AO333" s="115"/>
      <c r="AP333" s="115"/>
      <c r="AQ333" s="115"/>
      <c r="AR333" s="115"/>
      <c r="AS333" s="115"/>
      <c r="AT333" s="102">
        <f t="shared" si="86"/>
        <v>51000</v>
      </c>
      <c r="AU333" s="115"/>
      <c r="AV333" s="115"/>
      <c r="AW333" s="115"/>
      <c r="AX333" s="115"/>
      <c r="AY333" s="115"/>
      <c r="AZ333" s="115"/>
      <c r="BA333" s="115"/>
      <c r="BB333" s="115"/>
      <c r="BC333" s="115"/>
      <c r="BD333" s="115"/>
      <c r="BE333" s="115"/>
      <c r="BF333" s="115"/>
      <c r="BG333" s="115"/>
      <c r="BH333" s="115"/>
      <c r="BI333" s="115"/>
      <c r="BJ333" s="102">
        <f t="shared" si="99"/>
        <v>0</v>
      </c>
      <c r="BK333" s="115"/>
      <c r="BL333" s="102">
        <f t="shared" si="94"/>
        <v>51000</v>
      </c>
      <c r="BM333" s="115"/>
      <c r="BN333" s="115"/>
      <c r="BO333" s="115"/>
      <c r="BP333" s="115"/>
      <c r="BQ333" s="115"/>
      <c r="BR333" s="115"/>
      <c r="BS333" s="115"/>
      <c r="BT333" s="115"/>
      <c r="BU333" s="115"/>
      <c r="BV333" s="115"/>
      <c r="BW333" s="115"/>
      <c r="BX333" s="115"/>
      <c r="BY333" s="104">
        <f t="shared" si="87"/>
        <v>0</v>
      </c>
      <c r="BZ333" s="102">
        <f t="shared" si="100"/>
        <v>0</v>
      </c>
      <c r="CA333" s="373">
        <f t="shared" si="88"/>
        <v>1004323</v>
      </c>
      <c r="CB333" s="104">
        <f t="shared" si="95"/>
        <v>0</v>
      </c>
      <c r="CC333" s="105">
        <f t="shared" si="101"/>
        <v>1004323</v>
      </c>
      <c r="CD333" s="106">
        <f t="shared" si="96"/>
        <v>25221</v>
      </c>
      <c r="CE333" s="107">
        <f t="shared" si="102"/>
        <v>1029544</v>
      </c>
      <c r="CF333" s="120"/>
      <c r="CG333" s="109"/>
      <c r="CH333" s="2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</row>
    <row r="334" spans="1:105" s="22" customFormat="1" hidden="1" x14ac:dyDescent="0.25">
      <c r="A334" s="272" t="s">
        <v>165</v>
      </c>
      <c r="B334" s="99">
        <f t="shared" si="89"/>
        <v>41965</v>
      </c>
      <c r="C334" s="293">
        <f t="shared" si="103"/>
        <v>1004323</v>
      </c>
      <c r="D334" s="105">
        <f t="shared" si="103"/>
        <v>0</v>
      </c>
      <c r="E334" s="106">
        <f t="shared" si="97"/>
        <v>25221</v>
      </c>
      <c r="F334" s="296">
        <f t="shared" si="91"/>
        <v>1029544</v>
      </c>
      <c r="G334" s="114"/>
      <c r="H334" s="115"/>
      <c r="I334" s="115"/>
      <c r="J334" s="115"/>
      <c r="K334" s="115"/>
      <c r="L334" s="102">
        <f t="shared" si="92"/>
        <v>0</v>
      </c>
      <c r="M334" s="115"/>
      <c r="N334" s="115"/>
      <c r="O334" s="115"/>
      <c r="P334" s="115"/>
      <c r="Q334" s="115"/>
      <c r="R334" s="115"/>
      <c r="S334" s="115"/>
      <c r="T334" s="115"/>
      <c r="U334" s="115"/>
      <c r="V334" s="115"/>
      <c r="W334" s="115"/>
      <c r="X334" s="115"/>
      <c r="Y334" s="115"/>
      <c r="Z334" s="115"/>
      <c r="AA334" s="115"/>
      <c r="AB334" s="102">
        <f t="shared" si="98"/>
        <v>0</v>
      </c>
      <c r="AC334" s="115"/>
      <c r="AD334" s="103">
        <f t="shared" si="93"/>
        <v>0</v>
      </c>
      <c r="AE334" s="115">
        <v>15000</v>
      </c>
      <c r="AF334" s="115">
        <v>15000</v>
      </c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102">
        <f t="shared" si="86"/>
        <v>30000</v>
      </c>
      <c r="AU334" s="115"/>
      <c r="AV334" s="115"/>
      <c r="AW334" s="115"/>
      <c r="AX334" s="115"/>
      <c r="AY334" s="115"/>
      <c r="AZ334" s="115"/>
      <c r="BA334" s="115"/>
      <c r="BB334" s="115"/>
      <c r="BC334" s="115"/>
      <c r="BD334" s="115"/>
      <c r="BE334" s="115"/>
      <c r="BF334" s="115"/>
      <c r="BG334" s="115"/>
      <c r="BH334" s="115"/>
      <c r="BI334" s="115"/>
      <c r="BJ334" s="102">
        <f t="shared" si="99"/>
        <v>0</v>
      </c>
      <c r="BK334" s="115"/>
      <c r="BL334" s="102">
        <f t="shared" si="94"/>
        <v>30000</v>
      </c>
      <c r="BM334" s="115"/>
      <c r="BN334" s="115"/>
      <c r="BO334" s="115"/>
      <c r="BP334" s="115"/>
      <c r="BQ334" s="115"/>
      <c r="BR334" s="115"/>
      <c r="BS334" s="115"/>
      <c r="BT334" s="115"/>
      <c r="BU334" s="115"/>
      <c r="BV334" s="115"/>
      <c r="BW334" s="115"/>
      <c r="BX334" s="115"/>
      <c r="BY334" s="104">
        <f t="shared" si="87"/>
        <v>0</v>
      </c>
      <c r="BZ334" s="102">
        <f t="shared" si="100"/>
        <v>0</v>
      </c>
      <c r="CA334" s="373">
        <f t="shared" si="88"/>
        <v>974323</v>
      </c>
      <c r="CB334" s="104">
        <f t="shared" si="95"/>
        <v>0</v>
      </c>
      <c r="CC334" s="105">
        <f t="shared" si="101"/>
        <v>974323</v>
      </c>
      <c r="CD334" s="106">
        <f t="shared" si="96"/>
        <v>25221</v>
      </c>
      <c r="CE334" s="107">
        <f t="shared" si="102"/>
        <v>999544</v>
      </c>
      <c r="CF334" s="120"/>
      <c r="CG334" s="109"/>
      <c r="CH334" s="2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</row>
    <row r="335" spans="1:105" s="22" customFormat="1" hidden="1" x14ac:dyDescent="0.25">
      <c r="A335" s="273" t="s">
        <v>166</v>
      </c>
      <c r="B335" s="274">
        <f t="shared" si="89"/>
        <v>41966</v>
      </c>
      <c r="C335" s="293">
        <f t="shared" si="103"/>
        <v>974323</v>
      </c>
      <c r="D335" s="105">
        <f t="shared" si="103"/>
        <v>0</v>
      </c>
      <c r="E335" s="106">
        <f t="shared" si="97"/>
        <v>25221</v>
      </c>
      <c r="F335" s="296">
        <f t="shared" si="91"/>
        <v>999544</v>
      </c>
      <c r="G335" s="114"/>
      <c r="H335" s="115"/>
      <c r="I335" s="115"/>
      <c r="J335" s="115"/>
      <c r="K335" s="115"/>
      <c r="L335" s="102">
        <f t="shared" si="92"/>
        <v>0</v>
      </c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5"/>
      <c r="X335" s="115"/>
      <c r="Y335" s="115"/>
      <c r="Z335" s="115"/>
      <c r="AA335" s="115"/>
      <c r="AB335" s="102">
        <f t="shared" si="98"/>
        <v>0</v>
      </c>
      <c r="AC335" s="115"/>
      <c r="AD335" s="103">
        <f t="shared" si="93"/>
        <v>0</v>
      </c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102">
        <f t="shared" si="86"/>
        <v>0</v>
      </c>
      <c r="AU335" s="115"/>
      <c r="AV335" s="115"/>
      <c r="AW335" s="115"/>
      <c r="AX335" s="115"/>
      <c r="AY335" s="115"/>
      <c r="AZ335" s="115"/>
      <c r="BA335" s="115"/>
      <c r="BB335" s="115"/>
      <c r="BC335" s="115"/>
      <c r="BD335" s="115"/>
      <c r="BE335" s="115"/>
      <c r="BF335" s="115"/>
      <c r="BG335" s="115"/>
      <c r="BH335" s="115"/>
      <c r="BI335" s="115"/>
      <c r="BJ335" s="102">
        <f t="shared" si="99"/>
        <v>0</v>
      </c>
      <c r="BK335" s="115"/>
      <c r="BL335" s="102">
        <f t="shared" si="94"/>
        <v>0</v>
      </c>
      <c r="BM335" s="115"/>
      <c r="BN335" s="115"/>
      <c r="BO335" s="115"/>
      <c r="BP335" s="115"/>
      <c r="BQ335" s="115"/>
      <c r="BR335" s="115"/>
      <c r="BS335" s="115"/>
      <c r="BT335" s="115"/>
      <c r="BU335" s="115"/>
      <c r="BV335" s="115"/>
      <c r="BW335" s="115"/>
      <c r="BX335" s="115"/>
      <c r="BY335" s="104">
        <f t="shared" si="87"/>
        <v>0</v>
      </c>
      <c r="BZ335" s="102">
        <f t="shared" si="100"/>
        <v>0</v>
      </c>
      <c r="CA335" s="373">
        <f t="shared" si="88"/>
        <v>974323</v>
      </c>
      <c r="CB335" s="104">
        <f t="shared" si="95"/>
        <v>0</v>
      </c>
      <c r="CC335" s="105">
        <f t="shared" si="101"/>
        <v>974323</v>
      </c>
      <c r="CD335" s="106">
        <f t="shared" si="96"/>
        <v>25221</v>
      </c>
      <c r="CE335" s="107">
        <f t="shared" si="102"/>
        <v>999544</v>
      </c>
      <c r="CF335" s="120"/>
      <c r="CG335" s="109"/>
      <c r="CH335" s="2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</row>
    <row r="336" spans="1:105" s="22" customFormat="1" hidden="1" x14ac:dyDescent="0.25">
      <c r="A336" s="272" t="s">
        <v>167</v>
      </c>
      <c r="B336" s="99">
        <f t="shared" si="89"/>
        <v>41967</v>
      </c>
      <c r="C336" s="293">
        <f t="shared" si="103"/>
        <v>974323</v>
      </c>
      <c r="D336" s="105">
        <f t="shared" si="103"/>
        <v>0</v>
      </c>
      <c r="E336" s="106">
        <f t="shared" si="97"/>
        <v>25221</v>
      </c>
      <c r="F336" s="296">
        <f t="shared" si="91"/>
        <v>999544</v>
      </c>
      <c r="G336" s="114"/>
      <c r="H336" s="115"/>
      <c r="I336" s="115"/>
      <c r="J336" s="115"/>
      <c r="K336" s="115"/>
      <c r="L336" s="102">
        <f t="shared" si="92"/>
        <v>0</v>
      </c>
      <c r="M336" s="115"/>
      <c r="N336" s="115"/>
      <c r="O336" s="115"/>
      <c r="P336" s="115"/>
      <c r="Q336" s="115"/>
      <c r="R336" s="115"/>
      <c r="S336" s="115"/>
      <c r="T336" s="115"/>
      <c r="U336" s="115"/>
      <c r="V336" s="115"/>
      <c r="W336" s="115"/>
      <c r="X336" s="115"/>
      <c r="Y336" s="115"/>
      <c r="Z336" s="115"/>
      <c r="AA336" s="115"/>
      <c r="AB336" s="102">
        <f t="shared" si="98"/>
        <v>0</v>
      </c>
      <c r="AC336" s="115"/>
      <c r="AD336" s="103">
        <f t="shared" si="93"/>
        <v>0</v>
      </c>
      <c r="AE336" s="115">
        <v>30000</v>
      </c>
      <c r="AF336" s="115">
        <v>10000</v>
      </c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102">
        <f t="shared" si="86"/>
        <v>40000</v>
      </c>
      <c r="AU336" s="115"/>
      <c r="AV336" s="115"/>
      <c r="AW336" s="115"/>
      <c r="AX336" s="115"/>
      <c r="AY336" s="115"/>
      <c r="AZ336" s="115"/>
      <c r="BA336" s="115"/>
      <c r="BB336" s="115"/>
      <c r="BC336" s="115"/>
      <c r="BD336" s="115"/>
      <c r="BE336" s="115"/>
      <c r="BF336" s="115"/>
      <c r="BG336" s="115"/>
      <c r="BH336" s="115"/>
      <c r="BI336" s="115"/>
      <c r="BJ336" s="102">
        <f t="shared" si="99"/>
        <v>0</v>
      </c>
      <c r="BK336" s="115"/>
      <c r="BL336" s="102">
        <f t="shared" si="94"/>
        <v>40000</v>
      </c>
      <c r="BM336" s="115"/>
      <c r="BN336" s="115"/>
      <c r="BO336" s="115"/>
      <c r="BP336" s="115"/>
      <c r="BQ336" s="115"/>
      <c r="BR336" s="115"/>
      <c r="BS336" s="115"/>
      <c r="BT336" s="115"/>
      <c r="BU336" s="115"/>
      <c r="BV336" s="115"/>
      <c r="BW336" s="115"/>
      <c r="BX336" s="115"/>
      <c r="BY336" s="104">
        <f t="shared" si="87"/>
        <v>0</v>
      </c>
      <c r="BZ336" s="102">
        <f t="shared" si="100"/>
        <v>0</v>
      </c>
      <c r="CA336" s="373">
        <f t="shared" si="88"/>
        <v>934323</v>
      </c>
      <c r="CB336" s="104">
        <f t="shared" si="95"/>
        <v>0</v>
      </c>
      <c r="CC336" s="105">
        <f t="shared" si="101"/>
        <v>934323</v>
      </c>
      <c r="CD336" s="106">
        <f t="shared" si="96"/>
        <v>25221</v>
      </c>
      <c r="CE336" s="107">
        <f t="shared" si="102"/>
        <v>959544</v>
      </c>
      <c r="CF336" s="120"/>
      <c r="CG336" s="109"/>
      <c r="CH336" s="2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</row>
    <row r="337" spans="1:105" s="22" customFormat="1" hidden="1" x14ac:dyDescent="0.25">
      <c r="A337" s="272" t="s">
        <v>161</v>
      </c>
      <c r="B337" s="99">
        <f t="shared" si="89"/>
        <v>41968</v>
      </c>
      <c r="C337" s="293">
        <f t="shared" si="103"/>
        <v>934323</v>
      </c>
      <c r="D337" s="105">
        <f t="shared" si="103"/>
        <v>0</v>
      </c>
      <c r="E337" s="106">
        <f t="shared" si="97"/>
        <v>25221</v>
      </c>
      <c r="F337" s="296">
        <f t="shared" si="91"/>
        <v>959544</v>
      </c>
      <c r="G337" s="114"/>
      <c r="H337" s="115"/>
      <c r="I337" s="115"/>
      <c r="J337" s="115"/>
      <c r="K337" s="115"/>
      <c r="L337" s="102">
        <f t="shared" si="92"/>
        <v>0</v>
      </c>
      <c r="M337" s="115"/>
      <c r="N337" s="115"/>
      <c r="O337" s="115"/>
      <c r="P337" s="115"/>
      <c r="Q337" s="115"/>
      <c r="R337" s="115"/>
      <c r="S337" s="115"/>
      <c r="T337" s="115"/>
      <c r="U337" s="115"/>
      <c r="V337" s="115"/>
      <c r="W337" s="115"/>
      <c r="X337" s="115"/>
      <c r="Y337" s="115"/>
      <c r="Z337" s="115"/>
      <c r="AA337" s="115"/>
      <c r="AB337" s="102">
        <f t="shared" si="98"/>
        <v>0</v>
      </c>
      <c r="AC337" s="115"/>
      <c r="AD337" s="103">
        <f t="shared" si="93"/>
        <v>0</v>
      </c>
      <c r="AE337" s="115">
        <v>30000</v>
      </c>
      <c r="AF337" s="115">
        <v>10000</v>
      </c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102">
        <f t="shared" si="86"/>
        <v>40000</v>
      </c>
      <c r="AU337" s="115"/>
      <c r="AV337" s="115"/>
      <c r="AW337" s="115"/>
      <c r="AX337" s="115"/>
      <c r="AY337" s="115"/>
      <c r="AZ337" s="115"/>
      <c r="BA337" s="115"/>
      <c r="BB337" s="115"/>
      <c r="BC337" s="115"/>
      <c r="BD337" s="115"/>
      <c r="BE337" s="115"/>
      <c r="BF337" s="115"/>
      <c r="BG337" s="115"/>
      <c r="BH337" s="115"/>
      <c r="BI337" s="115"/>
      <c r="BJ337" s="102">
        <f t="shared" si="99"/>
        <v>0</v>
      </c>
      <c r="BK337" s="115"/>
      <c r="BL337" s="102">
        <f t="shared" si="94"/>
        <v>40000</v>
      </c>
      <c r="BM337" s="115"/>
      <c r="BN337" s="115"/>
      <c r="BO337" s="115"/>
      <c r="BP337" s="115"/>
      <c r="BQ337" s="115"/>
      <c r="BR337" s="115"/>
      <c r="BS337" s="115"/>
      <c r="BT337" s="115"/>
      <c r="BU337" s="115"/>
      <c r="BV337" s="115"/>
      <c r="BW337" s="115"/>
      <c r="BX337" s="115"/>
      <c r="BY337" s="104">
        <f t="shared" si="87"/>
        <v>0</v>
      </c>
      <c r="BZ337" s="102">
        <f t="shared" si="100"/>
        <v>0</v>
      </c>
      <c r="CA337" s="373">
        <f t="shared" si="88"/>
        <v>894323</v>
      </c>
      <c r="CB337" s="104">
        <f t="shared" si="95"/>
        <v>0</v>
      </c>
      <c r="CC337" s="105">
        <f t="shared" si="101"/>
        <v>894323</v>
      </c>
      <c r="CD337" s="106">
        <f t="shared" si="96"/>
        <v>25221</v>
      </c>
      <c r="CE337" s="107">
        <f t="shared" si="102"/>
        <v>919544</v>
      </c>
      <c r="CF337" s="120"/>
      <c r="CG337" s="109"/>
      <c r="CH337" s="2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</row>
    <row r="338" spans="1:105" s="22" customFormat="1" hidden="1" x14ac:dyDescent="0.25">
      <c r="A338" s="272" t="s">
        <v>162</v>
      </c>
      <c r="B338" s="99">
        <f t="shared" si="89"/>
        <v>41969</v>
      </c>
      <c r="C338" s="293">
        <f t="shared" si="103"/>
        <v>894323</v>
      </c>
      <c r="D338" s="105">
        <f t="shared" si="103"/>
        <v>0</v>
      </c>
      <c r="E338" s="106">
        <f t="shared" si="97"/>
        <v>25221</v>
      </c>
      <c r="F338" s="296">
        <f t="shared" si="91"/>
        <v>919544</v>
      </c>
      <c r="G338" s="114">
        <v>250000</v>
      </c>
      <c r="H338" s="115"/>
      <c r="I338" s="115"/>
      <c r="J338" s="115"/>
      <c r="K338" s="115"/>
      <c r="L338" s="102">
        <f t="shared" si="92"/>
        <v>250000</v>
      </c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5"/>
      <c r="X338" s="115"/>
      <c r="Y338" s="115"/>
      <c r="Z338" s="115"/>
      <c r="AA338" s="115"/>
      <c r="AB338" s="102">
        <f t="shared" si="98"/>
        <v>0</v>
      </c>
      <c r="AC338" s="115"/>
      <c r="AD338" s="103">
        <f t="shared" si="93"/>
        <v>250000</v>
      </c>
      <c r="AE338" s="115">
        <v>30000</v>
      </c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102">
        <f t="shared" si="86"/>
        <v>30000</v>
      </c>
      <c r="AU338" s="115"/>
      <c r="AV338" s="115"/>
      <c r="AW338" s="115"/>
      <c r="AX338" s="115"/>
      <c r="AY338" s="115"/>
      <c r="AZ338" s="115"/>
      <c r="BA338" s="115"/>
      <c r="BB338" s="115"/>
      <c r="BC338" s="115"/>
      <c r="BD338" s="115"/>
      <c r="BE338" s="115"/>
      <c r="BF338" s="115"/>
      <c r="BG338" s="115"/>
      <c r="BH338" s="115"/>
      <c r="BI338" s="115"/>
      <c r="BJ338" s="102">
        <f t="shared" si="99"/>
        <v>0</v>
      </c>
      <c r="BK338" s="115"/>
      <c r="BL338" s="102">
        <f t="shared" si="94"/>
        <v>30000</v>
      </c>
      <c r="BM338" s="115"/>
      <c r="BN338" s="115"/>
      <c r="BO338" s="115"/>
      <c r="BP338" s="115"/>
      <c r="BQ338" s="115"/>
      <c r="BR338" s="115"/>
      <c r="BS338" s="115"/>
      <c r="BT338" s="115"/>
      <c r="BU338" s="115"/>
      <c r="BV338" s="115"/>
      <c r="BW338" s="115"/>
      <c r="BX338" s="115"/>
      <c r="BY338" s="104">
        <f t="shared" si="87"/>
        <v>0</v>
      </c>
      <c r="BZ338" s="102">
        <f t="shared" si="100"/>
        <v>0</v>
      </c>
      <c r="CA338" s="373">
        <f t="shared" si="88"/>
        <v>1114323</v>
      </c>
      <c r="CB338" s="104">
        <f t="shared" si="95"/>
        <v>0</v>
      </c>
      <c r="CC338" s="105">
        <f t="shared" si="101"/>
        <v>1114323</v>
      </c>
      <c r="CD338" s="106">
        <f t="shared" si="96"/>
        <v>25221</v>
      </c>
      <c r="CE338" s="107">
        <f t="shared" si="102"/>
        <v>1139544</v>
      </c>
      <c r="CF338" s="120"/>
      <c r="CG338" s="109"/>
      <c r="CH338" s="2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</row>
    <row r="339" spans="1:105" s="22" customFormat="1" hidden="1" x14ac:dyDescent="0.25">
      <c r="A339" s="272" t="s">
        <v>163</v>
      </c>
      <c r="B339" s="99">
        <f t="shared" si="89"/>
        <v>41970</v>
      </c>
      <c r="C339" s="293">
        <f t="shared" si="103"/>
        <v>1114323</v>
      </c>
      <c r="D339" s="105">
        <f t="shared" si="103"/>
        <v>0</v>
      </c>
      <c r="E339" s="106">
        <f t="shared" si="97"/>
        <v>25221</v>
      </c>
      <c r="F339" s="296">
        <f t="shared" si="91"/>
        <v>1139544</v>
      </c>
      <c r="G339" s="114"/>
      <c r="H339" s="115"/>
      <c r="I339" s="115"/>
      <c r="J339" s="115"/>
      <c r="K339" s="115"/>
      <c r="L339" s="102">
        <f t="shared" si="92"/>
        <v>0</v>
      </c>
      <c r="M339" s="115"/>
      <c r="N339" s="115"/>
      <c r="O339" s="115"/>
      <c r="P339" s="115"/>
      <c r="Q339" s="115"/>
      <c r="R339" s="115"/>
      <c r="S339" s="115"/>
      <c r="T339" s="115"/>
      <c r="U339" s="115"/>
      <c r="V339" s="115"/>
      <c r="W339" s="115"/>
      <c r="X339" s="115"/>
      <c r="Y339" s="115"/>
      <c r="Z339" s="115"/>
      <c r="AA339" s="115"/>
      <c r="AB339" s="102">
        <f t="shared" si="98"/>
        <v>0</v>
      </c>
      <c r="AC339" s="115">
        <v>430</v>
      </c>
      <c r="AD339" s="103">
        <f t="shared" si="93"/>
        <v>430</v>
      </c>
      <c r="AE339" s="115">
        <v>30000</v>
      </c>
      <c r="AF339" s="115">
        <v>10000</v>
      </c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102">
        <f t="shared" si="86"/>
        <v>40000</v>
      </c>
      <c r="AU339" s="115"/>
      <c r="AV339" s="115"/>
      <c r="AW339" s="115"/>
      <c r="AX339" s="115"/>
      <c r="AY339" s="115"/>
      <c r="AZ339" s="115"/>
      <c r="BA339" s="115"/>
      <c r="BB339" s="115"/>
      <c r="BC339" s="115"/>
      <c r="BD339" s="115"/>
      <c r="BE339" s="115"/>
      <c r="BF339" s="115"/>
      <c r="BG339" s="115"/>
      <c r="BH339" s="115"/>
      <c r="BI339" s="115"/>
      <c r="BJ339" s="102">
        <f t="shared" si="99"/>
        <v>0</v>
      </c>
      <c r="BK339" s="115"/>
      <c r="BL339" s="102">
        <f t="shared" si="94"/>
        <v>40000</v>
      </c>
      <c r="BM339" s="115"/>
      <c r="BN339" s="115"/>
      <c r="BO339" s="115"/>
      <c r="BP339" s="115"/>
      <c r="BQ339" s="115"/>
      <c r="BR339" s="115"/>
      <c r="BS339" s="115"/>
      <c r="BT339" s="115"/>
      <c r="BU339" s="115"/>
      <c r="BV339" s="115"/>
      <c r="BW339" s="115"/>
      <c r="BX339" s="115"/>
      <c r="BY339" s="104">
        <f t="shared" si="87"/>
        <v>0</v>
      </c>
      <c r="BZ339" s="102">
        <f t="shared" si="100"/>
        <v>0</v>
      </c>
      <c r="CA339" s="373">
        <f t="shared" si="88"/>
        <v>1074323</v>
      </c>
      <c r="CB339" s="104">
        <f t="shared" si="95"/>
        <v>0</v>
      </c>
      <c r="CC339" s="105">
        <f t="shared" si="101"/>
        <v>1074323</v>
      </c>
      <c r="CD339" s="106">
        <f t="shared" si="96"/>
        <v>25651</v>
      </c>
      <c r="CE339" s="107">
        <f t="shared" si="102"/>
        <v>1099974</v>
      </c>
      <c r="CF339" s="120"/>
      <c r="CG339" s="109"/>
      <c r="CH339" s="2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</row>
    <row r="340" spans="1:105" s="22" customFormat="1" hidden="1" x14ac:dyDescent="0.25">
      <c r="A340" s="272" t="s">
        <v>164</v>
      </c>
      <c r="B340" s="99">
        <f t="shared" si="89"/>
        <v>41971</v>
      </c>
      <c r="C340" s="293">
        <f t="shared" si="103"/>
        <v>1074323</v>
      </c>
      <c r="D340" s="105">
        <f t="shared" si="103"/>
        <v>0</v>
      </c>
      <c r="E340" s="106">
        <f t="shared" si="97"/>
        <v>25651</v>
      </c>
      <c r="F340" s="296">
        <f t="shared" si="91"/>
        <v>1099974</v>
      </c>
      <c r="G340" s="114"/>
      <c r="H340" s="115"/>
      <c r="I340" s="115"/>
      <c r="J340" s="115"/>
      <c r="K340" s="115"/>
      <c r="L340" s="102">
        <f t="shared" si="92"/>
        <v>0</v>
      </c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  <c r="Z340" s="115"/>
      <c r="AA340" s="115"/>
      <c r="AB340" s="102">
        <f t="shared" si="98"/>
        <v>0</v>
      </c>
      <c r="AC340" s="115"/>
      <c r="AD340" s="103">
        <f t="shared" si="93"/>
        <v>0</v>
      </c>
      <c r="AE340" s="115">
        <v>27000</v>
      </c>
      <c r="AF340" s="115">
        <v>10000</v>
      </c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15"/>
      <c r="AT340" s="102">
        <f t="shared" si="86"/>
        <v>37000</v>
      </c>
      <c r="AU340" s="115"/>
      <c r="AV340" s="115"/>
      <c r="AW340" s="115"/>
      <c r="AX340" s="115"/>
      <c r="AY340" s="115"/>
      <c r="AZ340" s="115"/>
      <c r="BA340" s="115"/>
      <c r="BB340" s="115"/>
      <c r="BC340" s="115"/>
      <c r="BD340" s="115"/>
      <c r="BE340" s="115"/>
      <c r="BF340" s="115"/>
      <c r="BG340" s="115"/>
      <c r="BH340" s="115"/>
      <c r="BI340" s="115"/>
      <c r="BJ340" s="102">
        <f t="shared" si="99"/>
        <v>0</v>
      </c>
      <c r="BK340" s="115"/>
      <c r="BL340" s="102">
        <f t="shared" si="94"/>
        <v>37000</v>
      </c>
      <c r="BM340" s="115"/>
      <c r="BN340" s="115"/>
      <c r="BO340" s="115"/>
      <c r="BP340" s="115"/>
      <c r="BQ340" s="115"/>
      <c r="BR340" s="115"/>
      <c r="BS340" s="115"/>
      <c r="BT340" s="115"/>
      <c r="BU340" s="115"/>
      <c r="BV340" s="115"/>
      <c r="BW340" s="115"/>
      <c r="BX340" s="115"/>
      <c r="BY340" s="104">
        <f t="shared" si="87"/>
        <v>0</v>
      </c>
      <c r="BZ340" s="102">
        <f t="shared" si="100"/>
        <v>0</v>
      </c>
      <c r="CA340" s="373">
        <f t="shared" si="88"/>
        <v>1037323</v>
      </c>
      <c r="CB340" s="104">
        <f t="shared" si="95"/>
        <v>0</v>
      </c>
      <c r="CC340" s="105">
        <f t="shared" si="101"/>
        <v>1037323</v>
      </c>
      <c r="CD340" s="106">
        <f t="shared" si="96"/>
        <v>25651</v>
      </c>
      <c r="CE340" s="107">
        <f t="shared" si="102"/>
        <v>1062974</v>
      </c>
      <c r="CF340" s="120"/>
      <c r="CG340" s="109"/>
      <c r="CH340" s="2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</row>
    <row r="341" spans="1:105" s="22" customFormat="1" hidden="1" x14ac:dyDescent="0.25">
      <c r="A341" s="272" t="s">
        <v>165</v>
      </c>
      <c r="B341" s="99">
        <f t="shared" si="89"/>
        <v>41972</v>
      </c>
      <c r="C341" s="293">
        <f t="shared" si="103"/>
        <v>1037323</v>
      </c>
      <c r="D341" s="105">
        <f t="shared" si="103"/>
        <v>0</v>
      </c>
      <c r="E341" s="106">
        <f t="shared" si="97"/>
        <v>25651</v>
      </c>
      <c r="F341" s="296">
        <f t="shared" si="91"/>
        <v>1062974</v>
      </c>
      <c r="G341" s="114"/>
      <c r="H341" s="115"/>
      <c r="I341" s="115"/>
      <c r="J341" s="115"/>
      <c r="K341" s="115"/>
      <c r="L341" s="102">
        <f t="shared" si="92"/>
        <v>0</v>
      </c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5"/>
      <c r="X341" s="115"/>
      <c r="Y341" s="115"/>
      <c r="Z341" s="115"/>
      <c r="AA341" s="115"/>
      <c r="AB341" s="102">
        <f t="shared" si="98"/>
        <v>0</v>
      </c>
      <c r="AC341" s="115"/>
      <c r="AD341" s="103">
        <f t="shared" si="93"/>
        <v>0</v>
      </c>
      <c r="AE341" s="115">
        <v>35000</v>
      </c>
      <c r="AF341" s="115">
        <v>10000</v>
      </c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15"/>
      <c r="AT341" s="102">
        <f t="shared" si="86"/>
        <v>45000</v>
      </c>
      <c r="AU341" s="115"/>
      <c r="AV341" s="115"/>
      <c r="AW341" s="115"/>
      <c r="AX341" s="115"/>
      <c r="AY341" s="115"/>
      <c r="AZ341" s="115"/>
      <c r="BA341" s="115"/>
      <c r="BB341" s="115"/>
      <c r="BC341" s="115"/>
      <c r="BD341" s="115"/>
      <c r="BE341" s="115"/>
      <c r="BF341" s="115"/>
      <c r="BG341" s="115"/>
      <c r="BH341" s="115"/>
      <c r="BI341" s="115"/>
      <c r="BJ341" s="102">
        <f t="shared" si="99"/>
        <v>0</v>
      </c>
      <c r="BK341" s="115"/>
      <c r="BL341" s="102">
        <f t="shared" si="94"/>
        <v>45000</v>
      </c>
      <c r="BM341" s="115"/>
      <c r="BN341" s="115"/>
      <c r="BO341" s="115"/>
      <c r="BP341" s="115"/>
      <c r="BQ341" s="115"/>
      <c r="BR341" s="115"/>
      <c r="BS341" s="115"/>
      <c r="BT341" s="115"/>
      <c r="BU341" s="115"/>
      <c r="BV341" s="115"/>
      <c r="BW341" s="115"/>
      <c r="BX341" s="115"/>
      <c r="BY341" s="104">
        <f t="shared" si="87"/>
        <v>0</v>
      </c>
      <c r="BZ341" s="102">
        <f t="shared" si="100"/>
        <v>0</v>
      </c>
      <c r="CA341" s="373">
        <f t="shared" si="88"/>
        <v>992323</v>
      </c>
      <c r="CB341" s="104">
        <f t="shared" si="95"/>
        <v>0</v>
      </c>
      <c r="CC341" s="105">
        <f t="shared" si="101"/>
        <v>992323</v>
      </c>
      <c r="CD341" s="106">
        <f t="shared" si="96"/>
        <v>25651</v>
      </c>
      <c r="CE341" s="107">
        <f t="shared" si="102"/>
        <v>1017974</v>
      </c>
      <c r="CF341" s="120"/>
      <c r="CG341" s="109"/>
      <c r="CH341" s="2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</row>
    <row r="342" spans="1:105" s="22" customFormat="1" hidden="1" x14ac:dyDescent="0.25">
      <c r="A342" s="273" t="s">
        <v>166</v>
      </c>
      <c r="B342" s="274">
        <f t="shared" si="89"/>
        <v>41973</v>
      </c>
      <c r="C342" s="213">
        <f t="shared" si="103"/>
        <v>992323</v>
      </c>
      <c r="D342" s="214">
        <f t="shared" si="103"/>
        <v>0</v>
      </c>
      <c r="E342" s="215">
        <f t="shared" si="97"/>
        <v>25651</v>
      </c>
      <c r="F342" s="225">
        <f t="shared" si="91"/>
        <v>1017974</v>
      </c>
      <c r="G342" s="403"/>
      <c r="H342" s="217"/>
      <c r="I342" s="217"/>
      <c r="J342" s="217"/>
      <c r="K342" s="217"/>
      <c r="L342" s="218">
        <f t="shared" si="92"/>
        <v>0</v>
      </c>
      <c r="M342" s="217"/>
      <c r="N342" s="217"/>
      <c r="O342" s="217"/>
      <c r="P342" s="217"/>
      <c r="Q342" s="217"/>
      <c r="R342" s="217"/>
      <c r="S342" s="217"/>
      <c r="T342" s="217"/>
      <c r="U342" s="217"/>
      <c r="V342" s="217"/>
      <c r="W342" s="217"/>
      <c r="X342" s="217"/>
      <c r="Y342" s="217"/>
      <c r="Z342" s="217"/>
      <c r="AA342" s="217"/>
      <c r="AB342" s="218">
        <f t="shared" si="98"/>
        <v>0</v>
      </c>
      <c r="AC342" s="217"/>
      <c r="AD342" s="219">
        <f t="shared" si="93"/>
        <v>0</v>
      </c>
      <c r="AE342" s="217"/>
      <c r="AF342" s="217"/>
      <c r="AG342" s="217"/>
      <c r="AH342" s="217"/>
      <c r="AI342" s="217"/>
      <c r="AJ342" s="217"/>
      <c r="AK342" s="217"/>
      <c r="AL342" s="217"/>
      <c r="AM342" s="217"/>
      <c r="AN342" s="217"/>
      <c r="AO342" s="217"/>
      <c r="AP342" s="217"/>
      <c r="AQ342" s="217"/>
      <c r="AR342" s="217"/>
      <c r="AS342" s="217"/>
      <c r="AT342" s="218">
        <f t="shared" si="86"/>
        <v>0</v>
      </c>
      <c r="AU342" s="217"/>
      <c r="AV342" s="217"/>
      <c r="AW342" s="217"/>
      <c r="AX342" s="217"/>
      <c r="AY342" s="217"/>
      <c r="AZ342" s="217"/>
      <c r="BA342" s="217"/>
      <c r="BB342" s="217"/>
      <c r="BC342" s="217"/>
      <c r="BD342" s="217"/>
      <c r="BE342" s="217"/>
      <c r="BF342" s="217"/>
      <c r="BG342" s="217"/>
      <c r="BH342" s="217"/>
      <c r="BI342" s="217"/>
      <c r="BJ342" s="218">
        <f t="shared" si="99"/>
        <v>0</v>
      </c>
      <c r="BK342" s="217"/>
      <c r="BL342" s="218">
        <f t="shared" si="94"/>
        <v>0</v>
      </c>
      <c r="BM342" s="217"/>
      <c r="BN342" s="217"/>
      <c r="BO342" s="217"/>
      <c r="BP342" s="217"/>
      <c r="BQ342" s="217"/>
      <c r="BR342" s="217"/>
      <c r="BS342" s="217"/>
      <c r="BT342" s="217"/>
      <c r="BU342" s="217"/>
      <c r="BV342" s="217"/>
      <c r="BW342" s="217"/>
      <c r="BX342" s="217"/>
      <c r="BY342" s="218">
        <f t="shared" si="87"/>
        <v>0</v>
      </c>
      <c r="BZ342" s="218">
        <f t="shared" si="100"/>
        <v>0</v>
      </c>
      <c r="CA342" s="219">
        <f t="shared" si="88"/>
        <v>992323</v>
      </c>
      <c r="CB342" s="218">
        <f t="shared" si="95"/>
        <v>0</v>
      </c>
      <c r="CC342" s="214">
        <f t="shared" si="101"/>
        <v>992323</v>
      </c>
      <c r="CD342" s="215">
        <f t="shared" si="96"/>
        <v>25651</v>
      </c>
      <c r="CE342" s="220">
        <f t="shared" si="102"/>
        <v>1017974</v>
      </c>
      <c r="CF342" s="223">
        <f>CG342-CE342</f>
        <v>191</v>
      </c>
      <c r="CG342" s="224">
        <f>F343</f>
        <v>1018165</v>
      </c>
      <c r="CH342" s="2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</row>
    <row r="343" spans="1:105" s="22" customFormat="1" x14ac:dyDescent="0.25">
      <c r="A343" s="272" t="s">
        <v>167</v>
      </c>
      <c r="B343" s="99">
        <f t="shared" si="89"/>
        <v>41974</v>
      </c>
      <c r="C343" s="100">
        <v>992514</v>
      </c>
      <c r="D343" s="118">
        <v>0</v>
      </c>
      <c r="E343" s="119">
        <v>25651</v>
      </c>
      <c r="F343" s="296">
        <f t="shared" si="91"/>
        <v>1018165</v>
      </c>
      <c r="G343" s="114"/>
      <c r="H343" s="115"/>
      <c r="I343" s="115"/>
      <c r="J343" s="115"/>
      <c r="K343" s="115"/>
      <c r="L343" s="102">
        <f t="shared" si="92"/>
        <v>0</v>
      </c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5"/>
      <c r="X343" s="115"/>
      <c r="Y343" s="115"/>
      <c r="Z343" s="115"/>
      <c r="AA343" s="115"/>
      <c r="AB343" s="102">
        <f t="shared" si="98"/>
        <v>0</v>
      </c>
      <c r="AC343" s="115"/>
      <c r="AD343" s="103">
        <f t="shared" si="93"/>
        <v>0</v>
      </c>
      <c r="AE343" s="115">
        <v>30000</v>
      </c>
      <c r="AF343" s="115">
        <v>10000</v>
      </c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15"/>
      <c r="AT343" s="102">
        <f t="shared" si="86"/>
        <v>40000</v>
      </c>
      <c r="AU343" s="115"/>
      <c r="AV343" s="115"/>
      <c r="AW343" s="115"/>
      <c r="AX343" s="115"/>
      <c r="AY343" s="115"/>
      <c r="AZ343" s="115"/>
      <c r="BA343" s="115"/>
      <c r="BB343" s="115"/>
      <c r="BC343" s="115"/>
      <c r="BD343" s="115"/>
      <c r="BE343" s="115"/>
      <c r="BF343" s="115"/>
      <c r="BG343" s="115"/>
      <c r="BH343" s="115"/>
      <c r="BI343" s="115"/>
      <c r="BJ343" s="102">
        <f t="shared" si="99"/>
        <v>0</v>
      </c>
      <c r="BK343" s="115"/>
      <c r="BL343" s="102">
        <f t="shared" si="94"/>
        <v>40000</v>
      </c>
      <c r="BM343" s="115"/>
      <c r="BN343" s="115"/>
      <c r="BO343" s="115"/>
      <c r="BP343" s="115"/>
      <c r="BQ343" s="115"/>
      <c r="BR343" s="115"/>
      <c r="BS343" s="115"/>
      <c r="BT343" s="115"/>
      <c r="BU343" s="115"/>
      <c r="BV343" s="115"/>
      <c r="BW343" s="115"/>
      <c r="BX343" s="115"/>
      <c r="BY343" s="104">
        <f t="shared" si="87"/>
        <v>0</v>
      </c>
      <c r="BZ343" s="102">
        <f t="shared" si="100"/>
        <v>0</v>
      </c>
      <c r="CA343" s="373">
        <f t="shared" si="88"/>
        <v>952514</v>
      </c>
      <c r="CB343" s="104">
        <f t="shared" si="95"/>
        <v>0</v>
      </c>
      <c r="CC343" s="105">
        <f t="shared" si="101"/>
        <v>952514</v>
      </c>
      <c r="CD343" s="106">
        <f t="shared" si="96"/>
        <v>25651</v>
      </c>
      <c r="CE343" s="107">
        <f t="shared" si="102"/>
        <v>978165</v>
      </c>
      <c r="CF343" s="120"/>
      <c r="CG343" s="109"/>
      <c r="CH343" s="2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</row>
    <row r="344" spans="1:105" s="22" customFormat="1" x14ac:dyDescent="0.25">
      <c r="A344" s="272" t="s">
        <v>161</v>
      </c>
      <c r="B344" s="99">
        <f t="shared" si="89"/>
        <v>41975</v>
      </c>
      <c r="C344" s="293">
        <f t="shared" si="103"/>
        <v>952514</v>
      </c>
      <c r="D344" s="105">
        <f t="shared" si="103"/>
        <v>0</v>
      </c>
      <c r="E344" s="106">
        <f t="shared" si="97"/>
        <v>25651</v>
      </c>
      <c r="F344" s="296">
        <f t="shared" si="91"/>
        <v>978165</v>
      </c>
      <c r="G344" s="114"/>
      <c r="H344" s="115"/>
      <c r="I344" s="115"/>
      <c r="J344" s="115"/>
      <c r="K344" s="115"/>
      <c r="L344" s="102">
        <f t="shared" si="92"/>
        <v>0</v>
      </c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5"/>
      <c r="X344" s="115"/>
      <c r="Y344" s="115"/>
      <c r="Z344" s="115"/>
      <c r="AA344" s="115"/>
      <c r="AB344" s="102">
        <f t="shared" si="98"/>
        <v>0</v>
      </c>
      <c r="AC344" s="115"/>
      <c r="AD344" s="103">
        <f t="shared" si="93"/>
        <v>0</v>
      </c>
      <c r="AE344" s="115">
        <v>26000</v>
      </c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>
        <v>70000</v>
      </c>
      <c r="AT344" s="102">
        <f t="shared" si="86"/>
        <v>96000</v>
      </c>
      <c r="AU344" s="115"/>
      <c r="AV344" s="115"/>
      <c r="AW344" s="115"/>
      <c r="AX344" s="115"/>
      <c r="AY344" s="115"/>
      <c r="AZ344" s="115"/>
      <c r="BA344" s="115"/>
      <c r="BB344" s="115"/>
      <c r="BC344" s="115"/>
      <c r="BD344" s="115"/>
      <c r="BE344" s="115"/>
      <c r="BF344" s="115"/>
      <c r="BG344" s="115"/>
      <c r="BH344" s="115"/>
      <c r="BI344" s="115"/>
      <c r="BJ344" s="102">
        <f t="shared" si="99"/>
        <v>0</v>
      </c>
      <c r="BK344" s="115"/>
      <c r="BL344" s="102">
        <f t="shared" si="94"/>
        <v>96000</v>
      </c>
      <c r="BM344" s="115"/>
      <c r="BN344" s="115"/>
      <c r="BO344" s="115"/>
      <c r="BP344" s="115"/>
      <c r="BQ344" s="115"/>
      <c r="BR344" s="115"/>
      <c r="BS344" s="115"/>
      <c r="BT344" s="115"/>
      <c r="BU344" s="115"/>
      <c r="BV344" s="115"/>
      <c r="BW344" s="115"/>
      <c r="BX344" s="115"/>
      <c r="BY344" s="104">
        <f t="shared" si="87"/>
        <v>0</v>
      </c>
      <c r="BZ344" s="102">
        <f t="shared" si="100"/>
        <v>0</v>
      </c>
      <c r="CA344" s="373">
        <f t="shared" si="88"/>
        <v>856514</v>
      </c>
      <c r="CB344" s="104">
        <f t="shared" si="95"/>
        <v>0</v>
      </c>
      <c r="CC344" s="105">
        <f t="shared" si="101"/>
        <v>856514</v>
      </c>
      <c r="CD344" s="106">
        <f t="shared" si="96"/>
        <v>25651</v>
      </c>
      <c r="CE344" s="107">
        <f t="shared" si="102"/>
        <v>882165</v>
      </c>
      <c r="CF344" s="120"/>
      <c r="CG344" s="109"/>
      <c r="CH344" s="2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</row>
    <row r="345" spans="1:105" s="22" customFormat="1" x14ac:dyDescent="0.25">
      <c r="A345" s="272" t="s">
        <v>162</v>
      </c>
      <c r="B345" s="99">
        <f t="shared" si="89"/>
        <v>41976</v>
      </c>
      <c r="C345" s="293">
        <f t="shared" si="103"/>
        <v>856514</v>
      </c>
      <c r="D345" s="105">
        <f t="shared" si="103"/>
        <v>0</v>
      </c>
      <c r="E345" s="106">
        <f t="shared" si="97"/>
        <v>25651</v>
      </c>
      <c r="F345" s="296">
        <f t="shared" si="91"/>
        <v>882165</v>
      </c>
      <c r="G345" s="114"/>
      <c r="H345" s="115"/>
      <c r="I345" s="115"/>
      <c r="J345" s="115"/>
      <c r="K345" s="115"/>
      <c r="L345" s="102">
        <f t="shared" si="92"/>
        <v>0</v>
      </c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5"/>
      <c r="X345" s="115"/>
      <c r="Y345" s="115"/>
      <c r="Z345" s="115"/>
      <c r="AA345" s="115"/>
      <c r="AB345" s="102">
        <f t="shared" si="98"/>
        <v>0</v>
      </c>
      <c r="AC345" s="115"/>
      <c r="AD345" s="103">
        <f t="shared" si="93"/>
        <v>0</v>
      </c>
      <c r="AE345" s="115">
        <v>20000</v>
      </c>
      <c r="AF345" s="115">
        <v>10000</v>
      </c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102">
        <f t="shared" si="86"/>
        <v>30000</v>
      </c>
      <c r="AU345" s="115"/>
      <c r="AV345" s="115"/>
      <c r="AW345" s="115"/>
      <c r="AX345" s="115"/>
      <c r="AY345" s="115"/>
      <c r="AZ345" s="115"/>
      <c r="BA345" s="115"/>
      <c r="BB345" s="115"/>
      <c r="BC345" s="115"/>
      <c r="BD345" s="115"/>
      <c r="BE345" s="115"/>
      <c r="BF345" s="115"/>
      <c r="BG345" s="115"/>
      <c r="BH345" s="115"/>
      <c r="BI345" s="115"/>
      <c r="BJ345" s="102">
        <f t="shared" si="99"/>
        <v>0</v>
      </c>
      <c r="BK345" s="115"/>
      <c r="BL345" s="102">
        <f t="shared" si="94"/>
        <v>30000</v>
      </c>
      <c r="BM345" s="115"/>
      <c r="BN345" s="115"/>
      <c r="BO345" s="115"/>
      <c r="BP345" s="115"/>
      <c r="BQ345" s="115"/>
      <c r="BR345" s="115"/>
      <c r="BS345" s="115"/>
      <c r="BT345" s="115"/>
      <c r="BU345" s="115"/>
      <c r="BV345" s="115"/>
      <c r="BW345" s="115"/>
      <c r="BX345" s="115"/>
      <c r="BY345" s="104">
        <f t="shared" si="87"/>
        <v>0</v>
      </c>
      <c r="BZ345" s="102">
        <f t="shared" si="100"/>
        <v>0</v>
      </c>
      <c r="CA345" s="373">
        <f t="shared" si="88"/>
        <v>826514</v>
      </c>
      <c r="CB345" s="104">
        <f t="shared" si="95"/>
        <v>0</v>
      </c>
      <c r="CC345" s="105">
        <f t="shared" si="101"/>
        <v>826514</v>
      </c>
      <c r="CD345" s="106">
        <f t="shared" si="96"/>
        <v>25651</v>
      </c>
      <c r="CE345" s="107">
        <f t="shared" si="102"/>
        <v>852165</v>
      </c>
      <c r="CF345" s="120"/>
      <c r="CG345" s="109"/>
      <c r="CH345" s="2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</row>
    <row r="346" spans="1:105" s="22" customFormat="1" x14ac:dyDescent="0.25">
      <c r="A346" s="272" t="s">
        <v>163</v>
      </c>
      <c r="B346" s="99">
        <f t="shared" si="89"/>
        <v>41977</v>
      </c>
      <c r="C346" s="293">
        <f t="shared" si="103"/>
        <v>826514</v>
      </c>
      <c r="D346" s="105">
        <f t="shared" si="103"/>
        <v>0</v>
      </c>
      <c r="E346" s="106">
        <f t="shared" si="97"/>
        <v>25651</v>
      </c>
      <c r="F346" s="296">
        <f t="shared" si="91"/>
        <v>852165</v>
      </c>
      <c r="G346" s="114"/>
      <c r="H346" s="115"/>
      <c r="I346" s="115"/>
      <c r="J346" s="115"/>
      <c r="K346" s="115"/>
      <c r="L346" s="102">
        <f t="shared" si="92"/>
        <v>0</v>
      </c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15"/>
      <c r="AA346" s="115"/>
      <c r="AB346" s="102">
        <f t="shared" si="98"/>
        <v>0</v>
      </c>
      <c r="AC346" s="115"/>
      <c r="AD346" s="103">
        <f t="shared" si="93"/>
        <v>0</v>
      </c>
      <c r="AE346" s="115">
        <v>30000</v>
      </c>
      <c r="AF346" s="115">
        <v>10000</v>
      </c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102">
        <f t="shared" si="86"/>
        <v>40000</v>
      </c>
      <c r="AU346" s="115"/>
      <c r="AV346" s="115"/>
      <c r="AW346" s="115"/>
      <c r="AX346" s="115"/>
      <c r="AY346" s="115"/>
      <c r="AZ346" s="115"/>
      <c r="BA346" s="115"/>
      <c r="BB346" s="115"/>
      <c r="BC346" s="115"/>
      <c r="BD346" s="115"/>
      <c r="BE346" s="115"/>
      <c r="BF346" s="115"/>
      <c r="BG346" s="115"/>
      <c r="BH346" s="115"/>
      <c r="BI346" s="115"/>
      <c r="BJ346" s="102">
        <f t="shared" si="99"/>
        <v>0</v>
      </c>
      <c r="BK346" s="115"/>
      <c r="BL346" s="102">
        <f t="shared" si="94"/>
        <v>40000</v>
      </c>
      <c r="BM346" s="115"/>
      <c r="BN346" s="115"/>
      <c r="BO346" s="115"/>
      <c r="BP346" s="115"/>
      <c r="BQ346" s="115"/>
      <c r="BR346" s="115"/>
      <c r="BS346" s="115"/>
      <c r="BT346" s="115"/>
      <c r="BU346" s="115"/>
      <c r="BV346" s="115"/>
      <c r="BW346" s="115"/>
      <c r="BX346" s="115"/>
      <c r="BY346" s="104">
        <f t="shared" si="87"/>
        <v>0</v>
      </c>
      <c r="BZ346" s="102">
        <f t="shared" si="100"/>
        <v>0</v>
      </c>
      <c r="CA346" s="373">
        <f t="shared" si="88"/>
        <v>786514</v>
      </c>
      <c r="CB346" s="104">
        <f t="shared" si="95"/>
        <v>0</v>
      </c>
      <c r="CC346" s="105">
        <f t="shared" si="101"/>
        <v>786514</v>
      </c>
      <c r="CD346" s="106">
        <f t="shared" si="96"/>
        <v>25651</v>
      </c>
      <c r="CE346" s="107">
        <f t="shared" si="102"/>
        <v>812165</v>
      </c>
      <c r="CF346" s="120"/>
      <c r="CG346" s="109"/>
      <c r="CH346" s="2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</row>
    <row r="347" spans="1:105" s="22" customFormat="1" x14ac:dyDescent="0.25">
      <c r="A347" s="272" t="s">
        <v>164</v>
      </c>
      <c r="B347" s="99">
        <f t="shared" si="89"/>
        <v>41978</v>
      </c>
      <c r="C347" s="293">
        <f t="shared" si="103"/>
        <v>786514</v>
      </c>
      <c r="D347" s="105">
        <f t="shared" si="103"/>
        <v>0</v>
      </c>
      <c r="E347" s="106">
        <f t="shared" si="97"/>
        <v>25651</v>
      </c>
      <c r="F347" s="296">
        <f t="shared" si="91"/>
        <v>812165</v>
      </c>
      <c r="G347" s="114">
        <v>200000</v>
      </c>
      <c r="H347" s="115"/>
      <c r="I347" s="115"/>
      <c r="J347" s="115"/>
      <c r="K347" s="115"/>
      <c r="L347" s="102">
        <f t="shared" si="92"/>
        <v>200000</v>
      </c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15"/>
      <c r="Z347" s="115"/>
      <c r="AA347" s="115"/>
      <c r="AB347" s="102">
        <f t="shared" si="98"/>
        <v>0</v>
      </c>
      <c r="AC347" s="115"/>
      <c r="AD347" s="103">
        <f t="shared" si="93"/>
        <v>200000</v>
      </c>
      <c r="AE347" s="115">
        <v>50000</v>
      </c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102">
        <f t="shared" ref="AT347:AT378" si="104">SUM(AE347:AS347)</f>
        <v>50000</v>
      </c>
      <c r="AU347" s="115"/>
      <c r="AV347" s="115"/>
      <c r="AW347" s="115"/>
      <c r="AX347" s="115"/>
      <c r="AY347" s="115"/>
      <c r="AZ347" s="115"/>
      <c r="BA347" s="115"/>
      <c r="BB347" s="115"/>
      <c r="BC347" s="115"/>
      <c r="BD347" s="115"/>
      <c r="BE347" s="115"/>
      <c r="BF347" s="115"/>
      <c r="BG347" s="115"/>
      <c r="BH347" s="115"/>
      <c r="BI347" s="115"/>
      <c r="BJ347" s="102">
        <f t="shared" si="99"/>
        <v>0</v>
      </c>
      <c r="BK347" s="115"/>
      <c r="BL347" s="102">
        <f t="shared" si="94"/>
        <v>50000</v>
      </c>
      <c r="BM347" s="115"/>
      <c r="BN347" s="115"/>
      <c r="BO347" s="115"/>
      <c r="BP347" s="115"/>
      <c r="BQ347" s="115"/>
      <c r="BR347" s="115"/>
      <c r="BS347" s="115"/>
      <c r="BT347" s="115"/>
      <c r="BU347" s="115"/>
      <c r="BV347" s="115"/>
      <c r="BW347" s="115"/>
      <c r="BX347" s="115"/>
      <c r="BY347" s="104">
        <f t="shared" ref="BY347:BY378" si="105">SUM(BO347:BX347)</f>
        <v>0</v>
      </c>
      <c r="BZ347" s="102">
        <f t="shared" si="100"/>
        <v>0</v>
      </c>
      <c r="CA347" s="373">
        <f t="shared" si="88"/>
        <v>936514</v>
      </c>
      <c r="CB347" s="104">
        <f t="shared" si="95"/>
        <v>0</v>
      </c>
      <c r="CC347" s="105">
        <f t="shared" si="101"/>
        <v>936514</v>
      </c>
      <c r="CD347" s="106">
        <f t="shared" si="96"/>
        <v>25651</v>
      </c>
      <c r="CE347" s="107">
        <f t="shared" si="102"/>
        <v>962165</v>
      </c>
      <c r="CF347" s="120"/>
      <c r="CG347" s="109"/>
      <c r="CH347" s="2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</row>
    <row r="348" spans="1:105" s="22" customFormat="1" x14ac:dyDescent="0.25">
      <c r="A348" s="272" t="s">
        <v>165</v>
      </c>
      <c r="B348" s="99">
        <f t="shared" si="89"/>
        <v>41979</v>
      </c>
      <c r="C348" s="293">
        <f t="shared" si="103"/>
        <v>936514</v>
      </c>
      <c r="D348" s="105">
        <f t="shared" si="103"/>
        <v>0</v>
      </c>
      <c r="E348" s="106">
        <f t="shared" si="97"/>
        <v>25651</v>
      </c>
      <c r="F348" s="296">
        <f t="shared" si="91"/>
        <v>962165</v>
      </c>
      <c r="G348" s="114"/>
      <c r="H348" s="115"/>
      <c r="I348" s="115"/>
      <c r="J348" s="115"/>
      <c r="K348" s="115"/>
      <c r="L348" s="102">
        <f t="shared" si="92"/>
        <v>0</v>
      </c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5"/>
      <c r="X348" s="115"/>
      <c r="Y348" s="115"/>
      <c r="Z348" s="115"/>
      <c r="AA348" s="115"/>
      <c r="AB348" s="102">
        <f t="shared" si="98"/>
        <v>0</v>
      </c>
      <c r="AC348" s="115"/>
      <c r="AD348" s="103">
        <f t="shared" si="93"/>
        <v>0</v>
      </c>
      <c r="AE348" s="115">
        <v>15000</v>
      </c>
      <c r="AF348" s="115">
        <v>15000</v>
      </c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102">
        <f t="shared" si="104"/>
        <v>30000</v>
      </c>
      <c r="AU348" s="115"/>
      <c r="AV348" s="115"/>
      <c r="AW348" s="115"/>
      <c r="AX348" s="115"/>
      <c r="AY348" s="115"/>
      <c r="AZ348" s="115"/>
      <c r="BA348" s="115"/>
      <c r="BB348" s="115"/>
      <c r="BC348" s="115"/>
      <c r="BD348" s="115"/>
      <c r="BE348" s="115"/>
      <c r="BF348" s="115"/>
      <c r="BG348" s="115"/>
      <c r="BH348" s="115"/>
      <c r="BI348" s="115"/>
      <c r="BJ348" s="102">
        <f t="shared" si="99"/>
        <v>0</v>
      </c>
      <c r="BK348" s="115"/>
      <c r="BL348" s="102">
        <f t="shared" si="94"/>
        <v>30000</v>
      </c>
      <c r="BM348" s="115"/>
      <c r="BN348" s="115"/>
      <c r="BO348" s="115"/>
      <c r="BP348" s="115"/>
      <c r="BQ348" s="115"/>
      <c r="BR348" s="115"/>
      <c r="BS348" s="115"/>
      <c r="BT348" s="115"/>
      <c r="BU348" s="115"/>
      <c r="BV348" s="115"/>
      <c r="BW348" s="115"/>
      <c r="BX348" s="115"/>
      <c r="BY348" s="104">
        <f t="shared" si="105"/>
        <v>0</v>
      </c>
      <c r="BZ348" s="102">
        <f t="shared" si="100"/>
        <v>0</v>
      </c>
      <c r="CA348" s="373">
        <f t="shared" si="88"/>
        <v>906514</v>
      </c>
      <c r="CB348" s="104">
        <f t="shared" si="95"/>
        <v>0</v>
      </c>
      <c r="CC348" s="105">
        <f t="shared" si="101"/>
        <v>906514</v>
      </c>
      <c r="CD348" s="106">
        <f t="shared" si="96"/>
        <v>25651</v>
      </c>
      <c r="CE348" s="107">
        <f t="shared" si="102"/>
        <v>932165</v>
      </c>
      <c r="CF348" s="120"/>
      <c r="CG348" s="109"/>
      <c r="CH348" s="2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</row>
    <row r="349" spans="1:105" s="22" customFormat="1" x14ac:dyDescent="0.25">
      <c r="A349" s="273" t="s">
        <v>166</v>
      </c>
      <c r="B349" s="274">
        <f t="shared" si="89"/>
        <v>41980</v>
      </c>
      <c r="C349" s="293">
        <f t="shared" si="103"/>
        <v>906514</v>
      </c>
      <c r="D349" s="105">
        <f t="shared" si="103"/>
        <v>0</v>
      </c>
      <c r="E349" s="106">
        <f t="shared" si="97"/>
        <v>25651</v>
      </c>
      <c r="F349" s="296">
        <f t="shared" si="91"/>
        <v>932165</v>
      </c>
      <c r="G349" s="114"/>
      <c r="H349" s="115"/>
      <c r="I349" s="115"/>
      <c r="J349" s="115"/>
      <c r="K349" s="115"/>
      <c r="L349" s="102">
        <f t="shared" si="92"/>
        <v>0</v>
      </c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5"/>
      <c r="X349" s="115"/>
      <c r="Y349" s="115"/>
      <c r="Z349" s="115"/>
      <c r="AA349" s="115"/>
      <c r="AB349" s="102">
        <f t="shared" si="98"/>
        <v>0</v>
      </c>
      <c r="AC349" s="115"/>
      <c r="AD349" s="103">
        <f t="shared" si="93"/>
        <v>0</v>
      </c>
      <c r="AE349" s="115"/>
      <c r="AF349" s="115"/>
      <c r="AG349" s="115"/>
      <c r="AH349" s="115"/>
      <c r="AI349" s="115"/>
      <c r="AJ349" s="115"/>
      <c r="AK349" s="115"/>
      <c r="AL349" s="115"/>
      <c r="AM349" s="115"/>
      <c r="AN349" s="115"/>
      <c r="AO349" s="115"/>
      <c r="AP349" s="115"/>
      <c r="AQ349" s="115"/>
      <c r="AR349" s="115"/>
      <c r="AS349" s="115"/>
      <c r="AT349" s="102">
        <f t="shared" si="104"/>
        <v>0</v>
      </c>
      <c r="AU349" s="115"/>
      <c r="AV349" s="115"/>
      <c r="AW349" s="115"/>
      <c r="AX349" s="115"/>
      <c r="AY349" s="115"/>
      <c r="AZ349" s="115"/>
      <c r="BA349" s="115"/>
      <c r="BB349" s="115"/>
      <c r="BC349" s="115"/>
      <c r="BD349" s="115"/>
      <c r="BE349" s="115"/>
      <c r="BF349" s="115"/>
      <c r="BG349" s="115"/>
      <c r="BH349" s="115"/>
      <c r="BI349" s="115"/>
      <c r="BJ349" s="102">
        <f t="shared" si="99"/>
        <v>0</v>
      </c>
      <c r="BK349" s="115"/>
      <c r="BL349" s="102">
        <f t="shared" si="94"/>
        <v>0</v>
      </c>
      <c r="BM349" s="115"/>
      <c r="BN349" s="115"/>
      <c r="BO349" s="115"/>
      <c r="BP349" s="115"/>
      <c r="BQ349" s="115"/>
      <c r="BR349" s="115"/>
      <c r="BS349" s="115"/>
      <c r="BT349" s="115"/>
      <c r="BU349" s="115"/>
      <c r="BV349" s="115"/>
      <c r="BW349" s="115"/>
      <c r="BX349" s="115"/>
      <c r="BY349" s="104">
        <f t="shared" si="105"/>
        <v>0</v>
      </c>
      <c r="BZ349" s="102">
        <f t="shared" si="100"/>
        <v>0</v>
      </c>
      <c r="CA349" s="373">
        <f t="shared" si="88"/>
        <v>906514</v>
      </c>
      <c r="CB349" s="104">
        <f t="shared" si="95"/>
        <v>0</v>
      </c>
      <c r="CC349" s="105">
        <f t="shared" si="101"/>
        <v>906514</v>
      </c>
      <c r="CD349" s="106">
        <f t="shared" si="96"/>
        <v>25651</v>
      </c>
      <c r="CE349" s="107">
        <f t="shared" si="102"/>
        <v>932165</v>
      </c>
      <c r="CF349" s="120"/>
      <c r="CG349" s="109"/>
      <c r="CH349" s="2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</row>
    <row r="350" spans="1:105" s="22" customFormat="1" x14ac:dyDescent="0.25">
      <c r="A350" s="272" t="s">
        <v>167</v>
      </c>
      <c r="B350" s="99">
        <f t="shared" si="89"/>
        <v>41981</v>
      </c>
      <c r="C350" s="293">
        <f t="shared" si="103"/>
        <v>906514</v>
      </c>
      <c r="D350" s="105">
        <f t="shared" si="103"/>
        <v>0</v>
      </c>
      <c r="E350" s="106">
        <f t="shared" si="97"/>
        <v>25651</v>
      </c>
      <c r="F350" s="296">
        <f t="shared" si="91"/>
        <v>932165</v>
      </c>
      <c r="G350" s="114"/>
      <c r="H350" s="115"/>
      <c r="I350" s="115"/>
      <c r="J350" s="115"/>
      <c r="K350" s="115"/>
      <c r="L350" s="102">
        <f t="shared" si="92"/>
        <v>0</v>
      </c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  <c r="AA350" s="115"/>
      <c r="AB350" s="102">
        <f t="shared" si="98"/>
        <v>0</v>
      </c>
      <c r="AC350" s="115"/>
      <c r="AD350" s="103">
        <f t="shared" si="93"/>
        <v>0</v>
      </c>
      <c r="AE350" s="115">
        <v>30000</v>
      </c>
      <c r="AF350" s="115">
        <v>10000</v>
      </c>
      <c r="AG350" s="115"/>
      <c r="AH350" s="115"/>
      <c r="AI350" s="115"/>
      <c r="AJ350" s="115"/>
      <c r="AK350" s="115"/>
      <c r="AL350" s="115"/>
      <c r="AM350" s="115"/>
      <c r="AN350" s="115"/>
      <c r="AO350" s="115"/>
      <c r="AP350" s="115"/>
      <c r="AQ350" s="115"/>
      <c r="AR350" s="115"/>
      <c r="AS350" s="115"/>
      <c r="AT350" s="102">
        <f t="shared" si="104"/>
        <v>40000</v>
      </c>
      <c r="AU350" s="115"/>
      <c r="AV350" s="115"/>
      <c r="AW350" s="115"/>
      <c r="AX350" s="115"/>
      <c r="AY350" s="115"/>
      <c r="AZ350" s="115"/>
      <c r="BA350" s="115"/>
      <c r="BB350" s="115"/>
      <c r="BC350" s="115"/>
      <c r="BD350" s="115"/>
      <c r="BE350" s="115"/>
      <c r="BF350" s="115"/>
      <c r="BG350" s="115"/>
      <c r="BH350" s="115"/>
      <c r="BI350" s="115"/>
      <c r="BJ350" s="102">
        <f t="shared" si="99"/>
        <v>0</v>
      </c>
      <c r="BK350" s="115"/>
      <c r="BL350" s="102">
        <f t="shared" si="94"/>
        <v>40000</v>
      </c>
      <c r="BM350" s="115"/>
      <c r="BN350" s="115"/>
      <c r="BO350" s="115"/>
      <c r="BP350" s="115"/>
      <c r="BQ350" s="115"/>
      <c r="BR350" s="115"/>
      <c r="BS350" s="115"/>
      <c r="BT350" s="115"/>
      <c r="BU350" s="115"/>
      <c r="BV350" s="115"/>
      <c r="BW350" s="115"/>
      <c r="BX350" s="115"/>
      <c r="BY350" s="104">
        <f t="shared" si="105"/>
        <v>0</v>
      </c>
      <c r="BZ350" s="102">
        <f t="shared" si="100"/>
        <v>0</v>
      </c>
      <c r="CA350" s="373">
        <f t="shared" si="88"/>
        <v>866514</v>
      </c>
      <c r="CB350" s="104">
        <f t="shared" si="95"/>
        <v>0</v>
      </c>
      <c r="CC350" s="105">
        <f t="shared" si="101"/>
        <v>866514</v>
      </c>
      <c r="CD350" s="106">
        <f t="shared" si="96"/>
        <v>25651</v>
      </c>
      <c r="CE350" s="107">
        <f t="shared" si="102"/>
        <v>892165</v>
      </c>
      <c r="CF350" s="120"/>
      <c r="CG350" s="109"/>
      <c r="CH350" s="2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</row>
    <row r="351" spans="1:105" s="22" customFormat="1" x14ac:dyDescent="0.25">
      <c r="A351" s="272" t="s">
        <v>161</v>
      </c>
      <c r="B351" s="99">
        <f t="shared" si="89"/>
        <v>41982</v>
      </c>
      <c r="C351" s="293">
        <f t="shared" si="103"/>
        <v>866514</v>
      </c>
      <c r="D351" s="105">
        <f t="shared" si="103"/>
        <v>0</v>
      </c>
      <c r="E351" s="106">
        <f t="shared" si="97"/>
        <v>25651</v>
      </c>
      <c r="F351" s="296">
        <f t="shared" si="91"/>
        <v>892165</v>
      </c>
      <c r="G351" s="114"/>
      <c r="H351" s="115"/>
      <c r="I351" s="115"/>
      <c r="J351" s="115"/>
      <c r="K351" s="115"/>
      <c r="L351" s="102">
        <f t="shared" si="92"/>
        <v>0</v>
      </c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5"/>
      <c r="X351" s="115"/>
      <c r="Y351" s="115"/>
      <c r="Z351" s="115"/>
      <c r="AA351" s="115"/>
      <c r="AB351" s="102">
        <f t="shared" si="98"/>
        <v>0</v>
      </c>
      <c r="AC351" s="115"/>
      <c r="AD351" s="103">
        <f t="shared" si="93"/>
        <v>0</v>
      </c>
      <c r="AE351" s="115">
        <v>30000</v>
      </c>
      <c r="AF351" s="115"/>
      <c r="AG351" s="115"/>
      <c r="AH351" s="115"/>
      <c r="AI351" s="115"/>
      <c r="AJ351" s="115"/>
      <c r="AK351" s="115"/>
      <c r="AL351" s="115"/>
      <c r="AM351" s="115"/>
      <c r="AN351" s="115"/>
      <c r="AO351" s="115"/>
      <c r="AP351" s="115"/>
      <c r="AQ351" s="115"/>
      <c r="AR351" s="115"/>
      <c r="AS351" s="115"/>
      <c r="AT351" s="102">
        <f t="shared" si="104"/>
        <v>30000</v>
      </c>
      <c r="AU351" s="115"/>
      <c r="AV351" s="115"/>
      <c r="AW351" s="115"/>
      <c r="AX351" s="115"/>
      <c r="AY351" s="115"/>
      <c r="AZ351" s="115"/>
      <c r="BA351" s="115"/>
      <c r="BB351" s="115"/>
      <c r="BC351" s="115"/>
      <c r="BD351" s="115"/>
      <c r="BE351" s="115"/>
      <c r="BF351" s="115"/>
      <c r="BG351" s="115"/>
      <c r="BH351" s="115"/>
      <c r="BI351" s="115"/>
      <c r="BJ351" s="102">
        <f t="shared" si="99"/>
        <v>0</v>
      </c>
      <c r="BK351" s="115"/>
      <c r="BL351" s="102">
        <f t="shared" si="94"/>
        <v>30000</v>
      </c>
      <c r="BM351" s="115"/>
      <c r="BN351" s="115"/>
      <c r="BO351" s="115"/>
      <c r="BP351" s="115"/>
      <c r="BQ351" s="115"/>
      <c r="BR351" s="115"/>
      <c r="BS351" s="115"/>
      <c r="BT351" s="115"/>
      <c r="BU351" s="115"/>
      <c r="BV351" s="115"/>
      <c r="BW351" s="115"/>
      <c r="BX351" s="115"/>
      <c r="BY351" s="104">
        <f t="shared" si="105"/>
        <v>0</v>
      </c>
      <c r="BZ351" s="102">
        <f t="shared" si="100"/>
        <v>0</v>
      </c>
      <c r="CA351" s="373">
        <f t="shared" si="88"/>
        <v>836514</v>
      </c>
      <c r="CB351" s="104">
        <f t="shared" si="95"/>
        <v>0</v>
      </c>
      <c r="CC351" s="105">
        <f t="shared" si="101"/>
        <v>836514</v>
      </c>
      <c r="CD351" s="106">
        <f t="shared" si="96"/>
        <v>25651</v>
      </c>
      <c r="CE351" s="107">
        <f t="shared" si="102"/>
        <v>862165</v>
      </c>
      <c r="CF351" s="120"/>
      <c r="CG351" s="109"/>
      <c r="CH351" s="2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</row>
    <row r="352" spans="1:105" s="22" customFormat="1" x14ac:dyDescent="0.25">
      <c r="A352" s="272" t="s">
        <v>162</v>
      </c>
      <c r="B352" s="99">
        <f t="shared" si="89"/>
        <v>41983</v>
      </c>
      <c r="C352" s="293">
        <f t="shared" si="103"/>
        <v>836514</v>
      </c>
      <c r="D352" s="105">
        <f t="shared" si="103"/>
        <v>0</v>
      </c>
      <c r="E352" s="106">
        <f t="shared" si="97"/>
        <v>25651</v>
      </c>
      <c r="F352" s="296">
        <f t="shared" si="91"/>
        <v>862165</v>
      </c>
      <c r="G352" s="114"/>
      <c r="H352" s="115"/>
      <c r="I352" s="115"/>
      <c r="J352" s="115"/>
      <c r="K352" s="115"/>
      <c r="L352" s="102">
        <f t="shared" si="92"/>
        <v>0</v>
      </c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5"/>
      <c r="X352" s="115"/>
      <c r="Y352" s="115"/>
      <c r="Z352" s="115"/>
      <c r="AA352" s="115"/>
      <c r="AB352" s="102">
        <f t="shared" si="98"/>
        <v>0</v>
      </c>
      <c r="AC352" s="115"/>
      <c r="AD352" s="103">
        <f t="shared" si="93"/>
        <v>0</v>
      </c>
      <c r="AE352" s="115">
        <v>20000</v>
      </c>
      <c r="AF352" s="115">
        <v>10000</v>
      </c>
      <c r="AG352" s="115"/>
      <c r="AH352" s="115"/>
      <c r="AI352" s="115"/>
      <c r="AJ352" s="115"/>
      <c r="AK352" s="115"/>
      <c r="AL352" s="115"/>
      <c r="AM352" s="115"/>
      <c r="AN352" s="115"/>
      <c r="AO352" s="115"/>
      <c r="AP352" s="115"/>
      <c r="AQ352" s="115"/>
      <c r="AR352" s="115"/>
      <c r="AS352" s="115"/>
      <c r="AT352" s="102">
        <f t="shared" si="104"/>
        <v>30000</v>
      </c>
      <c r="AU352" s="115"/>
      <c r="AV352" s="115"/>
      <c r="AW352" s="115"/>
      <c r="AX352" s="115"/>
      <c r="AY352" s="115"/>
      <c r="AZ352" s="115"/>
      <c r="BA352" s="115"/>
      <c r="BB352" s="115"/>
      <c r="BC352" s="115"/>
      <c r="BD352" s="115"/>
      <c r="BE352" s="115"/>
      <c r="BF352" s="115"/>
      <c r="BG352" s="115"/>
      <c r="BH352" s="115"/>
      <c r="BI352" s="115"/>
      <c r="BJ352" s="102">
        <f t="shared" si="99"/>
        <v>0</v>
      </c>
      <c r="BK352" s="115"/>
      <c r="BL352" s="102">
        <f t="shared" si="94"/>
        <v>30000</v>
      </c>
      <c r="BM352" s="115"/>
      <c r="BN352" s="115"/>
      <c r="BO352" s="115"/>
      <c r="BP352" s="115"/>
      <c r="BQ352" s="115"/>
      <c r="BR352" s="115"/>
      <c r="BS352" s="115"/>
      <c r="BT352" s="115"/>
      <c r="BU352" s="115"/>
      <c r="BV352" s="115"/>
      <c r="BW352" s="115"/>
      <c r="BX352" s="115"/>
      <c r="BY352" s="104">
        <f t="shared" si="105"/>
        <v>0</v>
      </c>
      <c r="BZ352" s="102">
        <f t="shared" si="100"/>
        <v>0</v>
      </c>
      <c r="CA352" s="373">
        <f t="shared" si="88"/>
        <v>806514</v>
      </c>
      <c r="CB352" s="104">
        <f t="shared" si="95"/>
        <v>0</v>
      </c>
      <c r="CC352" s="105">
        <f t="shared" si="101"/>
        <v>806514</v>
      </c>
      <c r="CD352" s="106">
        <f t="shared" si="96"/>
        <v>25651</v>
      </c>
      <c r="CE352" s="107">
        <f t="shared" si="102"/>
        <v>832165</v>
      </c>
      <c r="CF352" s="120"/>
      <c r="CG352" s="109"/>
      <c r="CH352" s="2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</row>
    <row r="353" spans="1:105" s="22" customFormat="1" x14ac:dyDescent="0.25">
      <c r="A353" s="272" t="s">
        <v>163</v>
      </c>
      <c r="B353" s="99">
        <f t="shared" si="89"/>
        <v>41984</v>
      </c>
      <c r="C353" s="293">
        <f t="shared" si="103"/>
        <v>806514</v>
      </c>
      <c r="D353" s="105">
        <f t="shared" si="103"/>
        <v>0</v>
      </c>
      <c r="E353" s="106">
        <f t="shared" si="97"/>
        <v>25651</v>
      </c>
      <c r="F353" s="296">
        <f t="shared" si="91"/>
        <v>832165</v>
      </c>
      <c r="G353" s="114"/>
      <c r="H353" s="115"/>
      <c r="I353" s="115"/>
      <c r="J353" s="115"/>
      <c r="K353" s="115"/>
      <c r="L353" s="102">
        <f t="shared" si="92"/>
        <v>0</v>
      </c>
      <c r="M353" s="115"/>
      <c r="N353" s="115"/>
      <c r="O353" s="115"/>
      <c r="P353" s="115"/>
      <c r="Q353" s="115"/>
      <c r="R353" s="115"/>
      <c r="S353" s="115"/>
      <c r="T353" s="115"/>
      <c r="U353" s="115"/>
      <c r="V353" s="115"/>
      <c r="W353" s="115"/>
      <c r="X353" s="115"/>
      <c r="Y353" s="115"/>
      <c r="Z353" s="115"/>
      <c r="AA353" s="115"/>
      <c r="AB353" s="102">
        <f t="shared" si="98"/>
        <v>0</v>
      </c>
      <c r="AC353" s="115"/>
      <c r="AD353" s="103">
        <f t="shared" si="93"/>
        <v>0</v>
      </c>
      <c r="AE353" s="115">
        <v>26000</v>
      </c>
      <c r="AF353" s="115">
        <v>10000</v>
      </c>
      <c r="AG353" s="115"/>
      <c r="AH353" s="115"/>
      <c r="AI353" s="115"/>
      <c r="AJ353" s="115"/>
      <c r="AK353" s="115"/>
      <c r="AL353" s="115"/>
      <c r="AM353" s="115"/>
      <c r="AN353" s="115"/>
      <c r="AO353" s="115"/>
      <c r="AP353" s="115"/>
      <c r="AQ353" s="115"/>
      <c r="AR353" s="115"/>
      <c r="AS353" s="115"/>
      <c r="AT353" s="102">
        <f t="shared" si="104"/>
        <v>36000</v>
      </c>
      <c r="AU353" s="115"/>
      <c r="AV353" s="115"/>
      <c r="AW353" s="115"/>
      <c r="AX353" s="115"/>
      <c r="AY353" s="115"/>
      <c r="AZ353" s="115"/>
      <c r="BA353" s="115"/>
      <c r="BB353" s="115"/>
      <c r="BC353" s="115"/>
      <c r="BD353" s="115"/>
      <c r="BE353" s="115"/>
      <c r="BF353" s="115"/>
      <c r="BG353" s="115"/>
      <c r="BH353" s="115"/>
      <c r="BI353" s="115"/>
      <c r="BJ353" s="102">
        <f t="shared" si="99"/>
        <v>0</v>
      </c>
      <c r="BK353" s="115"/>
      <c r="BL353" s="102">
        <f t="shared" si="94"/>
        <v>36000</v>
      </c>
      <c r="BM353" s="115"/>
      <c r="BN353" s="115"/>
      <c r="BO353" s="115"/>
      <c r="BP353" s="115"/>
      <c r="BQ353" s="115"/>
      <c r="BR353" s="115"/>
      <c r="BS353" s="115"/>
      <c r="BT353" s="115"/>
      <c r="BU353" s="115"/>
      <c r="BV353" s="115"/>
      <c r="BW353" s="115"/>
      <c r="BX353" s="115"/>
      <c r="BY353" s="104">
        <f t="shared" si="105"/>
        <v>0</v>
      </c>
      <c r="BZ353" s="102">
        <f t="shared" si="100"/>
        <v>0</v>
      </c>
      <c r="CA353" s="373">
        <f t="shared" si="88"/>
        <v>770514</v>
      </c>
      <c r="CB353" s="104">
        <f t="shared" si="95"/>
        <v>0</v>
      </c>
      <c r="CC353" s="105">
        <f t="shared" si="101"/>
        <v>770514</v>
      </c>
      <c r="CD353" s="106">
        <f t="shared" si="96"/>
        <v>25651</v>
      </c>
      <c r="CE353" s="107">
        <f t="shared" si="102"/>
        <v>796165</v>
      </c>
      <c r="CF353" s="120"/>
      <c r="CG353" s="109"/>
      <c r="CH353" s="2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</row>
    <row r="354" spans="1:105" s="22" customFormat="1" x14ac:dyDescent="0.25">
      <c r="A354" s="272" t="s">
        <v>164</v>
      </c>
      <c r="B354" s="99">
        <f t="shared" si="89"/>
        <v>41985</v>
      </c>
      <c r="C354" s="293">
        <f t="shared" si="103"/>
        <v>770514</v>
      </c>
      <c r="D354" s="105">
        <f t="shared" si="103"/>
        <v>0</v>
      </c>
      <c r="E354" s="106">
        <f t="shared" si="97"/>
        <v>25651</v>
      </c>
      <c r="F354" s="296">
        <f t="shared" si="91"/>
        <v>796165</v>
      </c>
      <c r="G354" s="114">
        <v>200000</v>
      </c>
      <c r="H354" s="115"/>
      <c r="I354" s="115"/>
      <c r="J354" s="115"/>
      <c r="K354" s="115"/>
      <c r="L354" s="102">
        <f t="shared" si="92"/>
        <v>200000</v>
      </c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5"/>
      <c r="X354" s="115"/>
      <c r="Y354" s="115"/>
      <c r="Z354" s="115"/>
      <c r="AA354" s="115"/>
      <c r="AB354" s="102">
        <f t="shared" si="98"/>
        <v>0</v>
      </c>
      <c r="AC354" s="115"/>
      <c r="AD354" s="103">
        <f t="shared" si="93"/>
        <v>200000</v>
      </c>
      <c r="AE354" s="115">
        <v>50000</v>
      </c>
      <c r="AF354" s="115">
        <v>10000</v>
      </c>
      <c r="AG354" s="115"/>
      <c r="AH354" s="115"/>
      <c r="AI354" s="115"/>
      <c r="AJ354" s="115"/>
      <c r="AK354" s="115"/>
      <c r="AL354" s="115"/>
      <c r="AM354" s="115"/>
      <c r="AN354" s="115"/>
      <c r="AO354" s="115"/>
      <c r="AP354" s="115"/>
      <c r="AQ354" s="115"/>
      <c r="AR354" s="115"/>
      <c r="AS354" s="115"/>
      <c r="AT354" s="102">
        <f t="shared" si="104"/>
        <v>60000</v>
      </c>
      <c r="AU354" s="115"/>
      <c r="AV354" s="115"/>
      <c r="AW354" s="115"/>
      <c r="AX354" s="115"/>
      <c r="AY354" s="115"/>
      <c r="AZ354" s="115"/>
      <c r="BA354" s="115"/>
      <c r="BB354" s="115"/>
      <c r="BC354" s="115"/>
      <c r="BD354" s="115"/>
      <c r="BE354" s="115"/>
      <c r="BF354" s="115"/>
      <c r="BG354" s="115"/>
      <c r="BH354" s="115"/>
      <c r="BI354" s="115"/>
      <c r="BJ354" s="102">
        <f t="shared" si="99"/>
        <v>0</v>
      </c>
      <c r="BK354" s="115"/>
      <c r="BL354" s="102">
        <f t="shared" si="94"/>
        <v>60000</v>
      </c>
      <c r="BM354" s="115"/>
      <c r="BN354" s="115"/>
      <c r="BO354" s="115"/>
      <c r="BP354" s="115"/>
      <c r="BQ354" s="115"/>
      <c r="BR354" s="115"/>
      <c r="BS354" s="115"/>
      <c r="BT354" s="115"/>
      <c r="BU354" s="115"/>
      <c r="BV354" s="115"/>
      <c r="BW354" s="115"/>
      <c r="BX354" s="115"/>
      <c r="BY354" s="104">
        <f t="shared" si="105"/>
        <v>0</v>
      </c>
      <c r="BZ354" s="102">
        <f t="shared" si="100"/>
        <v>0</v>
      </c>
      <c r="CA354" s="373">
        <f t="shared" ref="CA354:CA378" si="106">C354+L354-AT354+BN354-BM354-BO354+BP354</f>
        <v>910514</v>
      </c>
      <c r="CB354" s="104">
        <f t="shared" si="95"/>
        <v>0</v>
      </c>
      <c r="CC354" s="105">
        <f t="shared" si="101"/>
        <v>910514</v>
      </c>
      <c r="CD354" s="106">
        <f t="shared" si="96"/>
        <v>25651</v>
      </c>
      <c r="CE354" s="107">
        <f t="shared" si="102"/>
        <v>936165</v>
      </c>
      <c r="CF354" s="120"/>
      <c r="CG354" s="109"/>
      <c r="CH354" s="2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</row>
    <row r="355" spans="1:105" s="22" customFormat="1" x14ac:dyDescent="0.25">
      <c r="A355" s="272" t="s">
        <v>165</v>
      </c>
      <c r="B355" s="99">
        <f t="shared" si="89"/>
        <v>41986</v>
      </c>
      <c r="C355" s="293">
        <f t="shared" si="103"/>
        <v>910514</v>
      </c>
      <c r="D355" s="105">
        <f t="shared" si="103"/>
        <v>0</v>
      </c>
      <c r="E355" s="106">
        <f t="shared" si="97"/>
        <v>25651</v>
      </c>
      <c r="F355" s="296">
        <f t="shared" si="91"/>
        <v>936165</v>
      </c>
      <c r="G355" s="114"/>
      <c r="H355" s="115"/>
      <c r="I355" s="115"/>
      <c r="J355" s="115"/>
      <c r="K355" s="115"/>
      <c r="L355" s="102">
        <f t="shared" si="92"/>
        <v>0</v>
      </c>
      <c r="M355" s="115"/>
      <c r="N355" s="115"/>
      <c r="O355" s="115"/>
      <c r="P355" s="115"/>
      <c r="Q355" s="115"/>
      <c r="R355" s="115"/>
      <c r="S355" s="115"/>
      <c r="T355" s="115"/>
      <c r="U355" s="115"/>
      <c r="V355" s="115"/>
      <c r="W355" s="115"/>
      <c r="X355" s="115"/>
      <c r="Y355" s="115"/>
      <c r="Z355" s="115"/>
      <c r="AA355" s="115"/>
      <c r="AB355" s="102">
        <f t="shared" si="98"/>
        <v>0</v>
      </c>
      <c r="AC355" s="115"/>
      <c r="AD355" s="103">
        <f t="shared" si="93"/>
        <v>0</v>
      </c>
      <c r="AE355" s="115">
        <v>20000</v>
      </c>
      <c r="AF355" s="115">
        <v>15000</v>
      </c>
      <c r="AG355" s="115"/>
      <c r="AH355" s="115"/>
      <c r="AI355" s="115"/>
      <c r="AJ355" s="115"/>
      <c r="AK355" s="115"/>
      <c r="AL355" s="115"/>
      <c r="AM355" s="115"/>
      <c r="AN355" s="115"/>
      <c r="AO355" s="115"/>
      <c r="AP355" s="115"/>
      <c r="AQ355" s="115"/>
      <c r="AR355" s="115"/>
      <c r="AS355" s="115"/>
      <c r="AT355" s="102">
        <f t="shared" si="104"/>
        <v>35000</v>
      </c>
      <c r="AU355" s="115"/>
      <c r="AV355" s="115"/>
      <c r="AW355" s="115"/>
      <c r="AX355" s="115"/>
      <c r="AY355" s="115"/>
      <c r="AZ355" s="115"/>
      <c r="BA355" s="115"/>
      <c r="BB355" s="115"/>
      <c r="BC355" s="115"/>
      <c r="BD355" s="115"/>
      <c r="BE355" s="115"/>
      <c r="BF355" s="115"/>
      <c r="BG355" s="115"/>
      <c r="BH355" s="115"/>
      <c r="BI355" s="115"/>
      <c r="BJ355" s="102">
        <f t="shared" si="99"/>
        <v>0</v>
      </c>
      <c r="BK355" s="115"/>
      <c r="BL355" s="102">
        <f t="shared" si="94"/>
        <v>35000</v>
      </c>
      <c r="BM355" s="115"/>
      <c r="BN355" s="115"/>
      <c r="BO355" s="115"/>
      <c r="BP355" s="115"/>
      <c r="BQ355" s="115"/>
      <c r="BR355" s="115"/>
      <c r="BS355" s="115"/>
      <c r="BT355" s="115"/>
      <c r="BU355" s="115"/>
      <c r="BV355" s="115"/>
      <c r="BW355" s="115"/>
      <c r="BX355" s="115"/>
      <c r="BY355" s="104">
        <f t="shared" si="105"/>
        <v>0</v>
      </c>
      <c r="BZ355" s="102">
        <f t="shared" si="100"/>
        <v>0</v>
      </c>
      <c r="CA355" s="373">
        <f t="shared" si="106"/>
        <v>875514</v>
      </c>
      <c r="CB355" s="104">
        <f t="shared" si="95"/>
        <v>0</v>
      </c>
      <c r="CC355" s="105">
        <f t="shared" si="101"/>
        <v>875514</v>
      </c>
      <c r="CD355" s="106">
        <f t="shared" si="96"/>
        <v>25651</v>
      </c>
      <c r="CE355" s="107">
        <f t="shared" si="102"/>
        <v>901165</v>
      </c>
      <c r="CF355" s="120"/>
      <c r="CG355" s="109"/>
      <c r="CH355" s="2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</row>
    <row r="356" spans="1:105" s="22" customFormat="1" x14ac:dyDescent="0.25">
      <c r="A356" s="273" t="s">
        <v>166</v>
      </c>
      <c r="B356" s="274">
        <f t="shared" si="89"/>
        <v>41987</v>
      </c>
      <c r="C356" s="293">
        <f t="shared" si="103"/>
        <v>875514</v>
      </c>
      <c r="D356" s="105">
        <f t="shared" si="103"/>
        <v>0</v>
      </c>
      <c r="E356" s="106">
        <f t="shared" si="97"/>
        <v>25651</v>
      </c>
      <c r="F356" s="296">
        <f t="shared" si="91"/>
        <v>901165</v>
      </c>
      <c r="G356" s="114"/>
      <c r="H356" s="115"/>
      <c r="I356" s="115"/>
      <c r="J356" s="115"/>
      <c r="K356" s="115"/>
      <c r="L356" s="102">
        <f t="shared" si="92"/>
        <v>0</v>
      </c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5"/>
      <c r="X356" s="115"/>
      <c r="Y356" s="115"/>
      <c r="Z356" s="115"/>
      <c r="AA356" s="115"/>
      <c r="AB356" s="102">
        <f t="shared" si="98"/>
        <v>0</v>
      </c>
      <c r="AC356" s="115"/>
      <c r="AD356" s="103">
        <f t="shared" si="93"/>
        <v>0</v>
      </c>
      <c r="AE356" s="115"/>
      <c r="AF356" s="115"/>
      <c r="AG356" s="115"/>
      <c r="AH356" s="115"/>
      <c r="AI356" s="115"/>
      <c r="AJ356" s="115"/>
      <c r="AK356" s="115"/>
      <c r="AL356" s="115"/>
      <c r="AM356" s="115"/>
      <c r="AN356" s="115"/>
      <c r="AO356" s="115"/>
      <c r="AP356" s="115"/>
      <c r="AQ356" s="115"/>
      <c r="AR356" s="115"/>
      <c r="AS356" s="115"/>
      <c r="AT356" s="102">
        <f t="shared" si="104"/>
        <v>0</v>
      </c>
      <c r="AU356" s="115"/>
      <c r="AV356" s="115"/>
      <c r="AW356" s="115"/>
      <c r="AX356" s="115"/>
      <c r="AY356" s="115"/>
      <c r="AZ356" s="115"/>
      <c r="BA356" s="115"/>
      <c r="BB356" s="115"/>
      <c r="BC356" s="115"/>
      <c r="BD356" s="115"/>
      <c r="BE356" s="115"/>
      <c r="BF356" s="115"/>
      <c r="BG356" s="115"/>
      <c r="BH356" s="115"/>
      <c r="BI356" s="115"/>
      <c r="BJ356" s="102">
        <f t="shared" si="99"/>
        <v>0</v>
      </c>
      <c r="BK356" s="115"/>
      <c r="BL356" s="102">
        <f t="shared" si="94"/>
        <v>0</v>
      </c>
      <c r="BM356" s="115"/>
      <c r="BN356" s="115"/>
      <c r="BO356" s="115"/>
      <c r="BP356" s="115"/>
      <c r="BQ356" s="115"/>
      <c r="BR356" s="115"/>
      <c r="BS356" s="115"/>
      <c r="BT356" s="115"/>
      <c r="BU356" s="115"/>
      <c r="BV356" s="115"/>
      <c r="BW356" s="115"/>
      <c r="BX356" s="115"/>
      <c r="BY356" s="104">
        <f t="shared" si="105"/>
        <v>0</v>
      </c>
      <c r="BZ356" s="102">
        <f t="shared" si="100"/>
        <v>0</v>
      </c>
      <c r="CA356" s="373">
        <f t="shared" si="106"/>
        <v>875514</v>
      </c>
      <c r="CB356" s="104">
        <f t="shared" si="95"/>
        <v>0</v>
      </c>
      <c r="CC356" s="105">
        <f t="shared" si="101"/>
        <v>875514</v>
      </c>
      <c r="CD356" s="106">
        <f t="shared" si="96"/>
        <v>25651</v>
      </c>
      <c r="CE356" s="107">
        <f t="shared" si="102"/>
        <v>901165</v>
      </c>
      <c r="CF356" s="120"/>
      <c r="CG356" s="109"/>
      <c r="CH356" s="2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</row>
    <row r="357" spans="1:105" s="22" customFormat="1" x14ac:dyDescent="0.25">
      <c r="A357" s="272" t="s">
        <v>167</v>
      </c>
      <c r="B357" s="99">
        <f t="shared" si="89"/>
        <v>41988</v>
      </c>
      <c r="C357" s="293">
        <f t="shared" si="103"/>
        <v>875514</v>
      </c>
      <c r="D357" s="105">
        <f t="shared" si="103"/>
        <v>0</v>
      </c>
      <c r="E357" s="106">
        <f t="shared" si="97"/>
        <v>25651</v>
      </c>
      <c r="F357" s="296">
        <f t="shared" si="91"/>
        <v>901165</v>
      </c>
      <c r="G357" s="114"/>
      <c r="H357" s="115"/>
      <c r="I357" s="115"/>
      <c r="J357" s="115"/>
      <c r="K357" s="115"/>
      <c r="L357" s="102">
        <f t="shared" si="92"/>
        <v>0</v>
      </c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5"/>
      <c r="X357" s="115"/>
      <c r="Y357" s="115"/>
      <c r="Z357" s="115"/>
      <c r="AA357" s="115"/>
      <c r="AB357" s="102">
        <f t="shared" si="98"/>
        <v>0</v>
      </c>
      <c r="AC357" s="115"/>
      <c r="AD357" s="103">
        <f t="shared" si="93"/>
        <v>0</v>
      </c>
      <c r="AE357" s="115">
        <v>30000</v>
      </c>
      <c r="AF357" s="115"/>
      <c r="AG357" s="115"/>
      <c r="AH357" s="115"/>
      <c r="AI357" s="115"/>
      <c r="AJ357" s="115"/>
      <c r="AK357" s="115"/>
      <c r="AL357" s="115"/>
      <c r="AM357" s="115"/>
      <c r="AN357" s="115"/>
      <c r="AO357" s="115"/>
      <c r="AP357" s="115"/>
      <c r="AQ357" s="115"/>
      <c r="AR357" s="115"/>
      <c r="AS357" s="115"/>
      <c r="AT357" s="102">
        <f t="shared" si="104"/>
        <v>30000</v>
      </c>
      <c r="AU357" s="115"/>
      <c r="AV357" s="115"/>
      <c r="AW357" s="115"/>
      <c r="AX357" s="115"/>
      <c r="AY357" s="115"/>
      <c r="AZ357" s="115"/>
      <c r="BA357" s="115"/>
      <c r="BB357" s="115"/>
      <c r="BC357" s="115"/>
      <c r="BD357" s="115"/>
      <c r="BE357" s="115"/>
      <c r="BF357" s="115"/>
      <c r="BG357" s="115"/>
      <c r="BH357" s="115"/>
      <c r="BI357" s="115"/>
      <c r="BJ357" s="102">
        <f t="shared" si="99"/>
        <v>0</v>
      </c>
      <c r="BK357" s="115"/>
      <c r="BL357" s="102">
        <f t="shared" si="94"/>
        <v>30000</v>
      </c>
      <c r="BM357" s="115"/>
      <c r="BN357" s="115"/>
      <c r="BO357" s="115"/>
      <c r="BP357" s="115"/>
      <c r="BQ357" s="115"/>
      <c r="BR357" s="115"/>
      <c r="BS357" s="115"/>
      <c r="BT357" s="115"/>
      <c r="BU357" s="115"/>
      <c r="BV357" s="115"/>
      <c r="BW357" s="115"/>
      <c r="BX357" s="115"/>
      <c r="BY357" s="104">
        <f t="shared" si="105"/>
        <v>0</v>
      </c>
      <c r="BZ357" s="102">
        <f t="shared" si="100"/>
        <v>0</v>
      </c>
      <c r="CA357" s="373">
        <f t="shared" si="106"/>
        <v>845514</v>
      </c>
      <c r="CB357" s="104">
        <f t="shared" si="95"/>
        <v>0</v>
      </c>
      <c r="CC357" s="105">
        <f t="shared" si="101"/>
        <v>845514</v>
      </c>
      <c r="CD357" s="106">
        <f t="shared" si="96"/>
        <v>25651</v>
      </c>
      <c r="CE357" s="107">
        <f t="shared" si="102"/>
        <v>871165</v>
      </c>
      <c r="CF357" s="120"/>
      <c r="CG357" s="109"/>
      <c r="CH357" s="2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</row>
    <row r="358" spans="1:105" s="22" customFormat="1" x14ac:dyDescent="0.25">
      <c r="A358" s="272" t="s">
        <v>161</v>
      </c>
      <c r="B358" s="99">
        <f t="shared" si="89"/>
        <v>41989</v>
      </c>
      <c r="C358" s="293">
        <f t="shared" si="103"/>
        <v>845514</v>
      </c>
      <c r="D358" s="105">
        <f t="shared" si="103"/>
        <v>0</v>
      </c>
      <c r="E358" s="106">
        <f t="shared" si="97"/>
        <v>25651</v>
      </c>
      <c r="F358" s="296">
        <f t="shared" si="91"/>
        <v>871165</v>
      </c>
      <c r="G358" s="114"/>
      <c r="H358" s="115"/>
      <c r="I358" s="115"/>
      <c r="J358" s="115"/>
      <c r="K358" s="115"/>
      <c r="L358" s="102">
        <f t="shared" si="92"/>
        <v>0</v>
      </c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5"/>
      <c r="X358" s="115"/>
      <c r="Y358" s="115"/>
      <c r="Z358" s="115"/>
      <c r="AA358" s="115"/>
      <c r="AB358" s="102">
        <f t="shared" si="98"/>
        <v>0</v>
      </c>
      <c r="AC358" s="115"/>
      <c r="AD358" s="103">
        <f t="shared" si="93"/>
        <v>0</v>
      </c>
      <c r="AE358" s="115">
        <v>30000</v>
      </c>
      <c r="AF358" s="115">
        <v>10000</v>
      </c>
      <c r="AG358" s="115"/>
      <c r="AH358" s="115"/>
      <c r="AI358" s="115"/>
      <c r="AJ358" s="115"/>
      <c r="AK358" s="115"/>
      <c r="AL358" s="115"/>
      <c r="AM358" s="115"/>
      <c r="AN358" s="115"/>
      <c r="AO358" s="115"/>
      <c r="AP358" s="115"/>
      <c r="AQ358" s="115"/>
      <c r="AR358" s="115"/>
      <c r="AS358" s="115"/>
      <c r="AT358" s="102">
        <f t="shared" si="104"/>
        <v>40000</v>
      </c>
      <c r="AU358" s="115"/>
      <c r="AV358" s="115"/>
      <c r="AW358" s="115"/>
      <c r="AX358" s="115"/>
      <c r="AY358" s="115"/>
      <c r="AZ358" s="115"/>
      <c r="BA358" s="115"/>
      <c r="BB358" s="115"/>
      <c r="BC358" s="115"/>
      <c r="BD358" s="115"/>
      <c r="BE358" s="115"/>
      <c r="BF358" s="115"/>
      <c r="BG358" s="115"/>
      <c r="BH358" s="115"/>
      <c r="BI358" s="115"/>
      <c r="BJ358" s="102">
        <f t="shared" si="99"/>
        <v>0</v>
      </c>
      <c r="BK358" s="115"/>
      <c r="BL358" s="102">
        <f t="shared" si="94"/>
        <v>40000</v>
      </c>
      <c r="BM358" s="115"/>
      <c r="BN358" s="115"/>
      <c r="BO358" s="115"/>
      <c r="BP358" s="115"/>
      <c r="BQ358" s="115"/>
      <c r="BR358" s="115"/>
      <c r="BS358" s="115"/>
      <c r="BT358" s="115"/>
      <c r="BU358" s="115"/>
      <c r="BV358" s="115"/>
      <c r="BW358" s="115"/>
      <c r="BX358" s="115"/>
      <c r="BY358" s="104">
        <f t="shared" si="105"/>
        <v>0</v>
      </c>
      <c r="BZ358" s="102">
        <f t="shared" si="100"/>
        <v>0</v>
      </c>
      <c r="CA358" s="373">
        <f t="shared" si="106"/>
        <v>805514</v>
      </c>
      <c r="CB358" s="104">
        <f t="shared" si="95"/>
        <v>0</v>
      </c>
      <c r="CC358" s="105">
        <f t="shared" si="101"/>
        <v>805514</v>
      </c>
      <c r="CD358" s="106">
        <f t="shared" si="96"/>
        <v>25651</v>
      </c>
      <c r="CE358" s="107">
        <f t="shared" si="102"/>
        <v>831165</v>
      </c>
      <c r="CF358" s="120"/>
      <c r="CG358" s="109"/>
      <c r="CH358" s="2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</row>
    <row r="359" spans="1:105" s="22" customFormat="1" x14ac:dyDescent="0.25">
      <c r="A359" s="272" t="s">
        <v>162</v>
      </c>
      <c r="B359" s="99">
        <f t="shared" si="89"/>
        <v>41990</v>
      </c>
      <c r="C359" s="293">
        <f t="shared" si="103"/>
        <v>805514</v>
      </c>
      <c r="D359" s="105">
        <f t="shared" si="103"/>
        <v>0</v>
      </c>
      <c r="E359" s="106">
        <f t="shared" si="97"/>
        <v>25651</v>
      </c>
      <c r="F359" s="296">
        <f t="shared" si="91"/>
        <v>831165</v>
      </c>
      <c r="G359" s="114"/>
      <c r="H359" s="115"/>
      <c r="I359" s="115"/>
      <c r="J359" s="115"/>
      <c r="K359" s="115"/>
      <c r="L359" s="102">
        <f t="shared" si="92"/>
        <v>0</v>
      </c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5"/>
      <c r="X359" s="115"/>
      <c r="Y359" s="115"/>
      <c r="Z359" s="115"/>
      <c r="AA359" s="115"/>
      <c r="AB359" s="102">
        <f t="shared" si="98"/>
        <v>0</v>
      </c>
      <c r="AC359" s="115"/>
      <c r="AD359" s="103">
        <f t="shared" si="93"/>
        <v>0</v>
      </c>
      <c r="AE359" s="115">
        <v>20000</v>
      </c>
      <c r="AF359" s="115">
        <v>10000</v>
      </c>
      <c r="AG359" s="115"/>
      <c r="AH359" s="115"/>
      <c r="AI359" s="115"/>
      <c r="AJ359" s="115"/>
      <c r="AK359" s="115"/>
      <c r="AL359" s="115"/>
      <c r="AM359" s="115"/>
      <c r="AN359" s="115"/>
      <c r="AO359" s="115"/>
      <c r="AP359" s="115"/>
      <c r="AQ359" s="115"/>
      <c r="AR359" s="115"/>
      <c r="AS359" s="115"/>
      <c r="AT359" s="102">
        <f t="shared" si="104"/>
        <v>30000</v>
      </c>
      <c r="AU359" s="115"/>
      <c r="AV359" s="115"/>
      <c r="AW359" s="115"/>
      <c r="AX359" s="115"/>
      <c r="AY359" s="115"/>
      <c r="AZ359" s="115"/>
      <c r="BA359" s="115"/>
      <c r="BB359" s="115"/>
      <c r="BC359" s="115"/>
      <c r="BD359" s="115"/>
      <c r="BE359" s="115"/>
      <c r="BF359" s="115"/>
      <c r="BG359" s="115"/>
      <c r="BH359" s="115"/>
      <c r="BI359" s="115"/>
      <c r="BJ359" s="102">
        <f t="shared" si="99"/>
        <v>0</v>
      </c>
      <c r="BK359" s="115"/>
      <c r="BL359" s="102">
        <f t="shared" si="94"/>
        <v>30000</v>
      </c>
      <c r="BM359" s="115"/>
      <c r="BN359" s="115"/>
      <c r="BO359" s="115"/>
      <c r="BP359" s="115"/>
      <c r="BQ359" s="115"/>
      <c r="BR359" s="115"/>
      <c r="BS359" s="115"/>
      <c r="BT359" s="115"/>
      <c r="BU359" s="115"/>
      <c r="BV359" s="115"/>
      <c r="BW359" s="115"/>
      <c r="BX359" s="115"/>
      <c r="BY359" s="104">
        <f t="shared" si="105"/>
        <v>0</v>
      </c>
      <c r="BZ359" s="102">
        <f t="shared" si="100"/>
        <v>0</v>
      </c>
      <c r="CA359" s="373">
        <f t="shared" si="106"/>
        <v>775514</v>
      </c>
      <c r="CB359" s="104">
        <f t="shared" si="95"/>
        <v>0</v>
      </c>
      <c r="CC359" s="105">
        <f t="shared" si="101"/>
        <v>775514</v>
      </c>
      <c r="CD359" s="106">
        <f t="shared" si="96"/>
        <v>25651</v>
      </c>
      <c r="CE359" s="107">
        <f t="shared" si="102"/>
        <v>801165</v>
      </c>
      <c r="CF359" s="120"/>
      <c r="CG359" s="109"/>
      <c r="CH359" s="2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</row>
    <row r="360" spans="1:105" s="22" customFormat="1" x14ac:dyDescent="0.25">
      <c r="A360" s="272" t="s">
        <v>163</v>
      </c>
      <c r="B360" s="99">
        <f t="shared" si="89"/>
        <v>41991</v>
      </c>
      <c r="C360" s="293">
        <f t="shared" si="103"/>
        <v>775514</v>
      </c>
      <c r="D360" s="105">
        <f t="shared" si="103"/>
        <v>0</v>
      </c>
      <c r="E360" s="106">
        <f t="shared" si="97"/>
        <v>25651</v>
      </c>
      <c r="F360" s="296">
        <f t="shared" si="91"/>
        <v>801165</v>
      </c>
      <c r="G360" s="114"/>
      <c r="H360" s="115"/>
      <c r="I360" s="115"/>
      <c r="J360" s="115"/>
      <c r="K360" s="115"/>
      <c r="L360" s="102">
        <f t="shared" si="92"/>
        <v>0</v>
      </c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  <c r="Z360" s="115"/>
      <c r="AA360" s="115"/>
      <c r="AB360" s="102">
        <f t="shared" si="98"/>
        <v>0</v>
      </c>
      <c r="AC360" s="115"/>
      <c r="AD360" s="103">
        <f t="shared" si="93"/>
        <v>0</v>
      </c>
      <c r="AE360" s="115">
        <v>32600</v>
      </c>
      <c r="AF360" s="115">
        <v>10000</v>
      </c>
      <c r="AG360" s="115"/>
      <c r="AH360" s="115"/>
      <c r="AI360" s="115"/>
      <c r="AJ360" s="115"/>
      <c r="AK360" s="115"/>
      <c r="AL360" s="115"/>
      <c r="AM360" s="115"/>
      <c r="AN360" s="115"/>
      <c r="AO360" s="115"/>
      <c r="AP360" s="115"/>
      <c r="AQ360" s="115"/>
      <c r="AR360" s="115"/>
      <c r="AS360" s="115"/>
      <c r="AT360" s="102">
        <f t="shared" si="104"/>
        <v>42600</v>
      </c>
      <c r="AU360" s="115"/>
      <c r="AV360" s="115"/>
      <c r="AW360" s="115"/>
      <c r="AX360" s="115"/>
      <c r="AY360" s="115"/>
      <c r="AZ360" s="115"/>
      <c r="BA360" s="115"/>
      <c r="BB360" s="115"/>
      <c r="BC360" s="115"/>
      <c r="BD360" s="115"/>
      <c r="BE360" s="115"/>
      <c r="BF360" s="115"/>
      <c r="BG360" s="115"/>
      <c r="BH360" s="115"/>
      <c r="BI360" s="115"/>
      <c r="BJ360" s="102">
        <f t="shared" si="99"/>
        <v>0</v>
      </c>
      <c r="BK360" s="115"/>
      <c r="BL360" s="102">
        <f t="shared" si="94"/>
        <v>42600</v>
      </c>
      <c r="BM360" s="115"/>
      <c r="BN360" s="115"/>
      <c r="BO360" s="115"/>
      <c r="BP360" s="115"/>
      <c r="BQ360" s="115"/>
      <c r="BR360" s="115"/>
      <c r="BS360" s="115"/>
      <c r="BT360" s="115"/>
      <c r="BU360" s="115"/>
      <c r="BV360" s="115"/>
      <c r="BW360" s="115"/>
      <c r="BX360" s="115"/>
      <c r="BY360" s="104">
        <f t="shared" si="105"/>
        <v>0</v>
      </c>
      <c r="BZ360" s="102">
        <f t="shared" si="100"/>
        <v>0</v>
      </c>
      <c r="CA360" s="373">
        <f t="shared" si="106"/>
        <v>732914</v>
      </c>
      <c r="CB360" s="104">
        <f t="shared" si="95"/>
        <v>0</v>
      </c>
      <c r="CC360" s="105">
        <f t="shared" si="101"/>
        <v>732914</v>
      </c>
      <c r="CD360" s="106">
        <f t="shared" si="96"/>
        <v>25651</v>
      </c>
      <c r="CE360" s="107">
        <f t="shared" si="102"/>
        <v>758565</v>
      </c>
      <c r="CF360" s="120"/>
      <c r="CG360" s="109"/>
      <c r="CH360" s="2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</row>
    <row r="361" spans="1:105" s="22" customFormat="1" x14ac:dyDescent="0.25">
      <c r="A361" s="272" t="s">
        <v>164</v>
      </c>
      <c r="B361" s="99">
        <f t="shared" si="89"/>
        <v>41992</v>
      </c>
      <c r="C361" s="293">
        <f t="shared" si="103"/>
        <v>732914</v>
      </c>
      <c r="D361" s="105">
        <f t="shared" si="103"/>
        <v>0</v>
      </c>
      <c r="E361" s="106">
        <f t="shared" si="97"/>
        <v>25651</v>
      </c>
      <c r="F361" s="296">
        <f t="shared" si="91"/>
        <v>758565</v>
      </c>
      <c r="G361" s="114">
        <v>200000</v>
      </c>
      <c r="H361" s="115"/>
      <c r="I361" s="115"/>
      <c r="J361" s="115"/>
      <c r="K361" s="115"/>
      <c r="L361" s="102">
        <f t="shared" si="92"/>
        <v>200000</v>
      </c>
      <c r="M361" s="115"/>
      <c r="N361" s="115"/>
      <c r="O361" s="115"/>
      <c r="P361" s="115"/>
      <c r="Q361" s="115"/>
      <c r="R361" s="115"/>
      <c r="S361" s="115"/>
      <c r="T361" s="115"/>
      <c r="U361" s="115"/>
      <c r="V361" s="115"/>
      <c r="W361" s="115"/>
      <c r="X361" s="115"/>
      <c r="Y361" s="115"/>
      <c r="Z361" s="115"/>
      <c r="AA361" s="115"/>
      <c r="AB361" s="102">
        <f t="shared" si="98"/>
        <v>0</v>
      </c>
      <c r="AC361" s="115"/>
      <c r="AD361" s="103">
        <f t="shared" si="93"/>
        <v>200000</v>
      </c>
      <c r="AE361" s="115">
        <v>40000</v>
      </c>
      <c r="AF361" s="115">
        <v>10000</v>
      </c>
      <c r="AG361" s="115"/>
      <c r="AH361" s="115"/>
      <c r="AI361" s="115"/>
      <c r="AJ361" s="115"/>
      <c r="AK361" s="115"/>
      <c r="AL361" s="115"/>
      <c r="AM361" s="115"/>
      <c r="AN361" s="115"/>
      <c r="AO361" s="115"/>
      <c r="AP361" s="115"/>
      <c r="AQ361" s="115"/>
      <c r="AR361" s="115"/>
      <c r="AS361" s="115"/>
      <c r="AT361" s="102">
        <f t="shared" si="104"/>
        <v>50000</v>
      </c>
      <c r="AU361" s="115"/>
      <c r="AV361" s="115"/>
      <c r="AW361" s="115"/>
      <c r="AX361" s="115"/>
      <c r="AY361" s="115"/>
      <c r="AZ361" s="115"/>
      <c r="BA361" s="115"/>
      <c r="BB361" s="115"/>
      <c r="BC361" s="115"/>
      <c r="BD361" s="115"/>
      <c r="BE361" s="115"/>
      <c r="BF361" s="115"/>
      <c r="BG361" s="115"/>
      <c r="BH361" s="115"/>
      <c r="BI361" s="115"/>
      <c r="BJ361" s="102">
        <f t="shared" si="99"/>
        <v>0</v>
      </c>
      <c r="BK361" s="115"/>
      <c r="BL361" s="102">
        <f t="shared" si="94"/>
        <v>50000</v>
      </c>
      <c r="BM361" s="115"/>
      <c r="BN361" s="115"/>
      <c r="BO361" s="115"/>
      <c r="BP361" s="115"/>
      <c r="BQ361" s="115"/>
      <c r="BR361" s="115"/>
      <c r="BS361" s="115"/>
      <c r="BT361" s="115"/>
      <c r="BU361" s="115"/>
      <c r="BV361" s="115"/>
      <c r="BW361" s="115"/>
      <c r="BX361" s="115"/>
      <c r="BY361" s="104">
        <f t="shared" si="105"/>
        <v>0</v>
      </c>
      <c r="BZ361" s="102">
        <f t="shared" si="100"/>
        <v>0</v>
      </c>
      <c r="CA361" s="373">
        <f t="shared" si="106"/>
        <v>882914</v>
      </c>
      <c r="CB361" s="104">
        <f t="shared" si="95"/>
        <v>0</v>
      </c>
      <c r="CC361" s="105">
        <f t="shared" si="101"/>
        <v>882914</v>
      </c>
      <c r="CD361" s="106">
        <f t="shared" si="96"/>
        <v>25651</v>
      </c>
      <c r="CE361" s="107">
        <f t="shared" si="102"/>
        <v>908565</v>
      </c>
      <c r="CF361" s="120"/>
      <c r="CG361" s="109"/>
      <c r="CH361" s="2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</row>
    <row r="362" spans="1:105" s="22" customFormat="1" x14ac:dyDescent="0.25">
      <c r="A362" s="272" t="s">
        <v>165</v>
      </c>
      <c r="B362" s="99">
        <f t="shared" ref="B362:B378" si="107">B361+1</f>
        <v>41993</v>
      </c>
      <c r="C362" s="293">
        <f t="shared" si="103"/>
        <v>882914</v>
      </c>
      <c r="D362" s="105">
        <f t="shared" si="103"/>
        <v>0</v>
      </c>
      <c r="E362" s="106">
        <f t="shared" si="97"/>
        <v>25651</v>
      </c>
      <c r="F362" s="296">
        <f t="shared" si="91"/>
        <v>908565</v>
      </c>
      <c r="G362" s="114"/>
      <c r="H362" s="115"/>
      <c r="I362" s="115"/>
      <c r="J362" s="115"/>
      <c r="K362" s="115"/>
      <c r="L362" s="102">
        <f t="shared" si="92"/>
        <v>0</v>
      </c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5"/>
      <c r="X362" s="115"/>
      <c r="Y362" s="115"/>
      <c r="Z362" s="115"/>
      <c r="AA362" s="115"/>
      <c r="AB362" s="102">
        <f t="shared" si="98"/>
        <v>0</v>
      </c>
      <c r="AC362" s="115"/>
      <c r="AD362" s="103">
        <f t="shared" si="93"/>
        <v>0</v>
      </c>
      <c r="AE362" s="115">
        <v>30000</v>
      </c>
      <c r="AF362" s="115">
        <v>10000</v>
      </c>
      <c r="AG362" s="115"/>
      <c r="AH362" s="115"/>
      <c r="AI362" s="115"/>
      <c r="AJ362" s="115"/>
      <c r="AK362" s="115"/>
      <c r="AL362" s="115"/>
      <c r="AM362" s="115"/>
      <c r="AN362" s="115"/>
      <c r="AO362" s="115"/>
      <c r="AP362" s="115"/>
      <c r="AQ362" s="115"/>
      <c r="AR362" s="115"/>
      <c r="AS362" s="115"/>
      <c r="AT362" s="102">
        <f t="shared" si="104"/>
        <v>40000</v>
      </c>
      <c r="AU362" s="115"/>
      <c r="AV362" s="115"/>
      <c r="AW362" s="115"/>
      <c r="AX362" s="115"/>
      <c r="AY362" s="115"/>
      <c r="AZ362" s="115"/>
      <c r="BA362" s="115"/>
      <c r="BB362" s="115"/>
      <c r="BC362" s="115"/>
      <c r="BD362" s="115"/>
      <c r="BE362" s="115"/>
      <c r="BF362" s="115"/>
      <c r="BG362" s="115"/>
      <c r="BH362" s="115"/>
      <c r="BI362" s="115"/>
      <c r="BJ362" s="102">
        <f t="shared" si="99"/>
        <v>0</v>
      </c>
      <c r="BK362" s="115"/>
      <c r="BL362" s="102">
        <f t="shared" si="94"/>
        <v>40000</v>
      </c>
      <c r="BM362" s="115"/>
      <c r="BN362" s="115"/>
      <c r="BO362" s="115"/>
      <c r="BP362" s="115"/>
      <c r="BQ362" s="115"/>
      <c r="BR362" s="115"/>
      <c r="BS362" s="115"/>
      <c r="BT362" s="115"/>
      <c r="BU362" s="115"/>
      <c r="BV362" s="115"/>
      <c r="BW362" s="115"/>
      <c r="BX362" s="115"/>
      <c r="BY362" s="104">
        <f t="shared" si="105"/>
        <v>0</v>
      </c>
      <c r="BZ362" s="102">
        <f t="shared" si="100"/>
        <v>0</v>
      </c>
      <c r="CA362" s="373">
        <f t="shared" si="106"/>
        <v>842914</v>
      </c>
      <c r="CB362" s="104">
        <f t="shared" si="95"/>
        <v>0</v>
      </c>
      <c r="CC362" s="105">
        <f t="shared" si="101"/>
        <v>842914</v>
      </c>
      <c r="CD362" s="106">
        <f t="shared" si="96"/>
        <v>25651</v>
      </c>
      <c r="CE362" s="107">
        <f t="shared" si="102"/>
        <v>868565</v>
      </c>
      <c r="CF362" s="120"/>
      <c r="CG362" s="109"/>
      <c r="CH362" s="2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</row>
    <row r="363" spans="1:105" s="22" customFormat="1" x14ac:dyDescent="0.25">
      <c r="A363" s="273" t="s">
        <v>166</v>
      </c>
      <c r="B363" s="274">
        <f t="shared" si="107"/>
        <v>41994</v>
      </c>
      <c r="C363" s="293">
        <f t="shared" si="103"/>
        <v>842914</v>
      </c>
      <c r="D363" s="105">
        <f t="shared" si="103"/>
        <v>0</v>
      </c>
      <c r="E363" s="106">
        <f t="shared" si="97"/>
        <v>25651</v>
      </c>
      <c r="F363" s="296">
        <f t="shared" si="91"/>
        <v>868565</v>
      </c>
      <c r="G363" s="114"/>
      <c r="H363" s="115"/>
      <c r="I363" s="115"/>
      <c r="J363" s="115"/>
      <c r="K363" s="115"/>
      <c r="L363" s="102">
        <f t="shared" si="92"/>
        <v>0</v>
      </c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5"/>
      <c r="X363" s="115"/>
      <c r="Y363" s="115"/>
      <c r="Z363" s="115"/>
      <c r="AA363" s="115"/>
      <c r="AB363" s="102">
        <f t="shared" si="98"/>
        <v>0</v>
      </c>
      <c r="AC363" s="115"/>
      <c r="AD363" s="103">
        <f t="shared" si="93"/>
        <v>0</v>
      </c>
      <c r="AE363" s="115"/>
      <c r="AF363" s="115"/>
      <c r="AG363" s="115"/>
      <c r="AH363" s="115"/>
      <c r="AI363" s="115"/>
      <c r="AJ363" s="115"/>
      <c r="AK363" s="115"/>
      <c r="AL363" s="115"/>
      <c r="AM363" s="115"/>
      <c r="AN363" s="115"/>
      <c r="AO363" s="115"/>
      <c r="AP363" s="115"/>
      <c r="AQ363" s="115"/>
      <c r="AR363" s="115"/>
      <c r="AS363" s="115"/>
      <c r="AT363" s="102">
        <f t="shared" si="104"/>
        <v>0</v>
      </c>
      <c r="AU363" s="115"/>
      <c r="AV363" s="115"/>
      <c r="AW363" s="115"/>
      <c r="AX363" s="115"/>
      <c r="AY363" s="115"/>
      <c r="AZ363" s="115"/>
      <c r="BA363" s="115"/>
      <c r="BB363" s="115"/>
      <c r="BC363" s="115"/>
      <c r="BD363" s="115"/>
      <c r="BE363" s="115"/>
      <c r="BF363" s="115"/>
      <c r="BG363" s="115"/>
      <c r="BH363" s="115"/>
      <c r="BI363" s="115"/>
      <c r="BJ363" s="102">
        <f t="shared" si="99"/>
        <v>0</v>
      </c>
      <c r="BK363" s="115"/>
      <c r="BL363" s="102">
        <f t="shared" si="94"/>
        <v>0</v>
      </c>
      <c r="BM363" s="115"/>
      <c r="BN363" s="115"/>
      <c r="BO363" s="115"/>
      <c r="BP363" s="115"/>
      <c r="BQ363" s="115"/>
      <c r="BR363" s="115"/>
      <c r="BS363" s="115"/>
      <c r="BT363" s="115"/>
      <c r="BU363" s="115"/>
      <c r="BV363" s="115"/>
      <c r="BW363" s="115"/>
      <c r="BX363" s="115"/>
      <c r="BY363" s="104">
        <f t="shared" si="105"/>
        <v>0</v>
      </c>
      <c r="BZ363" s="102">
        <f t="shared" si="100"/>
        <v>0</v>
      </c>
      <c r="CA363" s="373">
        <f t="shared" si="106"/>
        <v>842914</v>
      </c>
      <c r="CB363" s="104">
        <f t="shared" si="95"/>
        <v>0</v>
      </c>
      <c r="CC363" s="105">
        <f t="shared" si="101"/>
        <v>842914</v>
      </c>
      <c r="CD363" s="106">
        <f t="shared" si="96"/>
        <v>25651</v>
      </c>
      <c r="CE363" s="107">
        <f t="shared" si="102"/>
        <v>868565</v>
      </c>
      <c r="CF363" s="120"/>
      <c r="CG363" s="109"/>
      <c r="CH363" s="2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</row>
    <row r="364" spans="1:105" s="22" customFormat="1" x14ac:dyDescent="0.25">
      <c r="A364" s="272" t="s">
        <v>167</v>
      </c>
      <c r="B364" s="99">
        <f t="shared" si="107"/>
        <v>41995</v>
      </c>
      <c r="C364" s="293">
        <f t="shared" si="103"/>
        <v>842914</v>
      </c>
      <c r="D364" s="105">
        <f t="shared" si="103"/>
        <v>0</v>
      </c>
      <c r="E364" s="106">
        <f t="shared" si="97"/>
        <v>25651</v>
      </c>
      <c r="F364" s="296">
        <f t="shared" si="91"/>
        <v>868565</v>
      </c>
      <c r="G364" s="114"/>
      <c r="H364" s="115"/>
      <c r="I364" s="115"/>
      <c r="J364" s="115"/>
      <c r="K364" s="115"/>
      <c r="L364" s="102">
        <f t="shared" si="92"/>
        <v>0</v>
      </c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5"/>
      <c r="X364" s="115"/>
      <c r="Y364" s="115"/>
      <c r="Z364" s="115"/>
      <c r="AA364" s="115"/>
      <c r="AB364" s="102">
        <f t="shared" si="98"/>
        <v>0</v>
      </c>
      <c r="AC364" s="115"/>
      <c r="AD364" s="103">
        <f t="shared" si="93"/>
        <v>0</v>
      </c>
      <c r="AE364" s="115">
        <v>30000</v>
      </c>
      <c r="AF364" s="115">
        <v>10000</v>
      </c>
      <c r="AG364" s="115"/>
      <c r="AH364" s="115"/>
      <c r="AI364" s="115"/>
      <c r="AJ364" s="115"/>
      <c r="AK364" s="115"/>
      <c r="AL364" s="115"/>
      <c r="AM364" s="115"/>
      <c r="AN364" s="115"/>
      <c r="AO364" s="115"/>
      <c r="AP364" s="115"/>
      <c r="AQ364" s="115"/>
      <c r="AR364" s="115"/>
      <c r="AS364" s="115"/>
      <c r="AT364" s="102">
        <f t="shared" si="104"/>
        <v>40000</v>
      </c>
      <c r="AU364" s="115"/>
      <c r="AV364" s="115"/>
      <c r="AW364" s="115"/>
      <c r="AX364" s="115"/>
      <c r="AY364" s="115"/>
      <c r="AZ364" s="115"/>
      <c r="BA364" s="115"/>
      <c r="BB364" s="115"/>
      <c r="BC364" s="115"/>
      <c r="BD364" s="115"/>
      <c r="BE364" s="115"/>
      <c r="BF364" s="115"/>
      <c r="BG364" s="115"/>
      <c r="BH364" s="115"/>
      <c r="BI364" s="115"/>
      <c r="BJ364" s="102">
        <f t="shared" si="99"/>
        <v>0</v>
      </c>
      <c r="BK364" s="115"/>
      <c r="BL364" s="102">
        <f t="shared" si="94"/>
        <v>40000</v>
      </c>
      <c r="BM364" s="115"/>
      <c r="BN364" s="115"/>
      <c r="BO364" s="115"/>
      <c r="BP364" s="115"/>
      <c r="BQ364" s="115"/>
      <c r="BR364" s="115"/>
      <c r="BS364" s="115"/>
      <c r="BT364" s="115"/>
      <c r="BU364" s="115"/>
      <c r="BV364" s="115"/>
      <c r="BW364" s="115"/>
      <c r="BX364" s="115"/>
      <c r="BY364" s="104">
        <f t="shared" si="105"/>
        <v>0</v>
      </c>
      <c r="BZ364" s="102">
        <f t="shared" si="100"/>
        <v>0</v>
      </c>
      <c r="CA364" s="373">
        <f t="shared" si="106"/>
        <v>802914</v>
      </c>
      <c r="CB364" s="104">
        <f t="shared" si="95"/>
        <v>0</v>
      </c>
      <c r="CC364" s="105">
        <f t="shared" si="101"/>
        <v>802914</v>
      </c>
      <c r="CD364" s="106">
        <f t="shared" si="96"/>
        <v>25651</v>
      </c>
      <c r="CE364" s="107">
        <f t="shared" si="102"/>
        <v>828565</v>
      </c>
      <c r="CF364" s="120"/>
      <c r="CG364" s="109"/>
      <c r="CH364" s="2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</row>
    <row r="365" spans="1:105" s="22" customFormat="1" x14ac:dyDescent="0.25">
      <c r="A365" s="272" t="s">
        <v>161</v>
      </c>
      <c r="B365" s="99">
        <f t="shared" si="107"/>
        <v>41996</v>
      </c>
      <c r="C365" s="293">
        <f t="shared" si="103"/>
        <v>802914</v>
      </c>
      <c r="D365" s="105">
        <f t="shared" si="103"/>
        <v>0</v>
      </c>
      <c r="E365" s="106">
        <f t="shared" si="97"/>
        <v>25651</v>
      </c>
      <c r="F365" s="296">
        <f t="shared" si="91"/>
        <v>828565</v>
      </c>
      <c r="G365" s="114"/>
      <c r="H365" s="115"/>
      <c r="I365" s="115"/>
      <c r="J365" s="115"/>
      <c r="K365" s="115"/>
      <c r="L365" s="102">
        <f t="shared" si="92"/>
        <v>0</v>
      </c>
      <c r="M365" s="115"/>
      <c r="N365" s="115"/>
      <c r="O365" s="115"/>
      <c r="P365" s="115"/>
      <c r="Q365" s="115"/>
      <c r="R365" s="115"/>
      <c r="S365" s="115"/>
      <c r="T365" s="115"/>
      <c r="U365" s="115"/>
      <c r="V365" s="115"/>
      <c r="W365" s="115"/>
      <c r="X365" s="115"/>
      <c r="Y365" s="115"/>
      <c r="Z365" s="115"/>
      <c r="AA365" s="115"/>
      <c r="AB365" s="102">
        <f t="shared" si="98"/>
        <v>0</v>
      </c>
      <c r="AC365" s="115"/>
      <c r="AD365" s="103">
        <f t="shared" si="93"/>
        <v>0</v>
      </c>
      <c r="AE365" s="115">
        <v>25000</v>
      </c>
      <c r="AF365" s="115">
        <v>10000</v>
      </c>
      <c r="AG365" s="115"/>
      <c r="AH365" s="115"/>
      <c r="AI365" s="115"/>
      <c r="AJ365" s="115"/>
      <c r="AK365" s="115"/>
      <c r="AL365" s="115"/>
      <c r="AM365" s="115"/>
      <c r="AN365" s="115"/>
      <c r="AO365" s="115"/>
      <c r="AP365" s="115"/>
      <c r="AQ365" s="115"/>
      <c r="AR365" s="115"/>
      <c r="AS365" s="115"/>
      <c r="AT365" s="102">
        <f t="shared" si="104"/>
        <v>35000</v>
      </c>
      <c r="AU365" s="115"/>
      <c r="AV365" s="115"/>
      <c r="AW365" s="115"/>
      <c r="AX365" s="115"/>
      <c r="AY365" s="115"/>
      <c r="AZ365" s="115"/>
      <c r="BA365" s="115"/>
      <c r="BB365" s="115"/>
      <c r="BC365" s="115"/>
      <c r="BD365" s="115"/>
      <c r="BE365" s="115"/>
      <c r="BF365" s="115"/>
      <c r="BG365" s="115"/>
      <c r="BH365" s="115"/>
      <c r="BI365" s="115"/>
      <c r="BJ365" s="102">
        <f t="shared" si="99"/>
        <v>0</v>
      </c>
      <c r="BK365" s="115"/>
      <c r="BL365" s="102">
        <f t="shared" si="94"/>
        <v>35000</v>
      </c>
      <c r="BM365" s="115"/>
      <c r="BN365" s="115"/>
      <c r="BO365" s="115"/>
      <c r="BP365" s="115"/>
      <c r="BQ365" s="115"/>
      <c r="BR365" s="115"/>
      <c r="BS365" s="115"/>
      <c r="BT365" s="115"/>
      <c r="BU365" s="115"/>
      <c r="BV365" s="115"/>
      <c r="BW365" s="115"/>
      <c r="BX365" s="115"/>
      <c r="BY365" s="104">
        <f t="shared" si="105"/>
        <v>0</v>
      </c>
      <c r="BZ365" s="102">
        <f t="shared" si="100"/>
        <v>0</v>
      </c>
      <c r="CA365" s="373">
        <f t="shared" si="106"/>
        <v>767914</v>
      </c>
      <c r="CB365" s="104">
        <f t="shared" si="95"/>
        <v>0</v>
      </c>
      <c r="CC365" s="105">
        <f t="shared" si="101"/>
        <v>767914</v>
      </c>
      <c r="CD365" s="106">
        <f t="shared" si="96"/>
        <v>25651</v>
      </c>
      <c r="CE365" s="107">
        <f t="shared" si="102"/>
        <v>793565</v>
      </c>
      <c r="CF365" s="120"/>
      <c r="CG365" s="109"/>
      <c r="CH365" s="2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</row>
    <row r="366" spans="1:105" s="22" customFormat="1" x14ac:dyDescent="0.25">
      <c r="A366" s="272" t="s">
        <v>162</v>
      </c>
      <c r="B366" s="99">
        <f t="shared" si="107"/>
        <v>41997</v>
      </c>
      <c r="C366" s="293">
        <f t="shared" si="103"/>
        <v>767914</v>
      </c>
      <c r="D366" s="105">
        <f t="shared" si="103"/>
        <v>0</v>
      </c>
      <c r="E366" s="106">
        <f t="shared" si="97"/>
        <v>25651</v>
      </c>
      <c r="F366" s="296">
        <f t="shared" si="91"/>
        <v>793565</v>
      </c>
      <c r="G366" s="114"/>
      <c r="H366" s="115"/>
      <c r="I366" s="115"/>
      <c r="J366" s="115"/>
      <c r="K366" s="115"/>
      <c r="L366" s="102">
        <f t="shared" si="92"/>
        <v>0</v>
      </c>
      <c r="M366" s="115"/>
      <c r="N366" s="115"/>
      <c r="O366" s="115"/>
      <c r="P366" s="115"/>
      <c r="Q366" s="115"/>
      <c r="R366" s="115"/>
      <c r="S366" s="115"/>
      <c r="T366" s="115"/>
      <c r="U366" s="115"/>
      <c r="V366" s="115"/>
      <c r="W366" s="115"/>
      <c r="X366" s="115"/>
      <c r="Y366" s="115"/>
      <c r="Z366" s="115"/>
      <c r="AA366" s="115"/>
      <c r="AB366" s="102">
        <f t="shared" si="98"/>
        <v>0</v>
      </c>
      <c r="AC366" s="115"/>
      <c r="AD366" s="103">
        <f t="shared" si="93"/>
        <v>0</v>
      </c>
      <c r="AE366" s="115">
        <v>60000</v>
      </c>
      <c r="AF366" s="115">
        <v>15000</v>
      </c>
      <c r="AG366" s="115"/>
      <c r="AH366" s="115"/>
      <c r="AI366" s="115"/>
      <c r="AJ366" s="115"/>
      <c r="AK366" s="115"/>
      <c r="AL366" s="115"/>
      <c r="AM366" s="115"/>
      <c r="AN366" s="115"/>
      <c r="AO366" s="115"/>
      <c r="AP366" s="115"/>
      <c r="AQ366" s="115"/>
      <c r="AR366" s="115"/>
      <c r="AS366" s="115"/>
      <c r="AT366" s="102">
        <f t="shared" si="104"/>
        <v>75000</v>
      </c>
      <c r="AU366" s="115"/>
      <c r="AV366" s="115"/>
      <c r="AW366" s="115"/>
      <c r="AX366" s="115"/>
      <c r="AY366" s="115"/>
      <c r="AZ366" s="115"/>
      <c r="BA366" s="115"/>
      <c r="BB366" s="115"/>
      <c r="BC366" s="115"/>
      <c r="BD366" s="115"/>
      <c r="BE366" s="115"/>
      <c r="BF366" s="115"/>
      <c r="BG366" s="115"/>
      <c r="BH366" s="115"/>
      <c r="BI366" s="115"/>
      <c r="BJ366" s="102">
        <f t="shared" si="99"/>
        <v>0</v>
      </c>
      <c r="BK366" s="115"/>
      <c r="BL366" s="102">
        <f t="shared" si="94"/>
        <v>75000</v>
      </c>
      <c r="BM366" s="115"/>
      <c r="BN366" s="115"/>
      <c r="BO366" s="115"/>
      <c r="BP366" s="115"/>
      <c r="BQ366" s="115"/>
      <c r="BR366" s="115"/>
      <c r="BS366" s="115"/>
      <c r="BT366" s="115"/>
      <c r="BU366" s="115"/>
      <c r="BV366" s="115"/>
      <c r="BW366" s="115"/>
      <c r="BX366" s="115"/>
      <c r="BY366" s="104">
        <f t="shared" si="105"/>
        <v>0</v>
      </c>
      <c r="BZ366" s="102">
        <f t="shared" si="100"/>
        <v>0</v>
      </c>
      <c r="CA366" s="373">
        <f t="shared" si="106"/>
        <v>692914</v>
      </c>
      <c r="CB366" s="104">
        <f t="shared" si="95"/>
        <v>0</v>
      </c>
      <c r="CC366" s="105">
        <f t="shared" si="101"/>
        <v>692914</v>
      </c>
      <c r="CD366" s="106">
        <f t="shared" si="96"/>
        <v>25651</v>
      </c>
      <c r="CE366" s="107">
        <f t="shared" si="102"/>
        <v>718565</v>
      </c>
      <c r="CF366" s="120"/>
      <c r="CG366" s="109"/>
      <c r="CH366" s="2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</row>
    <row r="367" spans="1:105" s="22" customFormat="1" x14ac:dyDescent="0.25">
      <c r="A367" s="272" t="s">
        <v>163</v>
      </c>
      <c r="B367" s="99">
        <f t="shared" si="107"/>
        <v>41998</v>
      </c>
      <c r="C367" s="293">
        <f t="shared" si="103"/>
        <v>692914</v>
      </c>
      <c r="D367" s="105">
        <f t="shared" si="103"/>
        <v>0</v>
      </c>
      <c r="E367" s="106">
        <f t="shared" si="97"/>
        <v>25651</v>
      </c>
      <c r="F367" s="296">
        <f t="shared" si="91"/>
        <v>718565</v>
      </c>
      <c r="G367" s="114"/>
      <c r="H367" s="115"/>
      <c r="I367" s="115"/>
      <c r="J367" s="115"/>
      <c r="K367" s="115"/>
      <c r="L367" s="102">
        <f t="shared" si="92"/>
        <v>0</v>
      </c>
      <c r="M367" s="115"/>
      <c r="N367" s="115"/>
      <c r="O367" s="115"/>
      <c r="P367" s="115"/>
      <c r="Q367" s="115"/>
      <c r="R367" s="115"/>
      <c r="S367" s="115"/>
      <c r="T367" s="115"/>
      <c r="U367" s="115"/>
      <c r="V367" s="115"/>
      <c r="W367" s="115"/>
      <c r="X367" s="115"/>
      <c r="Y367" s="115"/>
      <c r="Z367" s="115"/>
      <c r="AA367" s="115"/>
      <c r="AB367" s="102">
        <f t="shared" si="98"/>
        <v>0</v>
      </c>
      <c r="AC367" s="115"/>
      <c r="AD367" s="103">
        <f t="shared" si="93"/>
        <v>0</v>
      </c>
      <c r="AE367" s="115"/>
      <c r="AF367" s="115"/>
      <c r="AG367" s="115"/>
      <c r="AH367" s="115"/>
      <c r="AI367" s="115"/>
      <c r="AJ367" s="115"/>
      <c r="AK367" s="115"/>
      <c r="AL367" s="115"/>
      <c r="AM367" s="115"/>
      <c r="AN367" s="115"/>
      <c r="AO367" s="115"/>
      <c r="AP367" s="115"/>
      <c r="AQ367" s="115"/>
      <c r="AR367" s="115"/>
      <c r="AS367" s="115"/>
      <c r="AT367" s="102">
        <f t="shared" si="104"/>
        <v>0</v>
      </c>
      <c r="AU367" s="115"/>
      <c r="AV367" s="115"/>
      <c r="AW367" s="115"/>
      <c r="AX367" s="115"/>
      <c r="AY367" s="115"/>
      <c r="AZ367" s="115"/>
      <c r="BA367" s="115"/>
      <c r="BB367" s="115"/>
      <c r="BC367" s="115"/>
      <c r="BD367" s="115"/>
      <c r="BE367" s="115"/>
      <c r="BF367" s="115"/>
      <c r="BG367" s="115"/>
      <c r="BH367" s="115"/>
      <c r="BI367" s="115"/>
      <c r="BJ367" s="102">
        <f t="shared" si="99"/>
        <v>0</v>
      </c>
      <c r="BK367" s="115"/>
      <c r="BL367" s="102">
        <f t="shared" si="94"/>
        <v>0</v>
      </c>
      <c r="BM367" s="115"/>
      <c r="BN367" s="115"/>
      <c r="BO367" s="115"/>
      <c r="BP367" s="115"/>
      <c r="BQ367" s="115"/>
      <c r="BR367" s="115"/>
      <c r="BS367" s="115"/>
      <c r="BT367" s="115"/>
      <c r="BU367" s="115"/>
      <c r="BV367" s="115"/>
      <c r="BW367" s="115"/>
      <c r="BX367" s="115"/>
      <c r="BY367" s="104">
        <f t="shared" si="105"/>
        <v>0</v>
      </c>
      <c r="BZ367" s="102">
        <f t="shared" si="100"/>
        <v>0</v>
      </c>
      <c r="CA367" s="373">
        <f t="shared" si="106"/>
        <v>692914</v>
      </c>
      <c r="CB367" s="104">
        <f t="shared" si="95"/>
        <v>0</v>
      </c>
      <c r="CC367" s="105">
        <f t="shared" si="101"/>
        <v>692914</v>
      </c>
      <c r="CD367" s="106">
        <f t="shared" si="96"/>
        <v>25651</v>
      </c>
      <c r="CE367" s="107">
        <f t="shared" si="102"/>
        <v>718565</v>
      </c>
      <c r="CF367" s="120"/>
      <c r="CG367" s="109"/>
      <c r="CH367" s="2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</row>
    <row r="368" spans="1:105" s="22" customFormat="1" x14ac:dyDescent="0.25">
      <c r="A368" s="272" t="s">
        <v>164</v>
      </c>
      <c r="B368" s="99">
        <f t="shared" si="107"/>
        <v>41999</v>
      </c>
      <c r="C368" s="293">
        <f t="shared" si="103"/>
        <v>692914</v>
      </c>
      <c r="D368" s="105">
        <f t="shared" si="103"/>
        <v>0</v>
      </c>
      <c r="E368" s="106">
        <f t="shared" si="97"/>
        <v>25651</v>
      </c>
      <c r="F368" s="296">
        <f t="shared" si="91"/>
        <v>718565</v>
      </c>
      <c r="G368" s="114">
        <v>200000</v>
      </c>
      <c r="H368" s="115"/>
      <c r="I368" s="115"/>
      <c r="J368" s="115"/>
      <c r="K368" s="115"/>
      <c r="L368" s="102">
        <f t="shared" si="92"/>
        <v>200000</v>
      </c>
      <c r="M368" s="115"/>
      <c r="N368" s="115"/>
      <c r="O368" s="115"/>
      <c r="P368" s="115"/>
      <c r="Q368" s="115"/>
      <c r="R368" s="115"/>
      <c r="S368" s="115"/>
      <c r="T368" s="115"/>
      <c r="U368" s="115"/>
      <c r="V368" s="115"/>
      <c r="W368" s="115"/>
      <c r="X368" s="115"/>
      <c r="Y368" s="115"/>
      <c r="Z368" s="115"/>
      <c r="AA368" s="115"/>
      <c r="AB368" s="102">
        <f t="shared" si="98"/>
        <v>0</v>
      </c>
      <c r="AC368" s="115"/>
      <c r="AD368" s="103">
        <f t="shared" si="93"/>
        <v>200000</v>
      </c>
      <c r="AE368" s="115">
        <v>50000</v>
      </c>
      <c r="AF368" s="115">
        <v>10000</v>
      </c>
      <c r="AG368" s="115"/>
      <c r="AH368" s="115"/>
      <c r="AI368" s="115"/>
      <c r="AJ368" s="115"/>
      <c r="AK368" s="115"/>
      <c r="AL368" s="115"/>
      <c r="AM368" s="115"/>
      <c r="AN368" s="115"/>
      <c r="AO368" s="115"/>
      <c r="AP368" s="115"/>
      <c r="AQ368" s="115"/>
      <c r="AR368" s="115"/>
      <c r="AS368" s="115"/>
      <c r="AT368" s="102">
        <f t="shared" si="104"/>
        <v>60000</v>
      </c>
      <c r="AU368" s="115"/>
      <c r="AV368" s="115"/>
      <c r="AW368" s="115"/>
      <c r="AX368" s="115"/>
      <c r="AY368" s="115"/>
      <c r="AZ368" s="115"/>
      <c r="BA368" s="115"/>
      <c r="BB368" s="115"/>
      <c r="BC368" s="115"/>
      <c r="BD368" s="115"/>
      <c r="BE368" s="115"/>
      <c r="BF368" s="115"/>
      <c r="BG368" s="115"/>
      <c r="BH368" s="115"/>
      <c r="BI368" s="115"/>
      <c r="BJ368" s="102">
        <f t="shared" si="99"/>
        <v>0</v>
      </c>
      <c r="BK368" s="115"/>
      <c r="BL368" s="102">
        <f t="shared" si="94"/>
        <v>60000</v>
      </c>
      <c r="BM368" s="115"/>
      <c r="BN368" s="115"/>
      <c r="BO368" s="115"/>
      <c r="BP368" s="115"/>
      <c r="BQ368" s="115"/>
      <c r="BR368" s="115"/>
      <c r="BS368" s="115"/>
      <c r="BT368" s="115"/>
      <c r="BU368" s="115"/>
      <c r="BV368" s="115"/>
      <c r="BW368" s="115"/>
      <c r="BX368" s="115"/>
      <c r="BY368" s="104">
        <f t="shared" si="105"/>
        <v>0</v>
      </c>
      <c r="BZ368" s="102">
        <f t="shared" si="100"/>
        <v>0</v>
      </c>
      <c r="CA368" s="373">
        <f t="shared" si="106"/>
        <v>832914</v>
      </c>
      <c r="CB368" s="104">
        <f t="shared" si="95"/>
        <v>0</v>
      </c>
      <c r="CC368" s="105">
        <f t="shared" si="101"/>
        <v>832914</v>
      </c>
      <c r="CD368" s="106">
        <f t="shared" si="96"/>
        <v>25651</v>
      </c>
      <c r="CE368" s="107">
        <f t="shared" si="102"/>
        <v>858565</v>
      </c>
      <c r="CF368" s="120"/>
      <c r="CG368" s="109"/>
      <c r="CH368" s="2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</row>
    <row r="369" spans="1:105" s="22" customFormat="1" x14ac:dyDescent="0.25">
      <c r="A369" s="272" t="s">
        <v>165</v>
      </c>
      <c r="B369" s="99">
        <f t="shared" si="107"/>
        <v>42000</v>
      </c>
      <c r="C369" s="293">
        <f t="shared" si="103"/>
        <v>832914</v>
      </c>
      <c r="D369" s="105">
        <f t="shared" si="103"/>
        <v>0</v>
      </c>
      <c r="E369" s="106">
        <f t="shared" si="97"/>
        <v>25651</v>
      </c>
      <c r="F369" s="296">
        <f t="shared" si="91"/>
        <v>858565</v>
      </c>
      <c r="G369" s="114"/>
      <c r="H369" s="115"/>
      <c r="I369" s="115"/>
      <c r="J369" s="115"/>
      <c r="K369" s="115"/>
      <c r="L369" s="102">
        <f t="shared" si="92"/>
        <v>0</v>
      </c>
      <c r="M369" s="115"/>
      <c r="N369" s="115"/>
      <c r="O369" s="115"/>
      <c r="P369" s="115"/>
      <c r="Q369" s="115"/>
      <c r="R369" s="115"/>
      <c r="S369" s="115"/>
      <c r="T369" s="115"/>
      <c r="U369" s="115"/>
      <c r="V369" s="115"/>
      <c r="W369" s="115"/>
      <c r="X369" s="115"/>
      <c r="Y369" s="115"/>
      <c r="Z369" s="115"/>
      <c r="AA369" s="115"/>
      <c r="AB369" s="102">
        <f t="shared" si="98"/>
        <v>0</v>
      </c>
      <c r="AC369" s="115"/>
      <c r="AD369" s="103">
        <f t="shared" si="93"/>
        <v>0</v>
      </c>
      <c r="AE369" s="115">
        <v>15000</v>
      </c>
      <c r="AF369" s="115">
        <v>10000</v>
      </c>
      <c r="AG369" s="115"/>
      <c r="AH369" s="115"/>
      <c r="AI369" s="115"/>
      <c r="AJ369" s="115"/>
      <c r="AK369" s="115"/>
      <c r="AL369" s="115"/>
      <c r="AM369" s="115"/>
      <c r="AN369" s="115"/>
      <c r="AO369" s="115"/>
      <c r="AP369" s="115"/>
      <c r="AQ369" s="115"/>
      <c r="AR369" s="115"/>
      <c r="AS369" s="115"/>
      <c r="AT369" s="102">
        <f t="shared" si="104"/>
        <v>25000</v>
      </c>
      <c r="AU369" s="115"/>
      <c r="AV369" s="115"/>
      <c r="AW369" s="115"/>
      <c r="AX369" s="115"/>
      <c r="AY369" s="115"/>
      <c r="AZ369" s="115"/>
      <c r="BA369" s="115"/>
      <c r="BB369" s="115"/>
      <c r="BC369" s="115"/>
      <c r="BD369" s="115"/>
      <c r="BE369" s="115"/>
      <c r="BF369" s="115"/>
      <c r="BG369" s="115"/>
      <c r="BH369" s="115"/>
      <c r="BI369" s="115"/>
      <c r="BJ369" s="102">
        <f t="shared" si="99"/>
        <v>0</v>
      </c>
      <c r="BK369" s="115"/>
      <c r="BL369" s="102">
        <f t="shared" si="94"/>
        <v>25000</v>
      </c>
      <c r="BM369" s="115"/>
      <c r="BN369" s="115"/>
      <c r="BO369" s="115"/>
      <c r="BP369" s="115"/>
      <c r="BQ369" s="115"/>
      <c r="BR369" s="115"/>
      <c r="BS369" s="115"/>
      <c r="BT369" s="115"/>
      <c r="BU369" s="115"/>
      <c r="BV369" s="115"/>
      <c r="BW369" s="115"/>
      <c r="BX369" s="115"/>
      <c r="BY369" s="104">
        <f t="shared" si="105"/>
        <v>0</v>
      </c>
      <c r="BZ369" s="102">
        <f t="shared" si="100"/>
        <v>0</v>
      </c>
      <c r="CA369" s="373">
        <f t="shared" si="106"/>
        <v>807914</v>
      </c>
      <c r="CB369" s="104">
        <f t="shared" si="95"/>
        <v>0</v>
      </c>
      <c r="CC369" s="105">
        <f t="shared" si="101"/>
        <v>807914</v>
      </c>
      <c r="CD369" s="106">
        <f t="shared" si="96"/>
        <v>25651</v>
      </c>
      <c r="CE369" s="107">
        <f t="shared" si="102"/>
        <v>833565</v>
      </c>
      <c r="CF369" s="120"/>
      <c r="CG369" s="109"/>
      <c r="CH369" s="2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</row>
    <row r="370" spans="1:105" s="22" customFormat="1" x14ac:dyDescent="0.25">
      <c r="A370" s="273" t="s">
        <v>166</v>
      </c>
      <c r="B370" s="274">
        <f t="shared" si="107"/>
        <v>42001</v>
      </c>
      <c r="C370" s="293">
        <f t="shared" si="103"/>
        <v>807914</v>
      </c>
      <c r="D370" s="105">
        <f t="shared" si="103"/>
        <v>0</v>
      </c>
      <c r="E370" s="106">
        <f t="shared" si="97"/>
        <v>25651</v>
      </c>
      <c r="F370" s="296">
        <f t="shared" si="91"/>
        <v>833565</v>
      </c>
      <c r="G370" s="114"/>
      <c r="H370" s="115"/>
      <c r="I370" s="115"/>
      <c r="J370" s="115"/>
      <c r="K370" s="115"/>
      <c r="L370" s="102">
        <f t="shared" si="92"/>
        <v>0</v>
      </c>
      <c r="M370" s="115"/>
      <c r="N370" s="115"/>
      <c r="O370" s="115"/>
      <c r="P370" s="115"/>
      <c r="Q370" s="115"/>
      <c r="R370" s="115"/>
      <c r="S370" s="115"/>
      <c r="T370" s="115"/>
      <c r="U370" s="115"/>
      <c r="V370" s="115"/>
      <c r="W370" s="115"/>
      <c r="X370" s="115"/>
      <c r="Y370" s="115"/>
      <c r="Z370" s="115"/>
      <c r="AA370" s="115"/>
      <c r="AB370" s="102">
        <f t="shared" si="98"/>
        <v>0</v>
      </c>
      <c r="AC370" s="115"/>
      <c r="AD370" s="103">
        <f t="shared" si="93"/>
        <v>0</v>
      </c>
      <c r="AE370" s="115"/>
      <c r="AF370" s="115"/>
      <c r="AG370" s="115"/>
      <c r="AH370" s="115"/>
      <c r="AI370" s="115"/>
      <c r="AJ370" s="115"/>
      <c r="AK370" s="115"/>
      <c r="AL370" s="115"/>
      <c r="AM370" s="115"/>
      <c r="AN370" s="115"/>
      <c r="AO370" s="115"/>
      <c r="AP370" s="115"/>
      <c r="AQ370" s="115"/>
      <c r="AR370" s="115"/>
      <c r="AS370" s="115"/>
      <c r="AT370" s="102">
        <f t="shared" si="104"/>
        <v>0</v>
      </c>
      <c r="AU370" s="115"/>
      <c r="AV370" s="115"/>
      <c r="AW370" s="115"/>
      <c r="AX370" s="115"/>
      <c r="AY370" s="115"/>
      <c r="AZ370" s="115"/>
      <c r="BA370" s="115"/>
      <c r="BB370" s="115"/>
      <c r="BC370" s="115"/>
      <c r="BD370" s="115"/>
      <c r="BE370" s="115"/>
      <c r="BF370" s="115"/>
      <c r="BG370" s="115"/>
      <c r="BH370" s="115"/>
      <c r="BI370" s="115"/>
      <c r="BJ370" s="102">
        <f t="shared" si="99"/>
        <v>0</v>
      </c>
      <c r="BK370" s="115"/>
      <c r="BL370" s="102">
        <f t="shared" si="94"/>
        <v>0</v>
      </c>
      <c r="BM370" s="115"/>
      <c r="BN370" s="115"/>
      <c r="BO370" s="115"/>
      <c r="BP370" s="115"/>
      <c r="BQ370" s="115"/>
      <c r="BR370" s="115"/>
      <c r="BS370" s="115"/>
      <c r="BT370" s="115"/>
      <c r="BU370" s="115"/>
      <c r="BV370" s="115"/>
      <c r="BW370" s="115"/>
      <c r="BX370" s="115"/>
      <c r="BY370" s="104">
        <f t="shared" si="105"/>
        <v>0</v>
      </c>
      <c r="BZ370" s="102">
        <f t="shared" si="100"/>
        <v>0</v>
      </c>
      <c r="CA370" s="373">
        <f t="shared" si="106"/>
        <v>807914</v>
      </c>
      <c r="CB370" s="104">
        <f t="shared" si="95"/>
        <v>0</v>
      </c>
      <c r="CC370" s="105">
        <f t="shared" si="101"/>
        <v>807914</v>
      </c>
      <c r="CD370" s="106">
        <f t="shared" si="96"/>
        <v>25651</v>
      </c>
      <c r="CE370" s="107">
        <f t="shared" si="102"/>
        <v>833565</v>
      </c>
      <c r="CF370" s="120"/>
      <c r="CG370" s="109"/>
      <c r="CH370" s="2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</row>
    <row r="371" spans="1:105" s="22" customFormat="1" x14ac:dyDescent="0.25">
      <c r="A371" s="272" t="s">
        <v>167</v>
      </c>
      <c r="B371" s="99">
        <f t="shared" si="107"/>
        <v>42002</v>
      </c>
      <c r="C371" s="293">
        <f t="shared" si="103"/>
        <v>807914</v>
      </c>
      <c r="D371" s="105">
        <f t="shared" si="103"/>
        <v>0</v>
      </c>
      <c r="E371" s="106">
        <f t="shared" si="97"/>
        <v>25651</v>
      </c>
      <c r="F371" s="296">
        <f t="shared" si="91"/>
        <v>833565</v>
      </c>
      <c r="G371" s="114"/>
      <c r="H371" s="115"/>
      <c r="I371" s="115"/>
      <c r="J371" s="115"/>
      <c r="K371" s="115"/>
      <c r="L371" s="102">
        <f t="shared" si="92"/>
        <v>0</v>
      </c>
      <c r="M371" s="115"/>
      <c r="N371" s="115"/>
      <c r="O371" s="115"/>
      <c r="P371" s="115"/>
      <c r="Q371" s="115"/>
      <c r="R371" s="115"/>
      <c r="S371" s="115"/>
      <c r="T371" s="115"/>
      <c r="U371" s="115"/>
      <c r="V371" s="115"/>
      <c r="W371" s="115"/>
      <c r="X371" s="115"/>
      <c r="Y371" s="115"/>
      <c r="Z371" s="115"/>
      <c r="AA371" s="115"/>
      <c r="AB371" s="102">
        <f t="shared" si="98"/>
        <v>0</v>
      </c>
      <c r="AC371" s="115">
        <v>340</v>
      </c>
      <c r="AD371" s="103">
        <f t="shared" si="93"/>
        <v>340</v>
      </c>
      <c r="AE371" s="115">
        <v>30000</v>
      </c>
      <c r="AF371" s="115">
        <v>10000</v>
      </c>
      <c r="AG371" s="115"/>
      <c r="AH371" s="115"/>
      <c r="AI371" s="115"/>
      <c r="AJ371" s="115"/>
      <c r="AK371" s="115"/>
      <c r="AL371" s="115"/>
      <c r="AM371" s="115"/>
      <c r="AN371" s="115"/>
      <c r="AO371" s="115"/>
      <c r="AP371" s="115"/>
      <c r="AQ371" s="115"/>
      <c r="AR371" s="115"/>
      <c r="AS371" s="115"/>
      <c r="AT371" s="102">
        <f t="shared" si="104"/>
        <v>40000</v>
      </c>
      <c r="AU371" s="115"/>
      <c r="AV371" s="115"/>
      <c r="AW371" s="115"/>
      <c r="AX371" s="115"/>
      <c r="AY371" s="115"/>
      <c r="AZ371" s="115"/>
      <c r="BA371" s="115"/>
      <c r="BB371" s="115"/>
      <c r="BC371" s="115"/>
      <c r="BD371" s="115"/>
      <c r="BE371" s="115"/>
      <c r="BF371" s="115"/>
      <c r="BG371" s="115"/>
      <c r="BH371" s="115"/>
      <c r="BI371" s="115"/>
      <c r="BJ371" s="102">
        <f t="shared" si="99"/>
        <v>0</v>
      </c>
      <c r="BK371" s="115"/>
      <c r="BL371" s="102">
        <f t="shared" si="94"/>
        <v>40000</v>
      </c>
      <c r="BM371" s="115"/>
      <c r="BN371" s="115"/>
      <c r="BO371" s="115"/>
      <c r="BP371" s="115"/>
      <c r="BQ371" s="115"/>
      <c r="BR371" s="115"/>
      <c r="BS371" s="115"/>
      <c r="BT371" s="115"/>
      <c r="BU371" s="115"/>
      <c r="BV371" s="115"/>
      <c r="BW371" s="115"/>
      <c r="BX371" s="115"/>
      <c r="BY371" s="104">
        <f t="shared" si="105"/>
        <v>0</v>
      </c>
      <c r="BZ371" s="102">
        <f t="shared" si="100"/>
        <v>0</v>
      </c>
      <c r="CA371" s="373">
        <f t="shared" si="106"/>
        <v>767914</v>
      </c>
      <c r="CB371" s="104">
        <f t="shared" si="95"/>
        <v>0</v>
      </c>
      <c r="CC371" s="105">
        <f t="shared" si="101"/>
        <v>767914</v>
      </c>
      <c r="CD371" s="106">
        <f t="shared" si="96"/>
        <v>25991</v>
      </c>
      <c r="CE371" s="107">
        <f t="shared" si="102"/>
        <v>793905</v>
      </c>
      <c r="CF371" s="120"/>
      <c r="CG371" s="109"/>
      <c r="CH371" s="2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</row>
    <row r="372" spans="1:105" s="22" customFormat="1" x14ac:dyDescent="0.25">
      <c r="A372" s="272" t="s">
        <v>161</v>
      </c>
      <c r="B372" s="99">
        <f t="shared" si="107"/>
        <v>42003</v>
      </c>
      <c r="C372" s="293">
        <f t="shared" si="103"/>
        <v>767914</v>
      </c>
      <c r="D372" s="105">
        <f t="shared" si="103"/>
        <v>0</v>
      </c>
      <c r="E372" s="106">
        <f t="shared" si="97"/>
        <v>25991</v>
      </c>
      <c r="F372" s="296">
        <f t="shared" si="91"/>
        <v>793905</v>
      </c>
      <c r="G372" s="114"/>
      <c r="H372" s="115"/>
      <c r="I372" s="115"/>
      <c r="J372" s="115"/>
      <c r="K372" s="115"/>
      <c r="L372" s="102">
        <f t="shared" si="92"/>
        <v>0</v>
      </c>
      <c r="M372" s="115"/>
      <c r="N372" s="115"/>
      <c r="O372" s="115"/>
      <c r="P372" s="115"/>
      <c r="Q372" s="115"/>
      <c r="R372" s="115"/>
      <c r="S372" s="115"/>
      <c r="T372" s="115"/>
      <c r="U372" s="115"/>
      <c r="V372" s="115"/>
      <c r="W372" s="115"/>
      <c r="X372" s="115"/>
      <c r="Y372" s="115"/>
      <c r="Z372" s="115"/>
      <c r="AA372" s="115"/>
      <c r="AB372" s="102">
        <f t="shared" si="98"/>
        <v>0</v>
      </c>
      <c r="AC372" s="115"/>
      <c r="AD372" s="103">
        <f t="shared" si="93"/>
        <v>0</v>
      </c>
      <c r="AE372" s="115">
        <v>28000</v>
      </c>
      <c r="AF372" s="115">
        <v>5000</v>
      </c>
      <c r="AG372" s="115"/>
      <c r="AH372" s="115"/>
      <c r="AI372" s="115"/>
      <c r="AJ372" s="115"/>
      <c r="AK372" s="115"/>
      <c r="AL372" s="115"/>
      <c r="AM372" s="115"/>
      <c r="AN372" s="115"/>
      <c r="AO372" s="115"/>
      <c r="AP372" s="115"/>
      <c r="AQ372" s="115"/>
      <c r="AR372" s="115"/>
      <c r="AS372" s="115"/>
      <c r="AT372" s="102">
        <f t="shared" si="104"/>
        <v>33000</v>
      </c>
      <c r="AU372" s="115"/>
      <c r="AV372" s="115"/>
      <c r="AW372" s="115"/>
      <c r="AX372" s="115"/>
      <c r="AY372" s="115"/>
      <c r="AZ372" s="115"/>
      <c r="BA372" s="115"/>
      <c r="BB372" s="115"/>
      <c r="BC372" s="115"/>
      <c r="BD372" s="115"/>
      <c r="BE372" s="115"/>
      <c r="BF372" s="115"/>
      <c r="BG372" s="115"/>
      <c r="BH372" s="115"/>
      <c r="BI372" s="115"/>
      <c r="BJ372" s="102">
        <f t="shared" si="99"/>
        <v>0</v>
      </c>
      <c r="BK372" s="115"/>
      <c r="BL372" s="102">
        <f t="shared" si="94"/>
        <v>33000</v>
      </c>
      <c r="BM372" s="115"/>
      <c r="BN372" s="115"/>
      <c r="BO372" s="115"/>
      <c r="BP372" s="115"/>
      <c r="BQ372" s="115"/>
      <c r="BR372" s="115"/>
      <c r="BS372" s="115"/>
      <c r="BT372" s="115"/>
      <c r="BU372" s="115"/>
      <c r="BV372" s="115"/>
      <c r="BW372" s="115"/>
      <c r="BX372" s="115"/>
      <c r="BY372" s="104">
        <f t="shared" si="105"/>
        <v>0</v>
      </c>
      <c r="BZ372" s="102">
        <f t="shared" si="100"/>
        <v>0</v>
      </c>
      <c r="CA372" s="373">
        <f t="shared" si="106"/>
        <v>734914</v>
      </c>
      <c r="CB372" s="104">
        <f t="shared" si="95"/>
        <v>0</v>
      </c>
      <c r="CC372" s="105">
        <f t="shared" si="101"/>
        <v>734914</v>
      </c>
      <c r="CD372" s="106">
        <f t="shared" si="96"/>
        <v>25991</v>
      </c>
      <c r="CE372" s="107">
        <f t="shared" si="102"/>
        <v>760905</v>
      </c>
      <c r="CF372" s="120"/>
      <c r="CG372" s="109"/>
      <c r="CH372" s="2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</row>
    <row r="373" spans="1:105" s="22" customFormat="1" x14ac:dyDescent="0.25">
      <c r="A373" s="272" t="s">
        <v>162</v>
      </c>
      <c r="B373" s="99">
        <f t="shared" si="107"/>
        <v>42004</v>
      </c>
      <c r="C373" s="293">
        <f t="shared" si="103"/>
        <v>734914</v>
      </c>
      <c r="D373" s="105">
        <f t="shared" si="103"/>
        <v>0</v>
      </c>
      <c r="E373" s="106">
        <f t="shared" si="97"/>
        <v>25991</v>
      </c>
      <c r="F373" s="296">
        <f t="shared" si="91"/>
        <v>760905</v>
      </c>
      <c r="G373" s="114">
        <v>50000</v>
      </c>
      <c r="H373" s="115"/>
      <c r="I373" s="115"/>
      <c r="J373" s="115"/>
      <c r="K373" s="115"/>
      <c r="L373" s="102">
        <f t="shared" si="92"/>
        <v>50000</v>
      </c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5"/>
      <c r="X373" s="115"/>
      <c r="Y373" s="115"/>
      <c r="Z373" s="115"/>
      <c r="AA373" s="115"/>
      <c r="AB373" s="102">
        <f t="shared" si="98"/>
        <v>0</v>
      </c>
      <c r="AC373" s="115"/>
      <c r="AD373" s="103">
        <f t="shared" si="93"/>
        <v>50000</v>
      </c>
      <c r="AE373" s="115">
        <v>64250</v>
      </c>
      <c r="AF373" s="115">
        <v>10000</v>
      </c>
      <c r="AG373" s="115"/>
      <c r="AH373" s="115"/>
      <c r="AI373" s="115"/>
      <c r="AJ373" s="115"/>
      <c r="AK373" s="115"/>
      <c r="AL373" s="115"/>
      <c r="AM373" s="115"/>
      <c r="AN373" s="115"/>
      <c r="AO373" s="115"/>
      <c r="AP373" s="115"/>
      <c r="AQ373" s="115"/>
      <c r="AR373" s="115"/>
      <c r="AS373" s="115"/>
      <c r="AT373" s="102">
        <f t="shared" si="104"/>
        <v>74250</v>
      </c>
      <c r="AU373" s="115"/>
      <c r="AV373" s="115"/>
      <c r="AW373" s="115"/>
      <c r="AX373" s="115"/>
      <c r="AY373" s="115"/>
      <c r="AZ373" s="115"/>
      <c r="BA373" s="115"/>
      <c r="BB373" s="115"/>
      <c r="BC373" s="115"/>
      <c r="BD373" s="115"/>
      <c r="BE373" s="115"/>
      <c r="BF373" s="115"/>
      <c r="BG373" s="115"/>
      <c r="BH373" s="115"/>
      <c r="BI373" s="115"/>
      <c r="BJ373" s="102">
        <f t="shared" si="99"/>
        <v>0</v>
      </c>
      <c r="BK373" s="115"/>
      <c r="BL373" s="102">
        <f t="shared" si="94"/>
        <v>74250</v>
      </c>
      <c r="BM373" s="115"/>
      <c r="BN373" s="115"/>
      <c r="BO373" s="115"/>
      <c r="BP373" s="115"/>
      <c r="BQ373" s="115"/>
      <c r="BR373" s="115"/>
      <c r="BS373" s="115"/>
      <c r="BT373" s="115"/>
      <c r="BU373" s="115"/>
      <c r="BV373" s="115"/>
      <c r="BW373" s="115"/>
      <c r="BX373" s="115"/>
      <c r="BY373" s="104">
        <f t="shared" si="105"/>
        <v>0</v>
      </c>
      <c r="BZ373" s="102">
        <f t="shared" si="100"/>
        <v>0</v>
      </c>
      <c r="CA373" s="373">
        <f t="shared" si="106"/>
        <v>710664</v>
      </c>
      <c r="CB373" s="104">
        <f t="shared" si="95"/>
        <v>0</v>
      </c>
      <c r="CC373" s="105">
        <f t="shared" si="101"/>
        <v>710664</v>
      </c>
      <c r="CD373" s="106">
        <f t="shared" si="96"/>
        <v>25991</v>
      </c>
      <c r="CE373" s="107">
        <f t="shared" si="102"/>
        <v>736655</v>
      </c>
      <c r="CF373" s="116">
        <f>CG373-CE373</f>
        <v>577</v>
      </c>
      <c r="CG373" s="117">
        <f>F374</f>
        <v>737232</v>
      </c>
      <c r="CH373" s="2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</row>
    <row r="374" spans="1:105" s="22" customFormat="1" x14ac:dyDescent="0.25">
      <c r="A374" s="272" t="s">
        <v>163</v>
      </c>
      <c r="B374" s="99">
        <f t="shared" si="107"/>
        <v>42005</v>
      </c>
      <c r="C374" s="100">
        <v>711241</v>
      </c>
      <c r="D374" s="118">
        <v>0</v>
      </c>
      <c r="E374" s="119">
        <v>25991</v>
      </c>
      <c r="F374" s="296">
        <f t="shared" si="91"/>
        <v>737232</v>
      </c>
      <c r="G374" s="114"/>
      <c r="H374" s="115"/>
      <c r="I374" s="115"/>
      <c r="J374" s="115"/>
      <c r="K374" s="115"/>
      <c r="L374" s="102">
        <f t="shared" si="92"/>
        <v>0</v>
      </c>
      <c r="M374" s="115"/>
      <c r="N374" s="115"/>
      <c r="O374" s="115"/>
      <c r="P374" s="115"/>
      <c r="Q374" s="115"/>
      <c r="R374" s="115"/>
      <c r="S374" s="115"/>
      <c r="T374" s="115"/>
      <c r="U374" s="115"/>
      <c r="V374" s="115"/>
      <c r="W374" s="115"/>
      <c r="X374" s="115"/>
      <c r="Y374" s="115"/>
      <c r="Z374" s="115"/>
      <c r="AA374" s="115"/>
      <c r="AB374" s="102">
        <f t="shared" si="98"/>
        <v>0</v>
      </c>
      <c r="AC374" s="115"/>
      <c r="AD374" s="103">
        <f t="shared" si="93"/>
        <v>0</v>
      </c>
      <c r="AE374" s="115"/>
      <c r="AF374" s="115"/>
      <c r="AG374" s="115"/>
      <c r="AH374" s="115"/>
      <c r="AI374" s="115"/>
      <c r="AJ374" s="115"/>
      <c r="AK374" s="115"/>
      <c r="AL374" s="115"/>
      <c r="AM374" s="115"/>
      <c r="AN374" s="115"/>
      <c r="AO374" s="115"/>
      <c r="AP374" s="115"/>
      <c r="AQ374" s="115"/>
      <c r="AR374" s="115"/>
      <c r="AS374" s="115"/>
      <c r="AT374" s="102">
        <f t="shared" si="104"/>
        <v>0</v>
      </c>
      <c r="AU374" s="115"/>
      <c r="AV374" s="115"/>
      <c r="AW374" s="115"/>
      <c r="AX374" s="115"/>
      <c r="AY374" s="115"/>
      <c r="AZ374" s="115"/>
      <c r="BA374" s="115"/>
      <c r="BB374" s="115"/>
      <c r="BC374" s="115"/>
      <c r="BD374" s="115"/>
      <c r="BE374" s="115"/>
      <c r="BF374" s="115"/>
      <c r="BG374" s="115"/>
      <c r="BH374" s="115"/>
      <c r="BI374" s="115"/>
      <c r="BJ374" s="102">
        <f t="shared" si="99"/>
        <v>0</v>
      </c>
      <c r="BK374" s="115"/>
      <c r="BL374" s="102">
        <f t="shared" si="94"/>
        <v>0</v>
      </c>
      <c r="BM374" s="115"/>
      <c r="BN374" s="115"/>
      <c r="BO374" s="115"/>
      <c r="BP374" s="115"/>
      <c r="BQ374" s="115"/>
      <c r="BR374" s="115"/>
      <c r="BS374" s="115"/>
      <c r="BT374" s="115"/>
      <c r="BU374" s="115"/>
      <c r="BV374" s="115"/>
      <c r="BW374" s="115"/>
      <c r="BX374" s="115"/>
      <c r="BY374" s="104">
        <f t="shared" si="105"/>
        <v>0</v>
      </c>
      <c r="BZ374" s="102">
        <f t="shared" si="100"/>
        <v>0</v>
      </c>
      <c r="CA374" s="373">
        <f t="shared" si="106"/>
        <v>711241</v>
      </c>
      <c r="CB374" s="104">
        <f t="shared" si="95"/>
        <v>0</v>
      </c>
      <c r="CC374" s="105">
        <f t="shared" si="101"/>
        <v>711241</v>
      </c>
      <c r="CD374" s="106">
        <f t="shared" si="96"/>
        <v>25991</v>
      </c>
      <c r="CE374" s="107">
        <f t="shared" si="102"/>
        <v>737232</v>
      </c>
      <c r="CF374" s="125"/>
      <c r="CG374" s="126"/>
      <c r="CH374" s="2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</row>
    <row r="375" spans="1:105" s="22" customFormat="1" x14ac:dyDescent="0.25">
      <c r="A375" s="272" t="s">
        <v>164</v>
      </c>
      <c r="B375" s="99">
        <f t="shared" si="107"/>
        <v>42006</v>
      </c>
      <c r="C375" s="293">
        <f t="shared" si="103"/>
        <v>711241</v>
      </c>
      <c r="D375" s="105">
        <f t="shared" si="103"/>
        <v>0</v>
      </c>
      <c r="E375" s="106">
        <f t="shared" si="97"/>
        <v>25991</v>
      </c>
      <c r="F375" s="296">
        <f t="shared" si="91"/>
        <v>737232</v>
      </c>
      <c r="G375" s="114"/>
      <c r="H375" s="115"/>
      <c r="I375" s="115"/>
      <c r="J375" s="115"/>
      <c r="K375" s="115"/>
      <c r="L375" s="102">
        <f t="shared" si="92"/>
        <v>0</v>
      </c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  <c r="Z375" s="115"/>
      <c r="AA375" s="115"/>
      <c r="AB375" s="102">
        <f t="shared" si="98"/>
        <v>0</v>
      </c>
      <c r="AC375" s="115"/>
      <c r="AD375" s="103">
        <f t="shared" si="93"/>
        <v>0</v>
      </c>
      <c r="AE375" s="115"/>
      <c r="AF375" s="115"/>
      <c r="AG375" s="115"/>
      <c r="AH375" s="115"/>
      <c r="AI375" s="115"/>
      <c r="AJ375" s="115"/>
      <c r="AK375" s="115"/>
      <c r="AL375" s="115"/>
      <c r="AM375" s="115"/>
      <c r="AN375" s="115"/>
      <c r="AO375" s="115"/>
      <c r="AP375" s="115"/>
      <c r="AQ375" s="115"/>
      <c r="AR375" s="115"/>
      <c r="AS375" s="115"/>
      <c r="AT375" s="102">
        <f t="shared" si="104"/>
        <v>0</v>
      </c>
      <c r="AU375" s="115"/>
      <c r="AV375" s="115"/>
      <c r="AW375" s="115"/>
      <c r="AX375" s="115"/>
      <c r="AY375" s="115"/>
      <c r="AZ375" s="115"/>
      <c r="BA375" s="115"/>
      <c r="BB375" s="115"/>
      <c r="BC375" s="115"/>
      <c r="BD375" s="115"/>
      <c r="BE375" s="115"/>
      <c r="BF375" s="115"/>
      <c r="BG375" s="115"/>
      <c r="BH375" s="115"/>
      <c r="BI375" s="115"/>
      <c r="BJ375" s="102">
        <f t="shared" si="99"/>
        <v>0</v>
      </c>
      <c r="BK375" s="115"/>
      <c r="BL375" s="102">
        <f t="shared" si="94"/>
        <v>0</v>
      </c>
      <c r="BM375" s="115"/>
      <c r="BN375" s="115"/>
      <c r="BO375" s="115"/>
      <c r="BP375" s="115"/>
      <c r="BQ375" s="115"/>
      <c r="BR375" s="115"/>
      <c r="BS375" s="115"/>
      <c r="BT375" s="115"/>
      <c r="BU375" s="115"/>
      <c r="BV375" s="115"/>
      <c r="BW375" s="115"/>
      <c r="BX375" s="115"/>
      <c r="BY375" s="104">
        <f t="shared" si="105"/>
        <v>0</v>
      </c>
      <c r="BZ375" s="102">
        <f t="shared" si="100"/>
        <v>0</v>
      </c>
      <c r="CA375" s="373">
        <f t="shared" si="106"/>
        <v>711241</v>
      </c>
      <c r="CB375" s="104">
        <f t="shared" si="95"/>
        <v>0</v>
      </c>
      <c r="CC375" s="105">
        <f t="shared" si="101"/>
        <v>711241</v>
      </c>
      <c r="CD375" s="106">
        <f t="shared" si="96"/>
        <v>25991</v>
      </c>
      <c r="CE375" s="107">
        <f t="shared" si="102"/>
        <v>737232</v>
      </c>
      <c r="CF375" s="125"/>
      <c r="CG375" s="126"/>
      <c r="CH375" s="2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</row>
    <row r="376" spans="1:105" s="22" customFormat="1" x14ac:dyDescent="0.25">
      <c r="A376" s="272" t="s">
        <v>165</v>
      </c>
      <c r="B376" s="99">
        <f t="shared" si="107"/>
        <v>42007</v>
      </c>
      <c r="C376" s="293">
        <f t="shared" si="103"/>
        <v>711241</v>
      </c>
      <c r="D376" s="105">
        <f t="shared" si="103"/>
        <v>0</v>
      </c>
      <c r="E376" s="106">
        <f t="shared" si="97"/>
        <v>25991</v>
      </c>
      <c r="F376" s="296">
        <f t="shared" si="91"/>
        <v>737232</v>
      </c>
      <c r="G376" s="114"/>
      <c r="H376" s="115"/>
      <c r="I376" s="115"/>
      <c r="J376" s="115"/>
      <c r="K376" s="115"/>
      <c r="L376" s="102">
        <f t="shared" si="92"/>
        <v>0</v>
      </c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5"/>
      <c r="X376" s="115"/>
      <c r="Y376" s="115"/>
      <c r="Z376" s="115"/>
      <c r="AA376" s="115"/>
      <c r="AB376" s="102">
        <f t="shared" si="98"/>
        <v>0</v>
      </c>
      <c r="AC376" s="115"/>
      <c r="AD376" s="103">
        <f t="shared" si="93"/>
        <v>0</v>
      </c>
      <c r="AE376" s="115"/>
      <c r="AF376" s="115"/>
      <c r="AG376" s="115"/>
      <c r="AH376" s="115"/>
      <c r="AI376" s="115"/>
      <c r="AJ376" s="115"/>
      <c r="AK376" s="115"/>
      <c r="AL376" s="115"/>
      <c r="AM376" s="115"/>
      <c r="AN376" s="115"/>
      <c r="AO376" s="115"/>
      <c r="AP376" s="115"/>
      <c r="AQ376" s="115"/>
      <c r="AR376" s="115"/>
      <c r="AS376" s="115"/>
      <c r="AT376" s="102">
        <f t="shared" si="104"/>
        <v>0</v>
      </c>
      <c r="AU376" s="115"/>
      <c r="AV376" s="115"/>
      <c r="AW376" s="115"/>
      <c r="AX376" s="115"/>
      <c r="AY376" s="115"/>
      <c r="AZ376" s="115"/>
      <c r="BA376" s="115"/>
      <c r="BB376" s="115"/>
      <c r="BC376" s="115"/>
      <c r="BD376" s="115"/>
      <c r="BE376" s="115"/>
      <c r="BF376" s="115"/>
      <c r="BG376" s="115"/>
      <c r="BH376" s="115"/>
      <c r="BI376" s="115"/>
      <c r="BJ376" s="102">
        <f t="shared" si="99"/>
        <v>0</v>
      </c>
      <c r="BK376" s="115"/>
      <c r="BL376" s="102">
        <f t="shared" si="94"/>
        <v>0</v>
      </c>
      <c r="BM376" s="115"/>
      <c r="BN376" s="115"/>
      <c r="BO376" s="115"/>
      <c r="BP376" s="115"/>
      <c r="BQ376" s="115"/>
      <c r="BR376" s="115"/>
      <c r="BS376" s="115"/>
      <c r="BT376" s="115"/>
      <c r="BU376" s="115"/>
      <c r="BV376" s="115"/>
      <c r="BW376" s="115"/>
      <c r="BX376" s="115"/>
      <c r="BY376" s="104">
        <f t="shared" si="105"/>
        <v>0</v>
      </c>
      <c r="BZ376" s="102">
        <f t="shared" si="100"/>
        <v>0</v>
      </c>
      <c r="CA376" s="373">
        <f t="shared" si="106"/>
        <v>711241</v>
      </c>
      <c r="CB376" s="104">
        <f t="shared" si="95"/>
        <v>0</v>
      </c>
      <c r="CC376" s="105">
        <f t="shared" si="101"/>
        <v>711241</v>
      </c>
      <c r="CD376" s="106">
        <f t="shared" si="96"/>
        <v>25991</v>
      </c>
      <c r="CE376" s="107">
        <f t="shared" si="102"/>
        <v>737232</v>
      </c>
      <c r="CF376" s="125"/>
      <c r="CG376" s="126"/>
      <c r="CH376" s="2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</row>
    <row r="377" spans="1:105" s="22" customFormat="1" x14ac:dyDescent="0.25">
      <c r="A377" s="273" t="s">
        <v>166</v>
      </c>
      <c r="B377" s="274">
        <f t="shared" si="107"/>
        <v>42008</v>
      </c>
      <c r="C377" s="293">
        <f t="shared" si="103"/>
        <v>711241</v>
      </c>
      <c r="D377" s="105">
        <f t="shared" si="103"/>
        <v>0</v>
      </c>
      <c r="E377" s="106">
        <f t="shared" si="97"/>
        <v>25991</v>
      </c>
      <c r="F377" s="296">
        <f t="shared" si="91"/>
        <v>737232</v>
      </c>
      <c r="G377" s="114"/>
      <c r="H377" s="115"/>
      <c r="I377" s="115"/>
      <c r="J377" s="115"/>
      <c r="K377" s="115"/>
      <c r="L377" s="102">
        <f t="shared" si="92"/>
        <v>0</v>
      </c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5"/>
      <c r="X377" s="115"/>
      <c r="Y377" s="115"/>
      <c r="Z377" s="115"/>
      <c r="AA377" s="115"/>
      <c r="AB377" s="102">
        <f t="shared" si="98"/>
        <v>0</v>
      </c>
      <c r="AC377" s="115"/>
      <c r="AD377" s="103">
        <f t="shared" si="93"/>
        <v>0</v>
      </c>
      <c r="AE377" s="115"/>
      <c r="AF377" s="115"/>
      <c r="AG377" s="115"/>
      <c r="AH377" s="115"/>
      <c r="AI377" s="115"/>
      <c r="AJ377" s="115"/>
      <c r="AK377" s="115"/>
      <c r="AL377" s="115"/>
      <c r="AM377" s="115"/>
      <c r="AN377" s="115"/>
      <c r="AO377" s="115"/>
      <c r="AP377" s="115"/>
      <c r="AQ377" s="115"/>
      <c r="AR377" s="115"/>
      <c r="AS377" s="115"/>
      <c r="AT377" s="102">
        <f t="shared" si="104"/>
        <v>0</v>
      </c>
      <c r="AU377" s="115"/>
      <c r="AV377" s="115"/>
      <c r="AW377" s="115"/>
      <c r="AX377" s="115"/>
      <c r="AY377" s="115"/>
      <c r="AZ377" s="115"/>
      <c r="BA377" s="115"/>
      <c r="BB377" s="115"/>
      <c r="BC377" s="115"/>
      <c r="BD377" s="115"/>
      <c r="BE377" s="115"/>
      <c r="BF377" s="115"/>
      <c r="BG377" s="115"/>
      <c r="BH377" s="115"/>
      <c r="BI377" s="115"/>
      <c r="BJ377" s="102">
        <f t="shared" si="99"/>
        <v>0</v>
      </c>
      <c r="BK377" s="115"/>
      <c r="BL377" s="102">
        <f t="shared" si="94"/>
        <v>0</v>
      </c>
      <c r="BM377" s="115"/>
      <c r="BN377" s="115"/>
      <c r="BO377" s="115"/>
      <c r="BP377" s="115"/>
      <c r="BQ377" s="115"/>
      <c r="BR377" s="115"/>
      <c r="BS377" s="115"/>
      <c r="BT377" s="115"/>
      <c r="BU377" s="115"/>
      <c r="BV377" s="115"/>
      <c r="BW377" s="115"/>
      <c r="BX377" s="115"/>
      <c r="BY377" s="104">
        <f t="shared" si="105"/>
        <v>0</v>
      </c>
      <c r="BZ377" s="102">
        <f t="shared" si="100"/>
        <v>0</v>
      </c>
      <c r="CA377" s="373">
        <f t="shared" si="106"/>
        <v>711241</v>
      </c>
      <c r="CB377" s="104">
        <f t="shared" si="95"/>
        <v>0</v>
      </c>
      <c r="CC377" s="105">
        <f t="shared" si="101"/>
        <v>711241</v>
      </c>
      <c r="CD377" s="106">
        <f t="shared" si="96"/>
        <v>25991</v>
      </c>
      <c r="CE377" s="107">
        <f t="shared" si="102"/>
        <v>737232</v>
      </c>
      <c r="CF377" s="125"/>
      <c r="CG377" s="126"/>
      <c r="CH377" s="2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</row>
    <row r="378" spans="1:105" s="22" customFormat="1" ht="15.75" thickBot="1" x14ac:dyDescent="0.3">
      <c r="A378" s="272" t="s">
        <v>167</v>
      </c>
      <c r="B378" s="99">
        <f t="shared" si="107"/>
        <v>42009</v>
      </c>
      <c r="C378" s="293">
        <f t="shared" si="103"/>
        <v>711241</v>
      </c>
      <c r="D378" s="105">
        <f t="shared" si="103"/>
        <v>0</v>
      </c>
      <c r="E378" s="106">
        <f t="shared" si="97"/>
        <v>25991</v>
      </c>
      <c r="F378" s="296">
        <f t="shared" si="91"/>
        <v>737232</v>
      </c>
      <c r="G378" s="114"/>
      <c r="H378" s="115"/>
      <c r="I378" s="115"/>
      <c r="J378" s="115"/>
      <c r="K378" s="115"/>
      <c r="L378" s="102">
        <f t="shared" si="92"/>
        <v>0</v>
      </c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5"/>
      <c r="X378" s="115"/>
      <c r="Y378" s="115"/>
      <c r="Z378" s="115"/>
      <c r="AA378" s="115"/>
      <c r="AB378" s="102">
        <f t="shared" si="98"/>
        <v>0</v>
      </c>
      <c r="AC378" s="115"/>
      <c r="AD378" s="103">
        <f t="shared" si="93"/>
        <v>0</v>
      </c>
      <c r="AE378" s="115"/>
      <c r="AF378" s="115"/>
      <c r="AG378" s="115"/>
      <c r="AH378" s="115"/>
      <c r="AI378" s="115"/>
      <c r="AJ378" s="115"/>
      <c r="AK378" s="115"/>
      <c r="AL378" s="115"/>
      <c r="AM378" s="115"/>
      <c r="AN378" s="115"/>
      <c r="AO378" s="115"/>
      <c r="AP378" s="115"/>
      <c r="AQ378" s="115"/>
      <c r="AR378" s="115"/>
      <c r="AS378" s="115"/>
      <c r="AT378" s="102">
        <f t="shared" si="104"/>
        <v>0</v>
      </c>
      <c r="AU378" s="115"/>
      <c r="AV378" s="115"/>
      <c r="AW378" s="115"/>
      <c r="AX378" s="115"/>
      <c r="AY378" s="115"/>
      <c r="AZ378" s="115"/>
      <c r="BA378" s="115"/>
      <c r="BB378" s="115"/>
      <c r="BC378" s="115"/>
      <c r="BD378" s="115"/>
      <c r="BE378" s="115"/>
      <c r="BF378" s="115"/>
      <c r="BG378" s="115"/>
      <c r="BH378" s="115"/>
      <c r="BI378" s="115"/>
      <c r="BJ378" s="102">
        <f t="shared" si="99"/>
        <v>0</v>
      </c>
      <c r="BK378" s="115"/>
      <c r="BL378" s="102">
        <f t="shared" si="94"/>
        <v>0</v>
      </c>
      <c r="BM378" s="115"/>
      <c r="BN378" s="115"/>
      <c r="BO378" s="115"/>
      <c r="BP378" s="115"/>
      <c r="BQ378" s="115"/>
      <c r="BR378" s="115"/>
      <c r="BS378" s="115"/>
      <c r="BT378" s="115"/>
      <c r="BU378" s="115"/>
      <c r="BV378" s="115"/>
      <c r="BW378" s="115"/>
      <c r="BX378" s="115"/>
      <c r="BY378" s="104">
        <f t="shared" si="105"/>
        <v>0</v>
      </c>
      <c r="BZ378" s="102">
        <f t="shared" si="100"/>
        <v>0</v>
      </c>
      <c r="CA378" s="373">
        <f t="shared" si="106"/>
        <v>711241</v>
      </c>
      <c r="CB378" s="104">
        <f t="shared" si="95"/>
        <v>0</v>
      </c>
      <c r="CC378" s="105">
        <f t="shared" si="101"/>
        <v>711241</v>
      </c>
      <c r="CD378" s="106">
        <f t="shared" si="96"/>
        <v>25991</v>
      </c>
      <c r="CE378" s="107">
        <f t="shared" si="102"/>
        <v>737232</v>
      </c>
      <c r="CF378" s="125"/>
      <c r="CG378" s="126"/>
      <c r="CH378" s="2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</row>
    <row r="379" spans="1:105" ht="15.75" hidden="1" thickBot="1" x14ac:dyDescent="0.3">
      <c r="A379" s="275" t="s">
        <v>72</v>
      </c>
      <c r="B379" s="276" t="s">
        <v>168</v>
      </c>
      <c r="C379" s="127"/>
      <c r="D379" s="128"/>
      <c r="E379" s="128"/>
      <c r="F379" s="129"/>
      <c r="G379" s="130">
        <f>SUM(G8:G378)</f>
        <v>11630000</v>
      </c>
      <c r="H379" s="130">
        <f>SUM(H8:H378)</f>
        <v>0</v>
      </c>
      <c r="I379" s="130">
        <f t="shared" ref="I379:BT379" si="108">SUM(I8:I378)</f>
        <v>0</v>
      </c>
      <c r="J379" s="130">
        <f t="shared" si="108"/>
        <v>0</v>
      </c>
      <c r="K379" s="130">
        <f t="shared" si="108"/>
        <v>0</v>
      </c>
      <c r="L379" s="130">
        <f t="shared" si="108"/>
        <v>11630000</v>
      </c>
      <c r="M379" s="130">
        <f t="shared" si="108"/>
        <v>0</v>
      </c>
      <c r="N379" s="130">
        <f t="shared" si="108"/>
        <v>0</v>
      </c>
      <c r="O379" s="130">
        <f t="shared" si="108"/>
        <v>0</v>
      </c>
      <c r="P379" s="130">
        <f t="shared" si="108"/>
        <v>0</v>
      </c>
      <c r="Q379" s="130">
        <f t="shared" si="108"/>
        <v>0</v>
      </c>
      <c r="R379" s="130">
        <f t="shared" si="108"/>
        <v>0</v>
      </c>
      <c r="S379" s="130">
        <f t="shared" si="108"/>
        <v>0</v>
      </c>
      <c r="T379" s="130">
        <f t="shared" si="108"/>
        <v>0</v>
      </c>
      <c r="U379" s="130">
        <f t="shared" si="108"/>
        <v>0</v>
      </c>
      <c r="V379" s="130">
        <f t="shared" si="108"/>
        <v>0</v>
      </c>
      <c r="W379" s="130">
        <f t="shared" si="108"/>
        <v>0</v>
      </c>
      <c r="X379" s="130">
        <f t="shared" si="108"/>
        <v>0</v>
      </c>
      <c r="Y379" s="130">
        <f t="shared" si="108"/>
        <v>0</v>
      </c>
      <c r="Z379" s="130">
        <f t="shared" si="108"/>
        <v>0</v>
      </c>
      <c r="AA379" s="130">
        <f t="shared" si="108"/>
        <v>0</v>
      </c>
      <c r="AB379" s="130">
        <f t="shared" si="108"/>
        <v>0</v>
      </c>
      <c r="AC379" s="130">
        <f t="shared" si="108"/>
        <v>7913</v>
      </c>
      <c r="AD379" s="130">
        <f t="shared" si="108"/>
        <v>11637913</v>
      </c>
      <c r="AE379" s="130">
        <f t="shared" si="108"/>
        <v>8422000</v>
      </c>
      <c r="AF379" s="130">
        <f t="shared" si="108"/>
        <v>2705000</v>
      </c>
      <c r="AG379" s="130">
        <f t="shared" si="108"/>
        <v>0</v>
      </c>
      <c r="AH379" s="130">
        <f t="shared" si="108"/>
        <v>0</v>
      </c>
      <c r="AI379" s="130">
        <f t="shared" si="108"/>
        <v>0</v>
      </c>
      <c r="AJ379" s="130">
        <f t="shared" si="108"/>
        <v>0</v>
      </c>
      <c r="AK379" s="130">
        <f t="shared" si="108"/>
        <v>0</v>
      </c>
      <c r="AL379" s="130">
        <f t="shared" si="108"/>
        <v>0</v>
      </c>
      <c r="AM379" s="130">
        <f t="shared" si="108"/>
        <v>0</v>
      </c>
      <c r="AN379" s="130">
        <f t="shared" si="108"/>
        <v>0</v>
      </c>
      <c r="AO379" s="130">
        <f t="shared" si="108"/>
        <v>0</v>
      </c>
      <c r="AP379" s="130">
        <f t="shared" si="108"/>
        <v>0</v>
      </c>
      <c r="AQ379" s="130">
        <f t="shared" si="108"/>
        <v>0</v>
      </c>
      <c r="AR379" s="130">
        <f t="shared" si="108"/>
        <v>0</v>
      </c>
      <c r="AS379" s="130">
        <f t="shared" si="108"/>
        <v>89930</v>
      </c>
      <c r="AT379" s="130">
        <f t="shared" si="108"/>
        <v>11216930</v>
      </c>
      <c r="AU379" s="130">
        <f t="shared" si="108"/>
        <v>0</v>
      </c>
      <c r="AV379" s="130">
        <f t="shared" si="108"/>
        <v>0</v>
      </c>
      <c r="AW379" s="130">
        <f t="shared" si="108"/>
        <v>0</v>
      </c>
      <c r="AX379" s="130">
        <f t="shared" si="108"/>
        <v>0</v>
      </c>
      <c r="AY379" s="130">
        <f t="shared" si="108"/>
        <v>0</v>
      </c>
      <c r="AZ379" s="130">
        <f t="shared" si="108"/>
        <v>0</v>
      </c>
      <c r="BA379" s="130">
        <f t="shared" si="108"/>
        <v>0</v>
      </c>
      <c r="BB379" s="130">
        <f t="shared" si="108"/>
        <v>0</v>
      </c>
      <c r="BC379" s="130">
        <f t="shared" si="108"/>
        <v>0</v>
      </c>
      <c r="BD379" s="130">
        <f t="shared" si="108"/>
        <v>0</v>
      </c>
      <c r="BE379" s="130">
        <f t="shared" si="108"/>
        <v>0</v>
      </c>
      <c r="BF379" s="130">
        <f t="shared" si="108"/>
        <v>0</v>
      </c>
      <c r="BG379" s="130">
        <f t="shared" si="108"/>
        <v>0</v>
      </c>
      <c r="BH379" s="130">
        <f t="shared" si="108"/>
        <v>0</v>
      </c>
      <c r="BI379" s="130">
        <f t="shared" si="108"/>
        <v>0</v>
      </c>
      <c r="BJ379" s="130">
        <f t="shared" si="108"/>
        <v>0</v>
      </c>
      <c r="BK379" s="130">
        <f t="shared" si="108"/>
        <v>0</v>
      </c>
      <c r="BL379" s="130">
        <f t="shared" si="108"/>
        <v>11216930</v>
      </c>
      <c r="BM379" s="130">
        <f t="shared" si="108"/>
        <v>0</v>
      </c>
      <c r="BN379" s="130">
        <f t="shared" si="108"/>
        <v>0</v>
      </c>
      <c r="BO379" s="130">
        <f t="shared" si="108"/>
        <v>0</v>
      </c>
      <c r="BP379" s="130">
        <f t="shared" si="108"/>
        <v>0</v>
      </c>
      <c r="BQ379" s="130">
        <f t="shared" si="108"/>
        <v>0</v>
      </c>
      <c r="BR379" s="130">
        <f t="shared" si="108"/>
        <v>0</v>
      </c>
      <c r="BS379" s="130">
        <f t="shared" si="108"/>
        <v>0</v>
      </c>
      <c r="BT379" s="130">
        <f t="shared" si="108"/>
        <v>0</v>
      </c>
      <c r="BU379" s="130">
        <f t="shared" ref="BU379:BZ379" si="109">SUM(BU8:BU378)</f>
        <v>0</v>
      </c>
      <c r="BV379" s="130">
        <f t="shared" si="109"/>
        <v>0</v>
      </c>
      <c r="BW379" s="130">
        <f t="shared" si="109"/>
        <v>0</v>
      </c>
      <c r="BX379" s="130">
        <f t="shared" si="109"/>
        <v>0</v>
      </c>
      <c r="BY379" s="130">
        <f t="shared" si="109"/>
        <v>0</v>
      </c>
      <c r="BZ379" s="130">
        <f t="shared" si="109"/>
        <v>0</v>
      </c>
      <c r="CA379" s="132"/>
      <c r="CB379" s="131"/>
      <c r="CC379" s="133"/>
      <c r="CD379" s="134"/>
      <c r="CE379" s="135"/>
      <c r="CF379" s="136"/>
      <c r="CG379" s="137"/>
      <c r="CH379" s="3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</row>
    <row r="380" spans="1:105" ht="15.75" hidden="1" thickBot="1" x14ac:dyDescent="0.3">
      <c r="A380" s="138"/>
      <c r="B380" s="139"/>
      <c r="C380" s="140"/>
      <c r="D380" s="140"/>
      <c r="E380" s="140"/>
      <c r="F380" s="140"/>
      <c r="G380" s="140"/>
      <c r="H380" s="140"/>
      <c r="I380" s="140"/>
      <c r="J380" s="140"/>
      <c r="K380" s="140"/>
      <c r="L380" s="140"/>
      <c r="M380" s="140"/>
      <c r="N380" s="140"/>
      <c r="O380" s="140"/>
      <c r="P380" s="140"/>
      <c r="Q380" s="140"/>
      <c r="R380" s="140"/>
      <c r="S380" s="140"/>
      <c r="T380" s="140"/>
      <c r="U380" s="140"/>
      <c r="V380" s="140"/>
      <c r="W380" s="140"/>
      <c r="X380" s="140"/>
      <c r="Y380" s="140"/>
      <c r="Z380" s="140"/>
      <c r="AA380" s="140"/>
      <c r="AB380" s="140"/>
      <c r="AC380" s="140"/>
      <c r="AD380" s="140"/>
      <c r="AE380" s="140"/>
      <c r="AF380" s="140"/>
      <c r="AG380" s="140"/>
      <c r="AH380" s="140"/>
      <c r="AI380" s="140"/>
      <c r="AJ380" s="140"/>
      <c r="AK380" s="140"/>
      <c r="AL380" s="140"/>
      <c r="AM380" s="140"/>
      <c r="AN380" s="140"/>
      <c r="AO380" s="140"/>
      <c r="AP380" s="140"/>
      <c r="AQ380" s="140"/>
      <c r="AR380" s="140"/>
      <c r="AS380" s="140"/>
      <c r="AT380" s="140"/>
      <c r="AU380" s="140"/>
      <c r="AV380" s="140"/>
      <c r="AW380" s="140"/>
      <c r="AX380" s="140"/>
      <c r="AY380" s="140"/>
      <c r="AZ380" s="140"/>
      <c r="BA380" s="140"/>
      <c r="BB380" s="140"/>
      <c r="BC380" s="140"/>
      <c r="BD380" s="140"/>
      <c r="BE380" s="140"/>
      <c r="BF380" s="140"/>
      <c r="BG380" s="140"/>
      <c r="BH380" s="140"/>
      <c r="BI380" s="140"/>
      <c r="BJ380" s="140"/>
      <c r="BK380" s="139"/>
      <c r="BL380" s="139"/>
      <c r="BM380" s="139"/>
      <c r="BN380" s="139"/>
      <c r="BO380" s="139"/>
      <c r="BP380" s="139"/>
      <c r="BQ380" s="139"/>
      <c r="BR380" s="139"/>
      <c r="BS380" s="139"/>
      <c r="BT380" s="139"/>
      <c r="BU380" s="139"/>
      <c r="BV380" s="139"/>
      <c r="BW380" s="139"/>
      <c r="BX380" s="139"/>
      <c r="BY380" s="139"/>
      <c r="BZ380" s="139"/>
      <c r="CA380" s="493"/>
      <c r="CB380" s="493"/>
      <c r="CC380" s="141"/>
      <c r="CD380" s="142"/>
      <c r="CE380" s="143"/>
      <c r="CF380" s="136"/>
      <c r="CG380" s="136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</row>
    <row r="381" spans="1:105" ht="15.75" hidden="1" thickBot="1" x14ac:dyDescent="0.3">
      <c r="A381" s="144"/>
      <c r="B381" s="145"/>
      <c r="C381" s="145"/>
      <c r="D381" s="145"/>
      <c r="E381" s="145"/>
      <c r="F381" s="145"/>
      <c r="G381" s="146"/>
      <c r="H381" s="146"/>
      <c r="I381" s="146"/>
      <c r="J381" s="146"/>
      <c r="K381" s="146"/>
      <c r="L381" s="146"/>
      <c r="M381" s="145"/>
      <c r="N381" s="145"/>
      <c r="O381" s="145"/>
      <c r="P381" s="145"/>
      <c r="Q381" s="145"/>
      <c r="R381" s="145"/>
      <c r="S381" s="145"/>
      <c r="T381" s="145"/>
      <c r="U381" s="145"/>
      <c r="V381" s="145"/>
      <c r="W381" s="145"/>
      <c r="X381" s="145"/>
      <c r="Y381" s="145"/>
      <c r="Z381" s="145"/>
      <c r="AA381" s="145"/>
      <c r="AB381" s="145"/>
      <c r="AC381" s="145"/>
      <c r="AD381" s="145"/>
      <c r="AE381" s="145"/>
      <c r="AF381" s="145"/>
      <c r="AG381" s="145"/>
      <c r="AH381" s="145"/>
      <c r="AI381" s="145"/>
      <c r="AJ381" s="145"/>
      <c r="AK381" s="145"/>
      <c r="AL381" s="145"/>
      <c r="AM381" s="145"/>
      <c r="AN381" s="145"/>
      <c r="AO381" s="145"/>
      <c r="AP381" s="145"/>
      <c r="AQ381" s="145"/>
      <c r="AR381" s="145"/>
      <c r="AS381" s="145"/>
      <c r="AT381" s="145"/>
      <c r="AU381" s="145"/>
      <c r="AV381" s="145"/>
      <c r="AW381" s="145"/>
      <c r="AX381" s="145"/>
      <c r="AY381" s="145"/>
      <c r="AZ381" s="145"/>
      <c r="BA381" s="145"/>
      <c r="BB381" s="145"/>
      <c r="BC381" s="145"/>
      <c r="BD381" s="145"/>
      <c r="BE381" s="145"/>
      <c r="BF381" s="145"/>
      <c r="BG381" s="145"/>
      <c r="BH381" s="145"/>
      <c r="BI381" s="145"/>
      <c r="BJ381" s="145"/>
      <c r="BK381" s="147"/>
      <c r="BL381" s="148"/>
      <c r="BM381" s="148"/>
      <c r="BN381" s="148"/>
      <c r="BO381" s="148"/>
      <c r="BP381" s="148"/>
      <c r="BQ381" s="148"/>
      <c r="BR381" s="148"/>
      <c r="BS381" s="148"/>
      <c r="BT381" s="148"/>
      <c r="BU381" s="148"/>
      <c r="BV381" s="148"/>
      <c r="BW381" s="148"/>
      <c r="BX381" s="148"/>
      <c r="BY381" s="148"/>
      <c r="BZ381" s="148"/>
      <c r="CA381" s="494"/>
      <c r="CB381" s="494"/>
      <c r="CC381" s="141"/>
      <c r="CD381" s="149"/>
      <c r="CE381" s="141"/>
      <c r="CF381" s="126"/>
      <c r="CG381" s="126"/>
    </row>
    <row r="382" spans="1:105" ht="15.75" hidden="1" thickBot="1" x14ac:dyDescent="0.3">
      <c r="A382" s="150"/>
      <c r="B382" s="151"/>
      <c r="C382" s="151"/>
      <c r="D382" s="151"/>
      <c r="E382" s="151"/>
      <c r="F382" s="151"/>
      <c r="G382" s="151"/>
      <c r="H382" s="151"/>
      <c r="I382" s="151"/>
      <c r="J382" s="151"/>
      <c r="K382" s="151"/>
      <c r="L382" s="151"/>
      <c r="M382" s="151"/>
      <c r="N382" s="151"/>
      <c r="O382" s="151"/>
      <c r="P382" s="151"/>
      <c r="Q382" s="151"/>
      <c r="R382" s="151"/>
      <c r="S382" s="151"/>
      <c r="T382" s="151"/>
      <c r="U382" s="151"/>
      <c r="V382" s="151"/>
      <c r="W382" s="151"/>
      <c r="X382" s="151"/>
      <c r="Y382" s="151"/>
      <c r="Z382" s="151"/>
      <c r="AA382" s="151"/>
      <c r="AB382" s="151"/>
      <c r="AC382" s="151"/>
      <c r="AD382" s="151"/>
      <c r="AE382" s="151"/>
      <c r="AF382" s="151"/>
      <c r="AG382" s="151"/>
      <c r="AH382" s="151"/>
      <c r="AI382" s="151"/>
      <c r="AJ382" s="151"/>
      <c r="AK382" s="151"/>
      <c r="AL382" s="151"/>
      <c r="AM382" s="151"/>
      <c r="AN382" s="151"/>
      <c r="AO382" s="151"/>
      <c r="AP382" s="151"/>
      <c r="AQ382" s="151"/>
      <c r="AR382" s="151"/>
      <c r="AS382" s="151"/>
      <c r="AT382" s="151"/>
      <c r="AU382" s="151"/>
      <c r="AV382" s="151"/>
      <c r="AW382" s="151"/>
      <c r="AX382" s="151"/>
      <c r="AY382" s="151"/>
      <c r="AZ382" s="151"/>
      <c r="BA382" s="151"/>
      <c r="BB382" s="151"/>
      <c r="BC382" s="151"/>
      <c r="BD382" s="151"/>
      <c r="BE382" s="151"/>
      <c r="BF382" s="151"/>
      <c r="BG382" s="151"/>
      <c r="BH382" s="151"/>
      <c r="BI382" s="151"/>
      <c r="BJ382" s="151"/>
      <c r="BK382" s="151"/>
      <c r="BL382" s="152"/>
      <c r="BM382" s="152"/>
      <c r="BN382" s="152"/>
      <c r="BO382" s="152"/>
      <c r="BP382" s="152"/>
      <c r="BQ382" s="152"/>
      <c r="BR382" s="152"/>
      <c r="BS382" s="152"/>
      <c r="BT382" s="152"/>
      <c r="BU382" s="152"/>
      <c r="BV382" s="152"/>
      <c r="BW382" s="152"/>
      <c r="BX382" s="152"/>
      <c r="BY382" s="152"/>
      <c r="BZ382" s="152"/>
      <c r="CA382" s="152"/>
      <c r="CB382" s="152"/>
      <c r="CC382" s="153"/>
      <c r="CD382" s="154"/>
      <c r="CE382" s="155"/>
      <c r="CF382" s="126"/>
      <c r="CG382" s="126"/>
    </row>
    <row r="383" spans="1:105" ht="15.75" hidden="1" thickBot="1" x14ac:dyDescent="0.3">
      <c r="A383" s="126"/>
      <c r="B383" s="126"/>
      <c r="C383" s="126"/>
      <c r="D383" s="366"/>
      <c r="E383" s="366"/>
      <c r="F383" s="366"/>
      <c r="G383" s="366"/>
      <c r="H383" s="366"/>
      <c r="I383" s="366"/>
      <c r="J383" s="366"/>
      <c r="K383" s="366"/>
      <c r="L383" s="366"/>
      <c r="M383" s="366"/>
      <c r="N383" s="364"/>
      <c r="O383" s="366"/>
      <c r="P383" s="366"/>
      <c r="Q383" s="366"/>
      <c r="R383" s="366"/>
      <c r="S383" s="366"/>
      <c r="T383" s="366"/>
      <c r="U383" s="366"/>
      <c r="V383" s="366"/>
      <c r="W383" s="366"/>
      <c r="X383" s="366"/>
      <c r="Y383" s="366"/>
      <c r="Z383" s="366"/>
      <c r="AA383" s="366"/>
      <c r="AB383" s="366"/>
      <c r="AC383" s="366"/>
      <c r="AD383" s="366"/>
      <c r="AE383" s="366"/>
      <c r="AF383" s="366"/>
      <c r="AG383" s="366"/>
      <c r="AH383" s="366"/>
      <c r="AI383" s="366"/>
      <c r="AJ383" s="366"/>
      <c r="AK383" s="366"/>
      <c r="AL383" s="366"/>
      <c r="AM383" s="366"/>
      <c r="AN383" s="366"/>
      <c r="AO383" s="366"/>
      <c r="AP383" s="366"/>
      <c r="AQ383" s="366"/>
      <c r="AR383" s="366"/>
      <c r="AS383" s="366"/>
      <c r="AT383" s="366"/>
      <c r="AU383" s="364"/>
      <c r="AV383" s="366"/>
      <c r="AW383" s="366"/>
      <c r="AX383" s="366"/>
      <c r="AY383" s="366"/>
      <c r="AZ383" s="366"/>
      <c r="BA383" s="366"/>
      <c r="BB383" s="366"/>
      <c r="BC383" s="366"/>
      <c r="BD383" s="366"/>
      <c r="BE383" s="366"/>
      <c r="BF383" s="366"/>
      <c r="BG383" s="366"/>
      <c r="BH383" s="366"/>
      <c r="BI383" s="366"/>
      <c r="BJ383" s="366"/>
      <c r="BK383" s="126"/>
      <c r="BL383" s="126"/>
      <c r="BM383" s="126"/>
      <c r="BN383" s="126"/>
      <c r="BO383" s="126"/>
      <c r="BP383" s="126"/>
      <c r="BQ383" s="126"/>
      <c r="BR383" s="126"/>
      <c r="BS383" s="126"/>
      <c r="BT383" s="126"/>
      <c r="BU383" s="126"/>
      <c r="BV383" s="126"/>
      <c r="BW383" s="126"/>
      <c r="BX383" s="126"/>
      <c r="BY383" s="126"/>
      <c r="BZ383" s="126"/>
      <c r="CA383" s="126"/>
      <c r="CB383" s="367"/>
      <c r="CC383" s="126"/>
      <c r="CD383" s="126"/>
      <c r="CE383" s="126"/>
      <c r="CF383" s="126"/>
      <c r="CG383" s="126"/>
    </row>
    <row r="384" spans="1:105" ht="15.75" hidden="1" thickBot="1" x14ac:dyDescent="0.3">
      <c r="A384" s="126"/>
      <c r="B384" s="126"/>
      <c r="C384" s="126"/>
      <c r="D384" s="366"/>
      <c r="E384" s="366"/>
      <c r="F384" s="366"/>
      <c r="G384" s="366"/>
      <c r="H384" s="366"/>
      <c r="I384" s="366"/>
      <c r="J384" s="366"/>
      <c r="K384" s="366"/>
      <c r="L384" s="366"/>
      <c r="M384" s="364"/>
      <c r="N384" s="364"/>
      <c r="O384" s="364"/>
      <c r="P384" s="364"/>
      <c r="Q384" s="364"/>
      <c r="R384" s="364"/>
      <c r="S384" s="364"/>
      <c r="T384" s="364"/>
      <c r="U384" s="364"/>
      <c r="V384" s="364"/>
      <c r="W384" s="364"/>
      <c r="X384" s="364"/>
      <c r="Y384" s="364"/>
      <c r="Z384" s="364"/>
      <c r="AA384" s="364"/>
      <c r="AB384" s="364"/>
      <c r="AC384" s="366"/>
      <c r="AD384" s="366"/>
      <c r="AE384" s="364"/>
      <c r="AF384" s="366"/>
      <c r="AG384" s="366"/>
      <c r="AH384" s="366"/>
      <c r="AI384" s="366"/>
      <c r="AJ384" s="366"/>
      <c r="AK384" s="366"/>
      <c r="AL384" s="366"/>
      <c r="AM384" s="366"/>
      <c r="AN384" s="366"/>
      <c r="AO384" s="366"/>
      <c r="AP384" s="366"/>
      <c r="AQ384" s="366"/>
      <c r="AR384" s="366"/>
      <c r="AS384" s="366"/>
      <c r="AT384" s="366"/>
      <c r="AU384" s="364"/>
      <c r="AV384" s="364"/>
      <c r="AW384" s="364"/>
      <c r="AX384" s="364"/>
      <c r="AY384" s="364"/>
      <c r="AZ384" s="364"/>
      <c r="BA384" s="364"/>
      <c r="BB384" s="364"/>
      <c r="BC384" s="364"/>
      <c r="BD384" s="364"/>
      <c r="BE384" s="364"/>
      <c r="BF384" s="364"/>
      <c r="BG384" s="364"/>
      <c r="BH384" s="364"/>
      <c r="BI384" s="364"/>
      <c r="BJ384" s="364"/>
      <c r="BK384" s="126"/>
      <c r="BL384" s="126"/>
      <c r="BM384" s="126"/>
      <c r="BN384" s="126"/>
      <c r="BO384" s="126"/>
      <c r="BP384" s="126"/>
      <c r="BQ384" s="126"/>
      <c r="BR384" s="126"/>
      <c r="BS384" s="126"/>
      <c r="BT384" s="126"/>
      <c r="BU384" s="126"/>
      <c r="BV384" s="126"/>
      <c r="BW384" s="126"/>
      <c r="BX384" s="126"/>
      <c r="BY384" s="126"/>
      <c r="BZ384" s="126"/>
      <c r="CA384" s="126"/>
      <c r="CB384" s="126"/>
      <c r="CC384" s="126"/>
      <c r="CD384" s="126"/>
      <c r="CE384" s="126"/>
      <c r="CF384" s="126"/>
      <c r="CG384" s="126"/>
    </row>
    <row r="385" spans="1:85" ht="15.75" hidden="1" thickBot="1" x14ac:dyDescent="0.3">
      <c r="A385" s="126"/>
      <c r="B385" s="126"/>
      <c r="C385" s="402"/>
      <c r="D385" s="366"/>
      <c r="E385" s="366"/>
      <c r="F385" s="366"/>
      <c r="G385" s="366"/>
      <c r="H385" s="366"/>
      <c r="I385" s="366"/>
      <c r="J385" s="366"/>
      <c r="K385" s="366"/>
      <c r="L385" s="366"/>
      <c r="M385" s="364"/>
      <c r="N385" s="364"/>
      <c r="O385" s="364"/>
      <c r="P385" s="364"/>
      <c r="Q385" s="364"/>
      <c r="R385" s="364"/>
      <c r="S385" s="364"/>
      <c r="T385" s="364"/>
      <c r="U385" s="364"/>
      <c r="V385" s="364"/>
      <c r="W385" s="364"/>
      <c r="X385" s="364"/>
      <c r="Y385" s="364"/>
      <c r="Z385" s="364"/>
      <c r="AA385" s="364"/>
      <c r="AB385" s="364"/>
      <c r="AC385" s="364"/>
      <c r="AD385" s="366"/>
      <c r="AE385" s="366"/>
      <c r="AF385" s="366"/>
      <c r="AG385" s="366"/>
      <c r="AH385" s="366"/>
      <c r="AI385" s="366"/>
      <c r="AJ385" s="366"/>
      <c r="AK385" s="366"/>
      <c r="AL385" s="366"/>
      <c r="AM385" s="366"/>
      <c r="AN385" s="366"/>
      <c r="AO385" s="366"/>
      <c r="AP385" s="366"/>
      <c r="AQ385" s="366"/>
      <c r="AR385" s="366"/>
      <c r="AS385" s="366"/>
      <c r="AT385" s="366"/>
      <c r="AU385" s="364"/>
      <c r="AV385" s="364"/>
      <c r="AW385" s="364"/>
      <c r="AX385" s="364"/>
      <c r="AY385" s="364"/>
      <c r="AZ385" s="364"/>
      <c r="BA385" s="364"/>
      <c r="BB385" s="364"/>
      <c r="BC385" s="364"/>
      <c r="BD385" s="364"/>
      <c r="BE385" s="364"/>
      <c r="BF385" s="364"/>
      <c r="BG385" s="364"/>
      <c r="BH385" s="364"/>
      <c r="BI385" s="364"/>
      <c r="BJ385" s="364"/>
      <c r="BK385" s="126"/>
      <c r="BL385" s="367"/>
      <c r="BM385" s="367"/>
      <c r="BN385" s="367"/>
      <c r="BO385" s="367"/>
      <c r="BP385" s="367"/>
      <c r="BQ385" s="367"/>
      <c r="BR385" s="367"/>
      <c r="BS385" s="367"/>
      <c r="BT385" s="367"/>
      <c r="BU385" s="367"/>
      <c r="BV385" s="367"/>
      <c r="BW385" s="367"/>
      <c r="BX385" s="367"/>
      <c r="BY385" s="367"/>
      <c r="BZ385" s="367"/>
      <c r="CA385" s="126"/>
      <c r="CB385" s="126"/>
      <c r="CC385" s="126"/>
      <c r="CD385" s="126"/>
      <c r="CE385" s="126"/>
      <c r="CF385" s="126"/>
      <c r="CG385" s="126"/>
    </row>
    <row r="386" spans="1:85" ht="15.75" hidden="1" thickBot="1" x14ac:dyDescent="0.3">
      <c r="A386" s="126"/>
      <c r="B386" s="126"/>
      <c r="C386" s="402"/>
      <c r="D386" s="366"/>
      <c r="E386" s="366"/>
      <c r="F386" s="366"/>
      <c r="G386" s="366"/>
      <c r="H386" s="366"/>
      <c r="I386" s="366"/>
      <c r="J386" s="366"/>
      <c r="K386" s="366"/>
      <c r="L386" s="366"/>
      <c r="M386" s="366"/>
      <c r="N386" s="366"/>
      <c r="O386" s="366"/>
      <c r="P386" s="366"/>
      <c r="Q386" s="366"/>
      <c r="R386" s="366"/>
      <c r="S386" s="366"/>
      <c r="T386" s="366"/>
      <c r="U386" s="366"/>
      <c r="V386" s="366"/>
      <c r="W386" s="366"/>
      <c r="X386" s="366"/>
      <c r="Y386" s="366"/>
      <c r="Z386" s="366"/>
      <c r="AA386" s="366"/>
      <c r="AB386" s="366"/>
      <c r="AC386" s="366"/>
      <c r="AD386" s="366"/>
      <c r="AE386" s="366"/>
      <c r="AF386" s="366"/>
      <c r="AG386" s="366"/>
      <c r="AH386" s="366"/>
      <c r="AI386" s="366"/>
      <c r="AJ386" s="366"/>
      <c r="AK386" s="366"/>
      <c r="AL386" s="366"/>
      <c r="AM386" s="366"/>
      <c r="AN386" s="366"/>
      <c r="AO386" s="366"/>
      <c r="AP386" s="366"/>
      <c r="AQ386" s="366"/>
      <c r="AR386" s="366"/>
      <c r="AS386" s="366"/>
      <c r="AT386" s="366"/>
      <c r="AU386" s="366"/>
      <c r="AV386" s="366"/>
      <c r="AW386" s="366"/>
      <c r="AX386" s="366"/>
      <c r="AY386" s="366"/>
      <c r="AZ386" s="366"/>
      <c r="BA386" s="366"/>
      <c r="BB386" s="366"/>
      <c r="BC386" s="366"/>
      <c r="BD386" s="366"/>
      <c r="BE386" s="366"/>
      <c r="BF386" s="366"/>
      <c r="BG386" s="366"/>
      <c r="BH386" s="366"/>
      <c r="BI386" s="366"/>
      <c r="BJ386" s="366"/>
      <c r="BK386" s="126"/>
      <c r="BL386" s="126"/>
      <c r="BM386" s="126"/>
      <c r="BN386" s="126"/>
      <c r="BO386" s="126"/>
      <c r="BP386" s="126"/>
      <c r="BQ386" s="126"/>
      <c r="BR386" s="126"/>
      <c r="BS386" s="126"/>
      <c r="BT386" s="126"/>
      <c r="BU386" s="126"/>
      <c r="BV386" s="126"/>
      <c r="BW386" s="126"/>
      <c r="BX386" s="126"/>
      <c r="BY386" s="126"/>
      <c r="BZ386" s="126"/>
      <c r="CA386" s="126"/>
      <c r="CB386" s="126"/>
      <c r="CC386" s="126"/>
      <c r="CD386" s="126"/>
      <c r="CE386" s="126"/>
      <c r="CF386" s="126"/>
      <c r="CG386" s="126"/>
    </row>
    <row r="387" spans="1:85" ht="15.75" hidden="1" thickBot="1" x14ac:dyDescent="0.3">
      <c r="A387" s="126"/>
      <c r="B387" s="126"/>
      <c r="C387" s="402"/>
      <c r="D387" s="591"/>
      <c r="E387" s="591"/>
      <c r="F387" s="591"/>
      <c r="G387" s="591"/>
      <c r="H387" s="368"/>
      <c r="I387" s="368"/>
      <c r="J387" s="368"/>
      <c r="K387" s="368"/>
      <c r="L387" s="368"/>
      <c r="M387" s="366"/>
      <c r="N387" s="366"/>
      <c r="O387" s="366"/>
      <c r="P387" s="366"/>
      <c r="Q387" s="366"/>
      <c r="R387" s="366"/>
      <c r="S387" s="366"/>
      <c r="T387" s="366"/>
      <c r="U387" s="366"/>
      <c r="V387" s="366"/>
      <c r="W387" s="366"/>
      <c r="X387" s="366"/>
      <c r="Y387" s="366"/>
      <c r="Z387" s="366"/>
      <c r="AA387" s="366"/>
      <c r="AB387" s="366"/>
      <c r="AC387" s="366"/>
      <c r="AD387" s="366"/>
      <c r="AE387" s="591"/>
      <c r="AF387" s="591"/>
      <c r="AG387" s="591"/>
      <c r="AH387" s="591"/>
      <c r="AI387" s="591"/>
      <c r="AJ387" s="591"/>
      <c r="AK387" s="591"/>
      <c r="AL387" s="591"/>
      <c r="AM387" s="591"/>
      <c r="AN387" s="591"/>
      <c r="AO387" s="591"/>
      <c r="AP387" s="591"/>
      <c r="AQ387" s="591"/>
      <c r="AR387" s="591"/>
      <c r="AS387" s="591"/>
      <c r="AT387" s="591"/>
      <c r="AU387" s="591"/>
      <c r="AV387" s="369"/>
      <c r="AW387" s="369"/>
      <c r="AX387" s="369"/>
      <c r="AY387" s="369"/>
      <c r="AZ387" s="369"/>
      <c r="BA387" s="369"/>
      <c r="BB387" s="369"/>
      <c r="BC387" s="369"/>
      <c r="BD387" s="369"/>
      <c r="BE387" s="369"/>
      <c r="BF387" s="369"/>
      <c r="BG387" s="369"/>
      <c r="BH387" s="369"/>
      <c r="BI387" s="369"/>
      <c r="BJ387" s="369"/>
      <c r="BK387" s="370"/>
      <c r="BL387" s="370"/>
      <c r="BM387" s="370"/>
      <c r="BN387" s="370"/>
      <c r="BO387" s="370"/>
      <c r="BP387" s="370"/>
      <c r="BQ387" s="370"/>
      <c r="BR387" s="370"/>
      <c r="BS387" s="370"/>
      <c r="BT387" s="370"/>
      <c r="BU387" s="370"/>
      <c r="BV387" s="370"/>
      <c r="BW387" s="370"/>
      <c r="BX387" s="370"/>
      <c r="BY387" s="370"/>
      <c r="BZ387" s="370"/>
      <c r="CA387" s="370"/>
      <c r="CB387" s="126"/>
      <c r="CC387" s="126"/>
      <c r="CD387" s="126"/>
      <c r="CE387" s="126"/>
      <c r="CF387" s="126"/>
      <c r="CG387" s="126"/>
    </row>
    <row r="388" spans="1:85" ht="15.75" hidden="1" thickBot="1" x14ac:dyDescent="0.3">
      <c r="A388" s="126"/>
      <c r="B388" s="126"/>
      <c r="C388" s="402"/>
      <c r="D388" s="366"/>
      <c r="E388" s="366"/>
      <c r="F388" s="366"/>
      <c r="G388" s="366"/>
      <c r="H388" s="366"/>
      <c r="I388" s="366"/>
      <c r="J388" s="366"/>
      <c r="K388" s="366"/>
      <c r="L388" s="366"/>
      <c r="M388" s="366"/>
      <c r="N388" s="366"/>
      <c r="O388" s="366"/>
      <c r="P388" s="366"/>
      <c r="Q388" s="366"/>
      <c r="R388" s="366"/>
      <c r="S388" s="366"/>
      <c r="T388" s="366"/>
      <c r="U388" s="366"/>
      <c r="V388" s="366"/>
      <c r="W388" s="366"/>
      <c r="X388" s="366"/>
      <c r="Y388" s="366"/>
      <c r="Z388" s="366"/>
      <c r="AA388" s="366"/>
      <c r="AB388" s="366"/>
      <c r="AC388" s="366"/>
      <c r="AD388" s="366"/>
      <c r="AE388" s="366"/>
      <c r="AF388" s="366"/>
      <c r="AG388" s="366"/>
      <c r="AH388" s="366"/>
      <c r="AI388" s="366"/>
      <c r="AJ388" s="366"/>
      <c r="AK388" s="366"/>
      <c r="AL388" s="366"/>
      <c r="AM388" s="366"/>
      <c r="AN388" s="366"/>
      <c r="AO388" s="366"/>
      <c r="AP388" s="366"/>
      <c r="AQ388" s="366"/>
      <c r="AR388" s="366"/>
      <c r="AS388" s="366"/>
      <c r="AT388" s="366"/>
      <c r="AU388" s="366"/>
      <c r="AV388" s="366"/>
      <c r="AW388" s="366"/>
      <c r="AX388" s="366"/>
      <c r="AY388" s="366"/>
      <c r="AZ388" s="366"/>
      <c r="BA388" s="366"/>
      <c r="BB388" s="366"/>
      <c r="BC388" s="366"/>
      <c r="BD388" s="366"/>
      <c r="BE388" s="366"/>
      <c r="BF388" s="366"/>
      <c r="BG388" s="366"/>
      <c r="BH388" s="366"/>
      <c r="BI388" s="366"/>
      <c r="BJ388" s="366"/>
      <c r="BK388" s="370"/>
      <c r="BL388" s="370"/>
      <c r="BM388" s="370"/>
      <c r="BN388" s="370"/>
      <c r="BO388" s="370"/>
      <c r="BP388" s="370"/>
      <c r="BQ388" s="370"/>
      <c r="BR388" s="370"/>
      <c r="BS388" s="370"/>
      <c r="BT388" s="370"/>
      <c r="BU388" s="370"/>
      <c r="BV388" s="370"/>
      <c r="BW388" s="370"/>
      <c r="BX388" s="370"/>
      <c r="BY388" s="370"/>
      <c r="BZ388" s="370"/>
      <c r="CA388" s="370"/>
      <c r="CB388" s="126"/>
      <c r="CC388" s="126"/>
      <c r="CD388" s="126"/>
      <c r="CE388" s="126"/>
      <c r="CF388" s="126"/>
      <c r="CG388" s="126"/>
    </row>
    <row r="389" spans="1:85" ht="15.75" hidden="1" thickBot="1" x14ac:dyDescent="0.3">
      <c r="A389" s="126"/>
      <c r="B389" s="126"/>
      <c r="C389" s="126"/>
      <c r="D389" s="366"/>
      <c r="E389" s="366"/>
      <c r="F389" s="366"/>
      <c r="G389" s="366"/>
      <c r="H389" s="366"/>
      <c r="I389" s="366"/>
      <c r="J389" s="366"/>
      <c r="K389" s="366"/>
      <c r="L389" s="366"/>
      <c r="M389" s="366"/>
      <c r="N389" s="366"/>
      <c r="O389" s="366"/>
      <c r="P389" s="366"/>
      <c r="Q389" s="366"/>
      <c r="R389" s="366"/>
      <c r="S389" s="366"/>
      <c r="T389" s="366"/>
      <c r="U389" s="366"/>
      <c r="V389" s="366"/>
      <c r="W389" s="366"/>
      <c r="X389" s="366"/>
      <c r="Y389" s="366"/>
      <c r="Z389" s="366"/>
      <c r="AA389" s="366"/>
      <c r="AB389" s="366"/>
      <c r="AC389" s="366"/>
      <c r="AD389" s="366"/>
      <c r="AE389" s="366"/>
      <c r="AF389" s="366"/>
      <c r="AG389" s="366"/>
      <c r="AH389" s="366"/>
      <c r="AI389" s="366"/>
      <c r="AJ389" s="366"/>
      <c r="AK389" s="366"/>
      <c r="AL389" s="366"/>
      <c r="AM389" s="366"/>
      <c r="AN389" s="366"/>
      <c r="AO389" s="366"/>
      <c r="AP389" s="366"/>
      <c r="AQ389" s="366"/>
      <c r="AR389" s="366"/>
      <c r="AS389" s="366"/>
      <c r="AT389" s="366"/>
      <c r="AU389" s="366"/>
      <c r="AV389" s="366"/>
      <c r="AW389" s="366"/>
      <c r="AX389" s="366"/>
      <c r="AY389" s="366"/>
      <c r="AZ389" s="366"/>
      <c r="BA389" s="366"/>
      <c r="BB389" s="366"/>
      <c r="BC389" s="366"/>
      <c r="BD389" s="366"/>
      <c r="BE389" s="366"/>
      <c r="BF389" s="366"/>
      <c r="BG389" s="366"/>
      <c r="BH389" s="366"/>
      <c r="BI389" s="366"/>
      <c r="BJ389" s="366"/>
      <c r="BK389" s="370"/>
      <c r="BL389" s="370"/>
      <c r="BM389" s="370"/>
      <c r="BN389" s="370"/>
      <c r="BO389" s="370"/>
      <c r="BP389" s="370"/>
      <c r="BQ389" s="370"/>
      <c r="BR389" s="370"/>
      <c r="BS389" s="370"/>
      <c r="BT389" s="370"/>
      <c r="BU389" s="370"/>
      <c r="BV389" s="370"/>
      <c r="BW389" s="370"/>
      <c r="BX389" s="370"/>
      <c r="BY389" s="370"/>
      <c r="BZ389" s="370"/>
      <c r="CA389" s="370"/>
      <c r="CB389" s="126"/>
      <c r="CC389" s="126"/>
      <c r="CD389" s="126"/>
      <c r="CE389" s="126"/>
      <c r="CF389" s="126"/>
      <c r="CG389" s="126"/>
    </row>
    <row r="390" spans="1:85" ht="15.75" hidden="1" thickBot="1" x14ac:dyDescent="0.3">
      <c r="A390" s="126"/>
      <c r="B390" s="126"/>
      <c r="C390" s="126"/>
      <c r="D390" s="366"/>
      <c r="E390" s="366"/>
      <c r="F390" s="366"/>
      <c r="G390" s="366"/>
      <c r="H390" s="366"/>
      <c r="I390" s="366"/>
      <c r="J390" s="366"/>
      <c r="K390" s="366"/>
      <c r="L390" s="366"/>
      <c r="M390" s="590"/>
      <c r="N390" s="590"/>
      <c r="O390" s="590"/>
      <c r="P390" s="590"/>
      <c r="Q390" s="590"/>
      <c r="R390" s="590"/>
      <c r="S390" s="371"/>
      <c r="T390" s="371"/>
      <c r="U390" s="371"/>
      <c r="V390" s="371"/>
      <c r="W390" s="371"/>
      <c r="X390" s="371"/>
      <c r="Y390" s="371"/>
      <c r="Z390" s="371"/>
      <c r="AA390" s="371"/>
      <c r="AB390" s="371"/>
      <c r="AC390" s="372"/>
      <c r="AD390" s="372"/>
      <c r="AE390" s="366"/>
      <c r="AF390" s="366"/>
      <c r="AG390" s="366"/>
      <c r="AH390" s="366"/>
      <c r="AI390" s="366"/>
      <c r="AJ390" s="366"/>
      <c r="AK390" s="366"/>
      <c r="AL390" s="366"/>
      <c r="AM390" s="366"/>
      <c r="AN390" s="366"/>
      <c r="AO390" s="366"/>
      <c r="AP390" s="366"/>
      <c r="AQ390" s="366"/>
      <c r="AR390" s="366"/>
      <c r="AS390" s="366"/>
      <c r="AT390" s="366"/>
      <c r="AU390" s="366"/>
      <c r="AV390" s="366"/>
      <c r="AW390" s="366"/>
      <c r="AX390" s="366"/>
      <c r="AY390" s="366"/>
      <c r="AZ390" s="366"/>
      <c r="BA390" s="366"/>
      <c r="BB390" s="366"/>
      <c r="BC390" s="366"/>
      <c r="BD390" s="366"/>
      <c r="BE390" s="366"/>
      <c r="BF390" s="366"/>
      <c r="BG390" s="366"/>
      <c r="BH390" s="366"/>
      <c r="BI390" s="366"/>
      <c r="BJ390" s="366"/>
      <c r="BK390" s="370"/>
      <c r="BL390" s="370"/>
      <c r="BM390" s="370"/>
      <c r="BN390" s="370"/>
      <c r="BO390" s="370"/>
      <c r="BP390" s="370"/>
      <c r="BQ390" s="370"/>
      <c r="BR390" s="370"/>
      <c r="BS390" s="370"/>
      <c r="BT390" s="370"/>
      <c r="BU390" s="370"/>
      <c r="BV390" s="370"/>
      <c r="BW390" s="370"/>
      <c r="BX390" s="370"/>
      <c r="BY390" s="370"/>
      <c r="BZ390" s="370"/>
      <c r="CA390" s="370"/>
      <c r="CB390" s="126"/>
      <c r="CC390" s="126"/>
      <c r="CD390" s="126"/>
      <c r="CE390" s="126"/>
      <c r="CF390" s="126"/>
      <c r="CG390" s="126"/>
    </row>
    <row r="391" spans="1:85" ht="15.75" hidden="1" thickBot="1" x14ac:dyDescent="0.3">
      <c r="A391" s="126"/>
      <c r="B391" s="126"/>
      <c r="C391" s="126"/>
      <c r="D391" s="366"/>
      <c r="E391" s="366"/>
      <c r="F391" s="366"/>
      <c r="G391" s="366"/>
      <c r="H391" s="366"/>
      <c r="I391" s="366"/>
      <c r="J391" s="366"/>
      <c r="K391" s="366"/>
      <c r="L391" s="366"/>
      <c r="M391" s="590"/>
      <c r="N391" s="590"/>
      <c r="O391" s="590"/>
      <c r="P391" s="590"/>
      <c r="Q391" s="590"/>
      <c r="R391" s="590"/>
      <c r="S391" s="371"/>
      <c r="T391" s="371"/>
      <c r="U391" s="371"/>
      <c r="V391" s="371"/>
      <c r="W391" s="371"/>
      <c r="X391" s="371"/>
      <c r="Y391" s="371"/>
      <c r="Z391" s="371"/>
      <c r="AA391" s="371"/>
      <c r="AB391" s="371"/>
      <c r="AC391" s="372"/>
      <c r="AD391" s="372"/>
      <c r="AE391" s="366"/>
      <c r="AF391" s="366"/>
      <c r="AG391" s="366"/>
      <c r="AH391" s="366"/>
      <c r="AI391" s="366"/>
      <c r="AJ391" s="366"/>
      <c r="AK391" s="366"/>
      <c r="AL391" s="366"/>
      <c r="AM391" s="366"/>
      <c r="AN391" s="366"/>
      <c r="AO391" s="366"/>
      <c r="AP391" s="366"/>
      <c r="AQ391" s="366"/>
      <c r="AR391" s="366"/>
      <c r="AS391" s="366"/>
      <c r="AT391" s="366"/>
      <c r="AU391" s="366"/>
      <c r="AV391" s="366"/>
      <c r="AW391" s="366"/>
      <c r="AX391" s="366"/>
      <c r="AY391" s="366"/>
      <c r="AZ391" s="366"/>
      <c r="BA391" s="366"/>
      <c r="BB391" s="366"/>
      <c r="BC391" s="366"/>
      <c r="BD391" s="366"/>
      <c r="BE391" s="366"/>
      <c r="BF391" s="366"/>
      <c r="BG391" s="366"/>
      <c r="BH391" s="366"/>
      <c r="BI391" s="366"/>
      <c r="BJ391" s="366"/>
      <c r="BK391" s="370"/>
      <c r="BL391" s="370"/>
      <c r="BM391" s="370"/>
      <c r="BN391" s="370"/>
      <c r="BO391" s="370"/>
      <c r="BP391" s="370"/>
      <c r="BQ391" s="370"/>
      <c r="BR391" s="370"/>
      <c r="BS391" s="370"/>
      <c r="BT391" s="370"/>
      <c r="BU391" s="370"/>
      <c r="BV391" s="370"/>
      <c r="BW391" s="370"/>
      <c r="BX391" s="370"/>
      <c r="BY391" s="370"/>
      <c r="BZ391" s="370"/>
      <c r="CA391" s="370"/>
      <c r="CB391" s="126"/>
      <c r="CC391" s="126"/>
      <c r="CD391" s="126"/>
      <c r="CE391" s="126"/>
      <c r="CF391" s="126"/>
      <c r="CG391" s="126"/>
    </row>
    <row r="392" spans="1:85" ht="15.75" hidden="1" thickBot="1" x14ac:dyDescent="0.3">
      <c r="A392" s="126"/>
      <c r="B392" s="126"/>
      <c r="C392" s="126"/>
      <c r="D392" s="366"/>
      <c r="E392" s="366"/>
      <c r="F392" s="366"/>
      <c r="G392" s="366"/>
      <c r="H392" s="366"/>
      <c r="I392" s="366"/>
      <c r="J392" s="366"/>
      <c r="K392" s="366"/>
      <c r="L392" s="366"/>
      <c r="M392" s="366"/>
      <c r="N392" s="366"/>
      <c r="O392" s="366"/>
      <c r="P392" s="366"/>
      <c r="Q392" s="366"/>
      <c r="R392" s="366"/>
      <c r="S392" s="366"/>
      <c r="T392" s="366"/>
      <c r="U392" s="366"/>
      <c r="V392" s="366"/>
      <c r="W392" s="366"/>
      <c r="X392" s="366"/>
      <c r="Y392" s="366"/>
      <c r="Z392" s="366"/>
      <c r="AA392" s="366"/>
      <c r="AB392" s="366"/>
      <c r="AC392" s="366"/>
      <c r="AD392" s="366"/>
      <c r="AE392" s="366"/>
      <c r="AF392" s="366"/>
      <c r="AG392" s="366"/>
      <c r="AH392" s="366"/>
      <c r="AI392" s="366"/>
      <c r="AJ392" s="366"/>
      <c r="AK392" s="366"/>
      <c r="AL392" s="366"/>
      <c r="AM392" s="366"/>
      <c r="AN392" s="366"/>
      <c r="AO392" s="366"/>
      <c r="AP392" s="366"/>
      <c r="AQ392" s="366"/>
      <c r="AR392" s="366"/>
      <c r="AS392" s="366"/>
      <c r="AT392" s="366"/>
      <c r="AU392" s="366"/>
      <c r="AV392" s="366"/>
      <c r="AW392" s="366"/>
      <c r="AX392" s="366"/>
      <c r="AY392" s="366"/>
      <c r="AZ392" s="366"/>
      <c r="BA392" s="366"/>
      <c r="BB392" s="366"/>
      <c r="BC392" s="366"/>
      <c r="BD392" s="366"/>
      <c r="BE392" s="366"/>
      <c r="BF392" s="366"/>
      <c r="BG392" s="366"/>
      <c r="BH392" s="366"/>
      <c r="BI392" s="366"/>
      <c r="BJ392" s="366"/>
      <c r="BK392" s="370"/>
      <c r="BL392" s="370"/>
      <c r="BM392" s="370"/>
      <c r="BN392" s="370"/>
      <c r="BO392" s="370"/>
      <c r="BP392" s="370"/>
      <c r="BQ392" s="370"/>
      <c r="BR392" s="370"/>
      <c r="BS392" s="370"/>
      <c r="BT392" s="370"/>
      <c r="BU392" s="370"/>
      <c r="BV392" s="370"/>
      <c r="BW392" s="370"/>
      <c r="BX392" s="370"/>
      <c r="BY392" s="370"/>
      <c r="BZ392" s="370"/>
      <c r="CA392" s="370"/>
      <c r="CB392" s="126"/>
      <c r="CC392" s="126"/>
      <c r="CD392" s="126"/>
      <c r="CE392" s="126"/>
      <c r="CF392" s="126"/>
      <c r="CG392" s="126"/>
    </row>
    <row r="393" spans="1:85" ht="15.75" hidden="1" thickBot="1" x14ac:dyDescent="0.3">
      <c r="A393" s="126"/>
      <c r="B393" s="126"/>
      <c r="C393" s="126"/>
      <c r="D393" s="366"/>
      <c r="E393" s="366"/>
      <c r="F393" s="366"/>
      <c r="G393" s="366"/>
      <c r="H393" s="366"/>
      <c r="I393" s="366"/>
      <c r="J393" s="366"/>
      <c r="K393" s="366"/>
      <c r="L393" s="366"/>
      <c r="M393" s="366"/>
      <c r="N393" s="366"/>
      <c r="O393" s="366"/>
      <c r="P393" s="366"/>
      <c r="Q393" s="366"/>
      <c r="R393" s="366"/>
      <c r="S393" s="366"/>
      <c r="T393" s="366"/>
      <c r="U393" s="366"/>
      <c r="V393" s="366"/>
      <c r="W393" s="366"/>
      <c r="X393" s="366"/>
      <c r="Y393" s="366"/>
      <c r="Z393" s="366"/>
      <c r="AA393" s="366"/>
      <c r="AB393" s="366"/>
      <c r="AC393" s="366"/>
      <c r="AD393" s="366"/>
      <c r="AE393" s="366"/>
      <c r="AF393" s="366"/>
      <c r="AG393" s="366"/>
      <c r="AH393" s="366"/>
      <c r="AI393" s="366"/>
      <c r="AJ393" s="366"/>
      <c r="AK393" s="366"/>
      <c r="AL393" s="366"/>
      <c r="AM393" s="366"/>
      <c r="AN393" s="366"/>
      <c r="AO393" s="366"/>
      <c r="AP393" s="366"/>
      <c r="AQ393" s="366"/>
      <c r="AR393" s="366"/>
      <c r="AS393" s="366"/>
      <c r="AT393" s="366"/>
      <c r="AU393" s="366"/>
      <c r="AV393" s="366"/>
      <c r="AW393" s="366"/>
      <c r="AX393" s="366"/>
      <c r="AY393" s="366"/>
      <c r="AZ393" s="366"/>
      <c r="BA393" s="366"/>
      <c r="BB393" s="366"/>
      <c r="BC393" s="366"/>
      <c r="BD393" s="366"/>
      <c r="BE393" s="366"/>
      <c r="BF393" s="366"/>
      <c r="BG393" s="366"/>
      <c r="BH393" s="366"/>
      <c r="BI393" s="366"/>
      <c r="BJ393" s="366"/>
      <c r="BK393" s="370"/>
      <c r="BL393" s="370"/>
      <c r="BM393" s="370"/>
      <c r="BN393" s="370"/>
      <c r="BO393" s="370"/>
      <c r="BP393" s="370"/>
      <c r="BQ393" s="370"/>
      <c r="BR393" s="370"/>
      <c r="BS393" s="370"/>
      <c r="BT393" s="370"/>
      <c r="BU393" s="370"/>
      <c r="BV393" s="370"/>
      <c r="BW393" s="370"/>
      <c r="BX393" s="370"/>
      <c r="BY393" s="370"/>
      <c r="BZ393" s="370"/>
      <c r="CA393" s="370"/>
      <c r="CB393" s="126"/>
      <c r="CC393" s="126"/>
      <c r="CD393" s="126"/>
      <c r="CE393" s="126"/>
      <c r="CF393" s="126"/>
      <c r="CG393" s="126"/>
    </row>
    <row r="394" spans="1:85" ht="15.75" hidden="1" thickBot="1" x14ac:dyDescent="0.3">
      <c r="A394" s="126"/>
      <c r="B394" s="126"/>
      <c r="C394" s="126"/>
      <c r="D394" s="366"/>
      <c r="E394" s="366"/>
      <c r="F394" s="366"/>
      <c r="G394" s="366"/>
      <c r="H394" s="366"/>
      <c r="I394" s="366"/>
      <c r="J394" s="366"/>
      <c r="K394" s="366"/>
      <c r="L394" s="366"/>
      <c r="M394" s="366"/>
      <c r="N394" s="366"/>
      <c r="O394" s="366"/>
      <c r="P394" s="366"/>
      <c r="Q394" s="366"/>
      <c r="R394" s="366"/>
      <c r="S394" s="366"/>
      <c r="T394" s="366"/>
      <c r="U394" s="366"/>
      <c r="V394" s="366"/>
      <c r="W394" s="366"/>
      <c r="X394" s="366"/>
      <c r="Y394" s="366"/>
      <c r="Z394" s="366"/>
      <c r="AA394" s="366"/>
      <c r="AB394" s="366"/>
      <c r="AC394" s="366"/>
      <c r="AD394" s="366"/>
      <c r="AE394" s="366"/>
      <c r="AF394" s="366"/>
      <c r="AG394" s="366"/>
      <c r="AH394" s="366"/>
      <c r="AI394" s="366"/>
      <c r="AJ394" s="366"/>
      <c r="AK394" s="366"/>
      <c r="AL394" s="366"/>
      <c r="AM394" s="366"/>
      <c r="AN394" s="366"/>
      <c r="AO394" s="366"/>
      <c r="AP394" s="366"/>
      <c r="AQ394" s="366"/>
      <c r="AR394" s="366"/>
      <c r="AS394" s="366"/>
      <c r="AT394" s="366"/>
      <c r="AU394" s="366"/>
      <c r="AV394" s="366"/>
      <c r="AW394" s="366"/>
      <c r="AX394" s="366"/>
      <c r="AY394" s="366"/>
      <c r="AZ394" s="366"/>
      <c r="BA394" s="366"/>
      <c r="BB394" s="366"/>
      <c r="BC394" s="366"/>
      <c r="BD394" s="366"/>
      <c r="BE394" s="366"/>
      <c r="BF394" s="366"/>
      <c r="BG394" s="366"/>
      <c r="BH394" s="366"/>
      <c r="BI394" s="366"/>
      <c r="BJ394" s="366"/>
      <c r="BK394" s="370"/>
      <c r="BL394" s="370"/>
      <c r="BM394" s="370"/>
      <c r="BN394" s="370"/>
      <c r="BO394" s="370"/>
      <c r="BP394" s="370"/>
      <c r="BQ394" s="370"/>
      <c r="BR394" s="370"/>
      <c r="BS394" s="370"/>
      <c r="BT394" s="370"/>
      <c r="BU394" s="370"/>
      <c r="BV394" s="370"/>
      <c r="BW394" s="370"/>
      <c r="BX394" s="370"/>
      <c r="BY394" s="370"/>
      <c r="BZ394" s="370"/>
      <c r="CA394" s="370"/>
      <c r="CB394" s="126"/>
      <c r="CC394" s="126"/>
      <c r="CD394" s="126"/>
      <c r="CE394" s="126"/>
      <c r="CF394" s="126"/>
      <c r="CG394" s="126"/>
    </row>
    <row r="395" spans="1:85" ht="15.75" hidden="1" thickBot="1" x14ac:dyDescent="0.3">
      <c r="A395" s="126"/>
      <c r="B395" s="126"/>
      <c r="C395" s="126"/>
      <c r="D395" s="366"/>
      <c r="E395" s="366"/>
      <c r="F395" s="366"/>
      <c r="G395" s="366"/>
      <c r="H395" s="366"/>
      <c r="I395" s="366"/>
      <c r="J395" s="366"/>
      <c r="K395" s="366"/>
      <c r="L395" s="366"/>
      <c r="M395" s="366"/>
      <c r="N395" s="366"/>
      <c r="O395" s="366"/>
      <c r="P395" s="366"/>
      <c r="Q395" s="366"/>
      <c r="R395" s="366"/>
      <c r="S395" s="366"/>
      <c r="T395" s="366"/>
      <c r="U395" s="366"/>
      <c r="V395" s="366"/>
      <c r="W395" s="366"/>
      <c r="X395" s="366"/>
      <c r="Y395" s="366"/>
      <c r="Z395" s="366"/>
      <c r="AA395" s="366"/>
      <c r="AB395" s="366"/>
      <c r="AC395" s="366"/>
      <c r="AD395" s="366"/>
      <c r="AE395" s="366"/>
      <c r="AF395" s="366"/>
      <c r="AG395" s="366"/>
      <c r="AH395" s="366"/>
      <c r="AI395" s="366"/>
      <c r="AJ395" s="366"/>
      <c r="AK395" s="366"/>
      <c r="AL395" s="366"/>
      <c r="AM395" s="366"/>
      <c r="AN395" s="366"/>
      <c r="AO395" s="366"/>
      <c r="AP395" s="366"/>
      <c r="AQ395" s="366"/>
      <c r="AR395" s="366"/>
      <c r="AS395" s="366"/>
      <c r="AT395" s="366"/>
      <c r="AU395" s="366"/>
      <c r="AV395" s="366"/>
      <c r="AW395" s="366"/>
      <c r="AX395" s="366"/>
      <c r="AY395" s="366"/>
      <c r="AZ395" s="366"/>
      <c r="BA395" s="366"/>
      <c r="BB395" s="366"/>
      <c r="BC395" s="366"/>
      <c r="BD395" s="366"/>
      <c r="BE395" s="366"/>
      <c r="BF395" s="366"/>
      <c r="BG395" s="366"/>
      <c r="BH395" s="366"/>
      <c r="BI395" s="366"/>
      <c r="BJ395" s="366"/>
      <c r="BK395" s="370"/>
      <c r="BL395" s="370"/>
      <c r="BM395" s="370"/>
      <c r="BN395" s="370"/>
      <c r="BO395" s="370"/>
      <c r="BP395" s="370"/>
      <c r="BQ395" s="370"/>
      <c r="BR395" s="370"/>
      <c r="BS395" s="370"/>
      <c r="BT395" s="370"/>
      <c r="BU395" s="370"/>
      <c r="BV395" s="370"/>
      <c r="BW395" s="370"/>
      <c r="BX395" s="370"/>
      <c r="BY395" s="370"/>
      <c r="BZ395" s="370"/>
      <c r="CA395" s="370"/>
      <c r="CB395" s="126"/>
      <c r="CC395" s="126"/>
      <c r="CD395" s="126"/>
      <c r="CE395" s="126"/>
      <c r="CF395" s="126"/>
      <c r="CG395" s="126"/>
    </row>
    <row r="396" spans="1:85" ht="15.75" hidden="1" thickBot="1" x14ac:dyDescent="0.3">
      <c r="A396" s="126"/>
      <c r="B396" s="126"/>
      <c r="C396" s="126"/>
      <c r="D396" s="366"/>
      <c r="E396" s="366"/>
      <c r="F396" s="366"/>
      <c r="G396" s="366"/>
      <c r="H396" s="366"/>
      <c r="I396" s="366"/>
      <c r="J396" s="366"/>
      <c r="K396" s="366"/>
      <c r="L396" s="366"/>
      <c r="M396" s="366"/>
      <c r="N396" s="366"/>
      <c r="O396" s="366"/>
      <c r="P396" s="366"/>
      <c r="Q396" s="366"/>
      <c r="R396" s="366"/>
      <c r="S396" s="366"/>
      <c r="T396" s="366"/>
      <c r="U396" s="366"/>
      <c r="V396" s="366"/>
      <c r="W396" s="366"/>
      <c r="X396" s="366"/>
      <c r="Y396" s="366"/>
      <c r="Z396" s="366"/>
      <c r="AA396" s="366"/>
      <c r="AB396" s="366"/>
      <c r="AC396" s="366"/>
      <c r="AD396" s="366"/>
      <c r="AE396" s="366"/>
      <c r="AF396" s="366"/>
      <c r="AG396" s="366"/>
      <c r="AH396" s="366"/>
      <c r="AI396" s="366"/>
      <c r="AJ396" s="366"/>
      <c r="AK396" s="366"/>
      <c r="AL396" s="366"/>
      <c r="AM396" s="366"/>
      <c r="AN396" s="366"/>
      <c r="AO396" s="366"/>
      <c r="AP396" s="366"/>
      <c r="AQ396" s="366"/>
      <c r="AR396" s="366"/>
      <c r="AS396" s="366"/>
      <c r="AT396" s="366"/>
      <c r="AU396" s="366"/>
      <c r="AV396" s="366"/>
      <c r="AW396" s="366"/>
      <c r="AX396" s="366"/>
      <c r="AY396" s="366"/>
      <c r="AZ396" s="366"/>
      <c r="BA396" s="366"/>
      <c r="BB396" s="366"/>
      <c r="BC396" s="366"/>
      <c r="BD396" s="366"/>
      <c r="BE396" s="366"/>
      <c r="BF396" s="366"/>
      <c r="BG396" s="366"/>
      <c r="BH396" s="366"/>
      <c r="BI396" s="366"/>
      <c r="BJ396" s="366"/>
      <c r="BK396" s="370"/>
      <c r="BL396" s="370"/>
      <c r="BM396" s="370"/>
      <c r="BN396" s="370"/>
      <c r="BO396" s="370"/>
      <c r="BP396" s="370"/>
      <c r="BQ396" s="370"/>
      <c r="BR396" s="370"/>
      <c r="BS396" s="370"/>
      <c r="BT396" s="370"/>
      <c r="BU396" s="370"/>
      <c r="BV396" s="370"/>
      <c r="BW396" s="370"/>
      <c r="BX396" s="370"/>
      <c r="BY396" s="370"/>
      <c r="BZ396" s="370"/>
      <c r="CA396" s="370"/>
      <c r="CB396" s="126"/>
      <c r="CC396" s="126"/>
      <c r="CD396" s="126"/>
      <c r="CE396" s="126"/>
      <c r="CF396" s="126"/>
      <c r="CG396" s="126"/>
    </row>
    <row r="397" spans="1:85" ht="15.75" hidden="1" thickBot="1" x14ac:dyDescent="0.3">
      <c r="A397" s="126"/>
      <c r="B397" s="126"/>
      <c r="C397" s="126"/>
      <c r="D397" s="126"/>
      <c r="E397" s="126"/>
      <c r="F397" s="126"/>
      <c r="G397" s="126"/>
      <c r="H397" s="126"/>
      <c r="I397" s="126"/>
      <c r="J397" s="126"/>
      <c r="K397" s="126"/>
      <c r="L397" s="126"/>
      <c r="M397" s="126"/>
      <c r="N397" s="126"/>
      <c r="O397" s="126"/>
      <c r="P397" s="126"/>
      <c r="Q397" s="126"/>
      <c r="R397" s="126"/>
      <c r="S397" s="126"/>
      <c r="T397" s="126"/>
      <c r="U397" s="126"/>
      <c r="V397" s="126"/>
      <c r="W397" s="126"/>
      <c r="X397" s="126"/>
      <c r="Y397" s="126"/>
      <c r="Z397" s="126"/>
      <c r="AA397" s="126"/>
      <c r="AB397" s="126"/>
      <c r="AC397" s="126"/>
      <c r="AD397" s="126"/>
      <c r="AE397" s="126"/>
      <c r="AF397" s="126"/>
      <c r="AG397" s="126"/>
      <c r="AH397" s="126"/>
      <c r="AI397" s="126"/>
      <c r="AJ397" s="126"/>
      <c r="AK397" s="126"/>
      <c r="AL397" s="126"/>
      <c r="AM397" s="126"/>
      <c r="AN397" s="126"/>
      <c r="AO397" s="126"/>
      <c r="AP397" s="126"/>
      <c r="AQ397" s="126"/>
      <c r="AR397" s="126"/>
      <c r="AS397" s="126"/>
      <c r="AT397" s="126"/>
      <c r="AU397" s="126"/>
      <c r="AV397" s="126"/>
      <c r="AW397" s="126"/>
      <c r="AX397" s="126"/>
      <c r="AY397" s="126"/>
      <c r="AZ397" s="126"/>
      <c r="BA397" s="126"/>
      <c r="BB397" s="126"/>
      <c r="BC397" s="126"/>
      <c r="BD397" s="126"/>
      <c r="BE397" s="126"/>
      <c r="BF397" s="126"/>
      <c r="BG397" s="126"/>
      <c r="BH397" s="126"/>
      <c r="BI397" s="126"/>
      <c r="BJ397" s="126"/>
      <c r="BK397" s="370"/>
      <c r="BL397" s="370"/>
      <c r="BM397" s="370"/>
      <c r="BN397" s="370"/>
      <c r="BO397" s="370"/>
      <c r="BP397" s="370"/>
      <c r="BQ397" s="370"/>
      <c r="BR397" s="370"/>
      <c r="BS397" s="370"/>
      <c r="BT397" s="370"/>
      <c r="BU397" s="370"/>
      <c r="BV397" s="370"/>
      <c r="BW397" s="370"/>
      <c r="BX397" s="370"/>
      <c r="BY397" s="370"/>
      <c r="BZ397" s="370"/>
      <c r="CA397" s="370"/>
      <c r="CB397" s="126"/>
      <c r="CC397" s="126"/>
      <c r="CD397" s="126"/>
      <c r="CE397" s="126"/>
      <c r="CF397" s="126"/>
      <c r="CG397" s="126"/>
    </row>
    <row r="398" spans="1:85" ht="15.75" hidden="1" thickBot="1" x14ac:dyDescent="0.3">
      <c r="A398" s="126"/>
      <c r="B398" s="126"/>
      <c r="C398" s="126"/>
      <c r="D398" s="126"/>
      <c r="E398" s="126"/>
      <c r="F398" s="126"/>
      <c r="G398" s="126"/>
      <c r="H398" s="126"/>
      <c r="I398" s="126"/>
      <c r="J398" s="126"/>
      <c r="K398" s="126"/>
      <c r="L398" s="126"/>
      <c r="M398" s="126"/>
      <c r="N398" s="126"/>
      <c r="O398" s="126"/>
      <c r="P398" s="126"/>
      <c r="Q398" s="126"/>
      <c r="R398" s="126"/>
      <c r="S398" s="126"/>
      <c r="T398" s="126"/>
      <c r="U398" s="126"/>
      <c r="V398" s="126"/>
      <c r="W398" s="126"/>
      <c r="X398" s="126"/>
      <c r="Y398" s="126"/>
      <c r="Z398" s="126"/>
      <c r="AA398" s="126"/>
      <c r="AB398" s="126"/>
      <c r="AC398" s="126"/>
      <c r="AD398" s="126"/>
      <c r="AE398" s="126"/>
      <c r="AF398" s="126"/>
      <c r="AG398" s="126"/>
      <c r="AH398" s="126"/>
      <c r="AI398" s="126"/>
      <c r="AJ398" s="126"/>
      <c r="AK398" s="126"/>
      <c r="AL398" s="126"/>
      <c r="AM398" s="126"/>
      <c r="AN398" s="126"/>
      <c r="AO398" s="126"/>
      <c r="AP398" s="126"/>
      <c r="AQ398" s="126"/>
      <c r="AR398" s="126"/>
      <c r="AS398" s="126"/>
      <c r="AT398" s="126"/>
      <c r="AU398" s="126"/>
      <c r="AV398" s="126"/>
      <c r="AW398" s="126"/>
      <c r="AX398" s="126"/>
      <c r="AY398" s="126"/>
      <c r="AZ398" s="126"/>
      <c r="BA398" s="126"/>
      <c r="BB398" s="126"/>
      <c r="BC398" s="126"/>
      <c r="BD398" s="126"/>
      <c r="BE398" s="126"/>
      <c r="BF398" s="126"/>
      <c r="BG398" s="126"/>
      <c r="BH398" s="126"/>
      <c r="BI398" s="126"/>
      <c r="BJ398" s="126"/>
      <c r="BK398" s="370"/>
      <c r="BL398" s="370"/>
      <c r="BM398" s="370"/>
      <c r="BN398" s="370"/>
      <c r="BO398" s="370"/>
      <c r="BP398" s="370"/>
      <c r="BQ398" s="370"/>
      <c r="BR398" s="370"/>
      <c r="BS398" s="370"/>
      <c r="BT398" s="370"/>
      <c r="BU398" s="370"/>
      <c r="BV398" s="370"/>
      <c r="BW398" s="370"/>
      <c r="BX398" s="370"/>
      <c r="BY398" s="370"/>
      <c r="BZ398" s="370"/>
      <c r="CA398" s="370"/>
      <c r="CB398" s="126"/>
      <c r="CC398" s="126"/>
      <c r="CD398" s="126"/>
      <c r="CE398" s="126"/>
      <c r="CF398" s="126"/>
      <c r="CG398" s="126"/>
    </row>
    <row r="399" spans="1:85" ht="15.75" hidden="1" thickBot="1" x14ac:dyDescent="0.3">
      <c r="A399" s="126"/>
      <c r="B399" s="126"/>
      <c r="C399" s="126"/>
      <c r="D399" s="126"/>
      <c r="E399" s="126"/>
      <c r="F399" s="126"/>
      <c r="G399" s="126"/>
      <c r="H399" s="126"/>
      <c r="I399" s="126"/>
      <c r="J399" s="126"/>
      <c r="K399" s="126"/>
      <c r="L399" s="126"/>
      <c r="M399" s="126"/>
      <c r="N399" s="126"/>
      <c r="O399" s="126"/>
      <c r="P399" s="126"/>
      <c r="Q399" s="126"/>
      <c r="R399" s="126"/>
      <c r="S399" s="126"/>
      <c r="T399" s="126"/>
      <c r="U399" s="126"/>
      <c r="V399" s="126"/>
      <c r="W399" s="126"/>
      <c r="X399" s="126"/>
      <c r="Y399" s="126"/>
      <c r="Z399" s="126"/>
      <c r="AA399" s="126"/>
      <c r="AB399" s="126"/>
      <c r="AC399" s="126"/>
      <c r="AD399" s="126"/>
      <c r="AE399" s="126"/>
      <c r="AF399" s="126"/>
      <c r="AG399" s="126"/>
      <c r="AH399" s="126"/>
      <c r="AI399" s="126"/>
      <c r="AJ399" s="126"/>
      <c r="AK399" s="126"/>
      <c r="AL399" s="126"/>
      <c r="AM399" s="126"/>
      <c r="AN399" s="126"/>
      <c r="AO399" s="126"/>
      <c r="AP399" s="126"/>
      <c r="AQ399" s="126"/>
      <c r="AR399" s="126"/>
      <c r="AS399" s="126"/>
      <c r="AT399" s="126"/>
      <c r="AU399" s="126"/>
      <c r="AV399" s="126"/>
      <c r="AW399" s="126"/>
      <c r="AX399" s="126"/>
      <c r="AY399" s="126"/>
      <c r="AZ399" s="126"/>
      <c r="BA399" s="126"/>
      <c r="BB399" s="126"/>
      <c r="BC399" s="126"/>
      <c r="BD399" s="126"/>
      <c r="BE399" s="126"/>
      <c r="BF399" s="126"/>
      <c r="BG399" s="126"/>
      <c r="BH399" s="126"/>
      <c r="BI399" s="126"/>
      <c r="BJ399" s="126"/>
      <c r="BK399" s="370"/>
      <c r="BL399" s="370"/>
      <c r="BM399" s="370"/>
      <c r="BN399" s="370"/>
      <c r="BO399" s="370"/>
      <c r="BP399" s="370"/>
      <c r="BQ399" s="370"/>
      <c r="BR399" s="370"/>
      <c r="BS399" s="370"/>
      <c r="BT399" s="370"/>
      <c r="BU399" s="370"/>
      <c r="BV399" s="370"/>
      <c r="BW399" s="370"/>
      <c r="BX399" s="370"/>
      <c r="BY399" s="370"/>
      <c r="BZ399" s="370"/>
      <c r="CA399" s="370"/>
      <c r="CB399" s="126"/>
      <c r="CC399" s="126"/>
      <c r="CD399" s="126"/>
      <c r="CE399" s="126"/>
      <c r="CF399" s="126"/>
      <c r="CG399" s="126"/>
    </row>
    <row r="400" spans="1:85" ht="15.75" thickBot="1" x14ac:dyDescent="0.3">
      <c r="A400" s="277" t="s">
        <v>72</v>
      </c>
      <c r="B400" s="278" t="s">
        <v>169</v>
      </c>
      <c r="C400" s="132"/>
      <c r="D400" s="131"/>
      <c r="E400" s="131"/>
      <c r="F400" s="133"/>
      <c r="G400" s="279">
        <f>SUBTOTAL(109,G8:G378)</f>
        <v>850000</v>
      </c>
      <c r="H400" s="130">
        <f>SUBTOTAL(109,H8:H378)</f>
        <v>0</v>
      </c>
      <c r="I400" s="130">
        <f t="shared" ref="I400:BU400" si="110">SUBTOTAL(109,I8:I378)</f>
        <v>0</v>
      </c>
      <c r="J400" s="130">
        <f t="shared" si="110"/>
        <v>0</v>
      </c>
      <c r="K400" s="130">
        <f t="shared" si="110"/>
        <v>0</v>
      </c>
      <c r="L400" s="130">
        <f t="shared" si="110"/>
        <v>850000</v>
      </c>
      <c r="M400" s="130">
        <f t="shared" si="110"/>
        <v>0</v>
      </c>
      <c r="N400" s="130">
        <f t="shared" si="110"/>
        <v>0</v>
      </c>
      <c r="O400" s="130">
        <f t="shared" si="110"/>
        <v>0</v>
      </c>
      <c r="P400" s="130">
        <f t="shared" si="110"/>
        <v>0</v>
      </c>
      <c r="Q400" s="130">
        <f t="shared" si="110"/>
        <v>0</v>
      </c>
      <c r="R400" s="130">
        <f t="shared" si="110"/>
        <v>0</v>
      </c>
      <c r="S400" s="130">
        <f t="shared" si="110"/>
        <v>0</v>
      </c>
      <c r="T400" s="130">
        <f t="shared" si="110"/>
        <v>0</v>
      </c>
      <c r="U400" s="130">
        <f t="shared" si="110"/>
        <v>0</v>
      </c>
      <c r="V400" s="130">
        <f t="shared" si="110"/>
        <v>0</v>
      </c>
      <c r="W400" s="130">
        <f t="shared" si="110"/>
        <v>0</v>
      </c>
      <c r="X400" s="130">
        <f t="shared" si="110"/>
        <v>0</v>
      </c>
      <c r="Y400" s="130">
        <f t="shared" si="110"/>
        <v>0</v>
      </c>
      <c r="Z400" s="130">
        <f t="shared" si="110"/>
        <v>0</v>
      </c>
      <c r="AA400" s="130">
        <f t="shared" si="110"/>
        <v>0</v>
      </c>
      <c r="AB400" s="130">
        <f t="shared" si="110"/>
        <v>0</v>
      </c>
      <c r="AC400" s="130">
        <f t="shared" si="110"/>
        <v>340</v>
      </c>
      <c r="AD400" s="130">
        <f t="shared" si="110"/>
        <v>850340</v>
      </c>
      <c r="AE400" s="130">
        <f t="shared" si="110"/>
        <v>831850</v>
      </c>
      <c r="AF400" s="130">
        <f t="shared" si="110"/>
        <v>230000</v>
      </c>
      <c r="AG400" s="130">
        <f t="shared" si="110"/>
        <v>0</v>
      </c>
      <c r="AH400" s="130">
        <f t="shared" si="110"/>
        <v>0</v>
      </c>
      <c r="AI400" s="130">
        <f t="shared" si="110"/>
        <v>0</v>
      </c>
      <c r="AJ400" s="130">
        <f t="shared" si="110"/>
        <v>0</v>
      </c>
      <c r="AK400" s="130">
        <f t="shared" si="110"/>
        <v>0</v>
      </c>
      <c r="AL400" s="130">
        <f t="shared" si="110"/>
        <v>0</v>
      </c>
      <c r="AM400" s="130">
        <f t="shared" si="110"/>
        <v>0</v>
      </c>
      <c r="AN400" s="130">
        <f t="shared" si="110"/>
        <v>0</v>
      </c>
      <c r="AO400" s="130">
        <f t="shared" si="110"/>
        <v>0</v>
      </c>
      <c r="AP400" s="130">
        <f t="shared" si="110"/>
        <v>0</v>
      </c>
      <c r="AQ400" s="130">
        <f t="shared" si="110"/>
        <v>0</v>
      </c>
      <c r="AR400" s="130">
        <f t="shared" si="110"/>
        <v>0</v>
      </c>
      <c r="AS400" s="130">
        <f t="shared" si="110"/>
        <v>70000</v>
      </c>
      <c r="AT400" s="130">
        <f t="shared" si="110"/>
        <v>1131850</v>
      </c>
      <c r="AU400" s="130">
        <f t="shared" si="110"/>
        <v>0</v>
      </c>
      <c r="AV400" s="130">
        <f t="shared" si="110"/>
        <v>0</v>
      </c>
      <c r="AW400" s="130">
        <f t="shared" si="110"/>
        <v>0</v>
      </c>
      <c r="AX400" s="130">
        <f t="shared" si="110"/>
        <v>0</v>
      </c>
      <c r="AY400" s="130">
        <f t="shared" si="110"/>
        <v>0</v>
      </c>
      <c r="AZ400" s="130">
        <f t="shared" si="110"/>
        <v>0</v>
      </c>
      <c r="BA400" s="130">
        <f t="shared" si="110"/>
        <v>0</v>
      </c>
      <c r="BB400" s="130">
        <f t="shared" si="110"/>
        <v>0</v>
      </c>
      <c r="BC400" s="130">
        <f t="shared" si="110"/>
        <v>0</v>
      </c>
      <c r="BD400" s="130">
        <f t="shared" si="110"/>
        <v>0</v>
      </c>
      <c r="BE400" s="130">
        <f t="shared" si="110"/>
        <v>0</v>
      </c>
      <c r="BF400" s="130">
        <f t="shared" si="110"/>
        <v>0</v>
      </c>
      <c r="BG400" s="130">
        <f t="shared" si="110"/>
        <v>0</v>
      </c>
      <c r="BH400" s="130">
        <f t="shared" si="110"/>
        <v>0</v>
      </c>
      <c r="BI400" s="130">
        <f t="shared" si="110"/>
        <v>0</v>
      </c>
      <c r="BJ400" s="130">
        <f t="shared" si="110"/>
        <v>0</v>
      </c>
      <c r="BK400" s="130">
        <f t="shared" si="110"/>
        <v>0</v>
      </c>
      <c r="BL400" s="130">
        <f t="shared" si="110"/>
        <v>1131850</v>
      </c>
      <c r="BM400" s="130">
        <f t="shared" si="110"/>
        <v>0</v>
      </c>
      <c r="BN400" s="130">
        <f t="shared" si="110"/>
        <v>0</v>
      </c>
      <c r="BO400" s="130">
        <f t="shared" si="110"/>
        <v>0</v>
      </c>
      <c r="BP400" s="130">
        <f t="shared" si="110"/>
        <v>0</v>
      </c>
      <c r="BQ400" s="130">
        <f t="shared" si="110"/>
        <v>0</v>
      </c>
      <c r="BR400" s="130">
        <f t="shared" si="110"/>
        <v>0</v>
      </c>
      <c r="BS400" s="130">
        <f t="shared" si="110"/>
        <v>0</v>
      </c>
      <c r="BT400" s="130">
        <f t="shared" si="110"/>
        <v>0</v>
      </c>
      <c r="BU400" s="130">
        <f t="shared" si="110"/>
        <v>0</v>
      </c>
      <c r="BV400" s="130">
        <f t="shared" ref="BV400:BZ400" si="111">SUBTOTAL(109,BV8:BV378)</f>
        <v>0</v>
      </c>
      <c r="BW400" s="130">
        <f t="shared" si="111"/>
        <v>0</v>
      </c>
      <c r="BX400" s="130">
        <f t="shared" si="111"/>
        <v>0</v>
      </c>
      <c r="BY400" s="130">
        <f t="shared" si="111"/>
        <v>0</v>
      </c>
      <c r="BZ400" s="133">
        <f t="shared" si="111"/>
        <v>0</v>
      </c>
      <c r="CA400" s="370"/>
      <c r="CB400" s="126"/>
      <c r="CC400" s="126"/>
      <c r="CD400" s="126"/>
      <c r="CE400" s="126"/>
      <c r="CF400" s="126"/>
      <c r="CG400" s="126"/>
    </row>
    <row r="401" spans="1:79" ht="15.75" thickBot="1" x14ac:dyDescent="0.3">
      <c r="A401" s="277" t="s">
        <v>72</v>
      </c>
      <c r="B401" s="278" t="s">
        <v>182</v>
      </c>
      <c r="C401" s="132"/>
      <c r="D401" s="131"/>
      <c r="E401" s="131"/>
      <c r="F401" s="133"/>
      <c r="G401" s="279">
        <f t="shared" ref="G401:AC401" si="112">SUMPRODUCT((MONTH($B$8:$B$375)=1)*G$8:G$375)</f>
        <v>880000</v>
      </c>
      <c r="H401" s="130">
        <f t="shared" si="112"/>
        <v>0</v>
      </c>
      <c r="I401" s="130">
        <f t="shared" si="112"/>
        <v>0</v>
      </c>
      <c r="J401" s="130">
        <f t="shared" si="112"/>
        <v>0</v>
      </c>
      <c r="K401" s="130">
        <f t="shared" si="112"/>
        <v>0</v>
      </c>
      <c r="L401" s="130">
        <f t="shared" si="112"/>
        <v>880000</v>
      </c>
      <c r="M401" s="130">
        <f t="shared" si="112"/>
        <v>0</v>
      </c>
      <c r="N401" s="130">
        <f t="shared" si="112"/>
        <v>0</v>
      </c>
      <c r="O401" s="130">
        <f t="shared" si="112"/>
        <v>0</v>
      </c>
      <c r="P401" s="130">
        <f t="shared" si="112"/>
        <v>0</v>
      </c>
      <c r="Q401" s="130">
        <f t="shared" si="112"/>
        <v>0</v>
      </c>
      <c r="R401" s="130">
        <f t="shared" si="112"/>
        <v>0</v>
      </c>
      <c r="S401" s="130">
        <f t="shared" si="112"/>
        <v>0</v>
      </c>
      <c r="T401" s="130">
        <f t="shared" si="112"/>
        <v>0</v>
      </c>
      <c r="U401" s="130">
        <f t="shared" si="112"/>
        <v>0</v>
      </c>
      <c r="V401" s="130">
        <f t="shared" si="112"/>
        <v>0</v>
      </c>
      <c r="W401" s="130">
        <f t="shared" si="112"/>
        <v>0</v>
      </c>
      <c r="X401" s="130">
        <f t="shared" si="112"/>
        <v>0</v>
      </c>
      <c r="Y401" s="130">
        <f t="shared" si="112"/>
        <v>0</v>
      </c>
      <c r="Z401" s="130">
        <f t="shared" si="112"/>
        <v>0</v>
      </c>
      <c r="AA401" s="130">
        <f t="shared" si="112"/>
        <v>0</v>
      </c>
      <c r="AB401" s="130">
        <f t="shared" si="112"/>
        <v>0</v>
      </c>
      <c r="AC401" s="130">
        <f t="shared" si="112"/>
        <v>840</v>
      </c>
      <c r="AD401" s="130">
        <f t="shared" ref="AD401:AS401" si="113">SUMPRODUCT((MONTH($B$8:$B$375)=1)*AD$8:AD$375)</f>
        <v>880840</v>
      </c>
      <c r="AE401" s="130">
        <f t="shared" si="113"/>
        <v>678000</v>
      </c>
      <c r="AF401" s="130">
        <f t="shared" si="113"/>
        <v>224000</v>
      </c>
      <c r="AG401" s="130">
        <f t="shared" si="113"/>
        <v>0</v>
      </c>
      <c r="AH401" s="130">
        <f t="shared" si="113"/>
        <v>0</v>
      </c>
      <c r="AI401" s="130">
        <f t="shared" si="113"/>
        <v>0</v>
      </c>
      <c r="AJ401" s="130">
        <f t="shared" si="113"/>
        <v>0</v>
      </c>
      <c r="AK401" s="130">
        <f t="shared" si="113"/>
        <v>0</v>
      </c>
      <c r="AL401" s="130">
        <f t="shared" si="113"/>
        <v>0</v>
      </c>
      <c r="AM401" s="130">
        <f t="shared" si="113"/>
        <v>0</v>
      </c>
      <c r="AN401" s="130">
        <f t="shared" si="113"/>
        <v>0</v>
      </c>
      <c r="AO401" s="130">
        <f t="shared" si="113"/>
        <v>0</v>
      </c>
      <c r="AP401" s="130">
        <f t="shared" si="113"/>
        <v>0</v>
      </c>
      <c r="AQ401" s="130">
        <f t="shared" si="113"/>
        <v>0</v>
      </c>
      <c r="AR401" s="130">
        <f t="shared" si="113"/>
        <v>0</v>
      </c>
      <c r="AS401" s="130">
        <f t="shared" si="113"/>
        <v>0</v>
      </c>
      <c r="AT401" s="130">
        <f t="shared" ref="AT401:BQ401" si="114">SUMPRODUCT((MONTH($B$8:$B$375)=1)*AT$8:AT$375)</f>
        <v>902000</v>
      </c>
      <c r="AU401" s="130">
        <f t="shared" si="114"/>
        <v>0</v>
      </c>
      <c r="AV401" s="130">
        <f t="shared" si="114"/>
        <v>0</v>
      </c>
      <c r="AW401" s="130" t="e">
        <f t="shared" si="114"/>
        <v>#VALUE!</v>
      </c>
      <c r="AX401" s="130">
        <f t="shared" si="114"/>
        <v>0</v>
      </c>
      <c r="AY401" s="130">
        <f t="shared" si="114"/>
        <v>0</v>
      </c>
      <c r="AZ401" s="130">
        <f t="shared" si="114"/>
        <v>0</v>
      </c>
      <c r="BA401" s="130">
        <f t="shared" si="114"/>
        <v>0</v>
      </c>
      <c r="BB401" s="130">
        <f t="shared" si="114"/>
        <v>0</v>
      </c>
      <c r="BC401" s="130">
        <f t="shared" si="114"/>
        <v>0</v>
      </c>
      <c r="BD401" s="130">
        <f t="shared" si="114"/>
        <v>0</v>
      </c>
      <c r="BE401" s="130">
        <f t="shared" si="114"/>
        <v>0</v>
      </c>
      <c r="BF401" s="130">
        <f t="shared" si="114"/>
        <v>0</v>
      </c>
      <c r="BG401" s="130">
        <f t="shared" si="114"/>
        <v>0</v>
      </c>
      <c r="BH401" s="130">
        <f t="shared" si="114"/>
        <v>0</v>
      </c>
      <c r="BI401" s="130">
        <f t="shared" si="114"/>
        <v>0</v>
      </c>
      <c r="BJ401" s="130">
        <f t="shared" si="114"/>
        <v>0</v>
      </c>
      <c r="BK401" s="130">
        <f t="shared" si="114"/>
        <v>0</v>
      </c>
      <c r="BL401" s="130">
        <f t="shared" si="114"/>
        <v>902000</v>
      </c>
      <c r="BM401" s="130">
        <f t="shared" si="114"/>
        <v>0</v>
      </c>
      <c r="BN401" s="130">
        <f t="shared" si="114"/>
        <v>0</v>
      </c>
      <c r="BO401" s="130">
        <f t="shared" si="114"/>
        <v>0</v>
      </c>
      <c r="BP401" s="130">
        <f t="shared" si="114"/>
        <v>0</v>
      </c>
      <c r="BQ401" s="130">
        <f t="shared" si="114"/>
        <v>0</v>
      </c>
      <c r="BR401" s="8"/>
      <c r="BS401" s="8"/>
      <c r="BT401" s="8"/>
      <c r="BU401" s="8"/>
      <c r="BV401" s="8"/>
      <c r="BW401" s="8"/>
      <c r="BX401" s="8"/>
      <c r="BY401" s="130">
        <f t="shared" ref="BY401:BZ401" si="115">SUMPRODUCT((MONTH($B$8:$B$375)=1)*BY$8:BY$375)</f>
        <v>0</v>
      </c>
      <c r="BZ401" s="130">
        <f t="shared" si="115"/>
        <v>0</v>
      </c>
      <c r="CA401" s="8"/>
    </row>
    <row r="402" spans="1:79" ht="15.75" thickBot="1" x14ac:dyDescent="0.3">
      <c r="A402" s="277" t="s">
        <v>72</v>
      </c>
      <c r="B402" s="278" t="s">
        <v>183</v>
      </c>
      <c r="C402" s="132"/>
      <c r="D402" s="131"/>
      <c r="E402" s="131"/>
      <c r="F402" s="133"/>
      <c r="G402" s="279">
        <f t="shared" ref="G402:AN402" si="116">SUMPRODUCT((MONTH($B$8:$B$375)=2)*G$8:G$375)</f>
        <v>850000</v>
      </c>
      <c r="H402" s="130">
        <f t="shared" si="116"/>
        <v>0</v>
      </c>
      <c r="I402" s="130">
        <f t="shared" si="116"/>
        <v>0</v>
      </c>
      <c r="J402" s="130">
        <f t="shared" si="116"/>
        <v>0</v>
      </c>
      <c r="K402" s="130">
        <f t="shared" si="116"/>
        <v>0</v>
      </c>
      <c r="L402" s="130">
        <f t="shared" si="116"/>
        <v>850000</v>
      </c>
      <c r="M402" s="130">
        <f t="shared" si="116"/>
        <v>0</v>
      </c>
      <c r="N402" s="130">
        <f t="shared" si="116"/>
        <v>0</v>
      </c>
      <c r="O402" s="130">
        <f t="shared" si="116"/>
        <v>0</v>
      </c>
      <c r="P402" s="130">
        <f t="shared" si="116"/>
        <v>0</v>
      </c>
      <c r="Q402" s="130">
        <f t="shared" si="116"/>
        <v>0</v>
      </c>
      <c r="R402" s="130">
        <f t="shared" si="116"/>
        <v>0</v>
      </c>
      <c r="S402" s="130">
        <f t="shared" si="116"/>
        <v>0</v>
      </c>
      <c r="T402" s="130">
        <f t="shared" si="116"/>
        <v>0</v>
      </c>
      <c r="U402" s="130">
        <f t="shared" si="116"/>
        <v>0</v>
      </c>
      <c r="V402" s="130">
        <f t="shared" si="116"/>
        <v>0</v>
      </c>
      <c r="W402" s="130">
        <f t="shared" si="116"/>
        <v>0</v>
      </c>
      <c r="X402" s="130">
        <f t="shared" si="116"/>
        <v>0</v>
      </c>
      <c r="Y402" s="130">
        <f t="shared" si="116"/>
        <v>0</v>
      </c>
      <c r="Z402" s="130">
        <f t="shared" si="116"/>
        <v>0</v>
      </c>
      <c r="AA402" s="130">
        <f t="shared" si="116"/>
        <v>0</v>
      </c>
      <c r="AB402" s="130">
        <f t="shared" si="116"/>
        <v>0</v>
      </c>
      <c r="AC402" s="130">
        <f t="shared" si="116"/>
        <v>466</v>
      </c>
      <c r="AD402" s="130">
        <f t="shared" si="116"/>
        <v>850466</v>
      </c>
      <c r="AE402" s="130">
        <f t="shared" si="116"/>
        <v>619000</v>
      </c>
      <c r="AF402" s="130">
        <f t="shared" si="116"/>
        <v>224000</v>
      </c>
      <c r="AG402" s="130">
        <f t="shared" si="116"/>
        <v>0</v>
      </c>
      <c r="AH402" s="130">
        <f t="shared" si="116"/>
        <v>0</v>
      </c>
      <c r="AI402" s="130">
        <f t="shared" si="116"/>
        <v>0</v>
      </c>
      <c r="AJ402" s="130">
        <f t="shared" si="116"/>
        <v>0</v>
      </c>
      <c r="AK402" s="130">
        <f t="shared" si="116"/>
        <v>0</v>
      </c>
      <c r="AL402" s="130">
        <f t="shared" si="116"/>
        <v>0</v>
      </c>
      <c r="AM402" s="130">
        <f t="shared" si="116"/>
        <v>0</v>
      </c>
      <c r="AN402" s="130">
        <f t="shared" si="116"/>
        <v>0</v>
      </c>
      <c r="AO402" s="130">
        <f t="shared" ref="AO402:BQ402" si="117">SUMPRODUCT((MONTH($B$8:$B$375)=2)*AO$8:AO$375)</f>
        <v>0</v>
      </c>
      <c r="AP402" s="130">
        <f t="shared" si="117"/>
        <v>0</v>
      </c>
      <c r="AQ402" s="130">
        <f t="shared" si="117"/>
        <v>0</v>
      </c>
      <c r="AR402" s="130">
        <f t="shared" si="117"/>
        <v>0</v>
      </c>
      <c r="AS402" s="130">
        <f t="shared" si="117"/>
        <v>10000</v>
      </c>
      <c r="AT402" s="130">
        <f t="shared" si="117"/>
        <v>853000</v>
      </c>
      <c r="AU402" s="130">
        <f t="shared" si="117"/>
        <v>0</v>
      </c>
      <c r="AV402" s="130">
        <f t="shared" si="117"/>
        <v>0</v>
      </c>
      <c r="AW402" s="130" t="e">
        <f t="shared" si="117"/>
        <v>#VALUE!</v>
      </c>
      <c r="AX402" s="130">
        <f t="shared" si="117"/>
        <v>0</v>
      </c>
      <c r="AY402" s="130">
        <f t="shared" si="117"/>
        <v>0</v>
      </c>
      <c r="AZ402" s="130">
        <f t="shared" si="117"/>
        <v>0</v>
      </c>
      <c r="BA402" s="130">
        <f t="shared" si="117"/>
        <v>0</v>
      </c>
      <c r="BB402" s="130">
        <f t="shared" si="117"/>
        <v>0</v>
      </c>
      <c r="BC402" s="130">
        <f t="shared" si="117"/>
        <v>0</v>
      </c>
      <c r="BD402" s="130">
        <f t="shared" si="117"/>
        <v>0</v>
      </c>
      <c r="BE402" s="130">
        <f t="shared" si="117"/>
        <v>0</v>
      </c>
      <c r="BF402" s="130">
        <f t="shared" si="117"/>
        <v>0</v>
      </c>
      <c r="BG402" s="130">
        <f t="shared" si="117"/>
        <v>0</v>
      </c>
      <c r="BH402" s="130">
        <f t="shared" si="117"/>
        <v>0</v>
      </c>
      <c r="BI402" s="130">
        <f t="shared" si="117"/>
        <v>0</v>
      </c>
      <c r="BJ402" s="130">
        <f t="shared" si="117"/>
        <v>0</v>
      </c>
      <c r="BK402" s="130">
        <f t="shared" si="117"/>
        <v>0</v>
      </c>
      <c r="BL402" s="130">
        <f t="shared" si="117"/>
        <v>853000</v>
      </c>
      <c r="BM402" s="130">
        <f t="shared" si="117"/>
        <v>0</v>
      </c>
      <c r="BN402" s="130">
        <f t="shared" si="117"/>
        <v>0</v>
      </c>
      <c r="BO402" s="130">
        <f t="shared" si="117"/>
        <v>0</v>
      </c>
      <c r="BP402" s="130">
        <f t="shared" si="117"/>
        <v>0</v>
      </c>
      <c r="BQ402" s="130">
        <f t="shared" si="117"/>
        <v>0</v>
      </c>
      <c r="BR402" s="8"/>
      <c r="BS402" s="8"/>
      <c r="BT402" s="8"/>
      <c r="BU402" s="8"/>
      <c r="BV402" s="8"/>
      <c r="BW402" s="8"/>
      <c r="BX402" s="8"/>
      <c r="BY402" s="130">
        <f t="shared" ref="BY402:BZ402" si="118">SUMPRODUCT((MONTH($B$8:$B$375)=2)*BY$8:BY$375)</f>
        <v>0</v>
      </c>
      <c r="BZ402" s="130">
        <f t="shared" si="118"/>
        <v>0</v>
      </c>
      <c r="CA402" s="8"/>
    </row>
    <row r="403" spans="1:79" ht="15.75" thickBot="1" x14ac:dyDescent="0.3">
      <c r="A403" s="277" t="s">
        <v>72</v>
      </c>
      <c r="B403" s="278" t="s">
        <v>184</v>
      </c>
      <c r="C403" s="132"/>
      <c r="D403" s="131"/>
      <c r="E403" s="131"/>
      <c r="F403" s="133"/>
      <c r="G403" s="279">
        <f t="shared" ref="G403:AN403" si="119">SUMPRODUCT((MONTH($B$8:$B$375)=3)*G$8:G$375)</f>
        <v>1400000</v>
      </c>
      <c r="H403" s="130">
        <f t="shared" si="119"/>
        <v>0</v>
      </c>
      <c r="I403" s="130">
        <f t="shared" si="119"/>
        <v>0</v>
      </c>
      <c r="J403" s="130">
        <f t="shared" si="119"/>
        <v>0</v>
      </c>
      <c r="K403" s="130">
        <f t="shared" si="119"/>
        <v>0</v>
      </c>
      <c r="L403" s="130">
        <f t="shared" si="119"/>
        <v>1400000</v>
      </c>
      <c r="M403" s="130">
        <f t="shared" si="119"/>
        <v>0</v>
      </c>
      <c r="N403" s="130">
        <f t="shared" si="119"/>
        <v>0</v>
      </c>
      <c r="O403" s="130">
        <f t="shared" si="119"/>
        <v>0</v>
      </c>
      <c r="P403" s="130">
        <f t="shared" si="119"/>
        <v>0</v>
      </c>
      <c r="Q403" s="130">
        <f t="shared" si="119"/>
        <v>0</v>
      </c>
      <c r="R403" s="130">
        <f t="shared" si="119"/>
        <v>0</v>
      </c>
      <c r="S403" s="130">
        <f t="shared" si="119"/>
        <v>0</v>
      </c>
      <c r="T403" s="130">
        <f t="shared" si="119"/>
        <v>0</v>
      </c>
      <c r="U403" s="130">
        <f t="shared" si="119"/>
        <v>0</v>
      </c>
      <c r="V403" s="130">
        <f t="shared" si="119"/>
        <v>0</v>
      </c>
      <c r="W403" s="130">
        <f t="shared" si="119"/>
        <v>0</v>
      </c>
      <c r="X403" s="130">
        <f t="shared" si="119"/>
        <v>0</v>
      </c>
      <c r="Y403" s="130">
        <f t="shared" si="119"/>
        <v>0</v>
      </c>
      <c r="Z403" s="130">
        <f t="shared" si="119"/>
        <v>0</v>
      </c>
      <c r="AA403" s="130">
        <f t="shared" si="119"/>
        <v>0</v>
      </c>
      <c r="AB403" s="130">
        <f t="shared" si="119"/>
        <v>0</v>
      </c>
      <c r="AC403" s="130">
        <f t="shared" si="119"/>
        <v>300</v>
      </c>
      <c r="AD403" s="130">
        <f t="shared" si="119"/>
        <v>1400300</v>
      </c>
      <c r="AE403" s="130">
        <f t="shared" si="119"/>
        <v>640000</v>
      </c>
      <c r="AF403" s="130">
        <f t="shared" si="119"/>
        <v>279000</v>
      </c>
      <c r="AG403" s="130">
        <f t="shared" si="119"/>
        <v>0</v>
      </c>
      <c r="AH403" s="130">
        <f t="shared" si="119"/>
        <v>0</v>
      </c>
      <c r="AI403" s="130">
        <f t="shared" si="119"/>
        <v>0</v>
      </c>
      <c r="AJ403" s="130">
        <f t="shared" si="119"/>
        <v>0</v>
      </c>
      <c r="AK403" s="130">
        <f t="shared" si="119"/>
        <v>0</v>
      </c>
      <c r="AL403" s="130">
        <f t="shared" si="119"/>
        <v>0</v>
      </c>
      <c r="AM403" s="130">
        <f t="shared" si="119"/>
        <v>0</v>
      </c>
      <c r="AN403" s="130">
        <f t="shared" si="119"/>
        <v>0</v>
      </c>
      <c r="AO403" s="130">
        <f t="shared" ref="AO403:BQ403" si="120">SUMPRODUCT((MONTH($B$8:$B$375)=3)*AO$8:AO$375)</f>
        <v>0</v>
      </c>
      <c r="AP403" s="130">
        <f t="shared" si="120"/>
        <v>0</v>
      </c>
      <c r="AQ403" s="130">
        <f t="shared" si="120"/>
        <v>0</v>
      </c>
      <c r="AR403" s="130">
        <f t="shared" si="120"/>
        <v>0</v>
      </c>
      <c r="AS403" s="130">
        <f t="shared" si="120"/>
        <v>9930</v>
      </c>
      <c r="AT403" s="130">
        <f t="shared" si="120"/>
        <v>928930</v>
      </c>
      <c r="AU403" s="130">
        <f t="shared" si="120"/>
        <v>0</v>
      </c>
      <c r="AV403" s="130">
        <f t="shared" si="120"/>
        <v>0</v>
      </c>
      <c r="AW403" s="130" t="e">
        <f t="shared" si="120"/>
        <v>#VALUE!</v>
      </c>
      <c r="AX403" s="130">
        <f t="shared" si="120"/>
        <v>0</v>
      </c>
      <c r="AY403" s="130">
        <f t="shared" si="120"/>
        <v>0</v>
      </c>
      <c r="AZ403" s="130">
        <f t="shared" si="120"/>
        <v>0</v>
      </c>
      <c r="BA403" s="130">
        <f t="shared" si="120"/>
        <v>0</v>
      </c>
      <c r="BB403" s="130">
        <f t="shared" si="120"/>
        <v>0</v>
      </c>
      <c r="BC403" s="130">
        <f t="shared" si="120"/>
        <v>0</v>
      </c>
      <c r="BD403" s="130">
        <f t="shared" si="120"/>
        <v>0</v>
      </c>
      <c r="BE403" s="130">
        <f t="shared" si="120"/>
        <v>0</v>
      </c>
      <c r="BF403" s="130">
        <f t="shared" si="120"/>
        <v>0</v>
      </c>
      <c r="BG403" s="130">
        <f t="shared" si="120"/>
        <v>0</v>
      </c>
      <c r="BH403" s="130">
        <f t="shared" si="120"/>
        <v>0</v>
      </c>
      <c r="BI403" s="130">
        <f t="shared" si="120"/>
        <v>0</v>
      </c>
      <c r="BJ403" s="130">
        <f t="shared" si="120"/>
        <v>0</v>
      </c>
      <c r="BK403" s="130">
        <f t="shared" si="120"/>
        <v>0</v>
      </c>
      <c r="BL403" s="130">
        <f t="shared" si="120"/>
        <v>928930</v>
      </c>
      <c r="BM403" s="130">
        <f t="shared" si="120"/>
        <v>0</v>
      </c>
      <c r="BN403" s="130">
        <f t="shared" si="120"/>
        <v>0</v>
      </c>
      <c r="BO403" s="130">
        <f t="shared" si="120"/>
        <v>0</v>
      </c>
      <c r="BP403" s="130">
        <f t="shared" si="120"/>
        <v>0</v>
      </c>
      <c r="BQ403" s="130">
        <f t="shared" si="120"/>
        <v>0</v>
      </c>
      <c r="BR403" s="8"/>
      <c r="BS403" s="8"/>
      <c r="BT403" s="8"/>
      <c r="BU403" s="8"/>
      <c r="BV403" s="8"/>
      <c r="BW403" s="8"/>
      <c r="BX403" s="8"/>
      <c r="BY403" s="130">
        <f t="shared" ref="BY403:BZ403" si="121">SUMPRODUCT((MONTH($B$8:$B$375)=3)*BY$8:BY$375)</f>
        <v>0</v>
      </c>
      <c r="BZ403" s="130">
        <f t="shared" si="121"/>
        <v>0</v>
      </c>
      <c r="CA403" s="8"/>
    </row>
    <row r="404" spans="1:79" ht="15.75" thickBot="1" x14ac:dyDescent="0.3">
      <c r="A404" s="277" t="s">
        <v>72</v>
      </c>
      <c r="B404" s="278" t="s">
        <v>185</v>
      </c>
      <c r="C404" s="132"/>
      <c r="D404" s="131"/>
      <c r="E404" s="131"/>
      <c r="F404" s="133"/>
      <c r="G404" s="279">
        <f t="shared" ref="G404:AN404" si="122">SUMPRODUCT((MONTH($B$8:$B$375)=4)*G$8:G$375)</f>
        <v>1200000</v>
      </c>
      <c r="H404" s="130">
        <f t="shared" si="122"/>
        <v>0</v>
      </c>
      <c r="I404" s="130">
        <f t="shared" si="122"/>
        <v>0</v>
      </c>
      <c r="J404" s="130">
        <f t="shared" si="122"/>
        <v>0</v>
      </c>
      <c r="K404" s="130">
        <f t="shared" si="122"/>
        <v>0</v>
      </c>
      <c r="L404" s="130">
        <f t="shared" si="122"/>
        <v>1200000</v>
      </c>
      <c r="M404" s="130">
        <f t="shared" si="122"/>
        <v>0</v>
      </c>
      <c r="N404" s="130">
        <f t="shared" si="122"/>
        <v>0</v>
      </c>
      <c r="O404" s="130">
        <f t="shared" si="122"/>
        <v>0</v>
      </c>
      <c r="P404" s="130">
        <f t="shared" si="122"/>
        <v>0</v>
      </c>
      <c r="Q404" s="130">
        <f t="shared" si="122"/>
        <v>0</v>
      </c>
      <c r="R404" s="130">
        <f t="shared" si="122"/>
        <v>0</v>
      </c>
      <c r="S404" s="130">
        <f t="shared" si="122"/>
        <v>0</v>
      </c>
      <c r="T404" s="130">
        <f t="shared" si="122"/>
        <v>0</v>
      </c>
      <c r="U404" s="130">
        <f t="shared" si="122"/>
        <v>0</v>
      </c>
      <c r="V404" s="130">
        <f t="shared" si="122"/>
        <v>0</v>
      </c>
      <c r="W404" s="130">
        <f t="shared" si="122"/>
        <v>0</v>
      </c>
      <c r="X404" s="130">
        <f t="shared" si="122"/>
        <v>0</v>
      </c>
      <c r="Y404" s="130">
        <f t="shared" si="122"/>
        <v>0</v>
      </c>
      <c r="Z404" s="130">
        <f t="shared" si="122"/>
        <v>0</v>
      </c>
      <c r="AA404" s="130">
        <f t="shared" si="122"/>
        <v>0</v>
      </c>
      <c r="AB404" s="130">
        <f t="shared" si="122"/>
        <v>0</v>
      </c>
      <c r="AC404" s="130">
        <f t="shared" si="122"/>
        <v>380</v>
      </c>
      <c r="AD404" s="130">
        <f t="shared" si="122"/>
        <v>1200380</v>
      </c>
      <c r="AE404" s="130">
        <f t="shared" si="122"/>
        <v>639000</v>
      </c>
      <c r="AF404" s="130">
        <f t="shared" si="122"/>
        <v>205000</v>
      </c>
      <c r="AG404" s="130">
        <f t="shared" si="122"/>
        <v>0</v>
      </c>
      <c r="AH404" s="130">
        <f t="shared" si="122"/>
        <v>0</v>
      </c>
      <c r="AI404" s="130">
        <f t="shared" si="122"/>
        <v>0</v>
      </c>
      <c r="AJ404" s="130">
        <f t="shared" si="122"/>
        <v>0</v>
      </c>
      <c r="AK404" s="130">
        <f t="shared" si="122"/>
        <v>0</v>
      </c>
      <c r="AL404" s="130">
        <f t="shared" si="122"/>
        <v>0</v>
      </c>
      <c r="AM404" s="130">
        <f t="shared" si="122"/>
        <v>0</v>
      </c>
      <c r="AN404" s="130">
        <f t="shared" si="122"/>
        <v>0</v>
      </c>
      <c r="AO404" s="130">
        <f t="shared" ref="AO404:BQ404" si="123">SUMPRODUCT((MONTH($B$8:$B$375)=4)*AO$8:AO$375)</f>
        <v>0</v>
      </c>
      <c r="AP404" s="130">
        <f t="shared" si="123"/>
        <v>0</v>
      </c>
      <c r="AQ404" s="130">
        <f t="shared" si="123"/>
        <v>0</v>
      </c>
      <c r="AR404" s="130">
        <f t="shared" si="123"/>
        <v>0</v>
      </c>
      <c r="AS404" s="130">
        <f t="shared" si="123"/>
        <v>0</v>
      </c>
      <c r="AT404" s="130">
        <f t="shared" si="123"/>
        <v>844000</v>
      </c>
      <c r="AU404" s="130">
        <f t="shared" si="123"/>
        <v>0</v>
      </c>
      <c r="AV404" s="130">
        <f t="shared" si="123"/>
        <v>0</v>
      </c>
      <c r="AW404" s="130" t="e">
        <f t="shared" si="123"/>
        <v>#VALUE!</v>
      </c>
      <c r="AX404" s="130">
        <f t="shared" si="123"/>
        <v>0</v>
      </c>
      <c r="AY404" s="130">
        <f t="shared" si="123"/>
        <v>0</v>
      </c>
      <c r="AZ404" s="130">
        <f t="shared" si="123"/>
        <v>0</v>
      </c>
      <c r="BA404" s="130">
        <f t="shared" si="123"/>
        <v>0</v>
      </c>
      <c r="BB404" s="130">
        <f t="shared" si="123"/>
        <v>0</v>
      </c>
      <c r="BC404" s="130">
        <f t="shared" si="123"/>
        <v>0</v>
      </c>
      <c r="BD404" s="130">
        <f t="shared" si="123"/>
        <v>0</v>
      </c>
      <c r="BE404" s="130">
        <f t="shared" si="123"/>
        <v>0</v>
      </c>
      <c r="BF404" s="130">
        <f t="shared" si="123"/>
        <v>0</v>
      </c>
      <c r="BG404" s="130">
        <f t="shared" si="123"/>
        <v>0</v>
      </c>
      <c r="BH404" s="130">
        <f t="shared" si="123"/>
        <v>0</v>
      </c>
      <c r="BI404" s="130">
        <f t="shared" si="123"/>
        <v>0</v>
      </c>
      <c r="BJ404" s="130">
        <f t="shared" si="123"/>
        <v>0</v>
      </c>
      <c r="BK404" s="130">
        <f t="shared" si="123"/>
        <v>0</v>
      </c>
      <c r="BL404" s="130">
        <f t="shared" si="123"/>
        <v>844000</v>
      </c>
      <c r="BM404" s="130">
        <f t="shared" si="123"/>
        <v>0</v>
      </c>
      <c r="BN404" s="130">
        <f t="shared" si="123"/>
        <v>0</v>
      </c>
      <c r="BO404" s="130">
        <f t="shared" si="123"/>
        <v>0</v>
      </c>
      <c r="BP404" s="130">
        <f t="shared" si="123"/>
        <v>0</v>
      </c>
      <c r="BQ404" s="130">
        <f t="shared" si="123"/>
        <v>0</v>
      </c>
      <c r="BR404" s="8"/>
      <c r="BS404" s="8"/>
      <c r="BT404" s="8"/>
      <c r="BU404" s="8"/>
      <c r="BV404" s="8"/>
      <c r="BW404" s="8"/>
      <c r="BX404" s="8"/>
      <c r="BY404" s="130">
        <f t="shared" ref="BY404:BZ404" si="124">SUMPRODUCT((MONTH($B$8:$B$375)=4)*BY$8:BY$375)</f>
        <v>0</v>
      </c>
      <c r="BZ404" s="130">
        <f t="shared" si="124"/>
        <v>0</v>
      </c>
      <c r="CA404" s="8"/>
    </row>
    <row r="405" spans="1:79" ht="15.75" thickBot="1" x14ac:dyDescent="0.3">
      <c r="A405" s="277" t="s">
        <v>72</v>
      </c>
      <c r="B405" s="278" t="s">
        <v>186</v>
      </c>
      <c r="C405" s="132"/>
      <c r="D405" s="131"/>
      <c r="E405" s="131"/>
      <c r="F405" s="133"/>
      <c r="G405" s="279">
        <f t="shared" ref="G405:AN405" si="125">SUMPRODUCT((MONTH($B$8:$B$375)=5)*G$8:G$375)</f>
        <v>600000</v>
      </c>
      <c r="H405" s="130">
        <f t="shared" si="125"/>
        <v>0</v>
      </c>
      <c r="I405" s="130">
        <f t="shared" si="125"/>
        <v>0</v>
      </c>
      <c r="J405" s="130">
        <f t="shared" si="125"/>
        <v>0</v>
      </c>
      <c r="K405" s="130">
        <f t="shared" si="125"/>
        <v>0</v>
      </c>
      <c r="L405" s="130">
        <f t="shared" si="125"/>
        <v>600000</v>
      </c>
      <c r="M405" s="130">
        <f t="shared" si="125"/>
        <v>0</v>
      </c>
      <c r="N405" s="130">
        <f t="shared" si="125"/>
        <v>0</v>
      </c>
      <c r="O405" s="130">
        <f t="shared" si="125"/>
        <v>0</v>
      </c>
      <c r="P405" s="130">
        <f t="shared" si="125"/>
        <v>0</v>
      </c>
      <c r="Q405" s="130">
        <f t="shared" si="125"/>
        <v>0</v>
      </c>
      <c r="R405" s="130">
        <f t="shared" si="125"/>
        <v>0</v>
      </c>
      <c r="S405" s="130">
        <f t="shared" si="125"/>
        <v>0</v>
      </c>
      <c r="T405" s="130">
        <f t="shared" si="125"/>
        <v>0</v>
      </c>
      <c r="U405" s="130">
        <f t="shared" si="125"/>
        <v>0</v>
      </c>
      <c r="V405" s="130">
        <f t="shared" si="125"/>
        <v>0</v>
      </c>
      <c r="W405" s="130">
        <f t="shared" si="125"/>
        <v>0</v>
      </c>
      <c r="X405" s="130">
        <f t="shared" si="125"/>
        <v>0</v>
      </c>
      <c r="Y405" s="130">
        <f t="shared" si="125"/>
        <v>0</v>
      </c>
      <c r="Z405" s="130">
        <f t="shared" si="125"/>
        <v>0</v>
      </c>
      <c r="AA405" s="130">
        <f t="shared" si="125"/>
        <v>0</v>
      </c>
      <c r="AB405" s="130">
        <f t="shared" si="125"/>
        <v>0</v>
      </c>
      <c r="AC405" s="130">
        <f t="shared" si="125"/>
        <v>200</v>
      </c>
      <c r="AD405" s="130">
        <f t="shared" si="125"/>
        <v>600200</v>
      </c>
      <c r="AE405" s="130">
        <f t="shared" si="125"/>
        <v>644000</v>
      </c>
      <c r="AF405" s="130">
        <f t="shared" si="125"/>
        <v>210000</v>
      </c>
      <c r="AG405" s="130">
        <f t="shared" si="125"/>
        <v>0</v>
      </c>
      <c r="AH405" s="130">
        <f t="shared" si="125"/>
        <v>0</v>
      </c>
      <c r="AI405" s="130">
        <f t="shared" si="125"/>
        <v>0</v>
      </c>
      <c r="AJ405" s="130">
        <f t="shared" si="125"/>
        <v>0</v>
      </c>
      <c r="AK405" s="130">
        <f t="shared" si="125"/>
        <v>0</v>
      </c>
      <c r="AL405" s="130">
        <f t="shared" si="125"/>
        <v>0</v>
      </c>
      <c r="AM405" s="130">
        <f t="shared" si="125"/>
        <v>0</v>
      </c>
      <c r="AN405" s="130">
        <f t="shared" si="125"/>
        <v>0</v>
      </c>
      <c r="AO405" s="130">
        <f t="shared" ref="AO405:BQ405" si="126">SUMPRODUCT((MONTH($B$8:$B$375)=5)*AO$8:AO$375)</f>
        <v>0</v>
      </c>
      <c r="AP405" s="130">
        <f t="shared" si="126"/>
        <v>0</v>
      </c>
      <c r="AQ405" s="130">
        <f t="shared" si="126"/>
        <v>0</v>
      </c>
      <c r="AR405" s="130">
        <f t="shared" si="126"/>
        <v>0</v>
      </c>
      <c r="AS405" s="130">
        <f t="shared" si="126"/>
        <v>0</v>
      </c>
      <c r="AT405" s="130">
        <f t="shared" si="126"/>
        <v>854000</v>
      </c>
      <c r="AU405" s="130">
        <f t="shared" si="126"/>
        <v>0</v>
      </c>
      <c r="AV405" s="130">
        <f t="shared" si="126"/>
        <v>0</v>
      </c>
      <c r="AW405" s="130" t="e">
        <f t="shared" si="126"/>
        <v>#VALUE!</v>
      </c>
      <c r="AX405" s="130">
        <f t="shared" si="126"/>
        <v>0</v>
      </c>
      <c r="AY405" s="130">
        <f t="shared" si="126"/>
        <v>0</v>
      </c>
      <c r="AZ405" s="130">
        <f t="shared" si="126"/>
        <v>0</v>
      </c>
      <c r="BA405" s="130">
        <f t="shared" si="126"/>
        <v>0</v>
      </c>
      <c r="BB405" s="130">
        <f t="shared" si="126"/>
        <v>0</v>
      </c>
      <c r="BC405" s="130">
        <f t="shared" si="126"/>
        <v>0</v>
      </c>
      <c r="BD405" s="130">
        <f t="shared" si="126"/>
        <v>0</v>
      </c>
      <c r="BE405" s="130">
        <f t="shared" si="126"/>
        <v>0</v>
      </c>
      <c r="BF405" s="130">
        <f t="shared" si="126"/>
        <v>0</v>
      </c>
      <c r="BG405" s="130">
        <f t="shared" si="126"/>
        <v>0</v>
      </c>
      <c r="BH405" s="130">
        <f t="shared" si="126"/>
        <v>0</v>
      </c>
      <c r="BI405" s="130">
        <f t="shared" si="126"/>
        <v>0</v>
      </c>
      <c r="BJ405" s="130">
        <f t="shared" si="126"/>
        <v>0</v>
      </c>
      <c r="BK405" s="130">
        <f t="shared" si="126"/>
        <v>0</v>
      </c>
      <c r="BL405" s="130">
        <f t="shared" si="126"/>
        <v>854000</v>
      </c>
      <c r="BM405" s="130">
        <f t="shared" si="126"/>
        <v>0</v>
      </c>
      <c r="BN405" s="130">
        <f t="shared" si="126"/>
        <v>0</v>
      </c>
      <c r="BO405" s="130">
        <f t="shared" si="126"/>
        <v>0</v>
      </c>
      <c r="BP405" s="130">
        <f t="shared" si="126"/>
        <v>0</v>
      </c>
      <c r="BQ405" s="130">
        <f t="shared" si="126"/>
        <v>0</v>
      </c>
      <c r="BR405" s="8"/>
      <c r="BS405" s="8"/>
      <c r="BT405" s="8"/>
      <c r="BU405" s="8"/>
      <c r="BV405" s="8"/>
      <c r="BW405" s="8"/>
      <c r="BX405" s="8"/>
      <c r="BY405" s="130">
        <f t="shared" ref="BY405:BZ405" si="127">SUMPRODUCT((MONTH($B$8:$B$375)=5)*BY$8:BY$375)</f>
        <v>0</v>
      </c>
      <c r="BZ405" s="130">
        <f t="shared" si="127"/>
        <v>0</v>
      </c>
      <c r="CA405" s="8"/>
    </row>
    <row r="406" spans="1:79" ht="15.75" thickBot="1" x14ac:dyDescent="0.3">
      <c r="A406" s="277" t="s">
        <v>72</v>
      </c>
      <c r="B406" s="278" t="s">
        <v>187</v>
      </c>
      <c r="C406" s="132"/>
      <c r="D406" s="131"/>
      <c r="E406" s="131"/>
      <c r="F406" s="133"/>
      <c r="G406" s="279">
        <f t="shared" ref="G406:AN406" si="128">SUMPRODUCT((MONTH($B$8:$B$375)=6)*G$8:G$375)</f>
        <v>700000</v>
      </c>
      <c r="H406" s="130">
        <f t="shared" si="128"/>
        <v>0</v>
      </c>
      <c r="I406" s="130">
        <f t="shared" si="128"/>
        <v>0</v>
      </c>
      <c r="J406" s="130">
        <f t="shared" si="128"/>
        <v>0</v>
      </c>
      <c r="K406" s="130">
        <f t="shared" si="128"/>
        <v>0</v>
      </c>
      <c r="L406" s="130">
        <f t="shared" si="128"/>
        <v>700000</v>
      </c>
      <c r="M406" s="130">
        <f t="shared" si="128"/>
        <v>0</v>
      </c>
      <c r="N406" s="130">
        <f t="shared" si="128"/>
        <v>0</v>
      </c>
      <c r="O406" s="130">
        <f t="shared" si="128"/>
        <v>0</v>
      </c>
      <c r="P406" s="130">
        <f t="shared" si="128"/>
        <v>0</v>
      </c>
      <c r="Q406" s="130">
        <f t="shared" si="128"/>
        <v>0</v>
      </c>
      <c r="R406" s="130">
        <f t="shared" si="128"/>
        <v>0</v>
      </c>
      <c r="S406" s="130">
        <f t="shared" si="128"/>
        <v>0</v>
      </c>
      <c r="T406" s="130">
        <f t="shared" si="128"/>
        <v>0</v>
      </c>
      <c r="U406" s="130">
        <f t="shared" si="128"/>
        <v>0</v>
      </c>
      <c r="V406" s="130">
        <f t="shared" si="128"/>
        <v>0</v>
      </c>
      <c r="W406" s="130">
        <f t="shared" si="128"/>
        <v>0</v>
      </c>
      <c r="X406" s="130">
        <f t="shared" si="128"/>
        <v>0</v>
      </c>
      <c r="Y406" s="130">
        <f t="shared" si="128"/>
        <v>0</v>
      </c>
      <c r="Z406" s="130">
        <f t="shared" si="128"/>
        <v>0</v>
      </c>
      <c r="AA406" s="130">
        <f t="shared" si="128"/>
        <v>0</v>
      </c>
      <c r="AB406" s="130">
        <f t="shared" si="128"/>
        <v>0</v>
      </c>
      <c r="AC406" s="130">
        <f t="shared" si="128"/>
        <v>810</v>
      </c>
      <c r="AD406" s="130">
        <f t="shared" si="128"/>
        <v>700810</v>
      </c>
      <c r="AE406" s="130">
        <f t="shared" si="128"/>
        <v>688950</v>
      </c>
      <c r="AF406" s="130">
        <f t="shared" si="128"/>
        <v>180000</v>
      </c>
      <c r="AG406" s="130">
        <f t="shared" si="128"/>
        <v>0</v>
      </c>
      <c r="AH406" s="130">
        <f t="shared" si="128"/>
        <v>0</v>
      </c>
      <c r="AI406" s="130">
        <f t="shared" si="128"/>
        <v>0</v>
      </c>
      <c r="AJ406" s="130">
        <f t="shared" si="128"/>
        <v>0</v>
      </c>
      <c r="AK406" s="130">
        <f t="shared" si="128"/>
        <v>0</v>
      </c>
      <c r="AL406" s="130">
        <f t="shared" si="128"/>
        <v>0</v>
      </c>
      <c r="AM406" s="130">
        <f t="shared" si="128"/>
        <v>0</v>
      </c>
      <c r="AN406" s="130">
        <f t="shared" si="128"/>
        <v>0</v>
      </c>
      <c r="AO406" s="130">
        <f t="shared" ref="AO406:BQ406" si="129">SUMPRODUCT((MONTH($B$8:$B$375)=6)*AO$8:AO$375)</f>
        <v>0</v>
      </c>
      <c r="AP406" s="130">
        <f t="shared" si="129"/>
        <v>0</v>
      </c>
      <c r="AQ406" s="130">
        <f t="shared" si="129"/>
        <v>0</v>
      </c>
      <c r="AR406" s="130">
        <f t="shared" si="129"/>
        <v>0</v>
      </c>
      <c r="AS406" s="130">
        <f t="shared" si="129"/>
        <v>0</v>
      </c>
      <c r="AT406" s="130">
        <f t="shared" si="129"/>
        <v>868950</v>
      </c>
      <c r="AU406" s="130">
        <f t="shared" si="129"/>
        <v>0</v>
      </c>
      <c r="AV406" s="130">
        <f t="shared" si="129"/>
        <v>0</v>
      </c>
      <c r="AW406" s="130" t="e">
        <f t="shared" si="129"/>
        <v>#VALUE!</v>
      </c>
      <c r="AX406" s="130">
        <f t="shared" si="129"/>
        <v>0</v>
      </c>
      <c r="AY406" s="130">
        <f t="shared" si="129"/>
        <v>0</v>
      </c>
      <c r="AZ406" s="130">
        <f t="shared" si="129"/>
        <v>0</v>
      </c>
      <c r="BA406" s="130">
        <f t="shared" si="129"/>
        <v>0</v>
      </c>
      <c r="BB406" s="130">
        <f t="shared" si="129"/>
        <v>0</v>
      </c>
      <c r="BC406" s="130">
        <f t="shared" si="129"/>
        <v>0</v>
      </c>
      <c r="BD406" s="130">
        <f t="shared" si="129"/>
        <v>0</v>
      </c>
      <c r="BE406" s="130">
        <f t="shared" si="129"/>
        <v>0</v>
      </c>
      <c r="BF406" s="130">
        <f t="shared" si="129"/>
        <v>0</v>
      </c>
      <c r="BG406" s="130">
        <f t="shared" si="129"/>
        <v>0</v>
      </c>
      <c r="BH406" s="130">
        <f t="shared" si="129"/>
        <v>0</v>
      </c>
      <c r="BI406" s="130">
        <f t="shared" si="129"/>
        <v>0</v>
      </c>
      <c r="BJ406" s="130">
        <f t="shared" si="129"/>
        <v>0</v>
      </c>
      <c r="BK406" s="130">
        <f t="shared" si="129"/>
        <v>0</v>
      </c>
      <c r="BL406" s="130">
        <f t="shared" si="129"/>
        <v>868950</v>
      </c>
      <c r="BM406" s="130">
        <f t="shared" si="129"/>
        <v>0</v>
      </c>
      <c r="BN406" s="130">
        <f t="shared" si="129"/>
        <v>0</v>
      </c>
      <c r="BO406" s="130">
        <f t="shared" si="129"/>
        <v>0</v>
      </c>
      <c r="BP406" s="130">
        <f t="shared" si="129"/>
        <v>0</v>
      </c>
      <c r="BQ406" s="130">
        <f t="shared" si="129"/>
        <v>0</v>
      </c>
      <c r="BR406" s="8"/>
      <c r="BS406" s="8"/>
      <c r="BT406" s="8"/>
      <c r="BU406" s="8"/>
      <c r="BV406" s="8"/>
      <c r="BW406" s="8"/>
      <c r="BX406" s="8"/>
      <c r="BY406" s="130">
        <f t="shared" ref="BY406:BZ406" si="130">SUMPRODUCT((MONTH($B$8:$B$375)=6)*BY$8:BY$375)</f>
        <v>0</v>
      </c>
      <c r="BZ406" s="130">
        <f t="shared" si="130"/>
        <v>0</v>
      </c>
      <c r="CA406" s="8"/>
    </row>
    <row r="407" spans="1:79" ht="15.75" thickBot="1" x14ac:dyDescent="0.3">
      <c r="A407" s="277" t="s">
        <v>72</v>
      </c>
      <c r="B407" s="278" t="s">
        <v>188</v>
      </c>
      <c r="C407" s="132"/>
      <c r="D407" s="131"/>
      <c r="E407" s="131"/>
      <c r="F407" s="133"/>
      <c r="G407" s="279">
        <f t="shared" ref="G407:AN407" si="131">SUMPRODUCT((MONTH($B$8:$B$375)=7)*G$8:G$375)</f>
        <v>900000</v>
      </c>
      <c r="H407" s="130">
        <f t="shared" si="131"/>
        <v>0</v>
      </c>
      <c r="I407" s="130">
        <f t="shared" si="131"/>
        <v>0</v>
      </c>
      <c r="J407" s="130">
        <f t="shared" si="131"/>
        <v>0</v>
      </c>
      <c r="K407" s="130">
        <f t="shared" si="131"/>
        <v>0</v>
      </c>
      <c r="L407" s="130">
        <f t="shared" si="131"/>
        <v>900000</v>
      </c>
      <c r="M407" s="130">
        <f t="shared" si="131"/>
        <v>0</v>
      </c>
      <c r="N407" s="130">
        <f t="shared" si="131"/>
        <v>0</v>
      </c>
      <c r="O407" s="130">
        <f t="shared" si="131"/>
        <v>0</v>
      </c>
      <c r="P407" s="130">
        <f t="shared" si="131"/>
        <v>0</v>
      </c>
      <c r="Q407" s="130">
        <f t="shared" si="131"/>
        <v>0</v>
      </c>
      <c r="R407" s="130">
        <f t="shared" si="131"/>
        <v>0</v>
      </c>
      <c r="S407" s="130">
        <f t="shared" si="131"/>
        <v>0</v>
      </c>
      <c r="T407" s="130">
        <f t="shared" si="131"/>
        <v>0</v>
      </c>
      <c r="U407" s="130">
        <f t="shared" si="131"/>
        <v>0</v>
      </c>
      <c r="V407" s="130">
        <f t="shared" si="131"/>
        <v>0</v>
      </c>
      <c r="W407" s="130">
        <f t="shared" si="131"/>
        <v>0</v>
      </c>
      <c r="X407" s="130">
        <f t="shared" si="131"/>
        <v>0</v>
      </c>
      <c r="Y407" s="130">
        <f t="shared" si="131"/>
        <v>0</v>
      </c>
      <c r="Z407" s="130">
        <f t="shared" si="131"/>
        <v>0</v>
      </c>
      <c r="AA407" s="130">
        <f t="shared" si="131"/>
        <v>0</v>
      </c>
      <c r="AB407" s="130">
        <f t="shared" si="131"/>
        <v>0</v>
      </c>
      <c r="AC407" s="130">
        <f t="shared" si="131"/>
        <v>1700</v>
      </c>
      <c r="AD407" s="130">
        <f t="shared" si="131"/>
        <v>901700</v>
      </c>
      <c r="AE407" s="130">
        <f t="shared" si="131"/>
        <v>697000</v>
      </c>
      <c r="AF407" s="130">
        <f t="shared" si="131"/>
        <v>240000</v>
      </c>
      <c r="AG407" s="130">
        <f t="shared" si="131"/>
        <v>0</v>
      </c>
      <c r="AH407" s="130">
        <f t="shared" si="131"/>
        <v>0</v>
      </c>
      <c r="AI407" s="130">
        <f t="shared" si="131"/>
        <v>0</v>
      </c>
      <c r="AJ407" s="130">
        <f t="shared" si="131"/>
        <v>0</v>
      </c>
      <c r="AK407" s="130">
        <f t="shared" si="131"/>
        <v>0</v>
      </c>
      <c r="AL407" s="130">
        <f t="shared" si="131"/>
        <v>0</v>
      </c>
      <c r="AM407" s="130">
        <f t="shared" si="131"/>
        <v>0</v>
      </c>
      <c r="AN407" s="130">
        <f t="shared" si="131"/>
        <v>0</v>
      </c>
      <c r="AO407" s="130">
        <f t="shared" ref="AO407:BQ407" si="132">SUMPRODUCT((MONTH($B$8:$B$375)=7)*AO$8:AO$375)</f>
        <v>0</v>
      </c>
      <c r="AP407" s="130">
        <f t="shared" si="132"/>
        <v>0</v>
      </c>
      <c r="AQ407" s="130">
        <f t="shared" si="132"/>
        <v>0</v>
      </c>
      <c r="AR407" s="130">
        <f t="shared" si="132"/>
        <v>0</v>
      </c>
      <c r="AS407" s="130">
        <f t="shared" si="132"/>
        <v>0</v>
      </c>
      <c r="AT407" s="130">
        <f t="shared" si="132"/>
        <v>937000</v>
      </c>
      <c r="AU407" s="130">
        <f t="shared" si="132"/>
        <v>0</v>
      </c>
      <c r="AV407" s="130">
        <f t="shared" si="132"/>
        <v>0</v>
      </c>
      <c r="AW407" s="130" t="e">
        <f t="shared" si="132"/>
        <v>#VALUE!</v>
      </c>
      <c r="AX407" s="130">
        <f t="shared" si="132"/>
        <v>0</v>
      </c>
      <c r="AY407" s="130">
        <f t="shared" si="132"/>
        <v>0</v>
      </c>
      <c r="AZ407" s="130">
        <f t="shared" si="132"/>
        <v>0</v>
      </c>
      <c r="BA407" s="130">
        <f t="shared" si="132"/>
        <v>0</v>
      </c>
      <c r="BB407" s="130">
        <f t="shared" si="132"/>
        <v>0</v>
      </c>
      <c r="BC407" s="130">
        <f t="shared" si="132"/>
        <v>0</v>
      </c>
      <c r="BD407" s="130">
        <f t="shared" si="132"/>
        <v>0</v>
      </c>
      <c r="BE407" s="130">
        <f t="shared" si="132"/>
        <v>0</v>
      </c>
      <c r="BF407" s="130">
        <f t="shared" si="132"/>
        <v>0</v>
      </c>
      <c r="BG407" s="130">
        <f t="shared" si="132"/>
        <v>0</v>
      </c>
      <c r="BH407" s="130">
        <f t="shared" si="132"/>
        <v>0</v>
      </c>
      <c r="BI407" s="130">
        <f t="shared" si="132"/>
        <v>0</v>
      </c>
      <c r="BJ407" s="130">
        <f t="shared" si="132"/>
        <v>0</v>
      </c>
      <c r="BK407" s="130">
        <f t="shared" si="132"/>
        <v>0</v>
      </c>
      <c r="BL407" s="130">
        <f t="shared" si="132"/>
        <v>937000</v>
      </c>
      <c r="BM407" s="130">
        <f t="shared" si="132"/>
        <v>0</v>
      </c>
      <c r="BN407" s="130">
        <f t="shared" si="132"/>
        <v>0</v>
      </c>
      <c r="BO407" s="130">
        <f t="shared" si="132"/>
        <v>0</v>
      </c>
      <c r="BP407" s="130">
        <f t="shared" si="132"/>
        <v>0</v>
      </c>
      <c r="BQ407" s="130">
        <f t="shared" si="132"/>
        <v>0</v>
      </c>
      <c r="BR407" s="8"/>
      <c r="BS407" s="8"/>
      <c r="BT407" s="8"/>
      <c r="BU407" s="8"/>
      <c r="BV407" s="8"/>
      <c r="BW407" s="8"/>
      <c r="BX407" s="8"/>
      <c r="BY407" s="130">
        <f t="shared" ref="BY407:BZ407" si="133">SUMPRODUCT((MONTH($B$8:$B$375)=7)*BY$8:BY$375)</f>
        <v>0</v>
      </c>
      <c r="BZ407" s="130">
        <f t="shared" si="133"/>
        <v>0</v>
      </c>
      <c r="CA407" s="8"/>
    </row>
    <row r="408" spans="1:79" ht="15.75" thickBot="1" x14ac:dyDescent="0.3">
      <c r="A408" s="277" t="s">
        <v>72</v>
      </c>
      <c r="B408" s="278" t="s">
        <v>189</v>
      </c>
      <c r="C408" s="132"/>
      <c r="D408" s="131"/>
      <c r="E408" s="131"/>
      <c r="F408" s="133"/>
      <c r="G408" s="279">
        <f t="shared" ref="G408:AN408" si="134">SUMPRODUCT((MONTH($B$8:$B$375)=8)*G$8:G$375)</f>
        <v>863000</v>
      </c>
      <c r="H408" s="130">
        <f t="shared" si="134"/>
        <v>0</v>
      </c>
      <c r="I408" s="130">
        <f t="shared" si="134"/>
        <v>0</v>
      </c>
      <c r="J408" s="130">
        <f t="shared" si="134"/>
        <v>0</v>
      </c>
      <c r="K408" s="130">
        <f t="shared" si="134"/>
        <v>0</v>
      </c>
      <c r="L408" s="130">
        <f t="shared" si="134"/>
        <v>863000</v>
      </c>
      <c r="M408" s="130">
        <f t="shared" si="134"/>
        <v>0</v>
      </c>
      <c r="N408" s="130">
        <f t="shared" si="134"/>
        <v>0</v>
      </c>
      <c r="O408" s="130">
        <f t="shared" si="134"/>
        <v>0</v>
      </c>
      <c r="P408" s="130">
        <f t="shared" si="134"/>
        <v>0</v>
      </c>
      <c r="Q408" s="130">
        <f t="shared" si="134"/>
        <v>0</v>
      </c>
      <c r="R408" s="130">
        <f t="shared" si="134"/>
        <v>0</v>
      </c>
      <c r="S408" s="130">
        <f t="shared" si="134"/>
        <v>0</v>
      </c>
      <c r="T408" s="130">
        <f t="shared" si="134"/>
        <v>0</v>
      </c>
      <c r="U408" s="130">
        <f t="shared" si="134"/>
        <v>0</v>
      </c>
      <c r="V408" s="130">
        <f t="shared" si="134"/>
        <v>0</v>
      </c>
      <c r="W408" s="130">
        <f t="shared" si="134"/>
        <v>0</v>
      </c>
      <c r="X408" s="130">
        <f t="shared" si="134"/>
        <v>0</v>
      </c>
      <c r="Y408" s="130">
        <f t="shared" si="134"/>
        <v>0</v>
      </c>
      <c r="Z408" s="130">
        <f t="shared" si="134"/>
        <v>0</v>
      </c>
      <c r="AA408" s="130">
        <f t="shared" si="134"/>
        <v>0</v>
      </c>
      <c r="AB408" s="130">
        <f t="shared" si="134"/>
        <v>0</v>
      </c>
      <c r="AC408" s="130">
        <f t="shared" si="134"/>
        <v>484</v>
      </c>
      <c r="AD408" s="130">
        <f t="shared" si="134"/>
        <v>863484</v>
      </c>
      <c r="AE408" s="130">
        <f t="shared" si="134"/>
        <v>696950</v>
      </c>
      <c r="AF408" s="130">
        <f t="shared" si="134"/>
        <v>250000</v>
      </c>
      <c r="AG408" s="130">
        <f t="shared" si="134"/>
        <v>0</v>
      </c>
      <c r="AH408" s="130">
        <f t="shared" si="134"/>
        <v>0</v>
      </c>
      <c r="AI408" s="130">
        <f t="shared" si="134"/>
        <v>0</v>
      </c>
      <c r="AJ408" s="130">
        <f t="shared" si="134"/>
        <v>0</v>
      </c>
      <c r="AK408" s="130">
        <f t="shared" si="134"/>
        <v>0</v>
      </c>
      <c r="AL408" s="130">
        <f t="shared" si="134"/>
        <v>0</v>
      </c>
      <c r="AM408" s="130">
        <f t="shared" si="134"/>
        <v>0</v>
      </c>
      <c r="AN408" s="130">
        <f t="shared" si="134"/>
        <v>0</v>
      </c>
      <c r="AO408" s="130">
        <f t="shared" ref="AO408:BQ408" si="135">SUMPRODUCT((MONTH($B$8:$B$375)=8)*AO$8:AO$375)</f>
        <v>0</v>
      </c>
      <c r="AP408" s="130">
        <f t="shared" si="135"/>
        <v>0</v>
      </c>
      <c r="AQ408" s="130">
        <f t="shared" si="135"/>
        <v>0</v>
      </c>
      <c r="AR408" s="130">
        <f t="shared" si="135"/>
        <v>0</v>
      </c>
      <c r="AS408" s="130">
        <f t="shared" si="135"/>
        <v>0</v>
      </c>
      <c r="AT408" s="130">
        <f t="shared" si="135"/>
        <v>946950</v>
      </c>
      <c r="AU408" s="130">
        <f t="shared" si="135"/>
        <v>0</v>
      </c>
      <c r="AV408" s="130">
        <f t="shared" si="135"/>
        <v>0</v>
      </c>
      <c r="AW408" s="130" t="e">
        <f t="shared" si="135"/>
        <v>#VALUE!</v>
      </c>
      <c r="AX408" s="130">
        <f t="shared" si="135"/>
        <v>0</v>
      </c>
      <c r="AY408" s="130">
        <f t="shared" si="135"/>
        <v>0</v>
      </c>
      <c r="AZ408" s="130">
        <f t="shared" si="135"/>
        <v>0</v>
      </c>
      <c r="BA408" s="130">
        <f t="shared" si="135"/>
        <v>0</v>
      </c>
      <c r="BB408" s="130">
        <f t="shared" si="135"/>
        <v>0</v>
      </c>
      <c r="BC408" s="130">
        <f t="shared" si="135"/>
        <v>0</v>
      </c>
      <c r="BD408" s="130">
        <f t="shared" si="135"/>
        <v>0</v>
      </c>
      <c r="BE408" s="130">
        <f t="shared" si="135"/>
        <v>0</v>
      </c>
      <c r="BF408" s="130">
        <f t="shared" si="135"/>
        <v>0</v>
      </c>
      <c r="BG408" s="130">
        <f t="shared" si="135"/>
        <v>0</v>
      </c>
      <c r="BH408" s="130">
        <f t="shared" si="135"/>
        <v>0</v>
      </c>
      <c r="BI408" s="130">
        <f t="shared" si="135"/>
        <v>0</v>
      </c>
      <c r="BJ408" s="130">
        <f t="shared" si="135"/>
        <v>0</v>
      </c>
      <c r="BK408" s="130">
        <f t="shared" si="135"/>
        <v>0</v>
      </c>
      <c r="BL408" s="130">
        <f t="shared" si="135"/>
        <v>946950</v>
      </c>
      <c r="BM408" s="130">
        <f t="shared" si="135"/>
        <v>0</v>
      </c>
      <c r="BN408" s="130">
        <f t="shared" si="135"/>
        <v>0</v>
      </c>
      <c r="BO408" s="130">
        <f t="shared" si="135"/>
        <v>0</v>
      </c>
      <c r="BP408" s="130">
        <f t="shared" si="135"/>
        <v>0</v>
      </c>
      <c r="BQ408" s="130">
        <f t="shared" si="135"/>
        <v>0</v>
      </c>
      <c r="BR408" s="8"/>
      <c r="BS408" s="8"/>
      <c r="BT408" s="8"/>
      <c r="BU408" s="8"/>
      <c r="BV408" s="8"/>
      <c r="BW408" s="8"/>
      <c r="BX408" s="8"/>
      <c r="BY408" s="130">
        <f t="shared" ref="BY408:BZ408" si="136">SUMPRODUCT((MONTH($B$8:$B$375)=8)*BY$8:BY$375)</f>
        <v>0</v>
      </c>
      <c r="BZ408" s="130">
        <f t="shared" si="136"/>
        <v>0</v>
      </c>
      <c r="CA408" s="8"/>
    </row>
    <row r="409" spans="1:79" ht="15.75" thickBot="1" x14ac:dyDescent="0.3">
      <c r="A409" s="277" t="s">
        <v>72</v>
      </c>
      <c r="B409" s="278" t="s">
        <v>190</v>
      </c>
      <c r="C409" s="132"/>
      <c r="D409" s="131"/>
      <c r="E409" s="131"/>
      <c r="F409" s="133"/>
      <c r="G409" s="279">
        <f t="shared" ref="G409:AN409" si="137">SUMPRODUCT((MONTH($B$8:$B$375)=9)*G$8:G$375)</f>
        <v>1237000</v>
      </c>
      <c r="H409" s="130">
        <f t="shared" si="137"/>
        <v>0</v>
      </c>
      <c r="I409" s="130">
        <f t="shared" si="137"/>
        <v>0</v>
      </c>
      <c r="J409" s="130">
        <f t="shared" si="137"/>
        <v>0</v>
      </c>
      <c r="K409" s="130">
        <f t="shared" si="137"/>
        <v>0</v>
      </c>
      <c r="L409" s="130">
        <f t="shared" si="137"/>
        <v>1237000</v>
      </c>
      <c r="M409" s="130">
        <f t="shared" si="137"/>
        <v>0</v>
      </c>
      <c r="N409" s="130">
        <f t="shared" si="137"/>
        <v>0</v>
      </c>
      <c r="O409" s="130">
        <f t="shared" si="137"/>
        <v>0</v>
      </c>
      <c r="P409" s="130">
        <f t="shared" si="137"/>
        <v>0</v>
      </c>
      <c r="Q409" s="130">
        <f t="shared" si="137"/>
        <v>0</v>
      </c>
      <c r="R409" s="130">
        <f t="shared" si="137"/>
        <v>0</v>
      </c>
      <c r="S409" s="130">
        <f t="shared" si="137"/>
        <v>0</v>
      </c>
      <c r="T409" s="130">
        <f t="shared" si="137"/>
        <v>0</v>
      </c>
      <c r="U409" s="130">
        <f t="shared" si="137"/>
        <v>0</v>
      </c>
      <c r="V409" s="130">
        <f t="shared" si="137"/>
        <v>0</v>
      </c>
      <c r="W409" s="130">
        <f t="shared" si="137"/>
        <v>0</v>
      </c>
      <c r="X409" s="130">
        <f t="shared" si="137"/>
        <v>0</v>
      </c>
      <c r="Y409" s="130">
        <f t="shared" si="137"/>
        <v>0</v>
      </c>
      <c r="Z409" s="130">
        <f t="shared" si="137"/>
        <v>0</v>
      </c>
      <c r="AA409" s="130">
        <f t="shared" si="137"/>
        <v>0</v>
      </c>
      <c r="AB409" s="130">
        <f t="shared" si="137"/>
        <v>0</v>
      </c>
      <c r="AC409" s="130">
        <f t="shared" si="137"/>
        <v>703</v>
      </c>
      <c r="AD409" s="130">
        <f t="shared" si="137"/>
        <v>1237703</v>
      </c>
      <c r="AE409" s="130">
        <f t="shared" si="137"/>
        <v>766250</v>
      </c>
      <c r="AF409" s="130">
        <f t="shared" si="137"/>
        <v>253000</v>
      </c>
      <c r="AG409" s="130">
        <f t="shared" si="137"/>
        <v>0</v>
      </c>
      <c r="AH409" s="130">
        <f t="shared" si="137"/>
        <v>0</v>
      </c>
      <c r="AI409" s="130">
        <f t="shared" si="137"/>
        <v>0</v>
      </c>
      <c r="AJ409" s="130">
        <f t="shared" si="137"/>
        <v>0</v>
      </c>
      <c r="AK409" s="130">
        <f t="shared" si="137"/>
        <v>0</v>
      </c>
      <c r="AL409" s="130">
        <f t="shared" si="137"/>
        <v>0</v>
      </c>
      <c r="AM409" s="130">
        <f t="shared" si="137"/>
        <v>0</v>
      </c>
      <c r="AN409" s="130">
        <f t="shared" si="137"/>
        <v>0</v>
      </c>
      <c r="AO409" s="130">
        <f t="shared" ref="AO409:BQ409" si="138">SUMPRODUCT((MONTH($B$8:$B$375)=9)*AO$8:AO$375)</f>
        <v>0</v>
      </c>
      <c r="AP409" s="130">
        <f t="shared" si="138"/>
        <v>0</v>
      </c>
      <c r="AQ409" s="130">
        <f t="shared" si="138"/>
        <v>0</v>
      </c>
      <c r="AR409" s="130">
        <f t="shared" si="138"/>
        <v>0</v>
      </c>
      <c r="AS409" s="130">
        <f t="shared" si="138"/>
        <v>0</v>
      </c>
      <c r="AT409" s="130">
        <f t="shared" si="138"/>
        <v>1019250</v>
      </c>
      <c r="AU409" s="130">
        <f t="shared" si="138"/>
        <v>0</v>
      </c>
      <c r="AV409" s="130">
        <f t="shared" si="138"/>
        <v>0</v>
      </c>
      <c r="AW409" s="130" t="e">
        <f t="shared" si="138"/>
        <v>#VALUE!</v>
      </c>
      <c r="AX409" s="130">
        <f t="shared" si="138"/>
        <v>0</v>
      </c>
      <c r="AY409" s="130">
        <f t="shared" si="138"/>
        <v>0</v>
      </c>
      <c r="AZ409" s="130">
        <f t="shared" si="138"/>
        <v>0</v>
      </c>
      <c r="BA409" s="130">
        <f t="shared" si="138"/>
        <v>0</v>
      </c>
      <c r="BB409" s="130">
        <f t="shared" si="138"/>
        <v>0</v>
      </c>
      <c r="BC409" s="130">
        <f t="shared" si="138"/>
        <v>0</v>
      </c>
      <c r="BD409" s="130">
        <f t="shared" si="138"/>
        <v>0</v>
      </c>
      <c r="BE409" s="130">
        <f t="shared" si="138"/>
        <v>0</v>
      </c>
      <c r="BF409" s="130">
        <f t="shared" si="138"/>
        <v>0</v>
      </c>
      <c r="BG409" s="130">
        <f t="shared" si="138"/>
        <v>0</v>
      </c>
      <c r="BH409" s="130">
        <f t="shared" si="138"/>
        <v>0</v>
      </c>
      <c r="BI409" s="130">
        <f t="shared" si="138"/>
        <v>0</v>
      </c>
      <c r="BJ409" s="130">
        <f t="shared" si="138"/>
        <v>0</v>
      </c>
      <c r="BK409" s="130">
        <f t="shared" si="138"/>
        <v>0</v>
      </c>
      <c r="BL409" s="130">
        <f t="shared" si="138"/>
        <v>1019250</v>
      </c>
      <c r="BM409" s="130">
        <f t="shared" si="138"/>
        <v>0</v>
      </c>
      <c r="BN409" s="130">
        <f t="shared" si="138"/>
        <v>0</v>
      </c>
      <c r="BO409" s="130">
        <f t="shared" si="138"/>
        <v>0</v>
      </c>
      <c r="BP409" s="130">
        <f t="shared" si="138"/>
        <v>0</v>
      </c>
      <c r="BQ409" s="130">
        <f t="shared" si="138"/>
        <v>0</v>
      </c>
      <c r="BR409" s="8"/>
      <c r="BS409" s="8"/>
      <c r="BT409" s="8"/>
      <c r="BU409" s="8"/>
      <c r="BV409" s="8"/>
      <c r="BW409" s="8"/>
      <c r="BX409" s="8"/>
      <c r="BY409" s="130">
        <f t="shared" ref="BY409:BZ409" si="139">SUMPRODUCT((MONTH($B$8:$B$375)=9)*BY$8:BY$375)</f>
        <v>0</v>
      </c>
      <c r="BZ409" s="130">
        <f t="shared" si="139"/>
        <v>0</v>
      </c>
      <c r="CA409" s="8"/>
    </row>
    <row r="410" spans="1:79" ht="15.75" thickBot="1" x14ac:dyDescent="0.3">
      <c r="A410" s="277" t="s">
        <v>72</v>
      </c>
      <c r="B410" s="278" t="s">
        <v>191</v>
      </c>
      <c r="C410" s="132"/>
      <c r="D410" s="131"/>
      <c r="E410" s="131"/>
      <c r="F410" s="133"/>
      <c r="G410" s="279">
        <f t="shared" ref="G410:AN410" si="140">SUMPRODUCT((MONTH($B$8:$B$375)=10)*G$8:G$375)</f>
        <v>1300000</v>
      </c>
      <c r="H410" s="130">
        <f t="shared" si="140"/>
        <v>0</v>
      </c>
      <c r="I410" s="130">
        <f t="shared" si="140"/>
        <v>0</v>
      </c>
      <c r="J410" s="130">
        <f t="shared" si="140"/>
        <v>0</v>
      </c>
      <c r="K410" s="130">
        <f t="shared" si="140"/>
        <v>0</v>
      </c>
      <c r="L410" s="130">
        <f t="shared" si="140"/>
        <v>1300000</v>
      </c>
      <c r="M410" s="130">
        <f t="shared" si="140"/>
        <v>0</v>
      </c>
      <c r="N410" s="130">
        <f t="shared" si="140"/>
        <v>0</v>
      </c>
      <c r="O410" s="130">
        <f t="shared" si="140"/>
        <v>0</v>
      </c>
      <c r="P410" s="130">
        <f t="shared" si="140"/>
        <v>0</v>
      </c>
      <c r="Q410" s="130">
        <f t="shared" si="140"/>
        <v>0</v>
      </c>
      <c r="R410" s="130">
        <f t="shared" si="140"/>
        <v>0</v>
      </c>
      <c r="S410" s="130">
        <f t="shared" si="140"/>
        <v>0</v>
      </c>
      <c r="T410" s="130">
        <f t="shared" si="140"/>
        <v>0</v>
      </c>
      <c r="U410" s="130">
        <f t="shared" si="140"/>
        <v>0</v>
      </c>
      <c r="V410" s="130">
        <f t="shared" si="140"/>
        <v>0</v>
      </c>
      <c r="W410" s="130">
        <f t="shared" si="140"/>
        <v>0</v>
      </c>
      <c r="X410" s="130">
        <f t="shared" si="140"/>
        <v>0</v>
      </c>
      <c r="Y410" s="130">
        <f t="shared" si="140"/>
        <v>0</v>
      </c>
      <c r="Z410" s="130">
        <f t="shared" si="140"/>
        <v>0</v>
      </c>
      <c r="AA410" s="130">
        <f t="shared" si="140"/>
        <v>0</v>
      </c>
      <c r="AB410" s="130">
        <f t="shared" si="140"/>
        <v>0</v>
      </c>
      <c r="AC410" s="130">
        <f t="shared" si="140"/>
        <v>180</v>
      </c>
      <c r="AD410" s="130">
        <f t="shared" si="140"/>
        <v>1300180</v>
      </c>
      <c r="AE410" s="130">
        <f t="shared" si="140"/>
        <v>804750</v>
      </c>
      <c r="AF410" s="130">
        <f t="shared" si="140"/>
        <v>200000</v>
      </c>
      <c r="AG410" s="130">
        <f t="shared" si="140"/>
        <v>0</v>
      </c>
      <c r="AH410" s="130">
        <f t="shared" si="140"/>
        <v>0</v>
      </c>
      <c r="AI410" s="130">
        <f t="shared" si="140"/>
        <v>0</v>
      </c>
      <c r="AJ410" s="130">
        <f t="shared" si="140"/>
        <v>0</v>
      </c>
      <c r="AK410" s="130">
        <f t="shared" si="140"/>
        <v>0</v>
      </c>
      <c r="AL410" s="130">
        <f t="shared" si="140"/>
        <v>0</v>
      </c>
      <c r="AM410" s="130">
        <f t="shared" si="140"/>
        <v>0</v>
      </c>
      <c r="AN410" s="130">
        <f t="shared" si="140"/>
        <v>0</v>
      </c>
      <c r="AO410" s="130">
        <f t="shared" ref="AO410:BQ410" si="141">SUMPRODUCT((MONTH($B$8:$B$375)=10)*AO$8:AO$375)</f>
        <v>0</v>
      </c>
      <c r="AP410" s="130">
        <f t="shared" si="141"/>
        <v>0</v>
      </c>
      <c r="AQ410" s="130">
        <f t="shared" si="141"/>
        <v>0</v>
      </c>
      <c r="AR410" s="130">
        <f t="shared" si="141"/>
        <v>0</v>
      </c>
      <c r="AS410" s="130">
        <f t="shared" si="141"/>
        <v>0</v>
      </c>
      <c r="AT410" s="130">
        <f t="shared" si="141"/>
        <v>1004750</v>
      </c>
      <c r="AU410" s="130">
        <f t="shared" si="141"/>
        <v>0</v>
      </c>
      <c r="AV410" s="130">
        <f t="shared" si="141"/>
        <v>0</v>
      </c>
      <c r="AW410" s="130" t="e">
        <f t="shared" si="141"/>
        <v>#VALUE!</v>
      </c>
      <c r="AX410" s="130">
        <f t="shared" si="141"/>
        <v>0</v>
      </c>
      <c r="AY410" s="130">
        <f t="shared" si="141"/>
        <v>0</v>
      </c>
      <c r="AZ410" s="130">
        <f t="shared" si="141"/>
        <v>0</v>
      </c>
      <c r="BA410" s="130">
        <f t="shared" si="141"/>
        <v>0</v>
      </c>
      <c r="BB410" s="130">
        <f t="shared" si="141"/>
        <v>0</v>
      </c>
      <c r="BC410" s="130">
        <f t="shared" si="141"/>
        <v>0</v>
      </c>
      <c r="BD410" s="130">
        <f t="shared" si="141"/>
        <v>0</v>
      </c>
      <c r="BE410" s="130">
        <f t="shared" si="141"/>
        <v>0</v>
      </c>
      <c r="BF410" s="130">
        <f t="shared" si="141"/>
        <v>0</v>
      </c>
      <c r="BG410" s="130">
        <f t="shared" si="141"/>
        <v>0</v>
      </c>
      <c r="BH410" s="130">
        <f t="shared" si="141"/>
        <v>0</v>
      </c>
      <c r="BI410" s="130">
        <f t="shared" si="141"/>
        <v>0</v>
      </c>
      <c r="BJ410" s="130">
        <f t="shared" si="141"/>
        <v>0</v>
      </c>
      <c r="BK410" s="130">
        <f t="shared" si="141"/>
        <v>0</v>
      </c>
      <c r="BL410" s="130">
        <f t="shared" si="141"/>
        <v>1004750</v>
      </c>
      <c r="BM410" s="130">
        <f t="shared" si="141"/>
        <v>0</v>
      </c>
      <c r="BN410" s="130">
        <f t="shared" si="141"/>
        <v>0</v>
      </c>
      <c r="BO410" s="130">
        <f t="shared" si="141"/>
        <v>0</v>
      </c>
      <c r="BP410" s="130">
        <f t="shared" si="141"/>
        <v>0</v>
      </c>
      <c r="BQ410" s="130">
        <f t="shared" si="141"/>
        <v>0</v>
      </c>
      <c r="BR410" s="8"/>
      <c r="BS410" s="8"/>
      <c r="BT410" s="8"/>
      <c r="BU410" s="8"/>
      <c r="BV410" s="8"/>
      <c r="BW410" s="8"/>
      <c r="BX410" s="8"/>
      <c r="BY410" s="130">
        <f t="shared" ref="BY410:BZ410" si="142">SUMPRODUCT((MONTH($B$8:$B$375)=10)*BY$8:BY$375)</f>
        <v>0</v>
      </c>
      <c r="BZ410" s="130">
        <f t="shared" si="142"/>
        <v>0</v>
      </c>
      <c r="CA410" s="8"/>
    </row>
    <row r="411" spans="1:79" ht="15.75" thickBot="1" x14ac:dyDescent="0.3">
      <c r="A411" s="277" t="s">
        <v>72</v>
      </c>
      <c r="B411" s="278" t="s">
        <v>192</v>
      </c>
      <c r="C411" s="132"/>
      <c r="D411" s="131"/>
      <c r="E411" s="131"/>
      <c r="F411" s="133"/>
      <c r="G411" s="279">
        <f t="shared" ref="G411:AN411" si="143">SUMPRODUCT((MONTH($B$8:$B$375)=11)*G$8:G$375)</f>
        <v>850000</v>
      </c>
      <c r="H411" s="130">
        <f t="shared" si="143"/>
        <v>0</v>
      </c>
      <c r="I411" s="130">
        <f t="shared" si="143"/>
        <v>0</v>
      </c>
      <c r="J411" s="130">
        <f t="shared" si="143"/>
        <v>0</v>
      </c>
      <c r="K411" s="130">
        <f t="shared" si="143"/>
        <v>0</v>
      </c>
      <c r="L411" s="130">
        <f t="shared" si="143"/>
        <v>850000</v>
      </c>
      <c r="M411" s="130">
        <f t="shared" si="143"/>
        <v>0</v>
      </c>
      <c r="N411" s="130">
        <f t="shared" si="143"/>
        <v>0</v>
      </c>
      <c r="O411" s="130">
        <f t="shared" si="143"/>
        <v>0</v>
      </c>
      <c r="P411" s="130">
        <f t="shared" si="143"/>
        <v>0</v>
      </c>
      <c r="Q411" s="130">
        <f t="shared" si="143"/>
        <v>0</v>
      </c>
      <c r="R411" s="130">
        <f t="shared" si="143"/>
        <v>0</v>
      </c>
      <c r="S411" s="130">
        <f t="shared" si="143"/>
        <v>0</v>
      </c>
      <c r="T411" s="130">
        <f t="shared" si="143"/>
        <v>0</v>
      </c>
      <c r="U411" s="130">
        <f t="shared" si="143"/>
        <v>0</v>
      </c>
      <c r="V411" s="130">
        <f t="shared" si="143"/>
        <v>0</v>
      </c>
      <c r="W411" s="130">
        <f t="shared" si="143"/>
        <v>0</v>
      </c>
      <c r="X411" s="130">
        <f t="shared" si="143"/>
        <v>0</v>
      </c>
      <c r="Y411" s="130">
        <f t="shared" si="143"/>
        <v>0</v>
      </c>
      <c r="Z411" s="130">
        <f t="shared" si="143"/>
        <v>0</v>
      </c>
      <c r="AA411" s="130">
        <f t="shared" si="143"/>
        <v>0</v>
      </c>
      <c r="AB411" s="130">
        <f t="shared" si="143"/>
        <v>0</v>
      </c>
      <c r="AC411" s="130">
        <f t="shared" si="143"/>
        <v>1510</v>
      </c>
      <c r="AD411" s="130">
        <f t="shared" si="143"/>
        <v>851510</v>
      </c>
      <c r="AE411" s="130">
        <f t="shared" si="143"/>
        <v>716250</v>
      </c>
      <c r="AF411" s="130">
        <f t="shared" si="143"/>
        <v>210000</v>
      </c>
      <c r="AG411" s="130">
        <f t="shared" si="143"/>
        <v>0</v>
      </c>
      <c r="AH411" s="130">
        <f t="shared" si="143"/>
        <v>0</v>
      </c>
      <c r="AI411" s="130">
        <f t="shared" si="143"/>
        <v>0</v>
      </c>
      <c r="AJ411" s="130">
        <f t="shared" si="143"/>
        <v>0</v>
      </c>
      <c r="AK411" s="130">
        <f t="shared" si="143"/>
        <v>0</v>
      </c>
      <c r="AL411" s="130">
        <f t="shared" si="143"/>
        <v>0</v>
      </c>
      <c r="AM411" s="130">
        <f t="shared" si="143"/>
        <v>0</v>
      </c>
      <c r="AN411" s="130">
        <f t="shared" si="143"/>
        <v>0</v>
      </c>
      <c r="AO411" s="130">
        <f t="shared" ref="AO411:BQ411" si="144">SUMPRODUCT((MONTH($B$8:$B$375)=11)*AO$8:AO$375)</f>
        <v>0</v>
      </c>
      <c r="AP411" s="130">
        <f t="shared" si="144"/>
        <v>0</v>
      </c>
      <c r="AQ411" s="130">
        <f t="shared" si="144"/>
        <v>0</v>
      </c>
      <c r="AR411" s="130">
        <f t="shared" si="144"/>
        <v>0</v>
      </c>
      <c r="AS411" s="130">
        <f t="shared" si="144"/>
        <v>0</v>
      </c>
      <c r="AT411" s="130">
        <f t="shared" si="144"/>
        <v>926250</v>
      </c>
      <c r="AU411" s="130">
        <f t="shared" si="144"/>
        <v>0</v>
      </c>
      <c r="AV411" s="130">
        <f t="shared" si="144"/>
        <v>0</v>
      </c>
      <c r="AW411" s="130" t="e">
        <f t="shared" si="144"/>
        <v>#VALUE!</v>
      </c>
      <c r="AX411" s="130">
        <f t="shared" si="144"/>
        <v>0</v>
      </c>
      <c r="AY411" s="130">
        <f t="shared" si="144"/>
        <v>0</v>
      </c>
      <c r="AZ411" s="130">
        <f t="shared" si="144"/>
        <v>0</v>
      </c>
      <c r="BA411" s="130">
        <f t="shared" si="144"/>
        <v>0</v>
      </c>
      <c r="BB411" s="130">
        <f t="shared" si="144"/>
        <v>0</v>
      </c>
      <c r="BC411" s="130">
        <f t="shared" si="144"/>
        <v>0</v>
      </c>
      <c r="BD411" s="130">
        <f t="shared" si="144"/>
        <v>0</v>
      </c>
      <c r="BE411" s="130">
        <f t="shared" si="144"/>
        <v>0</v>
      </c>
      <c r="BF411" s="130">
        <f t="shared" si="144"/>
        <v>0</v>
      </c>
      <c r="BG411" s="130">
        <f t="shared" si="144"/>
        <v>0</v>
      </c>
      <c r="BH411" s="130">
        <f t="shared" si="144"/>
        <v>0</v>
      </c>
      <c r="BI411" s="130">
        <f t="shared" si="144"/>
        <v>0</v>
      </c>
      <c r="BJ411" s="130">
        <f t="shared" si="144"/>
        <v>0</v>
      </c>
      <c r="BK411" s="130">
        <f t="shared" si="144"/>
        <v>0</v>
      </c>
      <c r="BL411" s="130">
        <f t="shared" si="144"/>
        <v>926250</v>
      </c>
      <c r="BM411" s="130">
        <f t="shared" si="144"/>
        <v>0</v>
      </c>
      <c r="BN411" s="130">
        <f t="shared" si="144"/>
        <v>0</v>
      </c>
      <c r="BO411" s="130">
        <f t="shared" si="144"/>
        <v>0</v>
      </c>
      <c r="BP411" s="130">
        <f t="shared" si="144"/>
        <v>0</v>
      </c>
      <c r="BQ411" s="130">
        <f t="shared" si="144"/>
        <v>0</v>
      </c>
      <c r="BR411" s="8"/>
      <c r="BS411" s="8"/>
      <c r="BT411" s="8"/>
      <c r="BU411" s="8"/>
      <c r="BV411" s="8"/>
      <c r="BW411" s="8"/>
      <c r="BX411" s="8"/>
      <c r="BY411" s="130">
        <f t="shared" ref="BY411:BZ411" si="145">SUMPRODUCT((MONTH($B$8:$B$375)=11)*BY$8:BY$375)</f>
        <v>0</v>
      </c>
      <c r="BZ411" s="130">
        <f t="shared" si="145"/>
        <v>0</v>
      </c>
      <c r="CA411" s="8"/>
    </row>
    <row r="412" spans="1:79" ht="15.75" thickBot="1" x14ac:dyDescent="0.3">
      <c r="A412" s="277" t="s">
        <v>72</v>
      </c>
      <c r="B412" s="278" t="s">
        <v>193</v>
      </c>
      <c r="C412" s="132"/>
      <c r="D412" s="131"/>
      <c r="E412" s="131"/>
      <c r="F412" s="133"/>
      <c r="G412" s="279">
        <f t="shared" ref="G412:AN412" si="146">SUMPRODUCT((MONTH($B$8:$B$375)=12)*G$8:G$375)</f>
        <v>850000</v>
      </c>
      <c r="H412" s="130">
        <f t="shared" si="146"/>
        <v>0</v>
      </c>
      <c r="I412" s="130">
        <f t="shared" si="146"/>
        <v>0</v>
      </c>
      <c r="J412" s="130">
        <f t="shared" si="146"/>
        <v>0</v>
      </c>
      <c r="K412" s="130">
        <f t="shared" si="146"/>
        <v>0</v>
      </c>
      <c r="L412" s="130">
        <f t="shared" si="146"/>
        <v>850000</v>
      </c>
      <c r="M412" s="130">
        <f t="shared" si="146"/>
        <v>0</v>
      </c>
      <c r="N412" s="130">
        <f t="shared" si="146"/>
        <v>0</v>
      </c>
      <c r="O412" s="130">
        <f t="shared" si="146"/>
        <v>0</v>
      </c>
      <c r="P412" s="130">
        <f t="shared" si="146"/>
        <v>0</v>
      </c>
      <c r="Q412" s="130">
        <f t="shared" si="146"/>
        <v>0</v>
      </c>
      <c r="R412" s="130">
        <f t="shared" si="146"/>
        <v>0</v>
      </c>
      <c r="S412" s="130">
        <f t="shared" si="146"/>
        <v>0</v>
      </c>
      <c r="T412" s="130">
        <f t="shared" si="146"/>
        <v>0</v>
      </c>
      <c r="U412" s="130">
        <f t="shared" si="146"/>
        <v>0</v>
      </c>
      <c r="V412" s="130">
        <f t="shared" si="146"/>
        <v>0</v>
      </c>
      <c r="W412" s="130">
        <f t="shared" si="146"/>
        <v>0</v>
      </c>
      <c r="X412" s="130">
        <f t="shared" si="146"/>
        <v>0</v>
      </c>
      <c r="Y412" s="130">
        <f t="shared" si="146"/>
        <v>0</v>
      </c>
      <c r="Z412" s="130">
        <f t="shared" si="146"/>
        <v>0</v>
      </c>
      <c r="AA412" s="130">
        <f t="shared" si="146"/>
        <v>0</v>
      </c>
      <c r="AB412" s="130">
        <f t="shared" si="146"/>
        <v>0</v>
      </c>
      <c r="AC412" s="130">
        <f t="shared" si="146"/>
        <v>340</v>
      </c>
      <c r="AD412" s="130">
        <f t="shared" si="146"/>
        <v>850340</v>
      </c>
      <c r="AE412" s="130">
        <f t="shared" si="146"/>
        <v>831850</v>
      </c>
      <c r="AF412" s="130">
        <f t="shared" si="146"/>
        <v>230000</v>
      </c>
      <c r="AG412" s="130">
        <f t="shared" si="146"/>
        <v>0</v>
      </c>
      <c r="AH412" s="130">
        <f t="shared" si="146"/>
        <v>0</v>
      </c>
      <c r="AI412" s="130">
        <f t="shared" si="146"/>
        <v>0</v>
      </c>
      <c r="AJ412" s="130">
        <f t="shared" si="146"/>
        <v>0</v>
      </c>
      <c r="AK412" s="130">
        <f t="shared" si="146"/>
        <v>0</v>
      </c>
      <c r="AL412" s="130">
        <f t="shared" si="146"/>
        <v>0</v>
      </c>
      <c r="AM412" s="130">
        <f t="shared" si="146"/>
        <v>0</v>
      </c>
      <c r="AN412" s="130">
        <f t="shared" si="146"/>
        <v>0</v>
      </c>
      <c r="AO412" s="130">
        <f t="shared" ref="AO412:BQ412" si="147">SUMPRODUCT((MONTH($B$8:$B$375)=12)*AO$8:AO$375)</f>
        <v>0</v>
      </c>
      <c r="AP412" s="130">
        <f t="shared" si="147"/>
        <v>0</v>
      </c>
      <c r="AQ412" s="130">
        <f t="shared" si="147"/>
        <v>0</v>
      </c>
      <c r="AR412" s="130">
        <f t="shared" si="147"/>
        <v>0</v>
      </c>
      <c r="AS412" s="130">
        <f t="shared" si="147"/>
        <v>70000</v>
      </c>
      <c r="AT412" s="130">
        <f t="shared" si="147"/>
        <v>1131850</v>
      </c>
      <c r="AU412" s="130">
        <f t="shared" si="147"/>
        <v>0</v>
      </c>
      <c r="AV412" s="130">
        <f t="shared" si="147"/>
        <v>0</v>
      </c>
      <c r="AW412" s="130" t="e">
        <f t="shared" si="147"/>
        <v>#VALUE!</v>
      </c>
      <c r="AX412" s="130">
        <f t="shared" si="147"/>
        <v>0</v>
      </c>
      <c r="AY412" s="130">
        <f t="shared" si="147"/>
        <v>0</v>
      </c>
      <c r="AZ412" s="130">
        <f t="shared" si="147"/>
        <v>0</v>
      </c>
      <c r="BA412" s="130">
        <f t="shared" si="147"/>
        <v>0</v>
      </c>
      <c r="BB412" s="130">
        <f t="shared" si="147"/>
        <v>0</v>
      </c>
      <c r="BC412" s="130">
        <f t="shared" si="147"/>
        <v>0</v>
      </c>
      <c r="BD412" s="130">
        <f t="shared" si="147"/>
        <v>0</v>
      </c>
      <c r="BE412" s="130">
        <f t="shared" si="147"/>
        <v>0</v>
      </c>
      <c r="BF412" s="130">
        <f t="shared" si="147"/>
        <v>0</v>
      </c>
      <c r="BG412" s="130">
        <f t="shared" si="147"/>
        <v>0</v>
      </c>
      <c r="BH412" s="130">
        <f t="shared" si="147"/>
        <v>0</v>
      </c>
      <c r="BI412" s="130">
        <f t="shared" si="147"/>
        <v>0</v>
      </c>
      <c r="BJ412" s="130">
        <f t="shared" si="147"/>
        <v>0</v>
      </c>
      <c r="BK412" s="130">
        <f t="shared" si="147"/>
        <v>0</v>
      </c>
      <c r="BL412" s="130">
        <f t="shared" si="147"/>
        <v>1131850</v>
      </c>
      <c r="BM412" s="130">
        <f t="shared" si="147"/>
        <v>0</v>
      </c>
      <c r="BN412" s="130">
        <f t="shared" si="147"/>
        <v>0</v>
      </c>
      <c r="BO412" s="130">
        <f t="shared" si="147"/>
        <v>0</v>
      </c>
      <c r="BP412" s="130">
        <f t="shared" si="147"/>
        <v>0</v>
      </c>
      <c r="BQ412" s="130">
        <f t="shared" si="147"/>
        <v>0</v>
      </c>
      <c r="BR412" s="8"/>
      <c r="BS412" s="8"/>
      <c r="BT412" s="8"/>
      <c r="BU412" s="8"/>
      <c r="BV412" s="8"/>
      <c r="BW412" s="8"/>
      <c r="BX412" s="8"/>
      <c r="BY412" s="130">
        <f t="shared" ref="BY412:BZ412" si="148">SUMPRODUCT((MONTH($B$8:$B$375)=12)*BY$8:BY$375)</f>
        <v>0</v>
      </c>
      <c r="BZ412" s="130">
        <f t="shared" si="148"/>
        <v>0</v>
      </c>
      <c r="CA412" s="8"/>
    </row>
    <row r="413" spans="1:79" x14ac:dyDescent="0.25"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</row>
    <row r="414" spans="1:79" x14ac:dyDescent="0.25"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</row>
    <row r="415" spans="1:79" x14ac:dyDescent="0.25"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</row>
    <row r="416" spans="1:79" x14ac:dyDescent="0.25"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</row>
    <row r="417" spans="63:79" x14ac:dyDescent="0.25"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</row>
    <row r="418" spans="63:79" x14ac:dyDescent="0.25"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</row>
    <row r="419" spans="63:79" x14ac:dyDescent="0.25"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</row>
    <row r="420" spans="63:79" x14ac:dyDescent="0.25"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</row>
    <row r="421" spans="63:79" x14ac:dyDescent="0.25"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</row>
    <row r="422" spans="63:79" x14ac:dyDescent="0.25"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</row>
    <row r="423" spans="63:79" x14ac:dyDescent="0.25"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</row>
    <row r="424" spans="63:79" x14ac:dyDescent="0.25"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</row>
    <row r="425" spans="63:79" x14ac:dyDescent="0.25"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</row>
    <row r="426" spans="63:79" x14ac:dyDescent="0.25"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</row>
    <row r="427" spans="63:79" x14ac:dyDescent="0.25"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</row>
    <row r="428" spans="63:79" x14ac:dyDescent="0.25"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</row>
    <row r="429" spans="63:79" x14ac:dyDescent="0.25"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</row>
    <row r="430" spans="63:79" x14ac:dyDescent="0.25"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</row>
    <row r="431" spans="63:79" x14ac:dyDescent="0.25"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</row>
    <row r="432" spans="63:79" x14ac:dyDescent="0.25"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</row>
    <row r="433" spans="63:79" x14ac:dyDescent="0.25"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</row>
    <row r="434" spans="63:79" x14ac:dyDescent="0.25"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</row>
    <row r="435" spans="63:79" x14ac:dyDescent="0.25"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</row>
    <row r="436" spans="63:79" x14ac:dyDescent="0.25"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</row>
    <row r="437" spans="63:79" x14ac:dyDescent="0.25"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</row>
    <row r="438" spans="63:79" x14ac:dyDescent="0.25"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</row>
    <row r="439" spans="63:79" x14ac:dyDescent="0.25"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</row>
    <row r="440" spans="63:79" x14ac:dyDescent="0.25"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</row>
    <row r="441" spans="63:79" x14ac:dyDescent="0.25"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</row>
  </sheetData>
  <sheetProtection password="FE9A" sheet="1" objects="1" scenarios="1" formatCells="0" formatColumns="0" formatRows="0" sort="0" autoFilter="0" pivotTables="0"/>
  <autoFilter ref="A7:CG379">
    <filterColumn colId="1">
      <filters>
        <dateGroupItem year="2015" dateTimeGrouping="year"/>
        <dateGroupItem year="2014" month="12" dateTimeGrouping="month"/>
      </filters>
    </filterColumn>
  </autoFilter>
  <mergeCells count="21">
    <mergeCell ref="O2:P2"/>
    <mergeCell ref="D2:E2"/>
    <mergeCell ref="F2:G2"/>
    <mergeCell ref="H2:I2"/>
    <mergeCell ref="J2:K2"/>
    <mergeCell ref="M2:N2"/>
    <mergeCell ref="C5:F6"/>
    <mergeCell ref="G5:AC5"/>
    <mergeCell ref="BM5:BV5"/>
    <mergeCell ref="CA5:CE6"/>
    <mergeCell ref="G6:L6"/>
    <mergeCell ref="M6:AB6"/>
    <mergeCell ref="AE6:AT6"/>
    <mergeCell ref="AU6:BJ6"/>
    <mergeCell ref="AE5:BK5"/>
    <mergeCell ref="BO6:BX6"/>
    <mergeCell ref="CA380:CB380"/>
    <mergeCell ref="CA381:CB381"/>
    <mergeCell ref="D387:G387"/>
    <mergeCell ref="AE387:AU387"/>
    <mergeCell ref="M390:R391"/>
  </mergeCells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FF00"/>
  </sheetPr>
  <dimension ref="A1:CE441"/>
  <sheetViews>
    <sheetView zoomScale="70" zoomScaleNormal="70" workbookViewId="0">
      <pane xSplit="2" ySplit="7" topLeftCell="J352" activePane="bottomRight" state="frozen"/>
      <selection activeCell="C374" sqref="C374:E374"/>
      <selection pane="topRight" activeCell="C374" sqref="C374:E374"/>
      <selection pane="bottomLeft" activeCell="C374" sqref="C374:E374"/>
      <selection pane="bottomRight" activeCell="AA374" sqref="AA374"/>
    </sheetView>
  </sheetViews>
  <sheetFormatPr baseColWidth="10" defaultRowHeight="15" x14ac:dyDescent="0.25"/>
  <cols>
    <col min="1" max="1" width="13.5703125" style="2" customWidth="1"/>
    <col min="2" max="2" width="14.42578125" style="2" bestFit="1" customWidth="1"/>
    <col min="3" max="24" width="12.28515625" style="2" customWidth="1"/>
    <col min="25" max="231" width="11.42578125" style="2"/>
    <col min="232" max="232" width="11.7109375" style="2" customWidth="1"/>
    <col min="233" max="233" width="11.140625" style="2" customWidth="1"/>
    <col min="234" max="234" width="13.42578125" style="2" customWidth="1"/>
    <col min="235" max="235" width="12.140625" style="2" customWidth="1"/>
    <col min="236" max="236" width="11.5703125" style="2" customWidth="1"/>
    <col min="237" max="237" width="10.140625" style="2" customWidth="1"/>
    <col min="238" max="238" width="10.28515625" style="2" customWidth="1"/>
    <col min="239" max="239" width="9.140625" style="2" customWidth="1"/>
    <col min="240" max="240" width="9.42578125" style="2" customWidth="1"/>
    <col min="241" max="243" width="9.140625" style="2" customWidth="1"/>
    <col min="244" max="245" width="12.140625" style="2" customWidth="1"/>
    <col min="246" max="246" width="8.140625" style="2" customWidth="1"/>
    <col min="247" max="248" width="9.28515625" style="2" customWidth="1"/>
    <col min="249" max="249" width="12.28515625" style="2" customWidth="1"/>
    <col min="250" max="250" width="11.5703125" style="2" customWidth="1"/>
    <col min="251" max="252" width="10" style="2" customWidth="1"/>
    <col min="253" max="253" width="14" style="2" customWidth="1"/>
    <col min="254" max="254" width="16.7109375" style="2" customWidth="1"/>
    <col min="255" max="255" width="14" style="2" customWidth="1"/>
    <col min="256" max="256" width="8.7109375" style="2" customWidth="1"/>
    <col min="257" max="257" width="12.5703125" style="2" customWidth="1"/>
    <col min="258" max="259" width="12.42578125" style="2" customWidth="1"/>
    <col min="260" max="260" width="0.140625" style="2" customWidth="1"/>
    <col min="261" max="261" width="0" style="2" hidden="1" customWidth="1"/>
    <col min="262" max="262" width="12.5703125" style="2" customWidth="1"/>
    <col min="263" max="263" width="11.85546875" style="2" customWidth="1"/>
    <col min="264" max="264" width="12.7109375" style="2" customWidth="1"/>
    <col min="265" max="266" width="10.42578125" style="2" customWidth="1"/>
    <col min="267" max="267" width="12.140625" style="2" customWidth="1"/>
    <col min="268" max="270" width="0" style="2" hidden="1" customWidth="1"/>
    <col min="271" max="271" width="13.140625" style="2" customWidth="1"/>
    <col min="272" max="273" width="11.42578125" style="2"/>
    <col min="274" max="274" width="12.85546875" style="2" customWidth="1"/>
    <col min="275" max="275" width="10.42578125" style="2" customWidth="1"/>
    <col min="276" max="276" width="11.7109375" style="2" customWidth="1"/>
    <col min="277" max="277" width="13.42578125" style="2" customWidth="1"/>
    <col min="278" max="278" width="12.85546875" style="2" customWidth="1"/>
    <col min="279" max="279" width="13.28515625" style="2" customWidth="1"/>
    <col min="280" max="280" width="15.28515625" style="2" customWidth="1"/>
    <col min="281" max="487" width="11.42578125" style="2"/>
    <col min="488" max="488" width="11.7109375" style="2" customWidth="1"/>
    <col min="489" max="489" width="11.140625" style="2" customWidth="1"/>
    <col min="490" max="490" width="13.42578125" style="2" customWidth="1"/>
    <col min="491" max="491" width="12.140625" style="2" customWidth="1"/>
    <col min="492" max="492" width="11.5703125" style="2" customWidth="1"/>
    <col min="493" max="493" width="10.140625" style="2" customWidth="1"/>
    <col min="494" max="494" width="10.28515625" style="2" customWidth="1"/>
    <col min="495" max="495" width="9.140625" style="2" customWidth="1"/>
    <col min="496" max="496" width="9.42578125" style="2" customWidth="1"/>
    <col min="497" max="499" width="9.140625" style="2" customWidth="1"/>
    <col min="500" max="501" width="12.140625" style="2" customWidth="1"/>
    <col min="502" max="502" width="8.140625" style="2" customWidth="1"/>
    <col min="503" max="504" width="9.28515625" style="2" customWidth="1"/>
    <col min="505" max="505" width="12.28515625" style="2" customWidth="1"/>
    <col min="506" max="506" width="11.5703125" style="2" customWidth="1"/>
    <col min="507" max="508" width="10" style="2" customWidth="1"/>
    <col min="509" max="509" width="14" style="2" customWidth="1"/>
    <col min="510" max="510" width="16.7109375" style="2" customWidth="1"/>
    <col min="511" max="511" width="14" style="2" customWidth="1"/>
    <col min="512" max="512" width="8.7109375" style="2" customWidth="1"/>
    <col min="513" max="513" width="12.5703125" style="2" customWidth="1"/>
    <col min="514" max="515" width="12.42578125" style="2" customWidth="1"/>
    <col min="516" max="516" width="0.140625" style="2" customWidth="1"/>
    <col min="517" max="517" width="0" style="2" hidden="1" customWidth="1"/>
    <col min="518" max="518" width="12.5703125" style="2" customWidth="1"/>
    <col min="519" max="519" width="11.85546875" style="2" customWidth="1"/>
    <col min="520" max="520" width="12.7109375" style="2" customWidth="1"/>
    <col min="521" max="522" width="10.42578125" style="2" customWidth="1"/>
    <col min="523" max="523" width="12.140625" style="2" customWidth="1"/>
    <col min="524" max="526" width="0" style="2" hidden="1" customWidth="1"/>
    <col min="527" max="527" width="13.140625" style="2" customWidth="1"/>
    <col min="528" max="529" width="11.42578125" style="2"/>
    <col min="530" max="530" width="12.85546875" style="2" customWidth="1"/>
    <col min="531" max="531" width="10.42578125" style="2" customWidth="1"/>
    <col min="532" max="532" width="11.7109375" style="2" customWidth="1"/>
    <col min="533" max="533" width="13.42578125" style="2" customWidth="1"/>
    <col min="534" max="534" width="12.85546875" style="2" customWidth="1"/>
    <col min="535" max="535" width="13.28515625" style="2" customWidth="1"/>
    <col min="536" max="536" width="15.28515625" style="2" customWidth="1"/>
    <col min="537" max="743" width="11.42578125" style="2"/>
    <col min="744" max="744" width="11.7109375" style="2" customWidth="1"/>
    <col min="745" max="745" width="11.140625" style="2" customWidth="1"/>
    <col min="746" max="746" width="13.42578125" style="2" customWidth="1"/>
    <col min="747" max="747" width="12.140625" style="2" customWidth="1"/>
    <col min="748" max="748" width="11.5703125" style="2" customWidth="1"/>
    <col min="749" max="749" width="10.140625" style="2" customWidth="1"/>
    <col min="750" max="750" width="10.28515625" style="2" customWidth="1"/>
    <col min="751" max="751" width="9.140625" style="2" customWidth="1"/>
    <col min="752" max="752" width="9.42578125" style="2" customWidth="1"/>
    <col min="753" max="755" width="9.140625" style="2" customWidth="1"/>
    <col min="756" max="757" width="12.140625" style="2" customWidth="1"/>
    <col min="758" max="758" width="8.140625" style="2" customWidth="1"/>
    <col min="759" max="760" width="9.28515625" style="2" customWidth="1"/>
    <col min="761" max="761" width="12.28515625" style="2" customWidth="1"/>
    <col min="762" max="762" width="11.5703125" style="2" customWidth="1"/>
    <col min="763" max="764" width="10" style="2" customWidth="1"/>
    <col min="765" max="765" width="14" style="2" customWidth="1"/>
    <col min="766" max="766" width="16.7109375" style="2" customWidth="1"/>
    <col min="767" max="767" width="14" style="2" customWidth="1"/>
    <col min="768" max="768" width="8.7109375" style="2" customWidth="1"/>
    <col min="769" max="769" width="12.5703125" style="2" customWidth="1"/>
    <col min="770" max="771" width="12.42578125" style="2" customWidth="1"/>
    <col min="772" max="772" width="0.140625" style="2" customWidth="1"/>
    <col min="773" max="773" width="0" style="2" hidden="1" customWidth="1"/>
    <col min="774" max="774" width="12.5703125" style="2" customWidth="1"/>
    <col min="775" max="775" width="11.85546875" style="2" customWidth="1"/>
    <col min="776" max="776" width="12.7109375" style="2" customWidth="1"/>
    <col min="777" max="778" width="10.42578125" style="2" customWidth="1"/>
    <col min="779" max="779" width="12.140625" style="2" customWidth="1"/>
    <col min="780" max="782" width="0" style="2" hidden="1" customWidth="1"/>
    <col min="783" max="783" width="13.140625" style="2" customWidth="1"/>
    <col min="784" max="785" width="11.42578125" style="2"/>
    <col min="786" max="786" width="12.85546875" style="2" customWidth="1"/>
    <col min="787" max="787" width="10.42578125" style="2" customWidth="1"/>
    <col min="788" max="788" width="11.7109375" style="2" customWidth="1"/>
    <col min="789" max="789" width="13.42578125" style="2" customWidth="1"/>
    <col min="790" max="790" width="12.85546875" style="2" customWidth="1"/>
    <col min="791" max="791" width="13.28515625" style="2" customWidth="1"/>
    <col min="792" max="792" width="15.28515625" style="2" customWidth="1"/>
    <col min="793" max="999" width="11.42578125" style="2"/>
    <col min="1000" max="1000" width="11.7109375" style="2" customWidth="1"/>
    <col min="1001" max="1001" width="11.140625" style="2" customWidth="1"/>
    <col min="1002" max="1002" width="13.42578125" style="2" customWidth="1"/>
    <col min="1003" max="1003" width="12.140625" style="2" customWidth="1"/>
    <col min="1004" max="1004" width="11.5703125" style="2" customWidth="1"/>
    <col min="1005" max="1005" width="10.140625" style="2" customWidth="1"/>
    <col min="1006" max="1006" width="10.28515625" style="2" customWidth="1"/>
    <col min="1007" max="1007" width="9.140625" style="2" customWidth="1"/>
    <col min="1008" max="1008" width="9.42578125" style="2" customWidth="1"/>
    <col min="1009" max="1011" width="9.140625" style="2" customWidth="1"/>
    <col min="1012" max="1013" width="12.140625" style="2" customWidth="1"/>
    <col min="1014" max="1014" width="8.140625" style="2" customWidth="1"/>
    <col min="1015" max="1016" width="9.28515625" style="2" customWidth="1"/>
    <col min="1017" max="1017" width="12.28515625" style="2" customWidth="1"/>
    <col min="1018" max="1018" width="11.5703125" style="2" customWidth="1"/>
    <col min="1019" max="1020" width="10" style="2" customWidth="1"/>
    <col min="1021" max="1021" width="14" style="2" customWidth="1"/>
    <col min="1022" max="1022" width="16.7109375" style="2" customWidth="1"/>
    <col min="1023" max="1023" width="14" style="2" customWidth="1"/>
    <col min="1024" max="1024" width="8.7109375" style="2" customWidth="1"/>
    <col min="1025" max="1025" width="12.5703125" style="2" customWidth="1"/>
    <col min="1026" max="1027" width="12.42578125" style="2" customWidth="1"/>
    <col min="1028" max="1028" width="0.140625" style="2" customWidth="1"/>
    <col min="1029" max="1029" width="0" style="2" hidden="1" customWidth="1"/>
    <col min="1030" max="1030" width="12.5703125" style="2" customWidth="1"/>
    <col min="1031" max="1031" width="11.85546875" style="2" customWidth="1"/>
    <col min="1032" max="1032" width="12.7109375" style="2" customWidth="1"/>
    <col min="1033" max="1034" width="10.42578125" style="2" customWidth="1"/>
    <col min="1035" max="1035" width="12.140625" style="2" customWidth="1"/>
    <col min="1036" max="1038" width="0" style="2" hidden="1" customWidth="1"/>
    <col min="1039" max="1039" width="13.140625" style="2" customWidth="1"/>
    <col min="1040" max="1041" width="11.42578125" style="2"/>
    <col min="1042" max="1042" width="12.85546875" style="2" customWidth="1"/>
    <col min="1043" max="1043" width="10.42578125" style="2" customWidth="1"/>
    <col min="1044" max="1044" width="11.7109375" style="2" customWidth="1"/>
    <col min="1045" max="1045" width="13.42578125" style="2" customWidth="1"/>
    <col min="1046" max="1046" width="12.85546875" style="2" customWidth="1"/>
    <col min="1047" max="1047" width="13.28515625" style="2" customWidth="1"/>
    <col min="1048" max="1048" width="15.28515625" style="2" customWidth="1"/>
    <col min="1049" max="1255" width="11.42578125" style="2"/>
    <col min="1256" max="1256" width="11.7109375" style="2" customWidth="1"/>
    <col min="1257" max="1257" width="11.140625" style="2" customWidth="1"/>
    <col min="1258" max="1258" width="13.42578125" style="2" customWidth="1"/>
    <col min="1259" max="1259" width="12.140625" style="2" customWidth="1"/>
    <col min="1260" max="1260" width="11.5703125" style="2" customWidth="1"/>
    <col min="1261" max="1261" width="10.140625" style="2" customWidth="1"/>
    <col min="1262" max="1262" width="10.28515625" style="2" customWidth="1"/>
    <col min="1263" max="1263" width="9.140625" style="2" customWidth="1"/>
    <col min="1264" max="1264" width="9.42578125" style="2" customWidth="1"/>
    <col min="1265" max="1267" width="9.140625" style="2" customWidth="1"/>
    <col min="1268" max="1269" width="12.140625" style="2" customWidth="1"/>
    <col min="1270" max="1270" width="8.140625" style="2" customWidth="1"/>
    <col min="1271" max="1272" width="9.28515625" style="2" customWidth="1"/>
    <col min="1273" max="1273" width="12.28515625" style="2" customWidth="1"/>
    <col min="1274" max="1274" width="11.5703125" style="2" customWidth="1"/>
    <col min="1275" max="1276" width="10" style="2" customWidth="1"/>
    <col min="1277" max="1277" width="14" style="2" customWidth="1"/>
    <col min="1278" max="1278" width="16.7109375" style="2" customWidth="1"/>
    <col min="1279" max="1279" width="14" style="2" customWidth="1"/>
    <col min="1280" max="1280" width="8.7109375" style="2" customWidth="1"/>
    <col min="1281" max="1281" width="12.5703125" style="2" customWidth="1"/>
    <col min="1282" max="1283" width="12.42578125" style="2" customWidth="1"/>
    <col min="1284" max="1284" width="0.140625" style="2" customWidth="1"/>
    <col min="1285" max="1285" width="0" style="2" hidden="1" customWidth="1"/>
    <col min="1286" max="1286" width="12.5703125" style="2" customWidth="1"/>
    <col min="1287" max="1287" width="11.85546875" style="2" customWidth="1"/>
    <col min="1288" max="1288" width="12.7109375" style="2" customWidth="1"/>
    <col min="1289" max="1290" width="10.42578125" style="2" customWidth="1"/>
    <col min="1291" max="1291" width="12.140625" style="2" customWidth="1"/>
    <col min="1292" max="1294" width="0" style="2" hidden="1" customWidth="1"/>
    <col min="1295" max="1295" width="13.140625" style="2" customWidth="1"/>
    <col min="1296" max="1297" width="11.42578125" style="2"/>
    <col min="1298" max="1298" width="12.85546875" style="2" customWidth="1"/>
    <col min="1299" max="1299" width="10.42578125" style="2" customWidth="1"/>
    <col min="1300" max="1300" width="11.7109375" style="2" customWidth="1"/>
    <col min="1301" max="1301" width="13.42578125" style="2" customWidth="1"/>
    <col min="1302" max="1302" width="12.85546875" style="2" customWidth="1"/>
    <col min="1303" max="1303" width="13.28515625" style="2" customWidth="1"/>
    <col min="1304" max="1304" width="15.28515625" style="2" customWidth="1"/>
    <col min="1305" max="1511" width="11.42578125" style="2"/>
    <col min="1512" max="1512" width="11.7109375" style="2" customWidth="1"/>
    <col min="1513" max="1513" width="11.140625" style="2" customWidth="1"/>
    <col min="1514" max="1514" width="13.42578125" style="2" customWidth="1"/>
    <col min="1515" max="1515" width="12.140625" style="2" customWidth="1"/>
    <col min="1516" max="1516" width="11.5703125" style="2" customWidth="1"/>
    <col min="1517" max="1517" width="10.140625" style="2" customWidth="1"/>
    <col min="1518" max="1518" width="10.28515625" style="2" customWidth="1"/>
    <col min="1519" max="1519" width="9.140625" style="2" customWidth="1"/>
    <col min="1520" max="1520" width="9.42578125" style="2" customWidth="1"/>
    <col min="1521" max="1523" width="9.140625" style="2" customWidth="1"/>
    <col min="1524" max="1525" width="12.140625" style="2" customWidth="1"/>
    <col min="1526" max="1526" width="8.140625" style="2" customWidth="1"/>
    <col min="1527" max="1528" width="9.28515625" style="2" customWidth="1"/>
    <col min="1529" max="1529" width="12.28515625" style="2" customWidth="1"/>
    <col min="1530" max="1530" width="11.5703125" style="2" customWidth="1"/>
    <col min="1531" max="1532" width="10" style="2" customWidth="1"/>
    <col min="1533" max="1533" width="14" style="2" customWidth="1"/>
    <col min="1534" max="1534" width="16.7109375" style="2" customWidth="1"/>
    <col min="1535" max="1535" width="14" style="2" customWidth="1"/>
    <col min="1536" max="1536" width="8.7109375" style="2" customWidth="1"/>
    <col min="1537" max="1537" width="12.5703125" style="2" customWidth="1"/>
    <col min="1538" max="1539" width="12.42578125" style="2" customWidth="1"/>
    <col min="1540" max="1540" width="0.140625" style="2" customWidth="1"/>
    <col min="1541" max="1541" width="0" style="2" hidden="1" customWidth="1"/>
    <col min="1542" max="1542" width="12.5703125" style="2" customWidth="1"/>
    <col min="1543" max="1543" width="11.85546875" style="2" customWidth="1"/>
    <col min="1544" max="1544" width="12.7109375" style="2" customWidth="1"/>
    <col min="1545" max="1546" width="10.42578125" style="2" customWidth="1"/>
    <col min="1547" max="1547" width="12.140625" style="2" customWidth="1"/>
    <col min="1548" max="1550" width="0" style="2" hidden="1" customWidth="1"/>
    <col min="1551" max="1551" width="13.140625" style="2" customWidth="1"/>
    <col min="1552" max="1553" width="11.42578125" style="2"/>
    <col min="1554" max="1554" width="12.85546875" style="2" customWidth="1"/>
    <col min="1555" max="1555" width="10.42578125" style="2" customWidth="1"/>
    <col min="1556" max="1556" width="11.7109375" style="2" customWidth="1"/>
    <col min="1557" max="1557" width="13.42578125" style="2" customWidth="1"/>
    <col min="1558" max="1558" width="12.85546875" style="2" customWidth="1"/>
    <col min="1559" max="1559" width="13.28515625" style="2" customWidth="1"/>
    <col min="1560" max="1560" width="15.28515625" style="2" customWidth="1"/>
    <col min="1561" max="1767" width="11.42578125" style="2"/>
    <col min="1768" max="1768" width="11.7109375" style="2" customWidth="1"/>
    <col min="1769" max="1769" width="11.140625" style="2" customWidth="1"/>
    <col min="1770" max="1770" width="13.42578125" style="2" customWidth="1"/>
    <col min="1771" max="1771" width="12.140625" style="2" customWidth="1"/>
    <col min="1772" max="1772" width="11.5703125" style="2" customWidth="1"/>
    <col min="1773" max="1773" width="10.140625" style="2" customWidth="1"/>
    <col min="1774" max="1774" width="10.28515625" style="2" customWidth="1"/>
    <col min="1775" max="1775" width="9.140625" style="2" customWidth="1"/>
    <col min="1776" max="1776" width="9.42578125" style="2" customWidth="1"/>
    <col min="1777" max="1779" width="9.140625" style="2" customWidth="1"/>
    <col min="1780" max="1781" width="12.140625" style="2" customWidth="1"/>
    <col min="1782" max="1782" width="8.140625" style="2" customWidth="1"/>
    <col min="1783" max="1784" width="9.28515625" style="2" customWidth="1"/>
    <col min="1785" max="1785" width="12.28515625" style="2" customWidth="1"/>
    <col min="1786" max="1786" width="11.5703125" style="2" customWidth="1"/>
    <col min="1787" max="1788" width="10" style="2" customWidth="1"/>
    <col min="1789" max="1789" width="14" style="2" customWidth="1"/>
    <col min="1790" max="1790" width="16.7109375" style="2" customWidth="1"/>
    <col min="1791" max="1791" width="14" style="2" customWidth="1"/>
    <col min="1792" max="1792" width="8.7109375" style="2" customWidth="1"/>
    <col min="1793" max="1793" width="12.5703125" style="2" customWidth="1"/>
    <col min="1794" max="1795" width="12.42578125" style="2" customWidth="1"/>
    <col min="1796" max="1796" width="0.140625" style="2" customWidth="1"/>
    <col min="1797" max="1797" width="0" style="2" hidden="1" customWidth="1"/>
    <col min="1798" max="1798" width="12.5703125" style="2" customWidth="1"/>
    <col min="1799" max="1799" width="11.85546875" style="2" customWidth="1"/>
    <col min="1800" max="1800" width="12.7109375" style="2" customWidth="1"/>
    <col min="1801" max="1802" width="10.42578125" style="2" customWidth="1"/>
    <col min="1803" max="1803" width="12.140625" style="2" customWidth="1"/>
    <col min="1804" max="1806" width="0" style="2" hidden="1" customWidth="1"/>
    <col min="1807" max="1807" width="13.140625" style="2" customWidth="1"/>
    <col min="1808" max="1809" width="11.42578125" style="2"/>
    <col min="1810" max="1810" width="12.85546875" style="2" customWidth="1"/>
    <col min="1811" max="1811" width="10.42578125" style="2" customWidth="1"/>
    <col min="1812" max="1812" width="11.7109375" style="2" customWidth="1"/>
    <col min="1813" max="1813" width="13.42578125" style="2" customWidth="1"/>
    <col min="1814" max="1814" width="12.85546875" style="2" customWidth="1"/>
    <col min="1815" max="1815" width="13.28515625" style="2" customWidth="1"/>
    <col min="1816" max="1816" width="15.28515625" style="2" customWidth="1"/>
    <col min="1817" max="2023" width="11.42578125" style="2"/>
    <col min="2024" max="2024" width="11.7109375" style="2" customWidth="1"/>
    <col min="2025" max="2025" width="11.140625" style="2" customWidth="1"/>
    <col min="2026" max="2026" width="13.42578125" style="2" customWidth="1"/>
    <col min="2027" max="2027" width="12.140625" style="2" customWidth="1"/>
    <col min="2028" max="2028" width="11.5703125" style="2" customWidth="1"/>
    <col min="2029" max="2029" width="10.140625" style="2" customWidth="1"/>
    <col min="2030" max="2030" width="10.28515625" style="2" customWidth="1"/>
    <col min="2031" max="2031" width="9.140625" style="2" customWidth="1"/>
    <col min="2032" max="2032" width="9.42578125" style="2" customWidth="1"/>
    <col min="2033" max="2035" width="9.140625" style="2" customWidth="1"/>
    <col min="2036" max="2037" width="12.140625" style="2" customWidth="1"/>
    <col min="2038" max="2038" width="8.140625" style="2" customWidth="1"/>
    <col min="2039" max="2040" width="9.28515625" style="2" customWidth="1"/>
    <col min="2041" max="2041" width="12.28515625" style="2" customWidth="1"/>
    <col min="2042" max="2042" width="11.5703125" style="2" customWidth="1"/>
    <col min="2043" max="2044" width="10" style="2" customWidth="1"/>
    <col min="2045" max="2045" width="14" style="2" customWidth="1"/>
    <col min="2046" max="2046" width="16.7109375" style="2" customWidth="1"/>
    <col min="2047" max="2047" width="14" style="2" customWidth="1"/>
    <col min="2048" max="2048" width="8.7109375" style="2" customWidth="1"/>
    <col min="2049" max="2049" width="12.5703125" style="2" customWidth="1"/>
    <col min="2050" max="2051" width="12.42578125" style="2" customWidth="1"/>
    <col min="2052" max="2052" width="0.140625" style="2" customWidth="1"/>
    <col min="2053" max="2053" width="0" style="2" hidden="1" customWidth="1"/>
    <col min="2054" max="2054" width="12.5703125" style="2" customWidth="1"/>
    <col min="2055" max="2055" width="11.85546875" style="2" customWidth="1"/>
    <col min="2056" max="2056" width="12.7109375" style="2" customWidth="1"/>
    <col min="2057" max="2058" width="10.42578125" style="2" customWidth="1"/>
    <col min="2059" max="2059" width="12.140625" style="2" customWidth="1"/>
    <col min="2060" max="2062" width="0" style="2" hidden="1" customWidth="1"/>
    <col min="2063" max="2063" width="13.140625" style="2" customWidth="1"/>
    <col min="2064" max="2065" width="11.42578125" style="2"/>
    <col min="2066" max="2066" width="12.85546875" style="2" customWidth="1"/>
    <col min="2067" max="2067" width="10.42578125" style="2" customWidth="1"/>
    <col min="2068" max="2068" width="11.7109375" style="2" customWidth="1"/>
    <col min="2069" max="2069" width="13.42578125" style="2" customWidth="1"/>
    <col min="2070" max="2070" width="12.85546875" style="2" customWidth="1"/>
    <col min="2071" max="2071" width="13.28515625" style="2" customWidth="1"/>
    <col min="2072" max="2072" width="15.28515625" style="2" customWidth="1"/>
    <col min="2073" max="2279" width="11.42578125" style="2"/>
    <col min="2280" max="2280" width="11.7109375" style="2" customWidth="1"/>
    <col min="2281" max="2281" width="11.140625" style="2" customWidth="1"/>
    <col min="2282" max="2282" width="13.42578125" style="2" customWidth="1"/>
    <col min="2283" max="2283" width="12.140625" style="2" customWidth="1"/>
    <col min="2284" max="2284" width="11.5703125" style="2" customWidth="1"/>
    <col min="2285" max="2285" width="10.140625" style="2" customWidth="1"/>
    <col min="2286" max="2286" width="10.28515625" style="2" customWidth="1"/>
    <col min="2287" max="2287" width="9.140625" style="2" customWidth="1"/>
    <col min="2288" max="2288" width="9.42578125" style="2" customWidth="1"/>
    <col min="2289" max="2291" width="9.140625" style="2" customWidth="1"/>
    <col min="2292" max="2293" width="12.140625" style="2" customWidth="1"/>
    <col min="2294" max="2294" width="8.140625" style="2" customWidth="1"/>
    <col min="2295" max="2296" width="9.28515625" style="2" customWidth="1"/>
    <col min="2297" max="2297" width="12.28515625" style="2" customWidth="1"/>
    <col min="2298" max="2298" width="11.5703125" style="2" customWidth="1"/>
    <col min="2299" max="2300" width="10" style="2" customWidth="1"/>
    <col min="2301" max="2301" width="14" style="2" customWidth="1"/>
    <col min="2302" max="2302" width="16.7109375" style="2" customWidth="1"/>
    <col min="2303" max="2303" width="14" style="2" customWidth="1"/>
    <col min="2304" max="2304" width="8.7109375" style="2" customWidth="1"/>
    <col min="2305" max="2305" width="12.5703125" style="2" customWidth="1"/>
    <col min="2306" max="2307" width="12.42578125" style="2" customWidth="1"/>
    <col min="2308" max="2308" width="0.140625" style="2" customWidth="1"/>
    <col min="2309" max="2309" width="0" style="2" hidden="1" customWidth="1"/>
    <col min="2310" max="2310" width="12.5703125" style="2" customWidth="1"/>
    <col min="2311" max="2311" width="11.85546875" style="2" customWidth="1"/>
    <col min="2312" max="2312" width="12.7109375" style="2" customWidth="1"/>
    <col min="2313" max="2314" width="10.42578125" style="2" customWidth="1"/>
    <col min="2315" max="2315" width="12.140625" style="2" customWidth="1"/>
    <col min="2316" max="2318" width="0" style="2" hidden="1" customWidth="1"/>
    <col min="2319" max="2319" width="13.140625" style="2" customWidth="1"/>
    <col min="2320" max="2321" width="11.42578125" style="2"/>
    <col min="2322" max="2322" width="12.85546875" style="2" customWidth="1"/>
    <col min="2323" max="2323" width="10.42578125" style="2" customWidth="1"/>
    <col min="2324" max="2324" width="11.7109375" style="2" customWidth="1"/>
    <col min="2325" max="2325" width="13.42578125" style="2" customWidth="1"/>
    <col min="2326" max="2326" width="12.85546875" style="2" customWidth="1"/>
    <col min="2327" max="2327" width="13.28515625" style="2" customWidth="1"/>
    <col min="2328" max="2328" width="15.28515625" style="2" customWidth="1"/>
    <col min="2329" max="2535" width="11.42578125" style="2"/>
    <col min="2536" max="2536" width="11.7109375" style="2" customWidth="1"/>
    <col min="2537" max="2537" width="11.140625" style="2" customWidth="1"/>
    <col min="2538" max="2538" width="13.42578125" style="2" customWidth="1"/>
    <col min="2539" max="2539" width="12.140625" style="2" customWidth="1"/>
    <col min="2540" max="2540" width="11.5703125" style="2" customWidth="1"/>
    <col min="2541" max="2541" width="10.140625" style="2" customWidth="1"/>
    <col min="2542" max="2542" width="10.28515625" style="2" customWidth="1"/>
    <col min="2543" max="2543" width="9.140625" style="2" customWidth="1"/>
    <col min="2544" max="2544" width="9.42578125" style="2" customWidth="1"/>
    <col min="2545" max="2547" width="9.140625" style="2" customWidth="1"/>
    <col min="2548" max="2549" width="12.140625" style="2" customWidth="1"/>
    <col min="2550" max="2550" width="8.140625" style="2" customWidth="1"/>
    <col min="2551" max="2552" width="9.28515625" style="2" customWidth="1"/>
    <col min="2553" max="2553" width="12.28515625" style="2" customWidth="1"/>
    <col min="2554" max="2554" width="11.5703125" style="2" customWidth="1"/>
    <col min="2555" max="2556" width="10" style="2" customWidth="1"/>
    <col min="2557" max="2557" width="14" style="2" customWidth="1"/>
    <col min="2558" max="2558" width="16.7109375" style="2" customWidth="1"/>
    <col min="2559" max="2559" width="14" style="2" customWidth="1"/>
    <col min="2560" max="2560" width="8.7109375" style="2" customWidth="1"/>
    <col min="2561" max="2561" width="12.5703125" style="2" customWidth="1"/>
    <col min="2562" max="2563" width="12.42578125" style="2" customWidth="1"/>
    <col min="2564" max="2564" width="0.140625" style="2" customWidth="1"/>
    <col min="2565" max="2565" width="0" style="2" hidden="1" customWidth="1"/>
    <col min="2566" max="2566" width="12.5703125" style="2" customWidth="1"/>
    <col min="2567" max="2567" width="11.85546875" style="2" customWidth="1"/>
    <col min="2568" max="2568" width="12.7109375" style="2" customWidth="1"/>
    <col min="2569" max="2570" width="10.42578125" style="2" customWidth="1"/>
    <col min="2571" max="2571" width="12.140625" style="2" customWidth="1"/>
    <col min="2572" max="2574" width="0" style="2" hidden="1" customWidth="1"/>
    <col min="2575" max="2575" width="13.140625" style="2" customWidth="1"/>
    <col min="2576" max="2577" width="11.42578125" style="2"/>
    <col min="2578" max="2578" width="12.85546875" style="2" customWidth="1"/>
    <col min="2579" max="2579" width="10.42578125" style="2" customWidth="1"/>
    <col min="2580" max="2580" width="11.7109375" style="2" customWidth="1"/>
    <col min="2581" max="2581" width="13.42578125" style="2" customWidth="1"/>
    <col min="2582" max="2582" width="12.85546875" style="2" customWidth="1"/>
    <col min="2583" max="2583" width="13.28515625" style="2" customWidth="1"/>
    <col min="2584" max="2584" width="15.28515625" style="2" customWidth="1"/>
    <col min="2585" max="2791" width="11.42578125" style="2"/>
    <col min="2792" max="2792" width="11.7109375" style="2" customWidth="1"/>
    <col min="2793" max="2793" width="11.140625" style="2" customWidth="1"/>
    <col min="2794" max="2794" width="13.42578125" style="2" customWidth="1"/>
    <col min="2795" max="2795" width="12.140625" style="2" customWidth="1"/>
    <col min="2796" max="2796" width="11.5703125" style="2" customWidth="1"/>
    <col min="2797" max="2797" width="10.140625" style="2" customWidth="1"/>
    <col min="2798" max="2798" width="10.28515625" style="2" customWidth="1"/>
    <col min="2799" max="2799" width="9.140625" style="2" customWidth="1"/>
    <col min="2800" max="2800" width="9.42578125" style="2" customWidth="1"/>
    <col min="2801" max="2803" width="9.140625" style="2" customWidth="1"/>
    <col min="2804" max="2805" width="12.140625" style="2" customWidth="1"/>
    <col min="2806" max="2806" width="8.140625" style="2" customWidth="1"/>
    <col min="2807" max="2808" width="9.28515625" style="2" customWidth="1"/>
    <col min="2809" max="2809" width="12.28515625" style="2" customWidth="1"/>
    <col min="2810" max="2810" width="11.5703125" style="2" customWidth="1"/>
    <col min="2811" max="2812" width="10" style="2" customWidth="1"/>
    <col min="2813" max="2813" width="14" style="2" customWidth="1"/>
    <col min="2814" max="2814" width="16.7109375" style="2" customWidth="1"/>
    <col min="2815" max="2815" width="14" style="2" customWidth="1"/>
    <col min="2816" max="2816" width="8.7109375" style="2" customWidth="1"/>
    <col min="2817" max="2817" width="12.5703125" style="2" customWidth="1"/>
    <col min="2818" max="2819" width="12.42578125" style="2" customWidth="1"/>
    <col min="2820" max="2820" width="0.140625" style="2" customWidth="1"/>
    <col min="2821" max="2821" width="0" style="2" hidden="1" customWidth="1"/>
    <col min="2822" max="2822" width="12.5703125" style="2" customWidth="1"/>
    <col min="2823" max="2823" width="11.85546875" style="2" customWidth="1"/>
    <col min="2824" max="2824" width="12.7109375" style="2" customWidth="1"/>
    <col min="2825" max="2826" width="10.42578125" style="2" customWidth="1"/>
    <col min="2827" max="2827" width="12.140625" style="2" customWidth="1"/>
    <col min="2828" max="2830" width="0" style="2" hidden="1" customWidth="1"/>
    <col min="2831" max="2831" width="13.140625" style="2" customWidth="1"/>
    <col min="2832" max="2833" width="11.42578125" style="2"/>
    <col min="2834" max="2834" width="12.85546875" style="2" customWidth="1"/>
    <col min="2835" max="2835" width="10.42578125" style="2" customWidth="1"/>
    <col min="2836" max="2836" width="11.7109375" style="2" customWidth="1"/>
    <col min="2837" max="2837" width="13.42578125" style="2" customWidth="1"/>
    <col min="2838" max="2838" width="12.85546875" style="2" customWidth="1"/>
    <col min="2839" max="2839" width="13.28515625" style="2" customWidth="1"/>
    <col min="2840" max="2840" width="15.28515625" style="2" customWidth="1"/>
    <col min="2841" max="3047" width="11.42578125" style="2"/>
    <col min="3048" max="3048" width="11.7109375" style="2" customWidth="1"/>
    <col min="3049" max="3049" width="11.140625" style="2" customWidth="1"/>
    <col min="3050" max="3050" width="13.42578125" style="2" customWidth="1"/>
    <col min="3051" max="3051" width="12.140625" style="2" customWidth="1"/>
    <col min="3052" max="3052" width="11.5703125" style="2" customWidth="1"/>
    <col min="3053" max="3053" width="10.140625" style="2" customWidth="1"/>
    <col min="3054" max="3054" width="10.28515625" style="2" customWidth="1"/>
    <col min="3055" max="3055" width="9.140625" style="2" customWidth="1"/>
    <col min="3056" max="3056" width="9.42578125" style="2" customWidth="1"/>
    <col min="3057" max="3059" width="9.140625" style="2" customWidth="1"/>
    <col min="3060" max="3061" width="12.140625" style="2" customWidth="1"/>
    <col min="3062" max="3062" width="8.140625" style="2" customWidth="1"/>
    <col min="3063" max="3064" width="9.28515625" style="2" customWidth="1"/>
    <col min="3065" max="3065" width="12.28515625" style="2" customWidth="1"/>
    <col min="3066" max="3066" width="11.5703125" style="2" customWidth="1"/>
    <col min="3067" max="3068" width="10" style="2" customWidth="1"/>
    <col min="3069" max="3069" width="14" style="2" customWidth="1"/>
    <col min="3070" max="3070" width="16.7109375" style="2" customWidth="1"/>
    <col min="3071" max="3071" width="14" style="2" customWidth="1"/>
    <col min="3072" max="3072" width="8.7109375" style="2" customWidth="1"/>
    <col min="3073" max="3073" width="12.5703125" style="2" customWidth="1"/>
    <col min="3074" max="3075" width="12.42578125" style="2" customWidth="1"/>
    <col min="3076" max="3076" width="0.140625" style="2" customWidth="1"/>
    <col min="3077" max="3077" width="0" style="2" hidden="1" customWidth="1"/>
    <col min="3078" max="3078" width="12.5703125" style="2" customWidth="1"/>
    <col min="3079" max="3079" width="11.85546875" style="2" customWidth="1"/>
    <col min="3080" max="3080" width="12.7109375" style="2" customWidth="1"/>
    <col min="3081" max="3082" width="10.42578125" style="2" customWidth="1"/>
    <col min="3083" max="3083" width="12.140625" style="2" customWidth="1"/>
    <col min="3084" max="3086" width="0" style="2" hidden="1" customWidth="1"/>
    <col min="3087" max="3087" width="13.140625" style="2" customWidth="1"/>
    <col min="3088" max="3089" width="11.42578125" style="2"/>
    <col min="3090" max="3090" width="12.85546875" style="2" customWidth="1"/>
    <col min="3091" max="3091" width="10.42578125" style="2" customWidth="1"/>
    <col min="3092" max="3092" width="11.7109375" style="2" customWidth="1"/>
    <col min="3093" max="3093" width="13.42578125" style="2" customWidth="1"/>
    <col min="3094" max="3094" width="12.85546875" style="2" customWidth="1"/>
    <col min="3095" max="3095" width="13.28515625" style="2" customWidth="1"/>
    <col min="3096" max="3096" width="15.28515625" style="2" customWidth="1"/>
    <col min="3097" max="3303" width="11.42578125" style="2"/>
    <col min="3304" max="3304" width="11.7109375" style="2" customWidth="1"/>
    <col min="3305" max="3305" width="11.140625" style="2" customWidth="1"/>
    <col min="3306" max="3306" width="13.42578125" style="2" customWidth="1"/>
    <col min="3307" max="3307" width="12.140625" style="2" customWidth="1"/>
    <col min="3308" max="3308" width="11.5703125" style="2" customWidth="1"/>
    <col min="3309" max="3309" width="10.140625" style="2" customWidth="1"/>
    <col min="3310" max="3310" width="10.28515625" style="2" customWidth="1"/>
    <col min="3311" max="3311" width="9.140625" style="2" customWidth="1"/>
    <col min="3312" max="3312" width="9.42578125" style="2" customWidth="1"/>
    <col min="3313" max="3315" width="9.140625" style="2" customWidth="1"/>
    <col min="3316" max="3317" width="12.140625" style="2" customWidth="1"/>
    <col min="3318" max="3318" width="8.140625" style="2" customWidth="1"/>
    <col min="3319" max="3320" width="9.28515625" style="2" customWidth="1"/>
    <col min="3321" max="3321" width="12.28515625" style="2" customWidth="1"/>
    <col min="3322" max="3322" width="11.5703125" style="2" customWidth="1"/>
    <col min="3323" max="3324" width="10" style="2" customWidth="1"/>
    <col min="3325" max="3325" width="14" style="2" customWidth="1"/>
    <col min="3326" max="3326" width="16.7109375" style="2" customWidth="1"/>
    <col min="3327" max="3327" width="14" style="2" customWidth="1"/>
    <col min="3328" max="3328" width="8.7109375" style="2" customWidth="1"/>
    <col min="3329" max="3329" width="12.5703125" style="2" customWidth="1"/>
    <col min="3330" max="3331" width="12.42578125" style="2" customWidth="1"/>
    <col min="3332" max="3332" width="0.140625" style="2" customWidth="1"/>
    <col min="3333" max="3333" width="0" style="2" hidden="1" customWidth="1"/>
    <col min="3334" max="3334" width="12.5703125" style="2" customWidth="1"/>
    <col min="3335" max="3335" width="11.85546875" style="2" customWidth="1"/>
    <col min="3336" max="3336" width="12.7109375" style="2" customWidth="1"/>
    <col min="3337" max="3338" width="10.42578125" style="2" customWidth="1"/>
    <col min="3339" max="3339" width="12.140625" style="2" customWidth="1"/>
    <col min="3340" max="3342" width="0" style="2" hidden="1" customWidth="1"/>
    <col min="3343" max="3343" width="13.140625" style="2" customWidth="1"/>
    <col min="3344" max="3345" width="11.42578125" style="2"/>
    <col min="3346" max="3346" width="12.85546875" style="2" customWidth="1"/>
    <col min="3347" max="3347" width="10.42578125" style="2" customWidth="1"/>
    <col min="3348" max="3348" width="11.7109375" style="2" customWidth="1"/>
    <col min="3349" max="3349" width="13.42578125" style="2" customWidth="1"/>
    <col min="3350" max="3350" width="12.85546875" style="2" customWidth="1"/>
    <col min="3351" max="3351" width="13.28515625" style="2" customWidth="1"/>
    <col min="3352" max="3352" width="15.28515625" style="2" customWidth="1"/>
    <col min="3353" max="3559" width="11.42578125" style="2"/>
    <col min="3560" max="3560" width="11.7109375" style="2" customWidth="1"/>
    <col min="3561" max="3561" width="11.140625" style="2" customWidth="1"/>
    <col min="3562" max="3562" width="13.42578125" style="2" customWidth="1"/>
    <col min="3563" max="3563" width="12.140625" style="2" customWidth="1"/>
    <col min="3564" max="3564" width="11.5703125" style="2" customWidth="1"/>
    <col min="3565" max="3565" width="10.140625" style="2" customWidth="1"/>
    <col min="3566" max="3566" width="10.28515625" style="2" customWidth="1"/>
    <col min="3567" max="3567" width="9.140625" style="2" customWidth="1"/>
    <col min="3568" max="3568" width="9.42578125" style="2" customWidth="1"/>
    <col min="3569" max="3571" width="9.140625" style="2" customWidth="1"/>
    <col min="3572" max="3573" width="12.140625" style="2" customWidth="1"/>
    <col min="3574" max="3574" width="8.140625" style="2" customWidth="1"/>
    <col min="3575" max="3576" width="9.28515625" style="2" customWidth="1"/>
    <col min="3577" max="3577" width="12.28515625" style="2" customWidth="1"/>
    <col min="3578" max="3578" width="11.5703125" style="2" customWidth="1"/>
    <col min="3579" max="3580" width="10" style="2" customWidth="1"/>
    <col min="3581" max="3581" width="14" style="2" customWidth="1"/>
    <col min="3582" max="3582" width="16.7109375" style="2" customWidth="1"/>
    <col min="3583" max="3583" width="14" style="2" customWidth="1"/>
    <col min="3584" max="3584" width="8.7109375" style="2" customWidth="1"/>
    <col min="3585" max="3585" width="12.5703125" style="2" customWidth="1"/>
    <col min="3586" max="3587" width="12.42578125" style="2" customWidth="1"/>
    <col min="3588" max="3588" width="0.140625" style="2" customWidth="1"/>
    <col min="3589" max="3589" width="0" style="2" hidden="1" customWidth="1"/>
    <col min="3590" max="3590" width="12.5703125" style="2" customWidth="1"/>
    <col min="3591" max="3591" width="11.85546875" style="2" customWidth="1"/>
    <col min="3592" max="3592" width="12.7109375" style="2" customWidth="1"/>
    <col min="3593" max="3594" width="10.42578125" style="2" customWidth="1"/>
    <col min="3595" max="3595" width="12.140625" style="2" customWidth="1"/>
    <col min="3596" max="3598" width="0" style="2" hidden="1" customWidth="1"/>
    <col min="3599" max="3599" width="13.140625" style="2" customWidth="1"/>
    <col min="3600" max="3601" width="11.42578125" style="2"/>
    <col min="3602" max="3602" width="12.85546875" style="2" customWidth="1"/>
    <col min="3603" max="3603" width="10.42578125" style="2" customWidth="1"/>
    <col min="3604" max="3604" width="11.7109375" style="2" customWidth="1"/>
    <col min="3605" max="3605" width="13.42578125" style="2" customWidth="1"/>
    <col min="3606" max="3606" width="12.85546875" style="2" customWidth="1"/>
    <col min="3607" max="3607" width="13.28515625" style="2" customWidth="1"/>
    <col min="3608" max="3608" width="15.28515625" style="2" customWidth="1"/>
    <col min="3609" max="3815" width="11.42578125" style="2"/>
    <col min="3816" max="3816" width="11.7109375" style="2" customWidth="1"/>
    <col min="3817" max="3817" width="11.140625" style="2" customWidth="1"/>
    <col min="3818" max="3818" width="13.42578125" style="2" customWidth="1"/>
    <col min="3819" max="3819" width="12.140625" style="2" customWidth="1"/>
    <col min="3820" max="3820" width="11.5703125" style="2" customWidth="1"/>
    <col min="3821" max="3821" width="10.140625" style="2" customWidth="1"/>
    <col min="3822" max="3822" width="10.28515625" style="2" customWidth="1"/>
    <col min="3823" max="3823" width="9.140625" style="2" customWidth="1"/>
    <col min="3824" max="3824" width="9.42578125" style="2" customWidth="1"/>
    <col min="3825" max="3827" width="9.140625" style="2" customWidth="1"/>
    <col min="3828" max="3829" width="12.140625" style="2" customWidth="1"/>
    <col min="3830" max="3830" width="8.140625" style="2" customWidth="1"/>
    <col min="3831" max="3832" width="9.28515625" style="2" customWidth="1"/>
    <col min="3833" max="3833" width="12.28515625" style="2" customWidth="1"/>
    <col min="3834" max="3834" width="11.5703125" style="2" customWidth="1"/>
    <col min="3835" max="3836" width="10" style="2" customWidth="1"/>
    <col min="3837" max="3837" width="14" style="2" customWidth="1"/>
    <col min="3838" max="3838" width="16.7109375" style="2" customWidth="1"/>
    <col min="3839" max="3839" width="14" style="2" customWidth="1"/>
    <col min="3840" max="3840" width="8.7109375" style="2" customWidth="1"/>
    <col min="3841" max="3841" width="12.5703125" style="2" customWidth="1"/>
    <col min="3842" max="3843" width="12.42578125" style="2" customWidth="1"/>
    <col min="3844" max="3844" width="0.140625" style="2" customWidth="1"/>
    <col min="3845" max="3845" width="0" style="2" hidden="1" customWidth="1"/>
    <col min="3846" max="3846" width="12.5703125" style="2" customWidth="1"/>
    <col min="3847" max="3847" width="11.85546875" style="2" customWidth="1"/>
    <col min="3848" max="3848" width="12.7109375" style="2" customWidth="1"/>
    <col min="3849" max="3850" width="10.42578125" style="2" customWidth="1"/>
    <col min="3851" max="3851" width="12.140625" style="2" customWidth="1"/>
    <col min="3852" max="3854" width="0" style="2" hidden="1" customWidth="1"/>
    <col min="3855" max="3855" width="13.140625" style="2" customWidth="1"/>
    <col min="3856" max="3857" width="11.42578125" style="2"/>
    <col min="3858" max="3858" width="12.85546875" style="2" customWidth="1"/>
    <col min="3859" max="3859" width="10.42578125" style="2" customWidth="1"/>
    <col min="3860" max="3860" width="11.7109375" style="2" customWidth="1"/>
    <col min="3861" max="3861" width="13.42578125" style="2" customWidth="1"/>
    <col min="3862" max="3862" width="12.85546875" style="2" customWidth="1"/>
    <col min="3863" max="3863" width="13.28515625" style="2" customWidth="1"/>
    <col min="3864" max="3864" width="15.28515625" style="2" customWidth="1"/>
    <col min="3865" max="4071" width="11.42578125" style="2"/>
    <col min="4072" max="4072" width="11.7109375" style="2" customWidth="1"/>
    <col min="4073" max="4073" width="11.140625" style="2" customWidth="1"/>
    <col min="4074" max="4074" width="13.42578125" style="2" customWidth="1"/>
    <col min="4075" max="4075" width="12.140625" style="2" customWidth="1"/>
    <col min="4076" max="4076" width="11.5703125" style="2" customWidth="1"/>
    <col min="4077" max="4077" width="10.140625" style="2" customWidth="1"/>
    <col min="4078" max="4078" width="10.28515625" style="2" customWidth="1"/>
    <col min="4079" max="4079" width="9.140625" style="2" customWidth="1"/>
    <col min="4080" max="4080" width="9.42578125" style="2" customWidth="1"/>
    <col min="4081" max="4083" width="9.140625" style="2" customWidth="1"/>
    <col min="4084" max="4085" width="12.140625" style="2" customWidth="1"/>
    <col min="4086" max="4086" width="8.140625" style="2" customWidth="1"/>
    <col min="4087" max="4088" width="9.28515625" style="2" customWidth="1"/>
    <col min="4089" max="4089" width="12.28515625" style="2" customWidth="1"/>
    <col min="4090" max="4090" width="11.5703125" style="2" customWidth="1"/>
    <col min="4091" max="4092" width="10" style="2" customWidth="1"/>
    <col min="4093" max="4093" width="14" style="2" customWidth="1"/>
    <col min="4094" max="4094" width="16.7109375" style="2" customWidth="1"/>
    <col min="4095" max="4095" width="14" style="2" customWidth="1"/>
    <col min="4096" max="4096" width="8.7109375" style="2" customWidth="1"/>
    <col min="4097" max="4097" width="12.5703125" style="2" customWidth="1"/>
    <col min="4098" max="4099" width="12.42578125" style="2" customWidth="1"/>
    <col min="4100" max="4100" width="0.140625" style="2" customWidth="1"/>
    <col min="4101" max="4101" width="0" style="2" hidden="1" customWidth="1"/>
    <col min="4102" max="4102" width="12.5703125" style="2" customWidth="1"/>
    <col min="4103" max="4103" width="11.85546875" style="2" customWidth="1"/>
    <col min="4104" max="4104" width="12.7109375" style="2" customWidth="1"/>
    <col min="4105" max="4106" width="10.42578125" style="2" customWidth="1"/>
    <col min="4107" max="4107" width="12.140625" style="2" customWidth="1"/>
    <col min="4108" max="4110" width="0" style="2" hidden="1" customWidth="1"/>
    <col min="4111" max="4111" width="13.140625" style="2" customWidth="1"/>
    <col min="4112" max="4113" width="11.42578125" style="2"/>
    <col min="4114" max="4114" width="12.85546875" style="2" customWidth="1"/>
    <col min="4115" max="4115" width="10.42578125" style="2" customWidth="1"/>
    <col min="4116" max="4116" width="11.7109375" style="2" customWidth="1"/>
    <col min="4117" max="4117" width="13.42578125" style="2" customWidth="1"/>
    <col min="4118" max="4118" width="12.85546875" style="2" customWidth="1"/>
    <col min="4119" max="4119" width="13.28515625" style="2" customWidth="1"/>
    <col min="4120" max="4120" width="15.28515625" style="2" customWidth="1"/>
    <col min="4121" max="4327" width="11.42578125" style="2"/>
    <col min="4328" max="4328" width="11.7109375" style="2" customWidth="1"/>
    <col min="4329" max="4329" width="11.140625" style="2" customWidth="1"/>
    <col min="4330" max="4330" width="13.42578125" style="2" customWidth="1"/>
    <col min="4331" max="4331" width="12.140625" style="2" customWidth="1"/>
    <col min="4332" max="4332" width="11.5703125" style="2" customWidth="1"/>
    <col min="4333" max="4333" width="10.140625" style="2" customWidth="1"/>
    <col min="4334" max="4334" width="10.28515625" style="2" customWidth="1"/>
    <col min="4335" max="4335" width="9.140625" style="2" customWidth="1"/>
    <col min="4336" max="4336" width="9.42578125" style="2" customWidth="1"/>
    <col min="4337" max="4339" width="9.140625" style="2" customWidth="1"/>
    <col min="4340" max="4341" width="12.140625" style="2" customWidth="1"/>
    <col min="4342" max="4342" width="8.140625" style="2" customWidth="1"/>
    <col min="4343" max="4344" width="9.28515625" style="2" customWidth="1"/>
    <col min="4345" max="4345" width="12.28515625" style="2" customWidth="1"/>
    <col min="4346" max="4346" width="11.5703125" style="2" customWidth="1"/>
    <col min="4347" max="4348" width="10" style="2" customWidth="1"/>
    <col min="4349" max="4349" width="14" style="2" customWidth="1"/>
    <col min="4350" max="4350" width="16.7109375" style="2" customWidth="1"/>
    <col min="4351" max="4351" width="14" style="2" customWidth="1"/>
    <col min="4352" max="4352" width="8.7109375" style="2" customWidth="1"/>
    <col min="4353" max="4353" width="12.5703125" style="2" customWidth="1"/>
    <col min="4354" max="4355" width="12.42578125" style="2" customWidth="1"/>
    <col min="4356" max="4356" width="0.140625" style="2" customWidth="1"/>
    <col min="4357" max="4357" width="0" style="2" hidden="1" customWidth="1"/>
    <col min="4358" max="4358" width="12.5703125" style="2" customWidth="1"/>
    <col min="4359" max="4359" width="11.85546875" style="2" customWidth="1"/>
    <col min="4360" max="4360" width="12.7109375" style="2" customWidth="1"/>
    <col min="4361" max="4362" width="10.42578125" style="2" customWidth="1"/>
    <col min="4363" max="4363" width="12.140625" style="2" customWidth="1"/>
    <col min="4364" max="4366" width="0" style="2" hidden="1" customWidth="1"/>
    <col min="4367" max="4367" width="13.140625" style="2" customWidth="1"/>
    <col min="4368" max="4369" width="11.42578125" style="2"/>
    <col min="4370" max="4370" width="12.85546875" style="2" customWidth="1"/>
    <col min="4371" max="4371" width="10.42578125" style="2" customWidth="1"/>
    <col min="4372" max="4372" width="11.7109375" style="2" customWidth="1"/>
    <col min="4373" max="4373" width="13.42578125" style="2" customWidth="1"/>
    <col min="4374" max="4374" width="12.85546875" style="2" customWidth="1"/>
    <col min="4375" max="4375" width="13.28515625" style="2" customWidth="1"/>
    <col min="4376" max="4376" width="15.28515625" style="2" customWidth="1"/>
    <col min="4377" max="4583" width="11.42578125" style="2"/>
    <col min="4584" max="4584" width="11.7109375" style="2" customWidth="1"/>
    <col min="4585" max="4585" width="11.140625" style="2" customWidth="1"/>
    <col min="4586" max="4586" width="13.42578125" style="2" customWidth="1"/>
    <col min="4587" max="4587" width="12.140625" style="2" customWidth="1"/>
    <col min="4588" max="4588" width="11.5703125" style="2" customWidth="1"/>
    <col min="4589" max="4589" width="10.140625" style="2" customWidth="1"/>
    <col min="4590" max="4590" width="10.28515625" style="2" customWidth="1"/>
    <col min="4591" max="4591" width="9.140625" style="2" customWidth="1"/>
    <col min="4592" max="4592" width="9.42578125" style="2" customWidth="1"/>
    <col min="4593" max="4595" width="9.140625" style="2" customWidth="1"/>
    <col min="4596" max="4597" width="12.140625" style="2" customWidth="1"/>
    <col min="4598" max="4598" width="8.140625" style="2" customWidth="1"/>
    <col min="4599" max="4600" width="9.28515625" style="2" customWidth="1"/>
    <col min="4601" max="4601" width="12.28515625" style="2" customWidth="1"/>
    <col min="4602" max="4602" width="11.5703125" style="2" customWidth="1"/>
    <col min="4603" max="4604" width="10" style="2" customWidth="1"/>
    <col min="4605" max="4605" width="14" style="2" customWidth="1"/>
    <col min="4606" max="4606" width="16.7109375" style="2" customWidth="1"/>
    <col min="4607" max="4607" width="14" style="2" customWidth="1"/>
    <col min="4608" max="4608" width="8.7109375" style="2" customWidth="1"/>
    <col min="4609" max="4609" width="12.5703125" style="2" customWidth="1"/>
    <col min="4610" max="4611" width="12.42578125" style="2" customWidth="1"/>
    <col min="4612" max="4612" width="0.140625" style="2" customWidth="1"/>
    <col min="4613" max="4613" width="0" style="2" hidden="1" customWidth="1"/>
    <col min="4614" max="4614" width="12.5703125" style="2" customWidth="1"/>
    <col min="4615" max="4615" width="11.85546875" style="2" customWidth="1"/>
    <col min="4616" max="4616" width="12.7109375" style="2" customWidth="1"/>
    <col min="4617" max="4618" width="10.42578125" style="2" customWidth="1"/>
    <col min="4619" max="4619" width="12.140625" style="2" customWidth="1"/>
    <col min="4620" max="4622" width="0" style="2" hidden="1" customWidth="1"/>
    <col min="4623" max="4623" width="13.140625" style="2" customWidth="1"/>
    <col min="4624" max="4625" width="11.42578125" style="2"/>
    <col min="4626" max="4626" width="12.85546875" style="2" customWidth="1"/>
    <col min="4627" max="4627" width="10.42578125" style="2" customWidth="1"/>
    <col min="4628" max="4628" width="11.7109375" style="2" customWidth="1"/>
    <col min="4629" max="4629" width="13.42578125" style="2" customWidth="1"/>
    <col min="4630" max="4630" width="12.85546875" style="2" customWidth="1"/>
    <col min="4631" max="4631" width="13.28515625" style="2" customWidth="1"/>
    <col min="4632" max="4632" width="15.28515625" style="2" customWidth="1"/>
    <col min="4633" max="4839" width="11.42578125" style="2"/>
    <col min="4840" max="4840" width="11.7109375" style="2" customWidth="1"/>
    <col min="4841" max="4841" width="11.140625" style="2" customWidth="1"/>
    <col min="4842" max="4842" width="13.42578125" style="2" customWidth="1"/>
    <col min="4843" max="4843" width="12.140625" style="2" customWidth="1"/>
    <col min="4844" max="4844" width="11.5703125" style="2" customWidth="1"/>
    <col min="4845" max="4845" width="10.140625" style="2" customWidth="1"/>
    <col min="4846" max="4846" width="10.28515625" style="2" customWidth="1"/>
    <col min="4847" max="4847" width="9.140625" style="2" customWidth="1"/>
    <col min="4848" max="4848" width="9.42578125" style="2" customWidth="1"/>
    <col min="4849" max="4851" width="9.140625" style="2" customWidth="1"/>
    <col min="4852" max="4853" width="12.140625" style="2" customWidth="1"/>
    <col min="4854" max="4854" width="8.140625" style="2" customWidth="1"/>
    <col min="4855" max="4856" width="9.28515625" style="2" customWidth="1"/>
    <col min="4857" max="4857" width="12.28515625" style="2" customWidth="1"/>
    <col min="4858" max="4858" width="11.5703125" style="2" customWidth="1"/>
    <col min="4859" max="4860" width="10" style="2" customWidth="1"/>
    <col min="4861" max="4861" width="14" style="2" customWidth="1"/>
    <col min="4862" max="4862" width="16.7109375" style="2" customWidth="1"/>
    <col min="4863" max="4863" width="14" style="2" customWidth="1"/>
    <col min="4864" max="4864" width="8.7109375" style="2" customWidth="1"/>
    <col min="4865" max="4865" width="12.5703125" style="2" customWidth="1"/>
    <col min="4866" max="4867" width="12.42578125" style="2" customWidth="1"/>
    <col min="4868" max="4868" width="0.140625" style="2" customWidth="1"/>
    <col min="4869" max="4869" width="0" style="2" hidden="1" customWidth="1"/>
    <col min="4870" max="4870" width="12.5703125" style="2" customWidth="1"/>
    <col min="4871" max="4871" width="11.85546875" style="2" customWidth="1"/>
    <col min="4872" max="4872" width="12.7109375" style="2" customWidth="1"/>
    <col min="4873" max="4874" width="10.42578125" style="2" customWidth="1"/>
    <col min="4875" max="4875" width="12.140625" style="2" customWidth="1"/>
    <col min="4876" max="4878" width="0" style="2" hidden="1" customWidth="1"/>
    <col min="4879" max="4879" width="13.140625" style="2" customWidth="1"/>
    <col min="4880" max="4881" width="11.42578125" style="2"/>
    <col min="4882" max="4882" width="12.85546875" style="2" customWidth="1"/>
    <col min="4883" max="4883" width="10.42578125" style="2" customWidth="1"/>
    <col min="4884" max="4884" width="11.7109375" style="2" customWidth="1"/>
    <col min="4885" max="4885" width="13.42578125" style="2" customWidth="1"/>
    <col min="4886" max="4886" width="12.85546875" style="2" customWidth="1"/>
    <col min="4887" max="4887" width="13.28515625" style="2" customWidth="1"/>
    <col min="4888" max="4888" width="15.28515625" style="2" customWidth="1"/>
    <col min="4889" max="5095" width="11.42578125" style="2"/>
    <col min="5096" max="5096" width="11.7109375" style="2" customWidth="1"/>
    <col min="5097" max="5097" width="11.140625" style="2" customWidth="1"/>
    <col min="5098" max="5098" width="13.42578125" style="2" customWidth="1"/>
    <col min="5099" max="5099" width="12.140625" style="2" customWidth="1"/>
    <col min="5100" max="5100" width="11.5703125" style="2" customWidth="1"/>
    <col min="5101" max="5101" width="10.140625" style="2" customWidth="1"/>
    <col min="5102" max="5102" width="10.28515625" style="2" customWidth="1"/>
    <col min="5103" max="5103" width="9.140625" style="2" customWidth="1"/>
    <col min="5104" max="5104" width="9.42578125" style="2" customWidth="1"/>
    <col min="5105" max="5107" width="9.140625" style="2" customWidth="1"/>
    <col min="5108" max="5109" width="12.140625" style="2" customWidth="1"/>
    <col min="5110" max="5110" width="8.140625" style="2" customWidth="1"/>
    <col min="5111" max="5112" width="9.28515625" style="2" customWidth="1"/>
    <col min="5113" max="5113" width="12.28515625" style="2" customWidth="1"/>
    <col min="5114" max="5114" width="11.5703125" style="2" customWidth="1"/>
    <col min="5115" max="5116" width="10" style="2" customWidth="1"/>
    <col min="5117" max="5117" width="14" style="2" customWidth="1"/>
    <col min="5118" max="5118" width="16.7109375" style="2" customWidth="1"/>
    <col min="5119" max="5119" width="14" style="2" customWidth="1"/>
    <col min="5120" max="5120" width="8.7109375" style="2" customWidth="1"/>
    <col min="5121" max="5121" width="12.5703125" style="2" customWidth="1"/>
    <col min="5122" max="5123" width="12.42578125" style="2" customWidth="1"/>
    <col min="5124" max="5124" width="0.140625" style="2" customWidth="1"/>
    <col min="5125" max="5125" width="0" style="2" hidden="1" customWidth="1"/>
    <col min="5126" max="5126" width="12.5703125" style="2" customWidth="1"/>
    <col min="5127" max="5127" width="11.85546875" style="2" customWidth="1"/>
    <col min="5128" max="5128" width="12.7109375" style="2" customWidth="1"/>
    <col min="5129" max="5130" width="10.42578125" style="2" customWidth="1"/>
    <col min="5131" max="5131" width="12.140625" style="2" customWidth="1"/>
    <col min="5132" max="5134" width="0" style="2" hidden="1" customWidth="1"/>
    <col min="5135" max="5135" width="13.140625" style="2" customWidth="1"/>
    <col min="5136" max="5137" width="11.42578125" style="2"/>
    <col min="5138" max="5138" width="12.85546875" style="2" customWidth="1"/>
    <col min="5139" max="5139" width="10.42578125" style="2" customWidth="1"/>
    <col min="5140" max="5140" width="11.7109375" style="2" customWidth="1"/>
    <col min="5141" max="5141" width="13.42578125" style="2" customWidth="1"/>
    <col min="5142" max="5142" width="12.85546875" style="2" customWidth="1"/>
    <col min="5143" max="5143" width="13.28515625" style="2" customWidth="1"/>
    <col min="5144" max="5144" width="15.28515625" style="2" customWidth="1"/>
    <col min="5145" max="5351" width="11.42578125" style="2"/>
    <col min="5352" max="5352" width="11.7109375" style="2" customWidth="1"/>
    <col min="5353" max="5353" width="11.140625" style="2" customWidth="1"/>
    <col min="5354" max="5354" width="13.42578125" style="2" customWidth="1"/>
    <col min="5355" max="5355" width="12.140625" style="2" customWidth="1"/>
    <col min="5356" max="5356" width="11.5703125" style="2" customWidth="1"/>
    <col min="5357" max="5357" width="10.140625" style="2" customWidth="1"/>
    <col min="5358" max="5358" width="10.28515625" style="2" customWidth="1"/>
    <col min="5359" max="5359" width="9.140625" style="2" customWidth="1"/>
    <col min="5360" max="5360" width="9.42578125" style="2" customWidth="1"/>
    <col min="5361" max="5363" width="9.140625" style="2" customWidth="1"/>
    <col min="5364" max="5365" width="12.140625" style="2" customWidth="1"/>
    <col min="5366" max="5366" width="8.140625" style="2" customWidth="1"/>
    <col min="5367" max="5368" width="9.28515625" style="2" customWidth="1"/>
    <col min="5369" max="5369" width="12.28515625" style="2" customWidth="1"/>
    <col min="5370" max="5370" width="11.5703125" style="2" customWidth="1"/>
    <col min="5371" max="5372" width="10" style="2" customWidth="1"/>
    <col min="5373" max="5373" width="14" style="2" customWidth="1"/>
    <col min="5374" max="5374" width="16.7109375" style="2" customWidth="1"/>
    <col min="5375" max="5375" width="14" style="2" customWidth="1"/>
    <col min="5376" max="5376" width="8.7109375" style="2" customWidth="1"/>
    <col min="5377" max="5377" width="12.5703125" style="2" customWidth="1"/>
    <col min="5378" max="5379" width="12.42578125" style="2" customWidth="1"/>
    <col min="5380" max="5380" width="0.140625" style="2" customWidth="1"/>
    <col min="5381" max="5381" width="0" style="2" hidden="1" customWidth="1"/>
    <col min="5382" max="5382" width="12.5703125" style="2" customWidth="1"/>
    <col min="5383" max="5383" width="11.85546875" style="2" customWidth="1"/>
    <col min="5384" max="5384" width="12.7109375" style="2" customWidth="1"/>
    <col min="5385" max="5386" width="10.42578125" style="2" customWidth="1"/>
    <col min="5387" max="5387" width="12.140625" style="2" customWidth="1"/>
    <col min="5388" max="5390" width="0" style="2" hidden="1" customWidth="1"/>
    <col min="5391" max="5391" width="13.140625" style="2" customWidth="1"/>
    <col min="5392" max="5393" width="11.42578125" style="2"/>
    <col min="5394" max="5394" width="12.85546875" style="2" customWidth="1"/>
    <col min="5395" max="5395" width="10.42578125" style="2" customWidth="1"/>
    <col min="5396" max="5396" width="11.7109375" style="2" customWidth="1"/>
    <col min="5397" max="5397" width="13.42578125" style="2" customWidth="1"/>
    <col min="5398" max="5398" width="12.85546875" style="2" customWidth="1"/>
    <col min="5399" max="5399" width="13.28515625" style="2" customWidth="1"/>
    <col min="5400" max="5400" width="15.28515625" style="2" customWidth="1"/>
    <col min="5401" max="5607" width="11.42578125" style="2"/>
    <col min="5608" max="5608" width="11.7109375" style="2" customWidth="1"/>
    <col min="5609" max="5609" width="11.140625" style="2" customWidth="1"/>
    <col min="5610" max="5610" width="13.42578125" style="2" customWidth="1"/>
    <col min="5611" max="5611" width="12.140625" style="2" customWidth="1"/>
    <col min="5612" max="5612" width="11.5703125" style="2" customWidth="1"/>
    <col min="5613" max="5613" width="10.140625" style="2" customWidth="1"/>
    <col min="5614" max="5614" width="10.28515625" style="2" customWidth="1"/>
    <col min="5615" max="5615" width="9.140625" style="2" customWidth="1"/>
    <col min="5616" max="5616" width="9.42578125" style="2" customWidth="1"/>
    <col min="5617" max="5619" width="9.140625" style="2" customWidth="1"/>
    <col min="5620" max="5621" width="12.140625" style="2" customWidth="1"/>
    <col min="5622" max="5622" width="8.140625" style="2" customWidth="1"/>
    <col min="5623" max="5624" width="9.28515625" style="2" customWidth="1"/>
    <col min="5625" max="5625" width="12.28515625" style="2" customWidth="1"/>
    <col min="5626" max="5626" width="11.5703125" style="2" customWidth="1"/>
    <col min="5627" max="5628" width="10" style="2" customWidth="1"/>
    <col min="5629" max="5629" width="14" style="2" customWidth="1"/>
    <col min="5630" max="5630" width="16.7109375" style="2" customWidth="1"/>
    <col min="5631" max="5631" width="14" style="2" customWidth="1"/>
    <col min="5632" max="5632" width="8.7109375" style="2" customWidth="1"/>
    <col min="5633" max="5633" width="12.5703125" style="2" customWidth="1"/>
    <col min="5634" max="5635" width="12.42578125" style="2" customWidth="1"/>
    <col min="5636" max="5636" width="0.140625" style="2" customWidth="1"/>
    <col min="5637" max="5637" width="0" style="2" hidden="1" customWidth="1"/>
    <col min="5638" max="5638" width="12.5703125" style="2" customWidth="1"/>
    <col min="5639" max="5639" width="11.85546875" style="2" customWidth="1"/>
    <col min="5640" max="5640" width="12.7109375" style="2" customWidth="1"/>
    <col min="5641" max="5642" width="10.42578125" style="2" customWidth="1"/>
    <col min="5643" max="5643" width="12.140625" style="2" customWidth="1"/>
    <col min="5644" max="5646" width="0" style="2" hidden="1" customWidth="1"/>
    <col min="5647" max="5647" width="13.140625" style="2" customWidth="1"/>
    <col min="5648" max="5649" width="11.42578125" style="2"/>
    <col min="5650" max="5650" width="12.85546875" style="2" customWidth="1"/>
    <col min="5651" max="5651" width="10.42578125" style="2" customWidth="1"/>
    <col min="5652" max="5652" width="11.7109375" style="2" customWidth="1"/>
    <col min="5653" max="5653" width="13.42578125" style="2" customWidth="1"/>
    <col min="5654" max="5654" width="12.85546875" style="2" customWidth="1"/>
    <col min="5655" max="5655" width="13.28515625" style="2" customWidth="1"/>
    <col min="5656" max="5656" width="15.28515625" style="2" customWidth="1"/>
    <col min="5657" max="5863" width="11.42578125" style="2"/>
    <col min="5864" max="5864" width="11.7109375" style="2" customWidth="1"/>
    <col min="5865" max="5865" width="11.140625" style="2" customWidth="1"/>
    <col min="5866" max="5866" width="13.42578125" style="2" customWidth="1"/>
    <col min="5867" max="5867" width="12.140625" style="2" customWidth="1"/>
    <col min="5868" max="5868" width="11.5703125" style="2" customWidth="1"/>
    <col min="5869" max="5869" width="10.140625" style="2" customWidth="1"/>
    <col min="5870" max="5870" width="10.28515625" style="2" customWidth="1"/>
    <col min="5871" max="5871" width="9.140625" style="2" customWidth="1"/>
    <col min="5872" max="5872" width="9.42578125" style="2" customWidth="1"/>
    <col min="5873" max="5875" width="9.140625" style="2" customWidth="1"/>
    <col min="5876" max="5877" width="12.140625" style="2" customWidth="1"/>
    <col min="5878" max="5878" width="8.140625" style="2" customWidth="1"/>
    <col min="5879" max="5880" width="9.28515625" style="2" customWidth="1"/>
    <col min="5881" max="5881" width="12.28515625" style="2" customWidth="1"/>
    <col min="5882" max="5882" width="11.5703125" style="2" customWidth="1"/>
    <col min="5883" max="5884" width="10" style="2" customWidth="1"/>
    <col min="5885" max="5885" width="14" style="2" customWidth="1"/>
    <col min="5886" max="5886" width="16.7109375" style="2" customWidth="1"/>
    <col min="5887" max="5887" width="14" style="2" customWidth="1"/>
    <col min="5888" max="5888" width="8.7109375" style="2" customWidth="1"/>
    <col min="5889" max="5889" width="12.5703125" style="2" customWidth="1"/>
    <col min="5890" max="5891" width="12.42578125" style="2" customWidth="1"/>
    <col min="5892" max="5892" width="0.140625" style="2" customWidth="1"/>
    <col min="5893" max="5893" width="0" style="2" hidden="1" customWidth="1"/>
    <col min="5894" max="5894" width="12.5703125" style="2" customWidth="1"/>
    <col min="5895" max="5895" width="11.85546875" style="2" customWidth="1"/>
    <col min="5896" max="5896" width="12.7109375" style="2" customWidth="1"/>
    <col min="5897" max="5898" width="10.42578125" style="2" customWidth="1"/>
    <col min="5899" max="5899" width="12.140625" style="2" customWidth="1"/>
    <col min="5900" max="5902" width="0" style="2" hidden="1" customWidth="1"/>
    <col min="5903" max="5903" width="13.140625" style="2" customWidth="1"/>
    <col min="5904" max="5905" width="11.42578125" style="2"/>
    <col min="5906" max="5906" width="12.85546875" style="2" customWidth="1"/>
    <col min="5907" max="5907" width="10.42578125" style="2" customWidth="1"/>
    <col min="5908" max="5908" width="11.7109375" style="2" customWidth="1"/>
    <col min="5909" max="5909" width="13.42578125" style="2" customWidth="1"/>
    <col min="5910" max="5910" width="12.85546875" style="2" customWidth="1"/>
    <col min="5911" max="5911" width="13.28515625" style="2" customWidth="1"/>
    <col min="5912" max="5912" width="15.28515625" style="2" customWidth="1"/>
    <col min="5913" max="6119" width="11.42578125" style="2"/>
    <col min="6120" max="6120" width="11.7109375" style="2" customWidth="1"/>
    <col min="6121" max="6121" width="11.140625" style="2" customWidth="1"/>
    <col min="6122" max="6122" width="13.42578125" style="2" customWidth="1"/>
    <col min="6123" max="6123" width="12.140625" style="2" customWidth="1"/>
    <col min="6124" max="6124" width="11.5703125" style="2" customWidth="1"/>
    <col min="6125" max="6125" width="10.140625" style="2" customWidth="1"/>
    <col min="6126" max="6126" width="10.28515625" style="2" customWidth="1"/>
    <col min="6127" max="6127" width="9.140625" style="2" customWidth="1"/>
    <col min="6128" max="6128" width="9.42578125" style="2" customWidth="1"/>
    <col min="6129" max="6131" width="9.140625" style="2" customWidth="1"/>
    <col min="6132" max="6133" width="12.140625" style="2" customWidth="1"/>
    <col min="6134" max="6134" width="8.140625" style="2" customWidth="1"/>
    <col min="6135" max="6136" width="9.28515625" style="2" customWidth="1"/>
    <col min="6137" max="6137" width="12.28515625" style="2" customWidth="1"/>
    <col min="6138" max="6138" width="11.5703125" style="2" customWidth="1"/>
    <col min="6139" max="6140" width="10" style="2" customWidth="1"/>
    <col min="6141" max="6141" width="14" style="2" customWidth="1"/>
    <col min="6142" max="6142" width="16.7109375" style="2" customWidth="1"/>
    <col min="6143" max="6143" width="14" style="2" customWidth="1"/>
    <col min="6144" max="6144" width="8.7109375" style="2" customWidth="1"/>
    <col min="6145" max="6145" width="12.5703125" style="2" customWidth="1"/>
    <col min="6146" max="6147" width="12.42578125" style="2" customWidth="1"/>
    <col min="6148" max="6148" width="0.140625" style="2" customWidth="1"/>
    <col min="6149" max="6149" width="0" style="2" hidden="1" customWidth="1"/>
    <col min="6150" max="6150" width="12.5703125" style="2" customWidth="1"/>
    <col min="6151" max="6151" width="11.85546875" style="2" customWidth="1"/>
    <col min="6152" max="6152" width="12.7109375" style="2" customWidth="1"/>
    <col min="6153" max="6154" width="10.42578125" style="2" customWidth="1"/>
    <col min="6155" max="6155" width="12.140625" style="2" customWidth="1"/>
    <col min="6156" max="6158" width="0" style="2" hidden="1" customWidth="1"/>
    <col min="6159" max="6159" width="13.140625" style="2" customWidth="1"/>
    <col min="6160" max="6161" width="11.42578125" style="2"/>
    <col min="6162" max="6162" width="12.85546875" style="2" customWidth="1"/>
    <col min="6163" max="6163" width="10.42578125" style="2" customWidth="1"/>
    <col min="6164" max="6164" width="11.7109375" style="2" customWidth="1"/>
    <col min="6165" max="6165" width="13.42578125" style="2" customWidth="1"/>
    <col min="6166" max="6166" width="12.85546875" style="2" customWidth="1"/>
    <col min="6167" max="6167" width="13.28515625" style="2" customWidth="1"/>
    <col min="6168" max="6168" width="15.28515625" style="2" customWidth="1"/>
    <col min="6169" max="6375" width="11.42578125" style="2"/>
    <col min="6376" max="6376" width="11.7109375" style="2" customWidth="1"/>
    <col min="6377" max="6377" width="11.140625" style="2" customWidth="1"/>
    <col min="6378" max="6378" width="13.42578125" style="2" customWidth="1"/>
    <col min="6379" max="6379" width="12.140625" style="2" customWidth="1"/>
    <col min="6380" max="6380" width="11.5703125" style="2" customWidth="1"/>
    <col min="6381" max="6381" width="10.140625" style="2" customWidth="1"/>
    <col min="6382" max="6382" width="10.28515625" style="2" customWidth="1"/>
    <col min="6383" max="6383" width="9.140625" style="2" customWidth="1"/>
    <col min="6384" max="6384" width="9.42578125" style="2" customWidth="1"/>
    <col min="6385" max="6387" width="9.140625" style="2" customWidth="1"/>
    <col min="6388" max="6389" width="12.140625" style="2" customWidth="1"/>
    <col min="6390" max="6390" width="8.140625" style="2" customWidth="1"/>
    <col min="6391" max="6392" width="9.28515625" style="2" customWidth="1"/>
    <col min="6393" max="6393" width="12.28515625" style="2" customWidth="1"/>
    <col min="6394" max="6394" width="11.5703125" style="2" customWidth="1"/>
    <col min="6395" max="6396" width="10" style="2" customWidth="1"/>
    <col min="6397" max="6397" width="14" style="2" customWidth="1"/>
    <col min="6398" max="6398" width="16.7109375" style="2" customWidth="1"/>
    <col min="6399" max="6399" width="14" style="2" customWidth="1"/>
    <col min="6400" max="6400" width="8.7109375" style="2" customWidth="1"/>
    <col min="6401" max="6401" width="12.5703125" style="2" customWidth="1"/>
    <col min="6402" max="6403" width="12.42578125" style="2" customWidth="1"/>
    <col min="6404" max="6404" width="0.140625" style="2" customWidth="1"/>
    <col min="6405" max="6405" width="0" style="2" hidden="1" customWidth="1"/>
    <col min="6406" max="6406" width="12.5703125" style="2" customWidth="1"/>
    <col min="6407" max="6407" width="11.85546875" style="2" customWidth="1"/>
    <col min="6408" max="6408" width="12.7109375" style="2" customWidth="1"/>
    <col min="6409" max="6410" width="10.42578125" style="2" customWidth="1"/>
    <col min="6411" max="6411" width="12.140625" style="2" customWidth="1"/>
    <col min="6412" max="6414" width="0" style="2" hidden="1" customWidth="1"/>
    <col min="6415" max="6415" width="13.140625" style="2" customWidth="1"/>
    <col min="6416" max="6417" width="11.42578125" style="2"/>
    <col min="6418" max="6418" width="12.85546875" style="2" customWidth="1"/>
    <col min="6419" max="6419" width="10.42578125" style="2" customWidth="1"/>
    <col min="6420" max="6420" width="11.7109375" style="2" customWidth="1"/>
    <col min="6421" max="6421" width="13.42578125" style="2" customWidth="1"/>
    <col min="6422" max="6422" width="12.85546875" style="2" customWidth="1"/>
    <col min="6423" max="6423" width="13.28515625" style="2" customWidth="1"/>
    <col min="6424" max="6424" width="15.28515625" style="2" customWidth="1"/>
    <col min="6425" max="6631" width="11.42578125" style="2"/>
    <col min="6632" max="6632" width="11.7109375" style="2" customWidth="1"/>
    <col min="6633" max="6633" width="11.140625" style="2" customWidth="1"/>
    <col min="6634" max="6634" width="13.42578125" style="2" customWidth="1"/>
    <col min="6635" max="6635" width="12.140625" style="2" customWidth="1"/>
    <col min="6636" max="6636" width="11.5703125" style="2" customWidth="1"/>
    <col min="6637" max="6637" width="10.140625" style="2" customWidth="1"/>
    <col min="6638" max="6638" width="10.28515625" style="2" customWidth="1"/>
    <col min="6639" max="6639" width="9.140625" style="2" customWidth="1"/>
    <col min="6640" max="6640" width="9.42578125" style="2" customWidth="1"/>
    <col min="6641" max="6643" width="9.140625" style="2" customWidth="1"/>
    <col min="6644" max="6645" width="12.140625" style="2" customWidth="1"/>
    <col min="6646" max="6646" width="8.140625" style="2" customWidth="1"/>
    <col min="6647" max="6648" width="9.28515625" style="2" customWidth="1"/>
    <col min="6649" max="6649" width="12.28515625" style="2" customWidth="1"/>
    <col min="6650" max="6650" width="11.5703125" style="2" customWidth="1"/>
    <col min="6651" max="6652" width="10" style="2" customWidth="1"/>
    <col min="6653" max="6653" width="14" style="2" customWidth="1"/>
    <col min="6654" max="6654" width="16.7109375" style="2" customWidth="1"/>
    <col min="6655" max="6655" width="14" style="2" customWidth="1"/>
    <col min="6656" max="6656" width="8.7109375" style="2" customWidth="1"/>
    <col min="6657" max="6657" width="12.5703125" style="2" customWidth="1"/>
    <col min="6658" max="6659" width="12.42578125" style="2" customWidth="1"/>
    <col min="6660" max="6660" width="0.140625" style="2" customWidth="1"/>
    <col min="6661" max="6661" width="0" style="2" hidden="1" customWidth="1"/>
    <col min="6662" max="6662" width="12.5703125" style="2" customWidth="1"/>
    <col min="6663" max="6663" width="11.85546875" style="2" customWidth="1"/>
    <col min="6664" max="6664" width="12.7109375" style="2" customWidth="1"/>
    <col min="6665" max="6666" width="10.42578125" style="2" customWidth="1"/>
    <col min="6667" max="6667" width="12.140625" style="2" customWidth="1"/>
    <col min="6668" max="6670" width="0" style="2" hidden="1" customWidth="1"/>
    <col min="6671" max="6671" width="13.140625" style="2" customWidth="1"/>
    <col min="6672" max="6673" width="11.42578125" style="2"/>
    <col min="6674" max="6674" width="12.85546875" style="2" customWidth="1"/>
    <col min="6675" max="6675" width="10.42578125" style="2" customWidth="1"/>
    <col min="6676" max="6676" width="11.7109375" style="2" customWidth="1"/>
    <col min="6677" max="6677" width="13.42578125" style="2" customWidth="1"/>
    <col min="6678" max="6678" width="12.85546875" style="2" customWidth="1"/>
    <col min="6679" max="6679" width="13.28515625" style="2" customWidth="1"/>
    <col min="6680" max="6680" width="15.28515625" style="2" customWidth="1"/>
    <col min="6681" max="6887" width="11.42578125" style="2"/>
    <col min="6888" max="6888" width="11.7109375" style="2" customWidth="1"/>
    <col min="6889" max="6889" width="11.140625" style="2" customWidth="1"/>
    <col min="6890" max="6890" width="13.42578125" style="2" customWidth="1"/>
    <col min="6891" max="6891" width="12.140625" style="2" customWidth="1"/>
    <col min="6892" max="6892" width="11.5703125" style="2" customWidth="1"/>
    <col min="6893" max="6893" width="10.140625" style="2" customWidth="1"/>
    <col min="6894" max="6894" width="10.28515625" style="2" customWidth="1"/>
    <col min="6895" max="6895" width="9.140625" style="2" customWidth="1"/>
    <col min="6896" max="6896" width="9.42578125" style="2" customWidth="1"/>
    <col min="6897" max="6899" width="9.140625" style="2" customWidth="1"/>
    <col min="6900" max="6901" width="12.140625" style="2" customWidth="1"/>
    <col min="6902" max="6902" width="8.140625" style="2" customWidth="1"/>
    <col min="6903" max="6904" width="9.28515625" style="2" customWidth="1"/>
    <col min="6905" max="6905" width="12.28515625" style="2" customWidth="1"/>
    <col min="6906" max="6906" width="11.5703125" style="2" customWidth="1"/>
    <col min="6907" max="6908" width="10" style="2" customWidth="1"/>
    <col min="6909" max="6909" width="14" style="2" customWidth="1"/>
    <col min="6910" max="6910" width="16.7109375" style="2" customWidth="1"/>
    <col min="6911" max="6911" width="14" style="2" customWidth="1"/>
    <col min="6912" max="6912" width="8.7109375" style="2" customWidth="1"/>
    <col min="6913" max="6913" width="12.5703125" style="2" customWidth="1"/>
    <col min="6914" max="6915" width="12.42578125" style="2" customWidth="1"/>
    <col min="6916" max="6916" width="0.140625" style="2" customWidth="1"/>
    <col min="6917" max="6917" width="0" style="2" hidden="1" customWidth="1"/>
    <col min="6918" max="6918" width="12.5703125" style="2" customWidth="1"/>
    <col min="6919" max="6919" width="11.85546875" style="2" customWidth="1"/>
    <col min="6920" max="6920" width="12.7109375" style="2" customWidth="1"/>
    <col min="6921" max="6922" width="10.42578125" style="2" customWidth="1"/>
    <col min="6923" max="6923" width="12.140625" style="2" customWidth="1"/>
    <col min="6924" max="6926" width="0" style="2" hidden="1" customWidth="1"/>
    <col min="6927" max="6927" width="13.140625" style="2" customWidth="1"/>
    <col min="6928" max="6929" width="11.42578125" style="2"/>
    <col min="6930" max="6930" width="12.85546875" style="2" customWidth="1"/>
    <col min="6931" max="6931" width="10.42578125" style="2" customWidth="1"/>
    <col min="6932" max="6932" width="11.7109375" style="2" customWidth="1"/>
    <col min="6933" max="6933" width="13.42578125" style="2" customWidth="1"/>
    <col min="6934" max="6934" width="12.85546875" style="2" customWidth="1"/>
    <col min="6935" max="6935" width="13.28515625" style="2" customWidth="1"/>
    <col min="6936" max="6936" width="15.28515625" style="2" customWidth="1"/>
    <col min="6937" max="7143" width="11.42578125" style="2"/>
    <col min="7144" max="7144" width="11.7109375" style="2" customWidth="1"/>
    <col min="7145" max="7145" width="11.140625" style="2" customWidth="1"/>
    <col min="7146" max="7146" width="13.42578125" style="2" customWidth="1"/>
    <col min="7147" max="7147" width="12.140625" style="2" customWidth="1"/>
    <col min="7148" max="7148" width="11.5703125" style="2" customWidth="1"/>
    <col min="7149" max="7149" width="10.140625" style="2" customWidth="1"/>
    <col min="7150" max="7150" width="10.28515625" style="2" customWidth="1"/>
    <col min="7151" max="7151" width="9.140625" style="2" customWidth="1"/>
    <col min="7152" max="7152" width="9.42578125" style="2" customWidth="1"/>
    <col min="7153" max="7155" width="9.140625" style="2" customWidth="1"/>
    <col min="7156" max="7157" width="12.140625" style="2" customWidth="1"/>
    <col min="7158" max="7158" width="8.140625" style="2" customWidth="1"/>
    <col min="7159" max="7160" width="9.28515625" style="2" customWidth="1"/>
    <col min="7161" max="7161" width="12.28515625" style="2" customWidth="1"/>
    <col min="7162" max="7162" width="11.5703125" style="2" customWidth="1"/>
    <col min="7163" max="7164" width="10" style="2" customWidth="1"/>
    <col min="7165" max="7165" width="14" style="2" customWidth="1"/>
    <col min="7166" max="7166" width="16.7109375" style="2" customWidth="1"/>
    <col min="7167" max="7167" width="14" style="2" customWidth="1"/>
    <col min="7168" max="7168" width="8.7109375" style="2" customWidth="1"/>
    <col min="7169" max="7169" width="12.5703125" style="2" customWidth="1"/>
    <col min="7170" max="7171" width="12.42578125" style="2" customWidth="1"/>
    <col min="7172" max="7172" width="0.140625" style="2" customWidth="1"/>
    <col min="7173" max="7173" width="0" style="2" hidden="1" customWidth="1"/>
    <col min="7174" max="7174" width="12.5703125" style="2" customWidth="1"/>
    <col min="7175" max="7175" width="11.85546875" style="2" customWidth="1"/>
    <col min="7176" max="7176" width="12.7109375" style="2" customWidth="1"/>
    <col min="7177" max="7178" width="10.42578125" style="2" customWidth="1"/>
    <col min="7179" max="7179" width="12.140625" style="2" customWidth="1"/>
    <col min="7180" max="7182" width="0" style="2" hidden="1" customWidth="1"/>
    <col min="7183" max="7183" width="13.140625" style="2" customWidth="1"/>
    <col min="7184" max="7185" width="11.42578125" style="2"/>
    <col min="7186" max="7186" width="12.85546875" style="2" customWidth="1"/>
    <col min="7187" max="7187" width="10.42578125" style="2" customWidth="1"/>
    <col min="7188" max="7188" width="11.7109375" style="2" customWidth="1"/>
    <col min="7189" max="7189" width="13.42578125" style="2" customWidth="1"/>
    <col min="7190" max="7190" width="12.85546875" style="2" customWidth="1"/>
    <col min="7191" max="7191" width="13.28515625" style="2" customWidth="1"/>
    <col min="7192" max="7192" width="15.28515625" style="2" customWidth="1"/>
    <col min="7193" max="7399" width="11.42578125" style="2"/>
    <col min="7400" max="7400" width="11.7109375" style="2" customWidth="1"/>
    <col min="7401" max="7401" width="11.140625" style="2" customWidth="1"/>
    <col min="7402" max="7402" width="13.42578125" style="2" customWidth="1"/>
    <col min="7403" max="7403" width="12.140625" style="2" customWidth="1"/>
    <col min="7404" max="7404" width="11.5703125" style="2" customWidth="1"/>
    <col min="7405" max="7405" width="10.140625" style="2" customWidth="1"/>
    <col min="7406" max="7406" width="10.28515625" style="2" customWidth="1"/>
    <col min="7407" max="7407" width="9.140625" style="2" customWidth="1"/>
    <col min="7408" max="7408" width="9.42578125" style="2" customWidth="1"/>
    <col min="7409" max="7411" width="9.140625" style="2" customWidth="1"/>
    <col min="7412" max="7413" width="12.140625" style="2" customWidth="1"/>
    <col min="7414" max="7414" width="8.140625" style="2" customWidth="1"/>
    <col min="7415" max="7416" width="9.28515625" style="2" customWidth="1"/>
    <col min="7417" max="7417" width="12.28515625" style="2" customWidth="1"/>
    <col min="7418" max="7418" width="11.5703125" style="2" customWidth="1"/>
    <col min="7419" max="7420" width="10" style="2" customWidth="1"/>
    <col min="7421" max="7421" width="14" style="2" customWidth="1"/>
    <col min="7422" max="7422" width="16.7109375" style="2" customWidth="1"/>
    <col min="7423" max="7423" width="14" style="2" customWidth="1"/>
    <col min="7424" max="7424" width="8.7109375" style="2" customWidth="1"/>
    <col min="7425" max="7425" width="12.5703125" style="2" customWidth="1"/>
    <col min="7426" max="7427" width="12.42578125" style="2" customWidth="1"/>
    <col min="7428" max="7428" width="0.140625" style="2" customWidth="1"/>
    <col min="7429" max="7429" width="0" style="2" hidden="1" customWidth="1"/>
    <col min="7430" max="7430" width="12.5703125" style="2" customWidth="1"/>
    <col min="7431" max="7431" width="11.85546875" style="2" customWidth="1"/>
    <col min="7432" max="7432" width="12.7109375" style="2" customWidth="1"/>
    <col min="7433" max="7434" width="10.42578125" style="2" customWidth="1"/>
    <col min="7435" max="7435" width="12.140625" style="2" customWidth="1"/>
    <col min="7436" max="7438" width="0" style="2" hidden="1" customWidth="1"/>
    <col min="7439" max="7439" width="13.140625" style="2" customWidth="1"/>
    <col min="7440" max="7441" width="11.42578125" style="2"/>
    <col min="7442" max="7442" width="12.85546875" style="2" customWidth="1"/>
    <col min="7443" max="7443" width="10.42578125" style="2" customWidth="1"/>
    <col min="7444" max="7444" width="11.7109375" style="2" customWidth="1"/>
    <col min="7445" max="7445" width="13.42578125" style="2" customWidth="1"/>
    <col min="7446" max="7446" width="12.85546875" style="2" customWidth="1"/>
    <col min="7447" max="7447" width="13.28515625" style="2" customWidth="1"/>
    <col min="7448" max="7448" width="15.28515625" style="2" customWidth="1"/>
    <col min="7449" max="7655" width="11.42578125" style="2"/>
    <col min="7656" max="7656" width="11.7109375" style="2" customWidth="1"/>
    <col min="7657" max="7657" width="11.140625" style="2" customWidth="1"/>
    <col min="7658" max="7658" width="13.42578125" style="2" customWidth="1"/>
    <col min="7659" max="7659" width="12.140625" style="2" customWidth="1"/>
    <col min="7660" max="7660" width="11.5703125" style="2" customWidth="1"/>
    <col min="7661" max="7661" width="10.140625" style="2" customWidth="1"/>
    <col min="7662" max="7662" width="10.28515625" style="2" customWidth="1"/>
    <col min="7663" max="7663" width="9.140625" style="2" customWidth="1"/>
    <col min="7664" max="7664" width="9.42578125" style="2" customWidth="1"/>
    <col min="7665" max="7667" width="9.140625" style="2" customWidth="1"/>
    <col min="7668" max="7669" width="12.140625" style="2" customWidth="1"/>
    <col min="7670" max="7670" width="8.140625" style="2" customWidth="1"/>
    <col min="7671" max="7672" width="9.28515625" style="2" customWidth="1"/>
    <col min="7673" max="7673" width="12.28515625" style="2" customWidth="1"/>
    <col min="7674" max="7674" width="11.5703125" style="2" customWidth="1"/>
    <col min="7675" max="7676" width="10" style="2" customWidth="1"/>
    <col min="7677" max="7677" width="14" style="2" customWidth="1"/>
    <col min="7678" max="7678" width="16.7109375" style="2" customWidth="1"/>
    <col min="7679" max="7679" width="14" style="2" customWidth="1"/>
    <col min="7680" max="7680" width="8.7109375" style="2" customWidth="1"/>
    <col min="7681" max="7681" width="12.5703125" style="2" customWidth="1"/>
    <col min="7682" max="7683" width="12.42578125" style="2" customWidth="1"/>
    <col min="7684" max="7684" width="0.140625" style="2" customWidth="1"/>
    <col min="7685" max="7685" width="0" style="2" hidden="1" customWidth="1"/>
    <col min="7686" max="7686" width="12.5703125" style="2" customWidth="1"/>
    <col min="7687" max="7687" width="11.85546875" style="2" customWidth="1"/>
    <col min="7688" max="7688" width="12.7109375" style="2" customWidth="1"/>
    <col min="7689" max="7690" width="10.42578125" style="2" customWidth="1"/>
    <col min="7691" max="7691" width="12.140625" style="2" customWidth="1"/>
    <col min="7692" max="7694" width="0" style="2" hidden="1" customWidth="1"/>
    <col min="7695" max="7695" width="13.140625" style="2" customWidth="1"/>
    <col min="7696" max="7697" width="11.42578125" style="2"/>
    <col min="7698" max="7698" width="12.85546875" style="2" customWidth="1"/>
    <col min="7699" max="7699" width="10.42578125" style="2" customWidth="1"/>
    <col min="7700" max="7700" width="11.7109375" style="2" customWidth="1"/>
    <col min="7701" max="7701" width="13.42578125" style="2" customWidth="1"/>
    <col min="7702" max="7702" width="12.85546875" style="2" customWidth="1"/>
    <col min="7703" max="7703" width="13.28515625" style="2" customWidth="1"/>
    <col min="7704" max="7704" width="15.28515625" style="2" customWidth="1"/>
    <col min="7705" max="7911" width="11.42578125" style="2"/>
    <col min="7912" max="7912" width="11.7109375" style="2" customWidth="1"/>
    <col min="7913" max="7913" width="11.140625" style="2" customWidth="1"/>
    <col min="7914" max="7914" width="13.42578125" style="2" customWidth="1"/>
    <col min="7915" max="7915" width="12.140625" style="2" customWidth="1"/>
    <col min="7916" max="7916" width="11.5703125" style="2" customWidth="1"/>
    <col min="7917" max="7917" width="10.140625" style="2" customWidth="1"/>
    <col min="7918" max="7918" width="10.28515625" style="2" customWidth="1"/>
    <col min="7919" max="7919" width="9.140625" style="2" customWidth="1"/>
    <col min="7920" max="7920" width="9.42578125" style="2" customWidth="1"/>
    <col min="7921" max="7923" width="9.140625" style="2" customWidth="1"/>
    <col min="7924" max="7925" width="12.140625" style="2" customWidth="1"/>
    <col min="7926" max="7926" width="8.140625" style="2" customWidth="1"/>
    <col min="7927" max="7928" width="9.28515625" style="2" customWidth="1"/>
    <col min="7929" max="7929" width="12.28515625" style="2" customWidth="1"/>
    <col min="7930" max="7930" width="11.5703125" style="2" customWidth="1"/>
    <col min="7931" max="7932" width="10" style="2" customWidth="1"/>
    <col min="7933" max="7933" width="14" style="2" customWidth="1"/>
    <col min="7934" max="7934" width="16.7109375" style="2" customWidth="1"/>
    <col min="7935" max="7935" width="14" style="2" customWidth="1"/>
    <col min="7936" max="7936" width="8.7109375" style="2" customWidth="1"/>
    <col min="7937" max="7937" width="12.5703125" style="2" customWidth="1"/>
    <col min="7938" max="7939" width="12.42578125" style="2" customWidth="1"/>
    <col min="7940" max="7940" width="0.140625" style="2" customWidth="1"/>
    <col min="7941" max="7941" width="0" style="2" hidden="1" customWidth="1"/>
    <col min="7942" max="7942" width="12.5703125" style="2" customWidth="1"/>
    <col min="7943" max="7943" width="11.85546875" style="2" customWidth="1"/>
    <col min="7944" max="7944" width="12.7109375" style="2" customWidth="1"/>
    <col min="7945" max="7946" width="10.42578125" style="2" customWidth="1"/>
    <col min="7947" max="7947" width="12.140625" style="2" customWidth="1"/>
    <col min="7948" max="7950" width="0" style="2" hidden="1" customWidth="1"/>
    <col min="7951" max="7951" width="13.140625" style="2" customWidth="1"/>
    <col min="7952" max="7953" width="11.42578125" style="2"/>
    <col min="7954" max="7954" width="12.85546875" style="2" customWidth="1"/>
    <col min="7955" max="7955" width="10.42578125" style="2" customWidth="1"/>
    <col min="7956" max="7956" width="11.7109375" style="2" customWidth="1"/>
    <col min="7957" max="7957" width="13.42578125" style="2" customWidth="1"/>
    <col min="7958" max="7958" width="12.85546875" style="2" customWidth="1"/>
    <col min="7959" max="7959" width="13.28515625" style="2" customWidth="1"/>
    <col min="7960" max="7960" width="15.28515625" style="2" customWidth="1"/>
    <col min="7961" max="8167" width="11.42578125" style="2"/>
    <col min="8168" max="8168" width="11.7109375" style="2" customWidth="1"/>
    <col min="8169" max="8169" width="11.140625" style="2" customWidth="1"/>
    <col min="8170" max="8170" width="13.42578125" style="2" customWidth="1"/>
    <col min="8171" max="8171" width="12.140625" style="2" customWidth="1"/>
    <col min="8172" max="8172" width="11.5703125" style="2" customWidth="1"/>
    <col min="8173" max="8173" width="10.140625" style="2" customWidth="1"/>
    <col min="8174" max="8174" width="10.28515625" style="2" customWidth="1"/>
    <col min="8175" max="8175" width="9.140625" style="2" customWidth="1"/>
    <col min="8176" max="8176" width="9.42578125" style="2" customWidth="1"/>
    <col min="8177" max="8179" width="9.140625" style="2" customWidth="1"/>
    <col min="8180" max="8181" width="12.140625" style="2" customWidth="1"/>
    <col min="8182" max="8182" width="8.140625" style="2" customWidth="1"/>
    <col min="8183" max="8184" width="9.28515625" style="2" customWidth="1"/>
    <col min="8185" max="8185" width="12.28515625" style="2" customWidth="1"/>
    <col min="8186" max="8186" width="11.5703125" style="2" customWidth="1"/>
    <col min="8187" max="8188" width="10" style="2" customWidth="1"/>
    <col min="8189" max="8189" width="14" style="2" customWidth="1"/>
    <col min="8190" max="8190" width="16.7109375" style="2" customWidth="1"/>
    <col min="8191" max="8191" width="14" style="2" customWidth="1"/>
    <col min="8192" max="8192" width="8.7109375" style="2" customWidth="1"/>
    <col min="8193" max="8193" width="12.5703125" style="2" customWidth="1"/>
    <col min="8194" max="8195" width="12.42578125" style="2" customWidth="1"/>
    <col min="8196" max="8196" width="0.140625" style="2" customWidth="1"/>
    <col min="8197" max="8197" width="0" style="2" hidden="1" customWidth="1"/>
    <col min="8198" max="8198" width="12.5703125" style="2" customWidth="1"/>
    <col min="8199" max="8199" width="11.85546875" style="2" customWidth="1"/>
    <col min="8200" max="8200" width="12.7109375" style="2" customWidth="1"/>
    <col min="8201" max="8202" width="10.42578125" style="2" customWidth="1"/>
    <col min="8203" max="8203" width="12.140625" style="2" customWidth="1"/>
    <col min="8204" max="8206" width="0" style="2" hidden="1" customWidth="1"/>
    <col min="8207" max="8207" width="13.140625" style="2" customWidth="1"/>
    <col min="8208" max="8209" width="11.42578125" style="2"/>
    <col min="8210" max="8210" width="12.85546875" style="2" customWidth="1"/>
    <col min="8211" max="8211" width="10.42578125" style="2" customWidth="1"/>
    <col min="8212" max="8212" width="11.7109375" style="2" customWidth="1"/>
    <col min="8213" max="8213" width="13.42578125" style="2" customWidth="1"/>
    <col min="8214" max="8214" width="12.85546875" style="2" customWidth="1"/>
    <col min="8215" max="8215" width="13.28515625" style="2" customWidth="1"/>
    <col min="8216" max="8216" width="15.28515625" style="2" customWidth="1"/>
    <col min="8217" max="8423" width="11.42578125" style="2"/>
    <col min="8424" max="8424" width="11.7109375" style="2" customWidth="1"/>
    <col min="8425" max="8425" width="11.140625" style="2" customWidth="1"/>
    <col min="8426" max="8426" width="13.42578125" style="2" customWidth="1"/>
    <col min="8427" max="8427" width="12.140625" style="2" customWidth="1"/>
    <col min="8428" max="8428" width="11.5703125" style="2" customWidth="1"/>
    <col min="8429" max="8429" width="10.140625" style="2" customWidth="1"/>
    <col min="8430" max="8430" width="10.28515625" style="2" customWidth="1"/>
    <col min="8431" max="8431" width="9.140625" style="2" customWidth="1"/>
    <col min="8432" max="8432" width="9.42578125" style="2" customWidth="1"/>
    <col min="8433" max="8435" width="9.140625" style="2" customWidth="1"/>
    <col min="8436" max="8437" width="12.140625" style="2" customWidth="1"/>
    <col min="8438" max="8438" width="8.140625" style="2" customWidth="1"/>
    <col min="8439" max="8440" width="9.28515625" style="2" customWidth="1"/>
    <col min="8441" max="8441" width="12.28515625" style="2" customWidth="1"/>
    <col min="8442" max="8442" width="11.5703125" style="2" customWidth="1"/>
    <col min="8443" max="8444" width="10" style="2" customWidth="1"/>
    <col min="8445" max="8445" width="14" style="2" customWidth="1"/>
    <col min="8446" max="8446" width="16.7109375" style="2" customWidth="1"/>
    <col min="8447" max="8447" width="14" style="2" customWidth="1"/>
    <col min="8448" max="8448" width="8.7109375" style="2" customWidth="1"/>
    <col min="8449" max="8449" width="12.5703125" style="2" customWidth="1"/>
    <col min="8450" max="8451" width="12.42578125" style="2" customWidth="1"/>
    <col min="8452" max="8452" width="0.140625" style="2" customWidth="1"/>
    <col min="8453" max="8453" width="0" style="2" hidden="1" customWidth="1"/>
    <col min="8454" max="8454" width="12.5703125" style="2" customWidth="1"/>
    <col min="8455" max="8455" width="11.85546875" style="2" customWidth="1"/>
    <col min="8456" max="8456" width="12.7109375" style="2" customWidth="1"/>
    <col min="8457" max="8458" width="10.42578125" style="2" customWidth="1"/>
    <col min="8459" max="8459" width="12.140625" style="2" customWidth="1"/>
    <col min="8460" max="8462" width="0" style="2" hidden="1" customWidth="1"/>
    <col min="8463" max="8463" width="13.140625" style="2" customWidth="1"/>
    <col min="8464" max="8465" width="11.42578125" style="2"/>
    <col min="8466" max="8466" width="12.85546875" style="2" customWidth="1"/>
    <col min="8467" max="8467" width="10.42578125" style="2" customWidth="1"/>
    <col min="8468" max="8468" width="11.7109375" style="2" customWidth="1"/>
    <col min="8469" max="8469" width="13.42578125" style="2" customWidth="1"/>
    <col min="8470" max="8470" width="12.85546875" style="2" customWidth="1"/>
    <col min="8471" max="8471" width="13.28515625" style="2" customWidth="1"/>
    <col min="8472" max="8472" width="15.28515625" style="2" customWidth="1"/>
    <col min="8473" max="8679" width="11.42578125" style="2"/>
    <col min="8680" max="8680" width="11.7109375" style="2" customWidth="1"/>
    <col min="8681" max="8681" width="11.140625" style="2" customWidth="1"/>
    <col min="8682" max="8682" width="13.42578125" style="2" customWidth="1"/>
    <col min="8683" max="8683" width="12.140625" style="2" customWidth="1"/>
    <col min="8684" max="8684" width="11.5703125" style="2" customWidth="1"/>
    <col min="8685" max="8685" width="10.140625" style="2" customWidth="1"/>
    <col min="8686" max="8686" width="10.28515625" style="2" customWidth="1"/>
    <col min="8687" max="8687" width="9.140625" style="2" customWidth="1"/>
    <col min="8688" max="8688" width="9.42578125" style="2" customWidth="1"/>
    <col min="8689" max="8691" width="9.140625" style="2" customWidth="1"/>
    <col min="8692" max="8693" width="12.140625" style="2" customWidth="1"/>
    <col min="8694" max="8694" width="8.140625" style="2" customWidth="1"/>
    <col min="8695" max="8696" width="9.28515625" style="2" customWidth="1"/>
    <col min="8697" max="8697" width="12.28515625" style="2" customWidth="1"/>
    <col min="8698" max="8698" width="11.5703125" style="2" customWidth="1"/>
    <col min="8699" max="8700" width="10" style="2" customWidth="1"/>
    <col min="8701" max="8701" width="14" style="2" customWidth="1"/>
    <col min="8702" max="8702" width="16.7109375" style="2" customWidth="1"/>
    <col min="8703" max="8703" width="14" style="2" customWidth="1"/>
    <col min="8704" max="8704" width="8.7109375" style="2" customWidth="1"/>
    <col min="8705" max="8705" width="12.5703125" style="2" customWidth="1"/>
    <col min="8706" max="8707" width="12.42578125" style="2" customWidth="1"/>
    <col min="8708" max="8708" width="0.140625" style="2" customWidth="1"/>
    <col min="8709" max="8709" width="0" style="2" hidden="1" customWidth="1"/>
    <col min="8710" max="8710" width="12.5703125" style="2" customWidth="1"/>
    <col min="8711" max="8711" width="11.85546875" style="2" customWidth="1"/>
    <col min="8712" max="8712" width="12.7109375" style="2" customWidth="1"/>
    <col min="8713" max="8714" width="10.42578125" style="2" customWidth="1"/>
    <col min="8715" max="8715" width="12.140625" style="2" customWidth="1"/>
    <col min="8716" max="8718" width="0" style="2" hidden="1" customWidth="1"/>
    <col min="8719" max="8719" width="13.140625" style="2" customWidth="1"/>
    <col min="8720" max="8721" width="11.42578125" style="2"/>
    <col min="8722" max="8722" width="12.85546875" style="2" customWidth="1"/>
    <col min="8723" max="8723" width="10.42578125" style="2" customWidth="1"/>
    <col min="8724" max="8724" width="11.7109375" style="2" customWidth="1"/>
    <col min="8725" max="8725" width="13.42578125" style="2" customWidth="1"/>
    <col min="8726" max="8726" width="12.85546875" style="2" customWidth="1"/>
    <col min="8727" max="8727" width="13.28515625" style="2" customWidth="1"/>
    <col min="8728" max="8728" width="15.28515625" style="2" customWidth="1"/>
    <col min="8729" max="8935" width="11.42578125" style="2"/>
    <col min="8936" max="8936" width="11.7109375" style="2" customWidth="1"/>
    <col min="8937" max="8937" width="11.140625" style="2" customWidth="1"/>
    <col min="8938" max="8938" width="13.42578125" style="2" customWidth="1"/>
    <col min="8939" max="8939" width="12.140625" style="2" customWidth="1"/>
    <col min="8940" max="8940" width="11.5703125" style="2" customWidth="1"/>
    <col min="8941" max="8941" width="10.140625" style="2" customWidth="1"/>
    <col min="8942" max="8942" width="10.28515625" style="2" customWidth="1"/>
    <col min="8943" max="8943" width="9.140625" style="2" customWidth="1"/>
    <col min="8944" max="8944" width="9.42578125" style="2" customWidth="1"/>
    <col min="8945" max="8947" width="9.140625" style="2" customWidth="1"/>
    <col min="8948" max="8949" width="12.140625" style="2" customWidth="1"/>
    <col min="8950" max="8950" width="8.140625" style="2" customWidth="1"/>
    <col min="8951" max="8952" width="9.28515625" style="2" customWidth="1"/>
    <col min="8953" max="8953" width="12.28515625" style="2" customWidth="1"/>
    <col min="8954" max="8954" width="11.5703125" style="2" customWidth="1"/>
    <col min="8955" max="8956" width="10" style="2" customWidth="1"/>
    <col min="8957" max="8957" width="14" style="2" customWidth="1"/>
    <col min="8958" max="8958" width="16.7109375" style="2" customWidth="1"/>
    <col min="8959" max="8959" width="14" style="2" customWidth="1"/>
    <col min="8960" max="8960" width="8.7109375" style="2" customWidth="1"/>
    <col min="8961" max="8961" width="12.5703125" style="2" customWidth="1"/>
    <col min="8962" max="8963" width="12.42578125" style="2" customWidth="1"/>
    <col min="8964" max="8964" width="0.140625" style="2" customWidth="1"/>
    <col min="8965" max="8965" width="0" style="2" hidden="1" customWidth="1"/>
    <col min="8966" max="8966" width="12.5703125" style="2" customWidth="1"/>
    <col min="8967" max="8967" width="11.85546875" style="2" customWidth="1"/>
    <col min="8968" max="8968" width="12.7109375" style="2" customWidth="1"/>
    <col min="8969" max="8970" width="10.42578125" style="2" customWidth="1"/>
    <col min="8971" max="8971" width="12.140625" style="2" customWidth="1"/>
    <col min="8972" max="8974" width="0" style="2" hidden="1" customWidth="1"/>
    <col min="8975" max="8975" width="13.140625" style="2" customWidth="1"/>
    <col min="8976" max="8977" width="11.42578125" style="2"/>
    <col min="8978" max="8978" width="12.85546875" style="2" customWidth="1"/>
    <col min="8979" max="8979" width="10.42578125" style="2" customWidth="1"/>
    <col min="8980" max="8980" width="11.7109375" style="2" customWidth="1"/>
    <col min="8981" max="8981" width="13.42578125" style="2" customWidth="1"/>
    <col min="8982" max="8982" width="12.85546875" style="2" customWidth="1"/>
    <col min="8983" max="8983" width="13.28515625" style="2" customWidth="1"/>
    <col min="8984" max="8984" width="15.28515625" style="2" customWidth="1"/>
    <col min="8985" max="9191" width="11.42578125" style="2"/>
    <col min="9192" max="9192" width="11.7109375" style="2" customWidth="1"/>
    <col min="9193" max="9193" width="11.140625" style="2" customWidth="1"/>
    <col min="9194" max="9194" width="13.42578125" style="2" customWidth="1"/>
    <col min="9195" max="9195" width="12.140625" style="2" customWidth="1"/>
    <col min="9196" max="9196" width="11.5703125" style="2" customWidth="1"/>
    <col min="9197" max="9197" width="10.140625" style="2" customWidth="1"/>
    <col min="9198" max="9198" width="10.28515625" style="2" customWidth="1"/>
    <col min="9199" max="9199" width="9.140625" style="2" customWidth="1"/>
    <col min="9200" max="9200" width="9.42578125" style="2" customWidth="1"/>
    <col min="9201" max="9203" width="9.140625" style="2" customWidth="1"/>
    <col min="9204" max="9205" width="12.140625" style="2" customWidth="1"/>
    <col min="9206" max="9206" width="8.140625" style="2" customWidth="1"/>
    <col min="9207" max="9208" width="9.28515625" style="2" customWidth="1"/>
    <col min="9209" max="9209" width="12.28515625" style="2" customWidth="1"/>
    <col min="9210" max="9210" width="11.5703125" style="2" customWidth="1"/>
    <col min="9211" max="9212" width="10" style="2" customWidth="1"/>
    <col min="9213" max="9213" width="14" style="2" customWidth="1"/>
    <col min="9214" max="9214" width="16.7109375" style="2" customWidth="1"/>
    <col min="9215" max="9215" width="14" style="2" customWidth="1"/>
    <col min="9216" max="9216" width="8.7109375" style="2" customWidth="1"/>
    <col min="9217" max="9217" width="12.5703125" style="2" customWidth="1"/>
    <col min="9218" max="9219" width="12.42578125" style="2" customWidth="1"/>
    <col min="9220" max="9220" width="0.140625" style="2" customWidth="1"/>
    <col min="9221" max="9221" width="0" style="2" hidden="1" customWidth="1"/>
    <col min="9222" max="9222" width="12.5703125" style="2" customWidth="1"/>
    <col min="9223" max="9223" width="11.85546875" style="2" customWidth="1"/>
    <col min="9224" max="9224" width="12.7109375" style="2" customWidth="1"/>
    <col min="9225" max="9226" width="10.42578125" style="2" customWidth="1"/>
    <col min="9227" max="9227" width="12.140625" style="2" customWidth="1"/>
    <col min="9228" max="9230" width="0" style="2" hidden="1" customWidth="1"/>
    <col min="9231" max="9231" width="13.140625" style="2" customWidth="1"/>
    <col min="9232" max="9233" width="11.42578125" style="2"/>
    <col min="9234" max="9234" width="12.85546875" style="2" customWidth="1"/>
    <col min="9235" max="9235" width="10.42578125" style="2" customWidth="1"/>
    <col min="9236" max="9236" width="11.7109375" style="2" customWidth="1"/>
    <col min="9237" max="9237" width="13.42578125" style="2" customWidth="1"/>
    <col min="9238" max="9238" width="12.85546875" style="2" customWidth="1"/>
    <col min="9239" max="9239" width="13.28515625" style="2" customWidth="1"/>
    <col min="9240" max="9240" width="15.28515625" style="2" customWidth="1"/>
    <col min="9241" max="9447" width="11.42578125" style="2"/>
    <col min="9448" max="9448" width="11.7109375" style="2" customWidth="1"/>
    <col min="9449" max="9449" width="11.140625" style="2" customWidth="1"/>
    <col min="9450" max="9450" width="13.42578125" style="2" customWidth="1"/>
    <col min="9451" max="9451" width="12.140625" style="2" customWidth="1"/>
    <col min="9452" max="9452" width="11.5703125" style="2" customWidth="1"/>
    <col min="9453" max="9453" width="10.140625" style="2" customWidth="1"/>
    <col min="9454" max="9454" width="10.28515625" style="2" customWidth="1"/>
    <col min="9455" max="9455" width="9.140625" style="2" customWidth="1"/>
    <col min="9456" max="9456" width="9.42578125" style="2" customWidth="1"/>
    <col min="9457" max="9459" width="9.140625" style="2" customWidth="1"/>
    <col min="9460" max="9461" width="12.140625" style="2" customWidth="1"/>
    <col min="9462" max="9462" width="8.140625" style="2" customWidth="1"/>
    <col min="9463" max="9464" width="9.28515625" style="2" customWidth="1"/>
    <col min="9465" max="9465" width="12.28515625" style="2" customWidth="1"/>
    <col min="9466" max="9466" width="11.5703125" style="2" customWidth="1"/>
    <col min="9467" max="9468" width="10" style="2" customWidth="1"/>
    <col min="9469" max="9469" width="14" style="2" customWidth="1"/>
    <col min="9470" max="9470" width="16.7109375" style="2" customWidth="1"/>
    <col min="9471" max="9471" width="14" style="2" customWidth="1"/>
    <col min="9472" max="9472" width="8.7109375" style="2" customWidth="1"/>
    <col min="9473" max="9473" width="12.5703125" style="2" customWidth="1"/>
    <col min="9474" max="9475" width="12.42578125" style="2" customWidth="1"/>
    <col min="9476" max="9476" width="0.140625" style="2" customWidth="1"/>
    <col min="9477" max="9477" width="0" style="2" hidden="1" customWidth="1"/>
    <col min="9478" max="9478" width="12.5703125" style="2" customWidth="1"/>
    <col min="9479" max="9479" width="11.85546875" style="2" customWidth="1"/>
    <col min="9480" max="9480" width="12.7109375" style="2" customWidth="1"/>
    <col min="9481" max="9482" width="10.42578125" style="2" customWidth="1"/>
    <col min="9483" max="9483" width="12.140625" style="2" customWidth="1"/>
    <col min="9484" max="9486" width="0" style="2" hidden="1" customWidth="1"/>
    <col min="9487" max="9487" width="13.140625" style="2" customWidth="1"/>
    <col min="9488" max="9489" width="11.42578125" style="2"/>
    <col min="9490" max="9490" width="12.85546875" style="2" customWidth="1"/>
    <col min="9491" max="9491" width="10.42578125" style="2" customWidth="1"/>
    <col min="9492" max="9492" width="11.7109375" style="2" customWidth="1"/>
    <col min="9493" max="9493" width="13.42578125" style="2" customWidth="1"/>
    <col min="9494" max="9494" width="12.85546875" style="2" customWidth="1"/>
    <col min="9495" max="9495" width="13.28515625" style="2" customWidth="1"/>
    <col min="9496" max="9496" width="15.28515625" style="2" customWidth="1"/>
    <col min="9497" max="9703" width="11.42578125" style="2"/>
    <col min="9704" max="9704" width="11.7109375" style="2" customWidth="1"/>
    <col min="9705" max="9705" width="11.140625" style="2" customWidth="1"/>
    <col min="9706" max="9706" width="13.42578125" style="2" customWidth="1"/>
    <col min="9707" max="9707" width="12.140625" style="2" customWidth="1"/>
    <col min="9708" max="9708" width="11.5703125" style="2" customWidth="1"/>
    <col min="9709" max="9709" width="10.140625" style="2" customWidth="1"/>
    <col min="9710" max="9710" width="10.28515625" style="2" customWidth="1"/>
    <col min="9711" max="9711" width="9.140625" style="2" customWidth="1"/>
    <col min="9712" max="9712" width="9.42578125" style="2" customWidth="1"/>
    <col min="9713" max="9715" width="9.140625" style="2" customWidth="1"/>
    <col min="9716" max="9717" width="12.140625" style="2" customWidth="1"/>
    <col min="9718" max="9718" width="8.140625" style="2" customWidth="1"/>
    <col min="9719" max="9720" width="9.28515625" style="2" customWidth="1"/>
    <col min="9721" max="9721" width="12.28515625" style="2" customWidth="1"/>
    <col min="9722" max="9722" width="11.5703125" style="2" customWidth="1"/>
    <col min="9723" max="9724" width="10" style="2" customWidth="1"/>
    <col min="9725" max="9725" width="14" style="2" customWidth="1"/>
    <col min="9726" max="9726" width="16.7109375" style="2" customWidth="1"/>
    <col min="9727" max="9727" width="14" style="2" customWidth="1"/>
    <col min="9728" max="9728" width="8.7109375" style="2" customWidth="1"/>
    <col min="9729" max="9729" width="12.5703125" style="2" customWidth="1"/>
    <col min="9730" max="9731" width="12.42578125" style="2" customWidth="1"/>
    <col min="9732" max="9732" width="0.140625" style="2" customWidth="1"/>
    <col min="9733" max="9733" width="0" style="2" hidden="1" customWidth="1"/>
    <col min="9734" max="9734" width="12.5703125" style="2" customWidth="1"/>
    <col min="9735" max="9735" width="11.85546875" style="2" customWidth="1"/>
    <col min="9736" max="9736" width="12.7109375" style="2" customWidth="1"/>
    <col min="9737" max="9738" width="10.42578125" style="2" customWidth="1"/>
    <col min="9739" max="9739" width="12.140625" style="2" customWidth="1"/>
    <col min="9740" max="9742" width="0" style="2" hidden="1" customWidth="1"/>
    <col min="9743" max="9743" width="13.140625" style="2" customWidth="1"/>
    <col min="9744" max="9745" width="11.42578125" style="2"/>
    <col min="9746" max="9746" width="12.85546875" style="2" customWidth="1"/>
    <col min="9747" max="9747" width="10.42578125" style="2" customWidth="1"/>
    <col min="9748" max="9748" width="11.7109375" style="2" customWidth="1"/>
    <col min="9749" max="9749" width="13.42578125" style="2" customWidth="1"/>
    <col min="9750" max="9750" width="12.85546875" style="2" customWidth="1"/>
    <col min="9751" max="9751" width="13.28515625" style="2" customWidth="1"/>
    <col min="9752" max="9752" width="15.28515625" style="2" customWidth="1"/>
    <col min="9753" max="9959" width="11.42578125" style="2"/>
    <col min="9960" max="9960" width="11.7109375" style="2" customWidth="1"/>
    <col min="9961" max="9961" width="11.140625" style="2" customWidth="1"/>
    <col min="9962" max="9962" width="13.42578125" style="2" customWidth="1"/>
    <col min="9963" max="9963" width="12.140625" style="2" customWidth="1"/>
    <col min="9964" max="9964" width="11.5703125" style="2" customWidth="1"/>
    <col min="9965" max="9965" width="10.140625" style="2" customWidth="1"/>
    <col min="9966" max="9966" width="10.28515625" style="2" customWidth="1"/>
    <col min="9967" max="9967" width="9.140625" style="2" customWidth="1"/>
    <col min="9968" max="9968" width="9.42578125" style="2" customWidth="1"/>
    <col min="9969" max="9971" width="9.140625" style="2" customWidth="1"/>
    <col min="9972" max="9973" width="12.140625" style="2" customWidth="1"/>
    <col min="9974" max="9974" width="8.140625" style="2" customWidth="1"/>
    <col min="9975" max="9976" width="9.28515625" style="2" customWidth="1"/>
    <col min="9977" max="9977" width="12.28515625" style="2" customWidth="1"/>
    <col min="9978" max="9978" width="11.5703125" style="2" customWidth="1"/>
    <col min="9979" max="9980" width="10" style="2" customWidth="1"/>
    <col min="9981" max="9981" width="14" style="2" customWidth="1"/>
    <col min="9982" max="9982" width="16.7109375" style="2" customWidth="1"/>
    <col min="9983" max="9983" width="14" style="2" customWidth="1"/>
    <col min="9984" max="9984" width="8.7109375" style="2" customWidth="1"/>
    <col min="9985" max="9985" width="12.5703125" style="2" customWidth="1"/>
    <col min="9986" max="9987" width="12.42578125" style="2" customWidth="1"/>
    <col min="9988" max="9988" width="0.140625" style="2" customWidth="1"/>
    <col min="9989" max="9989" width="0" style="2" hidden="1" customWidth="1"/>
    <col min="9990" max="9990" width="12.5703125" style="2" customWidth="1"/>
    <col min="9991" max="9991" width="11.85546875" style="2" customWidth="1"/>
    <col min="9992" max="9992" width="12.7109375" style="2" customWidth="1"/>
    <col min="9993" max="9994" width="10.42578125" style="2" customWidth="1"/>
    <col min="9995" max="9995" width="12.140625" style="2" customWidth="1"/>
    <col min="9996" max="9998" width="0" style="2" hidden="1" customWidth="1"/>
    <col min="9999" max="9999" width="13.140625" style="2" customWidth="1"/>
    <col min="10000" max="10001" width="11.42578125" style="2"/>
    <col min="10002" max="10002" width="12.85546875" style="2" customWidth="1"/>
    <col min="10003" max="10003" width="10.42578125" style="2" customWidth="1"/>
    <col min="10004" max="10004" width="11.7109375" style="2" customWidth="1"/>
    <col min="10005" max="10005" width="13.42578125" style="2" customWidth="1"/>
    <col min="10006" max="10006" width="12.85546875" style="2" customWidth="1"/>
    <col min="10007" max="10007" width="13.28515625" style="2" customWidth="1"/>
    <col min="10008" max="10008" width="15.28515625" style="2" customWidth="1"/>
    <col min="10009" max="10215" width="11.42578125" style="2"/>
    <col min="10216" max="10216" width="11.7109375" style="2" customWidth="1"/>
    <col min="10217" max="10217" width="11.140625" style="2" customWidth="1"/>
    <col min="10218" max="10218" width="13.42578125" style="2" customWidth="1"/>
    <col min="10219" max="10219" width="12.140625" style="2" customWidth="1"/>
    <col min="10220" max="10220" width="11.5703125" style="2" customWidth="1"/>
    <col min="10221" max="10221" width="10.140625" style="2" customWidth="1"/>
    <col min="10222" max="10222" width="10.28515625" style="2" customWidth="1"/>
    <col min="10223" max="10223" width="9.140625" style="2" customWidth="1"/>
    <col min="10224" max="10224" width="9.42578125" style="2" customWidth="1"/>
    <col min="10225" max="10227" width="9.140625" style="2" customWidth="1"/>
    <col min="10228" max="10229" width="12.140625" style="2" customWidth="1"/>
    <col min="10230" max="10230" width="8.140625" style="2" customWidth="1"/>
    <col min="10231" max="10232" width="9.28515625" style="2" customWidth="1"/>
    <col min="10233" max="10233" width="12.28515625" style="2" customWidth="1"/>
    <col min="10234" max="10234" width="11.5703125" style="2" customWidth="1"/>
    <col min="10235" max="10236" width="10" style="2" customWidth="1"/>
    <col min="10237" max="10237" width="14" style="2" customWidth="1"/>
    <col min="10238" max="10238" width="16.7109375" style="2" customWidth="1"/>
    <col min="10239" max="10239" width="14" style="2" customWidth="1"/>
    <col min="10240" max="10240" width="8.7109375" style="2" customWidth="1"/>
    <col min="10241" max="10241" width="12.5703125" style="2" customWidth="1"/>
    <col min="10242" max="10243" width="12.42578125" style="2" customWidth="1"/>
    <col min="10244" max="10244" width="0.140625" style="2" customWidth="1"/>
    <col min="10245" max="10245" width="0" style="2" hidden="1" customWidth="1"/>
    <col min="10246" max="10246" width="12.5703125" style="2" customWidth="1"/>
    <col min="10247" max="10247" width="11.85546875" style="2" customWidth="1"/>
    <col min="10248" max="10248" width="12.7109375" style="2" customWidth="1"/>
    <col min="10249" max="10250" width="10.42578125" style="2" customWidth="1"/>
    <col min="10251" max="10251" width="12.140625" style="2" customWidth="1"/>
    <col min="10252" max="10254" width="0" style="2" hidden="1" customWidth="1"/>
    <col min="10255" max="10255" width="13.140625" style="2" customWidth="1"/>
    <col min="10256" max="10257" width="11.42578125" style="2"/>
    <col min="10258" max="10258" width="12.85546875" style="2" customWidth="1"/>
    <col min="10259" max="10259" width="10.42578125" style="2" customWidth="1"/>
    <col min="10260" max="10260" width="11.7109375" style="2" customWidth="1"/>
    <col min="10261" max="10261" width="13.42578125" style="2" customWidth="1"/>
    <col min="10262" max="10262" width="12.85546875" style="2" customWidth="1"/>
    <col min="10263" max="10263" width="13.28515625" style="2" customWidth="1"/>
    <col min="10264" max="10264" width="15.28515625" style="2" customWidth="1"/>
    <col min="10265" max="10471" width="11.42578125" style="2"/>
    <col min="10472" max="10472" width="11.7109375" style="2" customWidth="1"/>
    <col min="10473" max="10473" width="11.140625" style="2" customWidth="1"/>
    <col min="10474" max="10474" width="13.42578125" style="2" customWidth="1"/>
    <col min="10475" max="10475" width="12.140625" style="2" customWidth="1"/>
    <col min="10476" max="10476" width="11.5703125" style="2" customWidth="1"/>
    <col min="10477" max="10477" width="10.140625" style="2" customWidth="1"/>
    <col min="10478" max="10478" width="10.28515625" style="2" customWidth="1"/>
    <col min="10479" max="10479" width="9.140625" style="2" customWidth="1"/>
    <col min="10480" max="10480" width="9.42578125" style="2" customWidth="1"/>
    <col min="10481" max="10483" width="9.140625" style="2" customWidth="1"/>
    <col min="10484" max="10485" width="12.140625" style="2" customWidth="1"/>
    <col min="10486" max="10486" width="8.140625" style="2" customWidth="1"/>
    <col min="10487" max="10488" width="9.28515625" style="2" customWidth="1"/>
    <col min="10489" max="10489" width="12.28515625" style="2" customWidth="1"/>
    <col min="10490" max="10490" width="11.5703125" style="2" customWidth="1"/>
    <col min="10491" max="10492" width="10" style="2" customWidth="1"/>
    <col min="10493" max="10493" width="14" style="2" customWidth="1"/>
    <col min="10494" max="10494" width="16.7109375" style="2" customWidth="1"/>
    <col min="10495" max="10495" width="14" style="2" customWidth="1"/>
    <col min="10496" max="10496" width="8.7109375" style="2" customWidth="1"/>
    <col min="10497" max="10497" width="12.5703125" style="2" customWidth="1"/>
    <col min="10498" max="10499" width="12.42578125" style="2" customWidth="1"/>
    <col min="10500" max="10500" width="0.140625" style="2" customWidth="1"/>
    <col min="10501" max="10501" width="0" style="2" hidden="1" customWidth="1"/>
    <col min="10502" max="10502" width="12.5703125" style="2" customWidth="1"/>
    <col min="10503" max="10503" width="11.85546875" style="2" customWidth="1"/>
    <col min="10504" max="10504" width="12.7109375" style="2" customWidth="1"/>
    <col min="10505" max="10506" width="10.42578125" style="2" customWidth="1"/>
    <col min="10507" max="10507" width="12.140625" style="2" customWidth="1"/>
    <col min="10508" max="10510" width="0" style="2" hidden="1" customWidth="1"/>
    <col min="10511" max="10511" width="13.140625" style="2" customWidth="1"/>
    <col min="10512" max="10513" width="11.42578125" style="2"/>
    <col min="10514" max="10514" width="12.85546875" style="2" customWidth="1"/>
    <col min="10515" max="10515" width="10.42578125" style="2" customWidth="1"/>
    <col min="10516" max="10516" width="11.7109375" style="2" customWidth="1"/>
    <col min="10517" max="10517" width="13.42578125" style="2" customWidth="1"/>
    <col min="10518" max="10518" width="12.85546875" style="2" customWidth="1"/>
    <col min="10519" max="10519" width="13.28515625" style="2" customWidth="1"/>
    <col min="10520" max="10520" width="15.28515625" style="2" customWidth="1"/>
    <col min="10521" max="10727" width="11.42578125" style="2"/>
    <col min="10728" max="10728" width="11.7109375" style="2" customWidth="1"/>
    <col min="10729" max="10729" width="11.140625" style="2" customWidth="1"/>
    <col min="10730" max="10730" width="13.42578125" style="2" customWidth="1"/>
    <col min="10731" max="10731" width="12.140625" style="2" customWidth="1"/>
    <col min="10732" max="10732" width="11.5703125" style="2" customWidth="1"/>
    <col min="10733" max="10733" width="10.140625" style="2" customWidth="1"/>
    <col min="10734" max="10734" width="10.28515625" style="2" customWidth="1"/>
    <col min="10735" max="10735" width="9.140625" style="2" customWidth="1"/>
    <col min="10736" max="10736" width="9.42578125" style="2" customWidth="1"/>
    <col min="10737" max="10739" width="9.140625" style="2" customWidth="1"/>
    <col min="10740" max="10741" width="12.140625" style="2" customWidth="1"/>
    <col min="10742" max="10742" width="8.140625" style="2" customWidth="1"/>
    <col min="10743" max="10744" width="9.28515625" style="2" customWidth="1"/>
    <col min="10745" max="10745" width="12.28515625" style="2" customWidth="1"/>
    <col min="10746" max="10746" width="11.5703125" style="2" customWidth="1"/>
    <col min="10747" max="10748" width="10" style="2" customWidth="1"/>
    <col min="10749" max="10749" width="14" style="2" customWidth="1"/>
    <col min="10750" max="10750" width="16.7109375" style="2" customWidth="1"/>
    <col min="10751" max="10751" width="14" style="2" customWidth="1"/>
    <col min="10752" max="10752" width="8.7109375" style="2" customWidth="1"/>
    <col min="10753" max="10753" width="12.5703125" style="2" customWidth="1"/>
    <col min="10754" max="10755" width="12.42578125" style="2" customWidth="1"/>
    <col min="10756" max="10756" width="0.140625" style="2" customWidth="1"/>
    <col min="10757" max="10757" width="0" style="2" hidden="1" customWidth="1"/>
    <col min="10758" max="10758" width="12.5703125" style="2" customWidth="1"/>
    <col min="10759" max="10759" width="11.85546875" style="2" customWidth="1"/>
    <col min="10760" max="10760" width="12.7109375" style="2" customWidth="1"/>
    <col min="10761" max="10762" width="10.42578125" style="2" customWidth="1"/>
    <col min="10763" max="10763" width="12.140625" style="2" customWidth="1"/>
    <col min="10764" max="10766" width="0" style="2" hidden="1" customWidth="1"/>
    <col min="10767" max="10767" width="13.140625" style="2" customWidth="1"/>
    <col min="10768" max="10769" width="11.42578125" style="2"/>
    <col min="10770" max="10770" width="12.85546875" style="2" customWidth="1"/>
    <col min="10771" max="10771" width="10.42578125" style="2" customWidth="1"/>
    <col min="10772" max="10772" width="11.7109375" style="2" customWidth="1"/>
    <col min="10773" max="10773" width="13.42578125" style="2" customWidth="1"/>
    <col min="10774" max="10774" width="12.85546875" style="2" customWidth="1"/>
    <col min="10775" max="10775" width="13.28515625" style="2" customWidth="1"/>
    <col min="10776" max="10776" width="15.28515625" style="2" customWidth="1"/>
    <col min="10777" max="10983" width="11.42578125" style="2"/>
    <col min="10984" max="10984" width="11.7109375" style="2" customWidth="1"/>
    <col min="10985" max="10985" width="11.140625" style="2" customWidth="1"/>
    <col min="10986" max="10986" width="13.42578125" style="2" customWidth="1"/>
    <col min="10987" max="10987" width="12.140625" style="2" customWidth="1"/>
    <col min="10988" max="10988" width="11.5703125" style="2" customWidth="1"/>
    <col min="10989" max="10989" width="10.140625" style="2" customWidth="1"/>
    <col min="10990" max="10990" width="10.28515625" style="2" customWidth="1"/>
    <col min="10991" max="10991" width="9.140625" style="2" customWidth="1"/>
    <col min="10992" max="10992" width="9.42578125" style="2" customWidth="1"/>
    <col min="10993" max="10995" width="9.140625" style="2" customWidth="1"/>
    <col min="10996" max="10997" width="12.140625" style="2" customWidth="1"/>
    <col min="10998" max="10998" width="8.140625" style="2" customWidth="1"/>
    <col min="10999" max="11000" width="9.28515625" style="2" customWidth="1"/>
    <col min="11001" max="11001" width="12.28515625" style="2" customWidth="1"/>
    <col min="11002" max="11002" width="11.5703125" style="2" customWidth="1"/>
    <col min="11003" max="11004" width="10" style="2" customWidth="1"/>
    <col min="11005" max="11005" width="14" style="2" customWidth="1"/>
    <col min="11006" max="11006" width="16.7109375" style="2" customWidth="1"/>
    <col min="11007" max="11007" width="14" style="2" customWidth="1"/>
    <col min="11008" max="11008" width="8.7109375" style="2" customWidth="1"/>
    <col min="11009" max="11009" width="12.5703125" style="2" customWidth="1"/>
    <col min="11010" max="11011" width="12.42578125" style="2" customWidth="1"/>
    <col min="11012" max="11012" width="0.140625" style="2" customWidth="1"/>
    <col min="11013" max="11013" width="0" style="2" hidden="1" customWidth="1"/>
    <col min="11014" max="11014" width="12.5703125" style="2" customWidth="1"/>
    <col min="11015" max="11015" width="11.85546875" style="2" customWidth="1"/>
    <col min="11016" max="11016" width="12.7109375" style="2" customWidth="1"/>
    <col min="11017" max="11018" width="10.42578125" style="2" customWidth="1"/>
    <col min="11019" max="11019" width="12.140625" style="2" customWidth="1"/>
    <col min="11020" max="11022" width="0" style="2" hidden="1" customWidth="1"/>
    <col min="11023" max="11023" width="13.140625" style="2" customWidth="1"/>
    <col min="11024" max="11025" width="11.42578125" style="2"/>
    <col min="11026" max="11026" width="12.85546875" style="2" customWidth="1"/>
    <col min="11027" max="11027" width="10.42578125" style="2" customWidth="1"/>
    <col min="11028" max="11028" width="11.7109375" style="2" customWidth="1"/>
    <col min="11029" max="11029" width="13.42578125" style="2" customWidth="1"/>
    <col min="11030" max="11030" width="12.85546875" style="2" customWidth="1"/>
    <col min="11031" max="11031" width="13.28515625" style="2" customWidth="1"/>
    <col min="11032" max="11032" width="15.28515625" style="2" customWidth="1"/>
    <col min="11033" max="11239" width="11.42578125" style="2"/>
    <col min="11240" max="11240" width="11.7109375" style="2" customWidth="1"/>
    <col min="11241" max="11241" width="11.140625" style="2" customWidth="1"/>
    <col min="11242" max="11242" width="13.42578125" style="2" customWidth="1"/>
    <col min="11243" max="11243" width="12.140625" style="2" customWidth="1"/>
    <col min="11244" max="11244" width="11.5703125" style="2" customWidth="1"/>
    <col min="11245" max="11245" width="10.140625" style="2" customWidth="1"/>
    <col min="11246" max="11246" width="10.28515625" style="2" customWidth="1"/>
    <col min="11247" max="11247" width="9.140625" style="2" customWidth="1"/>
    <col min="11248" max="11248" width="9.42578125" style="2" customWidth="1"/>
    <col min="11249" max="11251" width="9.140625" style="2" customWidth="1"/>
    <col min="11252" max="11253" width="12.140625" style="2" customWidth="1"/>
    <col min="11254" max="11254" width="8.140625" style="2" customWidth="1"/>
    <col min="11255" max="11256" width="9.28515625" style="2" customWidth="1"/>
    <col min="11257" max="11257" width="12.28515625" style="2" customWidth="1"/>
    <col min="11258" max="11258" width="11.5703125" style="2" customWidth="1"/>
    <col min="11259" max="11260" width="10" style="2" customWidth="1"/>
    <col min="11261" max="11261" width="14" style="2" customWidth="1"/>
    <col min="11262" max="11262" width="16.7109375" style="2" customWidth="1"/>
    <col min="11263" max="11263" width="14" style="2" customWidth="1"/>
    <col min="11264" max="11264" width="8.7109375" style="2" customWidth="1"/>
    <col min="11265" max="11265" width="12.5703125" style="2" customWidth="1"/>
    <col min="11266" max="11267" width="12.42578125" style="2" customWidth="1"/>
    <col min="11268" max="11268" width="0.140625" style="2" customWidth="1"/>
    <col min="11269" max="11269" width="0" style="2" hidden="1" customWidth="1"/>
    <col min="11270" max="11270" width="12.5703125" style="2" customWidth="1"/>
    <col min="11271" max="11271" width="11.85546875" style="2" customWidth="1"/>
    <col min="11272" max="11272" width="12.7109375" style="2" customWidth="1"/>
    <col min="11273" max="11274" width="10.42578125" style="2" customWidth="1"/>
    <col min="11275" max="11275" width="12.140625" style="2" customWidth="1"/>
    <col min="11276" max="11278" width="0" style="2" hidden="1" customWidth="1"/>
    <col min="11279" max="11279" width="13.140625" style="2" customWidth="1"/>
    <col min="11280" max="11281" width="11.42578125" style="2"/>
    <col min="11282" max="11282" width="12.85546875" style="2" customWidth="1"/>
    <col min="11283" max="11283" width="10.42578125" style="2" customWidth="1"/>
    <col min="11284" max="11284" width="11.7109375" style="2" customWidth="1"/>
    <col min="11285" max="11285" width="13.42578125" style="2" customWidth="1"/>
    <col min="11286" max="11286" width="12.85546875" style="2" customWidth="1"/>
    <col min="11287" max="11287" width="13.28515625" style="2" customWidth="1"/>
    <col min="11288" max="11288" width="15.28515625" style="2" customWidth="1"/>
    <col min="11289" max="11495" width="11.42578125" style="2"/>
    <col min="11496" max="11496" width="11.7109375" style="2" customWidth="1"/>
    <col min="11497" max="11497" width="11.140625" style="2" customWidth="1"/>
    <col min="11498" max="11498" width="13.42578125" style="2" customWidth="1"/>
    <col min="11499" max="11499" width="12.140625" style="2" customWidth="1"/>
    <col min="11500" max="11500" width="11.5703125" style="2" customWidth="1"/>
    <col min="11501" max="11501" width="10.140625" style="2" customWidth="1"/>
    <col min="11502" max="11502" width="10.28515625" style="2" customWidth="1"/>
    <col min="11503" max="11503" width="9.140625" style="2" customWidth="1"/>
    <col min="11504" max="11504" width="9.42578125" style="2" customWidth="1"/>
    <col min="11505" max="11507" width="9.140625" style="2" customWidth="1"/>
    <col min="11508" max="11509" width="12.140625" style="2" customWidth="1"/>
    <col min="11510" max="11510" width="8.140625" style="2" customWidth="1"/>
    <col min="11511" max="11512" width="9.28515625" style="2" customWidth="1"/>
    <col min="11513" max="11513" width="12.28515625" style="2" customWidth="1"/>
    <col min="11514" max="11514" width="11.5703125" style="2" customWidth="1"/>
    <col min="11515" max="11516" width="10" style="2" customWidth="1"/>
    <col min="11517" max="11517" width="14" style="2" customWidth="1"/>
    <col min="11518" max="11518" width="16.7109375" style="2" customWidth="1"/>
    <col min="11519" max="11519" width="14" style="2" customWidth="1"/>
    <col min="11520" max="11520" width="8.7109375" style="2" customWidth="1"/>
    <col min="11521" max="11521" width="12.5703125" style="2" customWidth="1"/>
    <col min="11522" max="11523" width="12.42578125" style="2" customWidth="1"/>
    <col min="11524" max="11524" width="0.140625" style="2" customWidth="1"/>
    <col min="11525" max="11525" width="0" style="2" hidden="1" customWidth="1"/>
    <col min="11526" max="11526" width="12.5703125" style="2" customWidth="1"/>
    <col min="11527" max="11527" width="11.85546875" style="2" customWidth="1"/>
    <col min="11528" max="11528" width="12.7109375" style="2" customWidth="1"/>
    <col min="11529" max="11530" width="10.42578125" style="2" customWidth="1"/>
    <col min="11531" max="11531" width="12.140625" style="2" customWidth="1"/>
    <col min="11532" max="11534" width="0" style="2" hidden="1" customWidth="1"/>
    <col min="11535" max="11535" width="13.140625" style="2" customWidth="1"/>
    <col min="11536" max="11537" width="11.42578125" style="2"/>
    <col min="11538" max="11538" width="12.85546875" style="2" customWidth="1"/>
    <col min="11539" max="11539" width="10.42578125" style="2" customWidth="1"/>
    <col min="11540" max="11540" width="11.7109375" style="2" customWidth="1"/>
    <col min="11541" max="11541" width="13.42578125" style="2" customWidth="1"/>
    <col min="11542" max="11542" width="12.85546875" style="2" customWidth="1"/>
    <col min="11543" max="11543" width="13.28515625" style="2" customWidth="1"/>
    <col min="11544" max="11544" width="15.28515625" style="2" customWidth="1"/>
    <col min="11545" max="11751" width="11.42578125" style="2"/>
    <col min="11752" max="11752" width="11.7109375" style="2" customWidth="1"/>
    <col min="11753" max="11753" width="11.140625" style="2" customWidth="1"/>
    <col min="11754" max="11754" width="13.42578125" style="2" customWidth="1"/>
    <col min="11755" max="11755" width="12.140625" style="2" customWidth="1"/>
    <col min="11756" max="11756" width="11.5703125" style="2" customWidth="1"/>
    <col min="11757" max="11757" width="10.140625" style="2" customWidth="1"/>
    <col min="11758" max="11758" width="10.28515625" style="2" customWidth="1"/>
    <col min="11759" max="11759" width="9.140625" style="2" customWidth="1"/>
    <col min="11760" max="11760" width="9.42578125" style="2" customWidth="1"/>
    <col min="11761" max="11763" width="9.140625" style="2" customWidth="1"/>
    <col min="11764" max="11765" width="12.140625" style="2" customWidth="1"/>
    <col min="11766" max="11766" width="8.140625" style="2" customWidth="1"/>
    <col min="11767" max="11768" width="9.28515625" style="2" customWidth="1"/>
    <col min="11769" max="11769" width="12.28515625" style="2" customWidth="1"/>
    <col min="11770" max="11770" width="11.5703125" style="2" customWidth="1"/>
    <col min="11771" max="11772" width="10" style="2" customWidth="1"/>
    <col min="11773" max="11773" width="14" style="2" customWidth="1"/>
    <col min="11774" max="11774" width="16.7109375" style="2" customWidth="1"/>
    <col min="11775" max="11775" width="14" style="2" customWidth="1"/>
    <col min="11776" max="11776" width="8.7109375" style="2" customWidth="1"/>
    <col min="11777" max="11777" width="12.5703125" style="2" customWidth="1"/>
    <col min="11778" max="11779" width="12.42578125" style="2" customWidth="1"/>
    <col min="11780" max="11780" width="0.140625" style="2" customWidth="1"/>
    <col min="11781" max="11781" width="0" style="2" hidden="1" customWidth="1"/>
    <col min="11782" max="11782" width="12.5703125" style="2" customWidth="1"/>
    <col min="11783" max="11783" width="11.85546875" style="2" customWidth="1"/>
    <col min="11784" max="11784" width="12.7109375" style="2" customWidth="1"/>
    <col min="11785" max="11786" width="10.42578125" style="2" customWidth="1"/>
    <col min="11787" max="11787" width="12.140625" style="2" customWidth="1"/>
    <col min="11788" max="11790" width="0" style="2" hidden="1" customWidth="1"/>
    <col min="11791" max="11791" width="13.140625" style="2" customWidth="1"/>
    <col min="11792" max="11793" width="11.42578125" style="2"/>
    <col min="11794" max="11794" width="12.85546875" style="2" customWidth="1"/>
    <col min="11795" max="11795" width="10.42578125" style="2" customWidth="1"/>
    <col min="11796" max="11796" width="11.7109375" style="2" customWidth="1"/>
    <col min="11797" max="11797" width="13.42578125" style="2" customWidth="1"/>
    <col min="11798" max="11798" width="12.85546875" style="2" customWidth="1"/>
    <col min="11799" max="11799" width="13.28515625" style="2" customWidth="1"/>
    <col min="11800" max="11800" width="15.28515625" style="2" customWidth="1"/>
    <col min="11801" max="12007" width="11.42578125" style="2"/>
    <col min="12008" max="12008" width="11.7109375" style="2" customWidth="1"/>
    <col min="12009" max="12009" width="11.140625" style="2" customWidth="1"/>
    <col min="12010" max="12010" width="13.42578125" style="2" customWidth="1"/>
    <col min="12011" max="12011" width="12.140625" style="2" customWidth="1"/>
    <col min="12012" max="12012" width="11.5703125" style="2" customWidth="1"/>
    <col min="12013" max="12013" width="10.140625" style="2" customWidth="1"/>
    <col min="12014" max="12014" width="10.28515625" style="2" customWidth="1"/>
    <col min="12015" max="12015" width="9.140625" style="2" customWidth="1"/>
    <col min="12016" max="12016" width="9.42578125" style="2" customWidth="1"/>
    <col min="12017" max="12019" width="9.140625" style="2" customWidth="1"/>
    <col min="12020" max="12021" width="12.140625" style="2" customWidth="1"/>
    <col min="12022" max="12022" width="8.140625" style="2" customWidth="1"/>
    <col min="12023" max="12024" width="9.28515625" style="2" customWidth="1"/>
    <col min="12025" max="12025" width="12.28515625" style="2" customWidth="1"/>
    <col min="12026" max="12026" width="11.5703125" style="2" customWidth="1"/>
    <col min="12027" max="12028" width="10" style="2" customWidth="1"/>
    <col min="12029" max="12029" width="14" style="2" customWidth="1"/>
    <col min="12030" max="12030" width="16.7109375" style="2" customWidth="1"/>
    <col min="12031" max="12031" width="14" style="2" customWidth="1"/>
    <col min="12032" max="12032" width="8.7109375" style="2" customWidth="1"/>
    <col min="12033" max="12033" width="12.5703125" style="2" customWidth="1"/>
    <col min="12034" max="12035" width="12.42578125" style="2" customWidth="1"/>
    <col min="12036" max="12036" width="0.140625" style="2" customWidth="1"/>
    <col min="12037" max="12037" width="0" style="2" hidden="1" customWidth="1"/>
    <col min="12038" max="12038" width="12.5703125" style="2" customWidth="1"/>
    <col min="12039" max="12039" width="11.85546875" style="2" customWidth="1"/>
    <col min="12040" max="12040" width="12.7109375" style="2" customWidth="1"/>
    <col min="12041" max="12042" width="10.42578125" style="2" customWidth="1"/>
    <col min="12043" max="12043" width="12.140625" style="2" customWidth="1"/>
    <col min="12044" max="12046" width="0" style="2" hidden="1" customWidth="1"/>
    <col min="12047" max="12047" width="13.140625" style="2" customWidth="1"/>
    <col min="12048" max="12049" width="11.42578125" style="2"/>
    <col min="12050" max="12050" width="12.85546875" style="2" customWidth="1"/>
    <col min="12051" max="12051" width="10.42578125" style="2" customWidth="1"/>
    <col min="12052" max="12052" width="11.7109375" style="2" customWidth="1"/>
    <col min="12053" max="12053" width="13.42578125" style="2" customWidth="1"/>
    <col min="12054" max="12054" width="12.85546875" style="2" customWidth="1"/>
    <col min="12055" max="12055" width="13.28515625" style="2" customWidth="1"/>
    <col min="12056" max="12056" width="15.28515625" style="2" customWidth="1"/>
    <col min="12057" max="12263" width="11.42578125" style="2"/>
    <col min="12264" max="12264" width="11.7109375" style="2" customWidth="1"/>
    <col min="12265" max="12265" width="11.140625" style="2" customWidth="1"/>
    <col min="12266" max="12266" width="13.42578125" style="2" customWidth="1"/>
    <col min="12267" max="12267" width="12.140625" style="2" customWidth="1"/>
    <col min="12268" max="12268" width="11.5703125" style="2" customWidth="1"/>
    <col min="12269" max="12269" width="10.140625" style="2" customWidth="1"/>
    <col min="12270" max="12270" width="10.28515625" style="2" customWidth="1"/>
    <col min="12271" max="12271" width="9.140625" style="2" customWidth="1"/>
    <col min="12272" max="12272" width="9.42578125" style="2" customWidth="1"/>
    <col min="12273" max="12275" width="9.140625" style="2" customWidth="1"/>
    <col min="12276" max="12277" width="12.140625" style="2" customWidth="1"/>
    <col min="12278" max="12278" width="8.140625" style="2" customWidth="1"/>
    <col min="12279" max="12280" width="9.28515625" style="2" customWidth="1"/>
    <col min="12281" max="12281" width="12.28515625" style="2" customWidth="1"/>
    <col min="12282" max="12282" width="11.5703125" style="2" customWidth="1"/>
    <col min="12283" max="12284" width="10" style="2" customWidth="1"/>
    <col min="12285" max="12285" width="14" style="2" customWidth="1"/>
    <col min="12286" max="12286" width="16.7109375" style="2" customWidth="1"/>
    <col min="12287" max="12287" width="14" style="2" customWidth="1"/>
    <col min="12288" max="12288" width="8.7109375" style="2" customWidth="1"/>
    <col min="12289" max="12289" width="12.5703125" style="2" customWidth="1"/>
    <col min="12290" max="12291" width="12.42578125" style="2" customWidth="1"/>
    <col min="12292" max="12292" width="0.140625" style="2" customWidth="1"/>
    <col min="12293" max="12293" width="0" style="2" hidden="1" customWidth="1"/>
    <col min="12294" max="12294" width="12.5703125" style="2" customWidth="1"/>
    <col min="12295" max="12295" width="11.85546875" style="2" customWidth="1"/>
    <col min="12296" max="12296" width="12.7109375" style="2" customWidth="1"/>
    <col min="12297" max="12298" width="10.42578125" style="2" customWidth="1"/>
    <col min="12299" max="12299" width="12.140625" style="2" customWidth="1"/>
    <col min="12300" max="12302" width="0" style="2" hidden="1" customWidth="1"/>
    <col min="12303" max="12303" width="13.140625" style="2" customWidth="1"/>
    <col min="12304" max="12305" width="11.42578125" style="2"/>
    <col min="12306" max="12306" width="12.85546875" style="2" customWidth="1"/>
    <col min="12307" max="12307" width="10.42578125" style="2" customWidth="1"/>
    <col min="12308" max="12308" width="11.7109375" style="2" customWidth="1"/>
    <col min="12309" max="12309" width="13.42578125" style="2" customWidth="1"/>
    <col min="12310" max="12310" width="12.85546875" style="2" customWidth="1"/>
    <col min="12311" max="12311" width="13.28515625" style="2" customWidth="1"/>
    <col min="12312" max="12312" width="15.28515625" style="2" customWidth="1"/>
    <col min="12313" max="12519" width="11.42578125" style="2"/>
    <col min="12520" max="12520" width="11.7109375" style="2" customWidth="1"/>
    <col min="12521" max="12521" width="11.140625" style="2" customWidth="1"/>
    <col min="12522" max="12522" width="13.42578125" style="2" customWidth="1"/>
    <col min="12523" max="12523" width="12.140625" style="2" customWidth="1"/>
    <col min="12524" max="12524" width="11.5703125" style="2" customWidth="1"/>
    <col min="12525" max="12525" width="10.140625" style="2" customWidth="1"/>
    <col min="12526" max="12526" width="10.28515625" style="2" customWidth="1"/>
    <col min="12527" max="12527" width="9.140625" style="2" customWidth="1"/>
    <col min="12528" max="12528" width="9.42578125" style="2" customWidth="1"/>
    <col min="12529" max="12531" width="9.140625" style="2" customWidth="1"/>
    <col min="12532" max="12533" width="12.140625" style="2" customWidth="1"/>
    <col min="12534" max="12534" width="8.140625" style="2" customWidth="1"/>
    <col min="12535" max="12536" width="9.28515625" style="2" customWidth="1"/>
    <col min="12537" max="12537" width="12.28515625" style="2" customWidth="1"/>
    <col min="12538" max="12538" width="11.5703125" style="2" customWidth="1"/>
    <col min="12539" max="12540" width="10" style="2" customWidth="1"/>
    <col min="12541" max="12541" width="14" style="2" customWidth="1"/>
    <col min="12542" max="12542" width="16.7109375" style="2" customWidth="1"/>
    <col min="12543" max="12543" width="14" style="2" customWidth="1"/>
    <col min="12544" max="12544" width="8.7109375" style="2" customWidth="1"/>
    <col min="12545" max="12545" width="12.5703125" style="2" customWidth="1"/>
    <col min="12546" max="12547" width="12.42578125" style="2" customWidth="1"/>
    <col min="12548" max="12548" width="0.140625" style="2" customWidth="1"/>
    <col min="12549" max="12549" width="0" style="2" hidden="1" customWidth="1"/>
    <col min="12550" max="12550" width="12.5703125" style="2" customWidth="1"/>
    <col min="12551" max="12551" width="11.85546875" style="2" customWidth="1"/>
    <col min="12552" max="12552" width="12.7109375" style="2" customWidth="1"/>
    <col min="12553" max="12554" width="10.42578125" style="2" customWidth="1"/>
    <col min="12555" max="12555" width="12.140625" style="2" customWidth="1"/>
    <col min="12556" max="12558" width="0" style="2" hidden="1" customWidth="1"/>
    <col min="12559" max="12559" width="13.140625" style="2" customWidth="1"/>
    <col min="12560" max="12561" width="11.42578125" style="2"/>
    <col min="12562" max="12562" width="12.85546875" style="2" customWidth="1"/>
    <col min="12563" max="12563" width="10.42578125" style="2" customWidth="1"/>
    <col min="12564" max="12564" width="11.7109375" style="2" customWidth="1"/>
    <col min="12565" max="12565" width="13.42578125" style="2" customWidth="1"/>
    <col min="12566" max="12566" width="12.85546875" style="2" customWidth="1"/>
    <col min="12567" max="12567" width="13.28515625" style="2" customWidth="1"/>
    <col min="12568" max="12568" width="15.28515625" style="2" customWidth="1"/>
    <col min="12569" max="12775" width="11.42578125" style="2"/>
    <col min="12776" max="12776" width="11.7109375" style="2" customWidth="1"/>
    <col min="12777" max="12777" width="11.140625" style="2" customWidth="1"/>
    <col min="12778" max="12778" width="13.42578125" style="2" customWidth="1"/>
    <col min="12779" max="12779" width="12.140625" style="2" customWidth="1"/>
    <col min="12780" max="12780" width="11.5703125" style="2" customWidth="1"/>
    <col min="12781" max="12781" width="10.140625" style="2" customWidth="1"/>
    <col min="12782" max="12782" width="10.28515625" style="2" customWidth="1"/>
    <col min="12783" max="12783" width="9.140625" style="2" customWidth="1"/>
    <col min="12784" max="12784" width="9.42578125" style="2" customWidth="1"/>
    <col min="12785" max="12787" width="9.140625" style="2" customWidth="1"/>
    <col min="12788" max="12789" width="12.140625" style="2" customWidth="1"/>
    <col min="12790" max="12790" width="8.140625" style="2" customWidth="1"/>
    <col min="12791" max="12792" width="9.28515625" style="2" customWidth="1"/>
    <col min="12793" max="12793" width="12.28515625" style="2" customWidth="1"/>
    <col min="12794" max="12794" width="11.5703125" style="2" customWidth="1"/>
    <col min="12795" max="12796" width="10" style="2" customWidth="1"/>
    <col min="12797" max="12797" width="14" style="2" customWidth="1"/>
    <col min="12798" max="12798" width="16.7109375" style="2" customWidth="1"/>
    <col min="12799" max="12799" width="14" style="2" customWidth="1"/>
    <col min="12800" max="12800" width="8.7109375" style="2" customWidth="1"/>
    <col min="12801" max="12801" width="12.5703125" style="2" customWidth="1"/>
    <col min="12802" max="12803" width="12.42578125" style="2" customWidth="1"/>
    <col min="12804" max="12804" width="0.140625" style="2" customWidth="1"/>
    <col min="12805" max="12805" width="0" style="2" hidden="1" customWidth="1"/>
    <col min="12806" max="12806" width="12.5703125" style="2" customWidth="1"/>
    <col min="12807" max="12807" width="11.85546875" style="2" customWidth="1"/>
    <col min="12808" max="12808" width="12.7109375" style="2" customWidth="1"/>
    <col min="12809" max="12810" width="10.42578125" style="2" customWidth="1"/>
    <col min="12811" max="12811" width="12.140625" style="2" customWidth="1"/>
    <col min="12812" max="12814" width="0" style="2" hidden="1" customWidth="1"/>
    <col min="12815" max="12815" width="13.140625" style="2" customWidth="1"/>
    <col min="12816" max="12817" width="11.42578125" style="2"/>
    <col min="12818" max="12818" width="12.85546875" style="2" customWidth="1"/>
    <col min="12819" max="12819" width="10.42578125" style="2" customWidth="1"/>
    <col min="12820" max="12820" width="11.7109375" style="2" customWidth="1"/>
    <col min="12821" max="12821" width="13.42578125" style="2" customWidth="1"/>
    <col min="12822" max="12822" width="12.85546875" style="2" customWidth="1"/>
    <col min="12823" max="12823" width="13.28515625" style="2" customWidth="1"/>
    <col min="12824" max="12824" width="15.28515625" style="2" customWidth="1"/>
    <col min="12825" max="13031" width="11.42578125" style="2"/>
    <col min="13032" max="13032" width="11.7109375" style="2" customWidth="1"/>
    <col min="13033" max="13033" width="11.140625" style="2" customWidth="1"/>
    <col min="13034" max="13034" width="13.42578125" style="2" customWidth="1"/>
    <col min="13035" max="13035" width="12.140625" style="2" customWidth="1"/>
    <col min="13036" max="13036" width="11.5703125" style="2" customWidth="1"/>
    <col min="13037" max="13037" width="10.140625" style="2" customWidth="1"/>
    <col min="13038" max="13038" width="10.28515625" style="2" customWidth="1"/>
    <col min="13039" max="13039" width="9.140625" style="2" customWidth="1"/>
    <col min="13040" max="13040" width="9.42578125" style="2" customWidth="1"/>
    <col min="13041" max="13043" width="9.140625" style="2" customWidth="1"/>
    <col min="13044" max="13045" width="12.140625" style="2" customWidth="1"/>
    <col min="13046" max="13046" width="8.140625" style="2" customWidth="1"/>
    <col min="13047" max="13048" width="9.28515625" style="2" customWidth="1"/>
    <col min="13049" max="13049" width="12.28515625" style="2" customWidth="1"/>
    <col min="13050" max="13050" width="11.5703125" style="2" customWidth="1"/>
    <col min="13051" max="13052" width="10" style="2" customWidth="1"/>
    <col min="13053" max="13053" width="14" style="2" customWidth="1"/>
    <col min="13054" max="13054" width="16.7109375" style="2" customWidth="1"/>
    <col min="13055" max="13055" width="14" style="2" customWidth="1"/>
    <col min="13056" max="13056" width="8.7109375" style="2" customWidth="1"/>
    <col min="13057" max="13057" width="12.5703125" style="2" customWidth="1"/>
    <col min="13058" max="13059" width="12.42578125" style="2" customWidth="1"/>
    <col min="13060" max="13060" width="0.140625" style="2" customWidth="1"/>
    <col min="13061" max="13061" width="0" style="2" hidden="1" customWidth="1"/>
    <col min="13062" max="13062" width="12.5703125" style="2" customWidth="1"/>
    <col min="13063" max="13063" width="11.85546875" style="2" customWidth="1"/>
    <col min="13064" max="13064" width="12.7109375" style="2" customWidth="1"/>
    <col min="13065" max="13066" width="10.42578125" style="2" customWidth="1"/>
    <col min="13067" max="13067" width="12.140625" style="2" customWidth="1"/>
    <col min="13068" max="13070" width="0" style="2" hidden="1" customWidth="1"/>
    <col min="13071" max="13071" width="13.140625" style="2" customWidth="1"/>
    <col min="13072" max="13073" width="11.42578125" style="2"/>
    <col min="13074" max="13074" width="12.85546875" style="2" customWidth="1"/>
    <col min="13075" max="13075" width="10.42578125" style="2" customWidth="1"/>
    <col min="13076" max="13076" width="11.7109375" style="2" customWidth="1"/>
    <col min="13077" max="13077" width="13.42578125" style="2" customWidth="1"/>
    <col min="13078" max="13078" width="12.85546875" style="2" customWidth="1"/>
    <col min="13079" max="13079" width="13.28515625" style="2" customWidth="1"/>
    <col min="13080" max="13080" width="15.28515625" style="2" customWidth="1"/>
    <col min="13081" max="13287" width="11.42578125" style="2"/>
    <col min="13288" max="13288" width="11.7109375" style="2" customWidth="1"/>
    <col min="13289" max="13289" width="11.140625" style="2" customWidth="1"/>
    <col min="13290" max="13290" width="13.42578125" style="2" customWidth="1"/>
    <col min="13291" max="13291" width="12.140625" style="2" customWidth="1"/>
    <col min="13292" max="13292" width="11.5703125" style="2" customWidth="1"/>
    <col min="13293" max="13293" width="10.140625" style="2" customWidth="1"/>
    <col min="13294" max="13294" width="10.28515625" style="2" customWidth="1"/>
    <col min="13295" max="13295" width="9.140625" style="2" customWidth="1"/>
    <col min="13296" max="13296" width="9.42578125" style="2" customWidth="1"/>
    <col min="13297" max="13299" width="9.140625" style="2" customWidth="1"/>
    <col min="13300" max="13301" width="12.140625" style="2" customWidth="1"/>
    <col min="13302" max="13302" width="8.140625" style="2" customWidth="1"/>
    <col min="13303" max="13304" width="9.28515625" style="2" customWidth="1"/>
    <col min="13305" max="13305" width="12.28515625" style="2" customWidth="1"/>
    <col min="13306" max="13306" width="11.5703125" style="2" customWidth="1"/>
    <col min="13307" max="13308" width="10" style="2" customWidth="1"/>
    <col min="13309" max="13309" width="14" style="2" customWidth="1"/>
    <col min="13310" max="13310" width="16.7109375" style="2" customWidth="1"/>
    <col min="13311" max="13311" width="14" style="2" customWidth="1"/>
    <col min="13312" max="13312" width="8.7109375" style="2" customWidth="1"/>
    <col min="13313" max="13313" width="12.5703125" style="2" customWidth="1"/>
    <col min="13314" max="13315" width="12.42578125" style="2" customWidth="1"/>
    <col min="13316" max="13316" width="0.140625" style="2" customWidth="1"/>
    <col min="13317" max="13317" width="0" style="2" hidden="1" customWidth="1"/>
    <col min="13318" max="13318" width="12.5703125" style="2" customWidth="1"/>
    <col min="13319" max="13319" width="11.85546875" style="2" customWidth="1"/>
    <col min="13320" max="13320" width="12.7109375" style="2" customWidth="1"/>
    <col min="13321" max="13322" width="10.42578125" style="2" customWidth="1"/>
    <col min="13323" max="13323" width="12.140625" style="2" customWidth="1"/>
    <col min="13324" max="13326" width="0" style="2" hidden="1" customWidth="1"/>
    <col min="13327" max="13327" width="13.140625" style="2" customWidth="1"/>
    <col min="13328" max="13329" width="11.42578125" style="2"/>
    <col min="13330" max="13330" width="12.85546875" style="2" customWidth="1"/>
    <col min="13331" max="13331" width="10.42578125" style="2" customWidth="1"/>
    <col min="13332" max="13332" width="11.7109375" style="2" customWidth="1"/>
    <col min="13333" max="13333" width="13.42578125" style="2" customWidth="1"/>
    <col min="13334" max="13334" width="12.85546875" style="2" customWidth="1"/>
    <col min="13335" max="13335" width="13.28515625" style="2" customWidth="1"/>
    <col min="13336" max="13336" width="15.28515625" style="2" customWidth="1"/>
    <col min="13337" max="13543" width="11.42578125" style="2"/>
    <col min="13544" max="13544" width="11.7109375" style="2" customWidth="1"/>
    <col min="13545" max="13545" width="11.140625" style="2" customWidth="1"/>
    <col min="13546" max="13546" width="13.42578125" style="2" customWidth="1"/>
    <col min="13547" max="13547" width="12.140625" style="2" customWidth="1"/>
    <col min="13548" max="13548" width="11.5703125" style="2" customWidth="1"/>
    <col min="13549" max="13549" width="10.140625" style="2" customWidth="1"/>
    <col min="13550" max="13550" width="10.28515625" style="2" customWidth="1"/>
    <col min="13551" max="13551" width="9.140625" style="2" customWidth="1"/>
    <col min="13552" max="13552" width="9.42578125" style="2" customWidth="1"/>
    <col min="13553" max="13555" width="9.140625" style="2" customWidth="1"/>
    <col min="13556" max="13557" width="12.140625" style="2" customWidth="1"/>
    <col min="13558" max="13558" width="8.140625" style="2" customWidth="1"/>
    <col min="13559" max="13560" width="9.28515625" style="2" customWidth="1"/>
    <col min="13561" max="13561" width="12.28515625" style="2" customWidth="1"/>
    <col min="13562" max="13562" width="11.5703125" style="2" customWidth="1"/>
    <col min="13563" max="13564" width="10" style="2" customWidth="1"/>
    <col min="13565" max="13565" width="14" style="2" customWidth="1"/>
    <col min="13566" max="13566" width="16.7109375" style="2" customWidth="1"/>
    <col min="13567" max="13567" width="14" style="2" customWidth="1"/>
    <col min="13568" max="13568" width="8.7109375" style="2" customWidth="1"/>
    <col min="13569" max="13569" width="12.5703125" style="2" customWidth="1"/>
    <col min="13570" max="13571" width="12.42578125" style="2" customWidth="1"/>
    <col min="13572" max="13572" width="0.140625" style="2" customWidth="1"/>
    <col min="13573" max="13573" width="0" style="2" hidden="1" customWidth="1"/>
    <col min="13574" max="13574" width="12.5703125" style="2" customWidth="1"/>
    <col min="13575" max="13575" width="11.85546875" style="2" customWidth="1"/>
    <col min="13576" max="13576" width="12.7109375" style="2" customWidth="1"/>
    <col min="13577" max="13578" width="10.42578125" style="2" customWidth="1"/>
    <col min="13579" max="13579" width="12.140625" style="2" customWidth="1"/>
    <col min="13580" max="13582" width="0" style="2" hidden="1" customWidth="1"/>
    <col min="13583" max="13583" width="13.140625" style="2" customWidth="1"/>
    <col min="13584" max="13585" width="11.42578125" style="2"/>
    <col min="13586" max="13586" width="12.85546875" style="2" customWidth="1"/>
    <col min="13587" max="13587" width="10.42578125" style="2" customWidth="1"/>
    <col min="13588" max="13588" width="11.7109375" style="2" customWidth="1"/>
    <col min="13589" max="13589" width="13.42578125" style="2" customWidth="1"/>
    <col min="13590" max="13590" width="12.85546875" style="2" customWidth="1"/>
    <col min="13591" max="13591" width="13.28515625" style="2" customWidth="1"/>
    <col min="13592" max="13592" width="15.28515625" style="2" customWidth="1"/>
    <col min="13593" max="13799" width="11.42578125" style="2"/>
    <col min="13800" max="13800" width="11.7109375" style="2" customWidth="1"/>
    <col min="13801" max="13801" width="11.140625" style="2" customWidth="1"/>
    <col min="13802" max="13802" width="13.42578125" style="2" customWidth="1"/>
    <col min="13803" max="13803" width="12.140625" style="2" customWidth="1"/>
    <col min="13804" max="13804" width="11.5703125" style="2" customWidth="1"/>
    <col min="13805" max="13805" width="10.140625" style="2" customWidth="1"/>
    <col min="13806" max="13806" width="10.28515625" style="2" customWidth="1"/>
    <col min="13807" max="13807" width="9.140625" style="2" customWidth="1"/>
    <col min="13808" max="13808" width="9.42578125" style="2" customWidth="1"/>
    <col min="13809" max="13811" width="9.140625" style="2" customWidth="1"/>
    <col min="13812" max="13813" width="12.140625" style="2" customWidth="1"/>
    <col min="13814" max="13814" width="8.140625" style="2" customWidth="1"/>
    <col min="13815" max="13816" width="9.28515625" style="2" customWidth="1"/>
    <col min="13817" max="13817" width="12.28515625" style="2" customWidth="1"/>
    <col min="13818" max="13818" width="11.5703125" style="2" customWidth="1"/>
    <col min="13819" max="13820" width="10" style="2" customWidth="1"/>
    <col min="13821" max="13821" width="14" style="2" customWidth="1"/>
    <col min="13822" max="13822" width="16.7109375" style="2" customWidth="1"/>
    <col min="13823" max="13823" width="14" style="2" customWidth="1"/>
    <col min="13824" max="13824" width="8.7109375" style="2" customWidth="1"/>
    <col min="13825" max="13825" width="12.5703125" style="2" customWidth="1"/>
    <col min="13826" max="13827" width="12.42578125" style="2" customWidth="1"/>
    <col min="13828" max="13828" width="0.140625" style="2" customWidth="1"/>
    <col min="13829" max="13829" width="0" style="2" hidden="1" customWidth="1"/>
    <col min="13830" max="13830" width="12.5703125" style="2" customWidth="1"/>
    <col min="13831" max="13831" width="11.85546875" style="2" customWidth="1"/>
    <col min="13832" max="13832" width="12.7109375" style="2" customWidth="1"/>
    <col min="13833" max="13834" width="10.42578125" style="2" customWidth="1"/>
    <col min="13835" max="13835" width="12.140625" style="2" customWidth="1"/>
    <col min="13836" max="13838" width="0" style="2" hidden="1" customWidth="1"/>
    <col min="13839" max="13839" width="13.140625" style="2" customWidth="1"/>
    <col min="13840" max="13841" width="11.42578125" style="2"/>
    <col min="13842" max="13842" width="12.85546875" style="2" customWidth="1"/>
    <col min="13843" max="13843" width="10.42578125" style="2" customWidth="1"/>
    <col min="13844" max="13844" width="11.7109375" style="2" customWidth="1"/>
    <col min="13845" max="13845" width="13.42578125" style="2" customWidth="1"/>
    <col min="13846" max="13846" width="12.85546875" style="2" customWidth="1"/>
    <col min="13847" max="13847" width="13.28515625" style="2" customWidth="1"/>
    <col min="13848" max="13848" width="15.28515625" style="2" customWidth="1"/>
    <col min="13849" max="14055" width="11.42578125" style="2"/>
    <col min="14056" max="14056" width="11.7109375" style="2" customWidth="1"/>
    <col min="14057" max="14057" width="11.140625" style="2" customWidth="1"/>
    <col min="14058" max="14058" width="13.42578125" style="2" customWidth="1"/>
    <col min="14059" max="14059" width="12.140625" style="2" customWidth="1"/>
    <col min="14060" max="14060" width="11.5703125" style="2" customWidth="1"/>
    <col min="14061" max="14061" width="10.140625" style="2" customWidth="1"/>
    <col min="14062" max="14062" width="10.28515625" style="2" customWidth="1"/>
    <col min="14063" max="14063" width="9.140625" style="2" customWidth="1"/>
    <col min="14064" max="14064" width="9.42578125" style="2" customWidth="1"/>
    <col min="14065" max="14067" width="9.140625" style="2" customWidth="1"/>
    <col min="14068" max="14069" width="12.140625" style="2" customWidth="1"/>
    <col min="14070" max="14070" width="8.140625" style="2" customWidth="1"/>
    <col min="14071" max="14072" width="9.28515625" style="2" customWidth="1"/>
    <col min="14073" max="14073" width="12.28515625" style="2" customWidth="1"/>
    <col min="14074" max="14074" width="11.5703125" style="2" customWidth="1"/>
    <col min="14075" max="14076" width="10" style="2" customWidth="1"/>
    <col min="14077" max="14077" width="14" style="2" customWidth="1"/>
    <col min="14078" max="14078" width="16.7109375" style="2" customWidth="1"/>
    <col min="14079" max="14079" width="14" style="2" customWidth="1"/>
    <col min="14080" max="14080" width="8.7109375" style="2" customWidth="1"/>
    <col min="14081" max="14081" width="12.5703125" style="2" customWidth="1"/>
    <col min="14082" max="14083" width="12.42578125" style="2" customWidth="1"/>
    <col min="14084" max="14084" width="0.140625" style="2" customWidth="1"/>
    <col min="14085" max="14085" width="0" style="2" hidden="1" customWidth="1"/>
    <col min="14086" max="14086" width="12.5703125" style="2" customWidth="1"/>
    <col min="14087" max="14087" width="11.85546875" style="2" customWidth="1"/>
    <col min="14088" max="14088" width="12.7109375" style="2" customWidth="1"/>
    <col min="14089" max="14090" width="10.42578125" style="2" customWidth="1"/>
    <col min="14091" max="14091" width="12.140625" style="2" customWidth="1"/>
    <col min="14092" max="14094" width="0" style="2" hidden="1" customWidth="1"/>
    <col min="14095" max="14095" width="13.140625" style="2" customWidth="1"/>
    <col min="14096" max="14097" width="11.42578125" style="2"/>
    <col min="14098" max="14098" width="12.85546875" style="2" customWidth="1"/>
    <col min="14099" max="14099" width="10.42578125" style="2" customWidth="1"/>
    <col min="14100" max="14100" width="11.7109375" style="2" customWidth="1"/>
    <col min="14101" max="14101" width="13.42578125" style="2" customWidth="1"/>
    <col min="14102" max="14102" width="12.85546875" style="2" customWidth="1"/>
    <col min="14103" max="14103" width="13.28515625" style="2" customWidth="1"/>
    <col min="14104" max="14104" width="15.28515625" style="2" customWidth="1"/>
    <col min="14105" max="14311" width="11.42578125" style="2"/>
    <col min="14312" max="14312" width="11.7109375" style="2" customWidth="1"/>
    <col min="14313" max="14313" width="11.140625" style="2" customWidth="1"/>
    <col min="14314" max="14314" width="13.42578125" style="2" customWidth="1"/>
    <col min="14315" max="14315" width="12.140625" style="2" customWidth="1"/>
    <col min="14316" max="14316" width="11.5703125" style="2" customWidth="1"/>
    <col min="14317" max="14317" width="10.140625" style="2" customWidth="1"/>
    <col min="14318" max="14318" width="10.28515625" style="2" customWidth="1"/>
    <col min="14319" max="14319" width="9.140625" style="2" customWidth="1"/>
    <col min="14320" max="14320" width="9.42578125" style="2" customWidth="1"/>
    <col min="14321" max="14323" width="9.140625" style="2" customWidth="1"/>
    <col min="14324" max="14325" width="12.140625" style="2" customWidth="1"/>
    <col min="14326" max="14326" width="8.140625" style="2" customWidth="1"/>
    <col min="14327" max="14328" width="9.28515625" style="2" customWidth="1"/>
    <col min="14329" max="14329" width="12.28515625" style="2" customWidth="1"/>
    <col min="14330" max="14330" width="11.5703125" style="2" customWidth="1"/>
    <col min="14331" max="14332" width="10" style="2" customWidth="1"/>
    <col min="14333" max="14333" width="14" style="2" customWidth="1"/>
    <col min="14334" max="14334" width="16.7109375" style="2" customWidth="1"/>
    <col min="14335" max="14335" width="14" style="2" customWidth="1"/>
    <col min="14336" max="14336" width="8.7109375" style="2" customWidth="1"/>
    <col min="14337" max="14337" width="12.5703125" style="2" customWidth="1"/>
    <col min="14338" max="14339" width="12.42578125" style="2" customWidth="1"/>
    <col min="14340" max="14340" width="0.140625" style="2" customWidth="1"/>
    <col min="14341" max="14341" width="0" style="2" hidden="1" customWidth="1"/>
    <col min="14342" max="14342" width="12.5703125" style="2" customWidth="1"/>
    <col min="14343" max="14343" width="11.85546875" style="2" customWidth="1"/>
    <col min="14344" max="14344" width="12.7109375" style="2" customWidth="1"/>
    <col min="14345" max="14346" width="10.42578125" style="2" customWidth="1"/>
    <col min="14347" max="14347" width="12.140625" style="2" customWidth="1"/>
    <col min="14348" max="14350" width="0" style="2" hidden="1" customWidth="1"/>
    <col min="14351" max="14351" width="13.140625" style="2" customWidth="1"/>
    <col min="14352" max="14353" width="11.42578125" style="2"/>
    <col min="14354" max="14354" width="12.85546875" style="2" customWidth="1"/>
    <col min="14355" max="14355" width="10.42578125" style="2" customWidth="1"/>
    <col min="14356" max="14356" width="11.7109375" style="2" customWidth="1"/>
    <col min="14357" max="14357" width="13.42578125" style="2" customWidth="1"/>
    <col min="14358" max="14358" width="12.85546875" style="2" customWidth="1"/>
    <col min="14359" max="14359" width="13.28515625" style="2" customWidth="1"/>
    <col min="14360" max="14360" width="15.28515625" style="2" customWidth="1"/>
    <col min="14361" max="14567" width="11.42578125" style="2"/>
    <col min="14568" max="14568" width="11.7109375" style="2" customWidth="1"/>
    <col min="14569" max="14569" width="11.140625" style="2" customWidth="1"/>
    <col min="14570" max="14570" width="13.42578125" style="2" customWidth="1"/>
    <col min="14571" max="14571" width="12.140625" style="2" customWidth="1"/>
    <col min="14572" max="14572" width="11.5703125" style="2" customWidth="1"/>
    <col min="14573" max="14573" width="10.140625" style="2" customWidth="1"/>
    <col min="14574" max="14574" width="10.28515625" style="2" customWidth="1"/>
    <col min="14575" max="14575" width="9.140625" style="2" customWidth="1"/>
    <col min="14576" max="14576" width="9.42578125" style="2" customWidth="1"/>
    <col min="14577" max="14579" width="9.140625" style="2" customWidth="1"/>
    <col min="14580" max="14581" width="12.140625" style="2" customWidth="1"/>
    <col min="14582" max="14582" width="8.140625" style="2" customWidth="1"/>
    <col min="14583" max="14584" width="9.28515625" style="2" customWidth="1"/>
    <col min="14585" max="14585" width="12.28515625" style="2" customWidth="1"/>
    <col min="14586" max="14586" width="11.5703125" style="2" customWidth="1"/>
    <col min="14587" max="14588" width="10" style="2" customWidth="1"/>
    <col min="14589" max="14589" width="14" style="2" customWidth="1"/>
    <col min="14590" max="14590" width="16.7109375" style="2" customWidth="1"/>
    <col min="14591" max="14591" width="14" style="2" customWidth="1"/>
    <col min="14592" max="14592" width="8.7109375" style="2" customWidth="1"/>
    <col min="14593" max="14593" width="12.5703125" style="2" customWidth="1"/>
    <col min="14594" max="14595" width="12.42578125" style="2" customWidth="1"/>
    <col min="14596" max="14596" width="0.140625" style="2" customWidth="1"/>
    <col min="14597" max="14597" width="0" style="2" hidden="1" customWidth="1"/>
    <col min="14598" max="14598" width="12.5703125" style="2" customWidth="1"/>
    <col min="14599" max="14599" width="11.85546875" style="2" customWidth="1"/>
    <col min="14600" max="14600" width="12.7109375" style="2" customWidth="1"/>
    <col min="14601" max="14602" width="10.42578125" style="2" customWidth="1"/>
    <col min="14603" max="14603" width="12.140625" style="2" customWidth="1"/>
    <col min="14604" max="14606" width="0" style="2" hidden="1" customWidth="1"/>
    <col min="14607" max="14607" width="13.140625" style="2" customWidth="1"/>
    <col min="14608" max="14609" width="11.42578125" style="2"/>
    <col min="14610" max="14610" width="12.85546875" style="2" customWidth="1"/>
    <col min="14611" max="14611" width="10.42578125" style="2" customWidth="1"/>
    <col min="14612" max="14612" width="11.7109375" style="2" customWidth="1"/>
    <col min="14613" max="14613" width="13.42578125" style="2" customWidth="1"/>
    <col min="14614" max="14614" width="12.85546875" style="2" customWidth="1"/>
    <col min="14615" max="14615" width="13.28515625" style="2" customWidth="1"/>
    <col min="14616" max="14616" width="15.28515625" style="2" customWidth="1"/>
    <col min="14617" max="14823" width="11.42578125" style="2"/>
    <col min="14824" max="14824" width="11.7109375" style="2" customWidth="1"/>
    <col min="14825" max="14825" width="11.140625" style="2" customWidth="1"/>
    <col min="14826" max="14826" width="13.42578125" style="2" customWidth="1"/>
    <col min="14827" max="14827" width="12.140625" style="2" customWidth="1"/>
    <col min="14828" max="14828" width="11.5703125" style="2" customWidth="1"/>
    <col min="14829" max="14829" width="10.140625" style="2" customWidth="1"/>
    <col min="14830" max="14830" width="10.28515625" style="2" customWidth="1"/>
    <col min="14831" max="14831" width="9.140625" style="2" customWidth="1"/>
    <col min="14832" max="14832" width="9.42578125" style="2" customWidth="1"/>
    <col min="14833" max="14835" width="9.140625" style="2" customWidth="1"/>
    <col min="14836" max="14837" width="12.140625" style="2" customWidth="1"/>
    <col min="14838" max="14838" width="8.140625" style="2" customWidth="1"/>
    <col min="14839" max="14840" width="9.28515625" style="2" customWidth="1"/>
    <col min="14841" max="14841" width="12.28515625" style="2" customWidth="1"/>
    <col min="14842" max="14842" width="11.5703125" style="2" customWidth="1"/>
    <col min="14843" max="14844" width="10" style="2" customWidth="1"/>
    <col min="14845" max="14845" width="14" style="2" customWidth="1"/>
    <col min="14846" max="14846" width="16.7109375" style="2" customWidth="1"/>
    <col min="14847" max="14847" width="14" style="2" customWidth="1"/>
    <col min="14848" max="14848" width="8.7109375" style="2" customWidth="1"/>
    <col min="14849" max="14849" width="12.5703125" style="2" customWidth="1"/>
    <col min="14850" max="14851" width="12.42578125" style="2" customWidth="1"/>
    <col min="14852" max="14852" width="0.140625" style="2" customWidth="1"/>
    <col min="14853" max="14853" width="0" style="2" hidden="1" customWidth="1"/>
    <col min="14854" max="14854" width="12.5703125" style="2" customWidth="1"/>
    <col min="14855" max="14855" width="11.85546875" style="2" customWidth="1"/>
    <col min="14856" max="14856" width="12.7109375" style="2" customWidth="1"/>
    <col min="14857" max="14858" width="10.42578125" style="2" customWidth="1"/>
    <col min="14859" max="14859" width="12.140625" style="2" customWidth="1"/>
    <col min="14860" max="14862" width="0" style="2" hidden="1" customWidth="1"/>
    <col min="14863" max="14863" width="13.140625" style="2" customWidth="1"/>
    <col min="14864" max="14865" width="11.42578125" style="2"/>
    <col min="14866" max="14866" width="12.85546875" style="2" customWidth="1"/>
    <col min="14867" max="14867" width="10.42578125" style="2" customWidth="1"/>
    <col min="14868" max="14868" width="11.7109375" style="2" customWidth="1"/>
    <col min="14869" max="14869" width="13.42578125" style="2" customWidth="1"/>
    <col min="14870" max="14870" width="12.85546875" style="2" customWidth="1"/>
    <col min="14871" max="14871" width="13.28515625" style="2" customWidth="1"/>
    <col min="14872" max="14872" width="15.28515625" style="2" customWidth="1"/>
    <col min="14873" max="15079" width="11.42578125" style="2"/>
    <col min="15080" max="15080" width="11.7109375" style="2" customWidth="1"/>
    <col min="15081" max="15081" width="11.140625" style="2" customWidth="1"/>
    <col min="15082" max="15082" width="13.42578125" style="2" customWidth="1"/>
    <col min="15083" max="15083" width="12.140625" style="2" customWidth="1"/>
    <col min="15084" max="15084" width="11.5703125" style="2" customWidth="1"/>
    <col min="15085" max="15085" width="10.140625" style="2" customWidth="1"/>
    <col min="15086" max="15086" width="10.28515625" style="2" customWidth="1"/>
    <col min="15087" max="15087" width="9.140625" style="2" customWidth="1"/>
    <col min="15088" max="15088" width="9.42578125" style="2" customWidth="1"/>
    <col min="15089" max="15091" width="9.140625" style="2" customWidth="1"/>
    <col min="15092" max="15093" width="12.140625" style="2" customWidth="1"/>
    <col min="15094" max="15094" width="8.140625" style="2" customWidth="1"/>
    <col min="15095" max="15096" width="9.28515625" style="2" customWidth="1"/>
    <col min="15097" max="15097" width="12.28515625" style="2" customWidth="1"/>
    <col min="15098" max="15098" width="11.5703125" style="2" customWidth="1"/>
    <col min="15099" max="15100" width="10" style="2" customWidth="1"/>
    <col min="15101" max="15101" width="14" style="2" customWidth="1"/>
    <col min="15102" max="15102" width="16.7109375" style="2" customWidth="1"/>
    <col min="15103" max="15103" width="14" style="2" customWidth="1"/>
    <col min="15104" max="15104" width="8.7109375" style="2" customWidth="1"/>
    <col min="15105" max="15105" width="12.5703125" style="2" customWidth="1"/>
    <col min="15106" max="15107" width="12.42578125" style="2" customWidth="1"/>
    <col min="15108" max="15108" width="0.140625" style="2" customWidth="1"/>
    <col min="15109" max="15109" width="0" style="2" hidden="1" customWidth="1"/>
    <col min="15110" max="15110" width="12.5703125" style="2" customWidth="1"/>
    <col min="15111" max="15111" width="11.85546875" style="2" customWidth="1"/>
    <col min="15112" max="15112" width="12.7109375" style="2" customWidth="1"/>
    <col min="15113" max="15114" width="10.42578125" style="2" customWidth="1"/>
    <col min="15115" max="15115" width="12.140625" style="2" customWidth="1"/>
    <col min="15116" max="15118" width="0" style="2" hidden="1" customWidth="1"/>
    <col min="15119" max="15119" width="13.140625" style="2" customWidth="1"/>
    <col min="15120" max="15121" width="11.42578125" style="2"/>
    <col min="15122" max="15122" width="12.85546875" style="2" customWidth="1"/>
    <col min="15123" max="15123" width="10.42578125" style="2" customWidth="1"/>
    <col min="15124" max="15124" width="11.7109375" style="2" customWidth="1"/>
    <col min="15125" max="15125" width="13.42578125" style="2" customWidth="1"/>
    <col min="15126" max="15126" width="12.85546875" style="2" customWidth="1"/>
    <col min="15127" max="15127" width="13.28515625" style="2" customWidth="1"/>
    <col min="15128" max="15128" width="15.28515625" style="2" customWidth="1"/>
    <col min="15129" max="15335" width="11.42578125" style="2"/>
    <col min="15336" max="15336" width="11.7109375" style="2" customWidth="1"/>
    <col min="15337" max="15337" width="11.140625" style="2" customWidth="1"/>
    <col min="15338" max="15338" width="13.42578125" style="2" customWidth="1"/>
    <col min="15339" max="15339" width="12.140625" style="2" customWidth="1"/>
    <col min="15340" max="15340" width="11.5703125" style="2" customWidth="1"/>
    <col min="15341" max="15341" width="10.140625" style="2" customWidth="1"/>
    <col min="15342" max="15342" width="10.28515625" style="2" customWidth="1"/>
    <col min="15343" max="15343" width="9.140625" style="2" customWidth="1"/>
    <col min="15344" max="15344" width="9.42578125" style="2" customWidth="1"/>
    <col min="15345" max="15347" width="9.140625" style="2" customWidth="1"/>
    <col min="15348" max="15349" width="12.140625" style="2" customWidth="1"/>
    <col min="15350" max="15350" width="8.140625" style="2" customWidth="1"/>
    <col min="15351" max="15352" width="9.28515625" style="2" customWidth="1"/>
    <col min="15353" max="15353" width="12.28515625" style="2" customWidth="1"/>
    <col min="15354" max="15354" width="11.5703125" style="2" customWidth="1"/>
    <col min="15355" max="15356" width="10" style="2" customWidth="1"/>
    <col min="15357" max="15357" width="14" style="2" customWidth="1"/>
    <col min="15358" max="15358" width="16.7109375" style="2" customWidth="1"/>
    <col min="15359" max="15359" width="14" style="2" customWidth="1"/>
    <col min="15360" max="15360" width="8.7109375" style="2" customWidth="1"/>
    <col min="15361" max="15361" width="12.5703125" style="2" customWidth="1"/>
    <col min="15362" max="15363" width="12.42578125" style="2" customWidth="1"/>
    <col min="15364" max="15364" width="0.140625" style="2" customWidth="1"/>
    <col min="15365" max="15365" width="0" style="2" hidden="1" customWidth="1"/>
    <col min="15366" max="15366" width="12.5703125" style="2" customWidth="1"/>
    <col min="15367" max="15367" width="11.85546875" style="2" customWidth="1"/>
    <col min="15368" max="15368" width="12.7109375" style="2" customWidth="1"/>
    <col min="15369" max="15370" width="10.42578125" style="2" customWidth="1"/>
    <col min="15371" max="15371" width="12.140625" style="2" customWidth="1"/>
    <col min="15372" max="15374" width="0" style="2" hidden="1" customWidth="1"/>
    <col min="15375" max="15375" width="13.140625" style="2" customWidth="1"/>
    <col min="15376" max="15377" width="11.42578125" style="2"/>
    <col min="15378" max="15378" width="12.85546875" style="2" customWidth="1"/>
    <col min="15379" max="15379" width="10.42578125" style="2" customWidth="1"/>
    <col min="15380" max="15380" width="11.7109375" style="2" customWidth="1"/>
    <col min="15381" max="15381" width="13.42578125" style="2" customWidth="1"/>
    <col min="15382" max="15382" width="12.85546875" style="2" customWidth="1"/>
    <col min="15383" max="15383" width="13.28515625" style="2" customWidth="1"/>
    <col min="15384" max="15384" width="15.28515625" style="2" customWidth="1"/>
    <col min="15385" max="15591" width="11.42578125" style="2"/>
    <col min="15592" max="15592" width="11.7109375" style="2" customWidth="1"/>
    <col min="15593" max="15593" width="11.140625" style="2" customWidth="1"/>
    <col min="15594" max="15594" width="13.42578125" style="2" customWidth="1"/>
    <col min="15595" max="15595" width="12.140625" style="2" customWidth="1"/>
    <col min="15596" max="15596" width="11.5703125" style="2" customWidth="1"/>
    <col min="15597" max="15597" width="10.140625" style="2" customWidth="1"/>
    <col min="15598" max="15598" width="10.28515625" style="2" customWidth="1"/>
    <col min="15599" max="15599" width="9.140625" style="2" customWidth="1"/>
    <col min="15600" max="15600" width="9.42578125" style="2" customWidth="1"/>
    <col min="15601" max="15603" width="9.140625" style="2" customWidth="1"/>
    <col min="15604" max="15605" width="12.140625" style="2" customWidth="1"/>
    <col min="15606" max="15606" width="8.140625" style="2" customWidth="1"/>
    <col min="15607" max="15608" width="9.28515625" style="2" customWidth="1"/>
    <col min="15609" max="15609" width="12.28515625" style="2" customWidth="1"/>
    <col min="15610" max="15610" width="11.5703125" style="2" customWidth="1"/>
    <col min="15611" max="15612" width="10" style="2" customWidth="1"/>
    <col min="15613" max="15613" width="14" style="2" customWidth="1"/>
    <col min="15614" max="15614" width="16.7109375" style="2" customWidth="1"/>
    <col min="15615" max="15615" width="14" style="2" customWidth="1"/>
    <col min="15616" max="15616" width="8.7109375" style="2" customWidth="1"/>
    <col min="15617" max="15617" width="12.5703125" style="2" customWidth="1"/>
    <col min="15618" max="15619" width="12.42578125" style="2" customWidth="1"/>
    <col min="15620" max="15620" width="0.140625" style="2" customWidth="1"/>
    <col min="15621" max="15621" width="0" style="2" hidden="1" customWidth="1"/>
    <col min="15622" max="15622" width="12.5703125" style="2" customWidth="1"/>
    <col min="15623" max="15623" width="11.85546875" style="2" customWidth="1"/>
    <col min="15624" max="15624" width="12.7109375" style="2" customWidth="1"/>
    <col min="15625" max="15626" width="10.42578125" style="2" customWidth="1"/>
    <col min="15627" max="15627" width="12.140625" style="2" customWidth="1"/>
    <col min="15628" max="15630" width="0" style="2" hidden="1" customWidth="1"/>
    <col min="15631" max="15631" width="13.140625" style="2" customWidth="1"/>
    <col min="15632" max="15633" width="11.42578125" style="2"/>
    <col min="15634" max="15634" width="12.85546875" style="2" customWidth="1"/>
    <col min="15635" max="15635" width="10.42578125" style="2" customWidth="1"/>
    <col min="15636" max="15636" width="11.7109375" style="2" customWidth="1"/>
    <col min="15637" max="15637" width="13.42578125" style="2" customWidth="1"/>
    <col min="15638" max="15638" width="12.85546875" style="2" customWidth="1"/>
    <col min="15639" max="15639" width="13.28515625" style="2" customWidth="1"/>
    <col min="15640" max="15640" width="15.28515625" style="2" customWidth="1"/>
    <col min="15641" max="15847" width="11.42578125" style="2"/>
    <col min="15848" max="15848" width="11.7109375" style="2" customWidth="1"/>
    <col min="15849" max="15849" width="11.140625" style="2" customWidth="1"/>
    <col min="15850" max="15850" width="13.42578125" style="2" customWidth="1"/>
    <col min="15851" max="15851" width="12.140625" style="2" customWidth="1"/>
    <col min="15852" max="15852" width="11.5703125" style="2" customWidth="1"/>
    <col min="15853" max="15853" width="10.140625" style="2" customWidth="1"/>
    <col min="15854" max="15854" width="10.28515625" style="2" customWidth="1"/>
    <col min="15855" max="15855" width="9.140625" style="2" customWidth="1"/>
    <col min="15856" max="15856" width="9.42578125" style="2" customWidth="1"/>
    <col min="15857" max="15859" width="9.140625" style="2" customWidth="1"/>
    <col min="15860" max="15861" width="12.140625" style="2" customWidth="1"/>
    <col min="15862" max="15862" width="8.140625" style="2" customWidth="1"/>
    <col min="15863" max="15864" width="9.28515625" style="2" customWidth="1"/>
    <col min="15865" max="15865" width="12.28515625" style="2" customWidth="1"/>
    <col min="15866" max="15866" width="11.5703125" style="2" customWidth="1"/>
    <col min="15867" max="15868" width="10" style="2" customWidth="1"/>
    <col min="15869" max="15869" width="14" style="2" customWidth="1"/>
    <col min="15870" max="15870" width="16.7109375" style="2" customWidth="1"/>
    <col min="15871" max="15871" width="14" style="2" customWidth="1"/>
    <col min="15872" max="15872" width="8.7109375" style="2" customWidth="1"/>
    <col min="15873" max="15873" width="12.5703125" style="2" customWidth="1"/>
    <col min="15874" max="15875" width="12.42578125" style="2" customWidth="1"/>
    <col min="15876" max="15876" width="0.140625" style="2" customWidth="1"/>
    <col min="15877" max="15877" width="0" style="2" hidden="1" customWidth="1"/>
    <col min="15878" max="15878" width="12.5703125" style="2" customWidth="1"/>
    <col min="15879" max="15879" width="11.85546875" style="2" customWidth="1"/>
    <col min="15880" max="15880" width="12.7109375" style="2" customWidth="1"/>
    <col min="15881" max="15882" width="10.42578125" style="2" customWidth="1"/>
    <col min="15883" max="15883" width="12.140625" style="2" customWidth="1"/>
    <col min="15884" max="15886" width="0" style="2" hidden="1" customWidth="1"/>
    <col min="15887" max="15887" width="13.140625" style="2" customWidth="1"/>
    <col min="15888" max="15889" width="11.42578125" style="2"/>
    <col min="15890" max="15890" width="12.85546875" style="2" customWidth="1"/>
    <col min="15891" max="15891" width="10.42578125" style="2" customWidth="1"/>
    <col min="15892" max="15892" width="11.7109375" style="2" customWidth="1"/>
    <col min="15893" max="15893" width="13.42578125" style="2" customWidth="1"/>
    <col min="15894" max="15894" width="12.85546875" style="2" customWidth="1"/>
    <col min="15895" max="15895" width="13.28515625" style="2" customWidth="1"/>
    <col min="15896" max="15896" width="15.28515625" style="2" customWidth="1"/>
    <col min="15897" max="16103" width="11.42578125" style="2"/>
    <col min="16104" max="16104" width="11.7109375" style="2" customWidth="1"/>
    <col min="16105" max="16105" width="11.140625" style="2" customWidth="1"/>
    <col min="16106" max="16106" width="13.42578125" style="2" customWidth="1"/>
    <col min="16107" max="16107" width="12.140625" style="2" customWidth="1"/>
    <col min="16108" max="16108" width="11.5703125" style="2" customWidth="1"/>
    <col min="16109" max="16109" width="10.140625" style="2" customWidth="1"/>
    <col min="16110" max="16110" width="10.28515625" style="2" customWidth="1"/>
    <col min="16111" max="16111" width="9.140625" style="2" customWidth="1"/>
    <col min="16112" max="16112" width="9.42578125" style="2" customWidth="1"/>
    <col min="16113" max="16115" width="9.140625" style="2" customWidth="1"/>
    <col min="16116" max="16117" width="12.140625" style="2" customWidth="1"/>
    <col min="16118" max="16118" width="8.140625" style="2" customWidth="1"/>
    <col min="16119" max="16120" width="9.28515625" style="2" customWidth="1"/>
    <col min="16121" max="16121" width="12.28515625" style="2" customWidth="1"/>
    <col min="16122" max="16122" width="11.5703125" style="2" customWidth="1"/>
    <col min="16123" max="16124" width="10" style="2" customWidth="1"/>
    <col min="16125" max="16125" width="14" style="2" customWidth="1"/>
    <col min="16126" max="16126" width="16.7109375" style="2" customWidth="1"/>
    <col min="16127" max="16127" width="14" style="2" customWidth="1"/>
    <col min="16128" max="16128" width="8.7109375" style="2" customWidth="1"/>
    <col min="16129" max="16129" width="12.5703125" style="2" customWidth="1"/>
    <col min="16130" max="16131" width="12.42578125" style="2" customWidth="1"/>
    <col min="16132" max="16132" width="0.140625" style="2" customWidth="1"/>
    <col min="16133" max="16133" width="0" style="2" hidden="1" customWidth="1"/>
    <col min="16134" max="16134" width="12.5703125" style="2" customWidth="1"/>
    <col min="16135" max="16135" width="11.85546875" style="2" customWidth="1"/>
    <col min="16136" max="16136" width="12.7109375" style="2" customWidth="1"/>
    <col min="16137" max="16138" width="10.42578125" style="2" customWidth="1"/>
    <col min="16139" max="16139" width="12.140625" style="2" customWidth="1"/>
    <col min="16140" max="16142" width="0" style="2" hidden="1" customWidth="1"/>
    <col min="16143" max="16143" width="13.140625" style="2" customWidth="1"/>
    <col min="16144" max="16145" width="11.42578125" style="2"/>
    <col min="16146" max="16146" width="12.85546875" style="2" customWidth="1"/>
    <col min="16147" max="16147" width="10.42578125" style="2" customWidth="1"/>
    <col min="16148" max="16148" width="11.7109375" style="2" customWidth="1"/>
    <col min="16149" max="16149" width="13.42578125" style="2" customWidth="1"/>
    <col min="16150" max="16150" width="12.85546875" style="2" customWidth="1"/>
    <col min="16151" max="16151" width="13.28515625" style="2" customWidth="1"/>
    <col min="16152" max="16152" width="15.28515625" style="2" customWidth="1"/>
    <col min="16153" max="16384" width="11.42578125" style="2"/>
  </cols>
  <sheetData>
    <row r="1" spans="1:83" ht="15.75" thickBot="1" x14ac:dyDescent="0.3"/>
    <row r="2" spans="1:83" s="8" customFormat="1" ht="15.75" customHeight="1" thickBot="1" x14ac:dyDescent="0.3">
      <c r="A2" s="3"/>
      <c r="B2" s="4"/>
      <c r="C2" s="504" t="s">
        <v>34</v>
      </c>
      <c r="D2" s="505"/>
      <c r="E2" s="506" t="s">
        <v>73</v>
      </c>
      <c r="F2" s="506"/>
      <c r="G2" s="504" t="s">
        <v>35</v>
      </c>
      <c r="H2" s="505"/>
      <c r="I2" s="502" t="s">
        <v>88</v>
      </c>
      <c r="J2" s="506"/>
      <c r="K2" s="504" t="s">
        <v>40</v>
      </c>
      <c r="L2" s="505"/>
      <c r="M2" s="502" t="s">
        <v>98</v>
      </c>
      <c r="N2" s="503"/>
      <c r="O2" s="540" t="s">
        <v>41</v>
      </c>
      <c r="P2" s="541"/>
      <c r="Q2" s="502" t="s">
        <v>92</v>
      </c>
      <c r="R2" s="506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7"/>
    </row>
    <row r="3" spans="1:83" s="13" customFormat="1" ht="15.75" thickBot="1" x14ac:dyDescent="0.3">
      <c r="A3" s="9"/>
      <c r="B3" s="10"/>
      <c r="C3" s="11"/>
      <c r="D3" s="12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/>
      <c r="Q3" s="10"/>
      <c r="R3" s="10"/>
      <c r="S3" s="10"/>
      <c r="T3" s="10"/>
      <c r="U3" s="10"/>
      <c r="V3" s="11"/>
      <c r="W3" s="11"/>
      <c r="X3" s="11"/>
    </row>
    <row r="4" spans="1:83" ht="15.75" thickBot="1" x14ac:dyDescent="0.3">
      <c r="A4" s="582" t="s">
        <v>39</v>
      </c>
      <c r="B4" s="582" t="s">
        <v>1</v>
      </c>
      <c r="C4" s="518" t="s">
        <v>2</v>
      </c>
      <c r="D4" s="518"/>
      <c r="E4" s="519"/>
      <c r="F4" s="515" t="s">
        <v>3</v>
      </c>
      <c r="G4" s="516"/>
      <c r="H4" s="516"/>
      <c r="I4" s="516"/>
      <c r="J4" s="516"/>
      <c r="K4" s="556" t="s">
        <v>4</v>
      </c>
      <c r="L4" s="559" t="s">
        <v>5</v>
      </c>
      <c r="M4" s="511"/>
      <c r="N4" s="511"/>
      <c r="O4" s="511"/>
      <c r="P4" s="560"/>
      <c r="Q4" s="565" t="s">
        <v>6</v>
      </c>
      <c r="R4" s="530" t="s">
        <v>108</v>
      </c>
      <c r="S4" s="530"/>
      <c r="T4" s="530"/>
      <c r="U4" s="568" t="s">
        <v>8</v>
      </c>
      <c r="V4" s="571" t="s">
        <v>2</v>
      </c>
      <c r="W4" s="495"/>
      <c r="X4" s="496"/>
    </row>
    <row r="5" spans="1:83" ht="15.75" customHeight="1" thickBot="1" x14ac:dyDescent="0.3">
      <c r="A5" s="583"/>
      <c r="B5" s="583"/>
      <c r="C5" s="520"/>
      <c r="D5" s="520"/>
      <c r="E5" s="521"/>
      <c r="F5" s="523" t="s">
        <v>64</v>
      </c>
      <c r="G5" s="522"/>
      <c r="H5" s="522"/>
      <c r="I5" s="524"/>
      <c r="J5" s="573" t="s">
        <v>62</v>
      </c>
      <c r="K5" s="557"/>
      <c r="L5" s="523" t="s">
        <v>64</v>
      </c>
      <c r="M5" s="522"/>
      <c r="N5" s="522"/>
      <c r="O5" s="524"/>
      <c r="P5" s="573" t="s">
        <v>55</v>
      </c>
      <c r="Q5" s="566"/>
      <c r="R5" s="576" t="s">
        <v>109</v>
      </c>
      <c r="S5" s="576"/>
      <c r="T5" s="579" t="s">
        <v>197</v>
      </c>
      <c r="U5" s="569"/>
      <c r="V5" s="572"/>
      <c r="W5" s="497"/>
      <c r="X5" s="498"/>
    </row>
    <row r="6" spans="1:83" ht="15" customHeight="1" x14ac:dyDescent="0.25">
      <c r="A6" s="583"/>
      <c r="B6" s="583"/>
      <c r="C6" s="546" t="s">
        <v>59</v>
      </c>
      <c r="D6" s="585" t="s">
        <v>60</v>
      </c>
      <c r="E6" s="563" t="s">
        <v>19</v>
      </c>
      <c r="F6" s="554" t="s">
        <v>61</v>
      </c>
      <c r="G6" s="554"/>
      <c r="H6" s="554"/>
      <c r="I6" s="554" t="s">
        <v>63</v>
      </c>
      <c r="J6" s="574"/>
      <c r="K6" s="557"/>
      <c r="L6" s="548" t="s">
        <v>65</v>
      </c>
      <c r="M6" s="550"/>
      <c r="N6" s="552"/>
      <c r="O6" s="552" t="s">
        <v>77</v>
      </c>
      <c r="P6" s="574"/>
      <c r="Q6" s="566"/>
      <c r="R6" s="577"/>
      <c r="S6" s="577"/>
      <c r="T6" s="580"/>
      <c r="U6" s="569"/>
      <c r="V6" s="546" t="s">
        <v>71</v>
      </c>
      <c r="W6" s="561" t="s">
        <v>60</v>
      </c>
      <c r="X6" s="563" t="s">
        <v>24</v>
      </c>
      <c r="Y6" s="542" t="s">
        <v>75</v>
      </c>
      <c r="Z6" s="544" t="s">
        <v>74</v>
      </c>
    </row>
    <row r="7" spans="1:83" ht="30" customHeight="1" thickBot="1" x14ac:dyDescent="0.3">
      <c r="A7" s="584"/>
      <c r="B7" s="584"/>
      <c r="C7" s="547"/>
      <c r="D7" s="586"/>
      <c r="E7" s="587"/>
      <c r="F7" s="593"/>
      <c r="G7" s="555"/>
      <c r="H7" s="555"/>
      <c r="I7" s="555"/>
      <c r="J7" s="575"/>
      <c r="K7" s="558"/>
      <c r="L7" s="592"/>
      <c r="M7" s="551"/>
      <c r="N7" s="553"/>
      <c r="O7" s="553"/>
      <c r="P7" s="575"/>
      <c r="Q7" s="567"/>
      <c r="R7" s="578"/>
      <c r="S7" s="578"/>
      <c r="T7" s="581"/>
      <c r="U7" s="570"/>
      <c r="V7" s="547"/>
      <c r="W7" s="562"/>
      <c r="X7" s="564"/>
      <c r="Y7" s="543"/>
      <c r="Z7" s="545"/>
    </row>
    <row r="8" spans="1:83" ht="15.75" x14ac:dyDescent="0.25">
      <c r="A8" s="272" t="s">
        <v>30</v>
      </c>
      <c r="B8" s="99"/>
      <c r="C8" s="176">
        <v>22081</v>
      </c>
      <c r="D8" s="472"/>
      <c r="E8" s="156">
        <f>D8+C8</f>
        <v>22081</v>
      </c>
      <c r="F8" s="410"/>
      <c r="G8" s="68"/>
      <c r="H8" s="68"/>
      <c r="I8" s="70">
        <f t="shared" ref="I8:I72" si="0">SUM(F8:H8)</f>
        <v>0</v>
      </c>
      <c r="J8" s="68"/>
      <c r="K8" s="87">
        <f>I8+J8</f>
        <v>0</v>
      </c>
      <c r="L8" s="410"/>
      <c r="M8" s="68"/>
      <c r="N8" s="68"/>
      <c r="O8" s="70">
        <f t="shared" ref="O8:O72" si="1">SUM(L8:N8)</f>
        <v>0</v>
      </c>
      <c r="P8" s="68"/>
      <c r="Q8" s="88">
        <f>O8+P8</f>
        <v>0</v>
      </c>
      <c r="R8" s="68"/>
      <c r="S8" s="68"/>
      <c r="T8" s="68"/>
      <c r="U8" s="69">
        <f>SUM(R8:S8)</f>
        <v>0</v>
      </c>
      <c r="V8" s="70">
        <f>C8+I8-O8-U8+T8</f>
        <v>22081</v>
      </c>
      <c r="W8" s="71">
        <f t="shared" ref="W8:W72" si="2">D8+J8-P8</f>
        <v>0</v>
      </c>
      <c r="X8" s="72">
        <f>V8+W8</f>
        <v>22081</v>
      </c>
      <c r="Y8" s="73"/>
      <c r="Z8" s="74"/>
      <c r="AB8" s="16">
        <v>21514</v>
      </c>
    </row>
    <row r="9" spans="1:83" ht="15.75" x14ac:dyDescent="0.25">
      <c r="A9" s="272" t="s">
        <v>162</v>
      </c>
      <c r="B9" s="99">
        <v>41640</v>
      </c>
      <c r="C9" s="89">
        <f>V8</f>
        <v>22081</v>
      </c>
      <c r="D9" s="71">
        <f>W8</f>
        <v>0</v>
      </c>
      <c r="E9" s="156">
        <f>D9+C9</f>
        <v>22081</v>
      </c>
      <c r="F9" s="410"/>
      <c r="G9" s="70"/>
      <c r="H9" s="70"/>
      <c r="I9" s="70">
        <f t="shared" si="0"/>
        <v>0</v>
      </c>
      <c r="J9" s="70"/>
      <c r="K9" s="87">
        <f>I9+J9</f>
        <v>0</v>
      </c>
      <c r="L9" s="410"/>
      <c r="M9" s="70"/>
      <c r="N9" s="70"/>
      <c r="O9" s="70">
        <f t="shared" si="1"/>
        <v>0</v>
      </c>
      <c r="P9" s="70"/>
      <c r="Q9" s="69">
        <f>O9+P9</f>
        <v>0</v>
      </c>
      <c r="R9" s="70"/>
      <c r="S9" s="70"/>
      <c r="T9" s="70"/>
      <c r="U9" s="69">
        <f t="shared" ref="U9:U72" si="3">SUM(R9:S9)</f>
        <v>0</v>
      </c>
      <c r="V9" s="70">
        <f t="shared" ref="V9:V72" si="4">C9+I9-O9-U9+T9</f>
        <v>22081</v>
      </c>
      <c r="W9" s="71">
        <f t="shared" si="2"/>
        <v>0</v>
      </c>
      <c r="X9" s="72">
        <f>V9+W9</f>
        <v>22081</v>
      </c>
      <c r="Y9" s="73"/>
      <c r="Z9" s="74"/>
      <c r="AB9" s="16"/>
    </row>
    <row r="10" spans="1:83" ht="15.75" x14ac:dyDescent="0.25">
      <c r="A10" s="272" t="s">
        <v>163</v>
      </c>
      <c r="B10" s="99">
        <f>B9+1</f>
        <v>41641</v>
      </c>
      <c r="C10" s="89">
        <f t="shared" ref="C10:D73" si="5">V9</f>
        <v>22081</v>
      </c>
      <c r="D10" s="71">
        <f t="shared" si="5"/>
        <v>0</v>
      </c>
      <c r="E10" s="156">
        <f t="shared" ref="E10:E73" si="6">D10+C10</f>
        <v>22081</v>
      </c>
      <c r="F10" s="410"/>
      <c r="G10" s="70"/>
      <c r="H10" s="70"/>
      <c r="I10" s="70">
        <f t="shared" si="0"/>
        <v>0</v>
      </c>
      <c r="J10" s="70"/>
      <c r="K10" s="87">
        <f t="shared" ref="K10:K73" si="7">I10+J10</f>
        <v>0</v>
      </c>
      <c r="L10" s="410"/>
      <c r="M10" s="70"/>
      <c r="N10" s="70"/>
      <c r="O10" s="70">
        <f t="shared" si="1"/>
        <v>0</v>
      </c>
      <c r="P10" s="70"/>
      <c r="Q10" s="69">
        <f t="shared" ref="Q10:Q73" si="8">O10+P10</f>
        <v>0</v>
      </c>
      <c r="R10" s="70"/>
      <c r="S10" s="70"/>
      <c r="T10" s="70"/>
      <c r="U10" s="69">
        <f t="shared" si="3"/>
        <v>0</v>
      </c>
      <c r="V10" s="70">
        <f t="shared" si="4"/>
        <v>22081</v>
      </c>
      <c r="W10" s="71">
        <f t="shared" si="2"/>
        <v>0</v>
      </c>
      <c r="X10" s="72">
        <f t="shared" ref="X10:X73" si="9">V10+W10</f>
        <v>22081</v>
      </c>
      <c r="Y10" s="73"/>
      <c r="Z10" s="74"/>
      <c r="AB10" s="16"/>
    </row>
    <row r="11" spans="1:83" ht="15.75" x14ac:dyDescent="0.25">
      <c r="A11" s="272" t="s">
        <v>164</v>
      </c>
      <c r="B11" s="99">
        <f t="shared" ref="B11:B39" si="10">B10+1</f>
        <v>41642</v>
      </c>
      <c r="C11" s="89">
        <f t="shared" si="5"/>
        <v>22081</v>
      </c>
      <c r="D11" s="71">
        <f t="shared" si="5"/>
        <v>0</v>
      </c>
      <c r="E11" s="156">
        <f t="shared" si="6"/>
        <v>22081</v>
      </c>
      <c r="F11" s="410"/>
      <c r="G11" s="70"/>
      <c r="H11" s="70"/>
      <c r="I11" s="70">
        <f t="shared" si="0"/>
        <v>0</v>
      </c>
      <c r="J11" s="70"/>
      <c r="K11" s="87">
        <f t="shared" si="7"/>
        <v>0</v>
      </c>
      <c r="L11" s="410"/>
      <c r="M11" s="70"/>
      <c r="N11" s="70"/>
      <c r="O11" s="70">
        <f t="shared" si="1"/>
        <v>0</v>
      </c>
      <c r="P11" s="70"/>
      <c r="Q11" s="69">
        <f t="shared" si="8"/>
        <v>0</v>
      </c>
      <c r="R11" s="70"/>
      <c r="S11" s="70"/>
      <c r="T11" s="70"/>
      <c r="U11" s="69">
        <f t="shared" si="3"/>
        <v>0</v>
      </c>
      <c r="V11" s="70">
        <f t="shared" si="4"/>
        <v>22081</v>
      </c>
      <c r="W11" s="71">
        <f t="shared" si="2"/>
        <v>0</v>
      </c>
      <c r="X11" s="72">
        <f t="shared" si="9"/>
        <v>22081</v>
      </c>
      <c r="Y11" s="73"/>
      <c r="Z11" s="74"/>
      <c r="AB11" s="16"/>
    </row>
    <row r="12" spans="1:83" ht="15.75" x14ac:dyDescent="0.25">
      <c r="A12" s="272" t="s">
        <v>165</v>
      </c>
      <c r="B12" s="99">
        <f t="shared" si="10"/>
        <v>41643</v>
      </c>
      <c r="C12" s="89">
        <f t="shared" si="5"/>
        <v>22081</v>
      </c>
      <c r="D12" s="71">
        <f t="shared" si="5"/>
        <v>0</v>
      </c>
      <c r="E12" s="156">
        <f t="shared" si="6"/>
        <v>22081</v>
      </c>
      <c r="F12" s="410"/>
      <c r="G12" s="70"/>
      <c r="H12" s="70"/>
      <c r="I12" s="70">
        <f t="shared" si="0"/>
        <v>0</v>
      </c>
      <c r="J12" s="70"/>
      <c r="K12" s="87">
        <f t="shared" si="7"/>
        <v>0</v>
      </c>
      <c r="L12" s="410"/>
      <c r="M12" s="70"/>
      <c r="N12" s="70"/>
      <c r="O12" s="70">
        <f t="shared" si="1"/>
        <v>0</v>
      </c>
      <c r="P12" s="70"/>
      <c r="Q12" s="69">
        <f t="shared" si="8"/>
        <v>0</v>
      </c>
      <c r="R12" s="70"/>
      <c r="S12" s="70"/>
      <c r="T12" s="70"/>
      <c r="U12" s="69">
        <f t="shared" si="3"/>
        <v>0</v>
      </c>
      <c r="V12" s="70">
        <f t="shared" si="4"/>
        <v>22081</v>
      </c>
      <c r="W12" s="71">
        <f t="shared" si="2"/>
        <v>0</v>
      </c>
      <c r="X12" s="72">
        <f t="shared" si="9"/>
        <v>22081</v>
      </c>
      <c r="Y12" s="73"/>
      <c r="Z12" s="74"/>
      <c r="AB12" s="16"/>
    </row>
    <row r="13" spans="1:83" ht="15.75" x14ac:dyDescent="0.25">
      <c r="A13" s="273" t="s">
        <v>166</v>
      </c>
      <c r="B13" s="274">
        <f t="shared" si="10"/>
        <v>41644</v>
      </c>
      <c r="C13" s="89">
        <f t="shared" si="5"/>
        <v>22081</v>
      </c>
      <c r="D13" s="71">
        <f t="shared" si="5"/>
        <v>0</v>
      </c>
      <c r="E13" s="156">
        <f t="shared" si="6"/>
        <v>22081</v>
      </c>
      <c r="F13" s="410"/>
      <c r="G13" s="70"/>
      <c r="H13" s="70"/>
      <c r="I13" s="70">
        <f t="shared" si="0"/>
        <v>0</v>
      </c>
      <c r="J13" s="70"/>
      <c r="K13" s="87">
        <f t="shared" si="7"/>
        <v>0</v>
      </c>
      <c r="L13" s="410"/>
      <c r="M13" s="70"/>
      <c r="N13" s="70"/>
      <c r="O13" s="70">
        <f t="shared" si="1"/>
        <v>0</v>
      </c>
      <c r="P13" s="70"/>
      <c r="Q13" s="69">
        <f t="shared" si="8"/>
        <v>0</v>
      </c>
      <c r="R13" s="70"/>
      <c r="S13" s="70"/>
      <c r="T13" s="70"/>
      <c r="U13" s="69">
        <f t="shared" si="3"/>
        <v>0</v>
      </c>
      <c r="V13" s="70">
        <f t="shared" si="4"/>
        <v>22081</v>
      </c>
      <c r="W13" s="71">
        <f t="shared" si="2"/>
        <v>0</v>
      </c>
      <c r="X13" s="72">
        <f t="shared" si="9"/>
        <v>22081</v>
      </c>
      <c r="Y13" s="73"/>
      <c r="Z13" s="74"/>
      <c r="AB13" s="16"/>
    </row>
    <row r="14" spans="1:83" ht="15.75" x14ac:dyDescent="0.25">
      <c r="A14" s="272" t="s">
        <v>167</v>
      </c>
      <c r="B14" s="99">
        <f t="shared" si="10"/>
        <v>41645</v>
      </c>
      <c r="C14" s="89">
        <f t="shared" si="5"/>
        <v>22081</v>
      </c>
      <c r="D14" s="71">
        <f t="shared" si="5"/>
        <v>0</v>
      </c>
      <c r="E14" s="156">
        <f t="shared" si="6"/>
        <v>22081</v>
      </c>
      <c r="F14" s="410"/>
      <c r="G14" s="70"/>
      <c r="H14" s="70"/>
      <c r="I14" s="70">
        <f t="shared" si="0"/>
        <v>0</v>
      </c>
      <c r="J14" s="70"/>
      <c r="K14" s="87">
        <f t="shared" si="7"/>
        <v>0</v>
      </c>
      <c r="L14" s="410"/>
      <c r="M14" s="70"/>
      <c r="N14" s="70"/>
      <c r="O14" s="70">
        <f t="shared" si="1"/>
        <v>0</v>
      </c>
      <c r="P14" s="70"/>
      <c r="Q14" s="69">
        <f t="shared" si="8"/>
        <v>0</v>
      </c>
      <c r="R14" s="70"/>
      <c r="S14" s="70"/>
      <c r="T14" s="70"/>
      <c r="U14" s="69">
        <f t="shared" si="3"/>
        <v>0</v>
      </c>
      <c r="V14" s="70">
        <f t="shared" si="4"/>
        <v>22081</v>
      </c>
      <c r="W14" s="71">
        <f t="shared" si="2"/>
        <v>0</v>
      </c>
      <c r="X14" s="72">
        <f t="shared" si="9"/>
        <v>22081</v>
      </c>
      <c r="Y14" s="73"/>
      <c r="Z14" s="74"/>
      <c r="AB14" s="16"/>
    </row>
    <row r="15" spans="1:83" ht="15.75" x14ac:dyDescent="0.25">
      <c r="A15" s="272" t="s">
        <v>161</v>
      </c>
      <c r="B15" s="99">
        <f t="shared" si="10"/>
        <v>41646</v>
      </c>
      <c r="C15" s="89">
        <f t="shared" si="5"/>
        <v>22081</v>
      </c>
      <c r="D15" s="71">
        <f t="shared" si="5"/>
        <v>0</v>
      </c>
      <c r="E15" s="156">
        <f t="shared" si="6"/>
        <v>22081</v>
      </c>
      <c r="F15" s="410"/>
      <c r="G15" s="70"/>
      <c r="H15" s="70"/>
      <c r="I15" s="70">
        <f t="shared" si="0"/>
        <v>0</v>
      </c>
      <c r="J15" s="70"/>
      <c r="K15" s="87">
        <f t="shared" si="7"/>
        <v>0</v>
      </c>
      <c r="L15" s="410"/>
      <c r="M15" s="70"/>
      <c r="N15" s="70"/>
      <c r="O15" s="70">
        <f t="shared" si="1"/>
        <v>0</v>
      </c>
      <c r="P15" s="70"/>
      <c r="Q15" s="69">
        <f t="shared" si="8"/>
        <v>0</v>
      </c>
      <c r="R15" s="70"/>
      <c r="S15" s="70"/>
      <c r="T15" s="70"/>
      <c r="U15" s="69">
        <f t="shared" si="3"/>
        <v>0</v>
      </c>
      <c r="V15" s="70">
        <f t="shared" si="4"/>
        <v>22081</v>
      </c>
      <c r="W15" s="71">
        <f t="shared" si="2"/>
        <v>0</v>
      </c>
      <c r="X15" s="72">
        <f t="shared" si="9"/>
        <v>22081</v>
      </c>
      <c r="Y15" s="73"/>
      <c r="Z15" s="74"/>
      <c r="AB15" s="16"/>
    </row>
    <row r="16" spans="1:83" ht="15.75" x14ac:dyDescent="0.25">
      <c r="A16" s="272" t="s">
        <v>162</v>
      </c>
      <c r="B16" s="99">
        <f t="shared" si="10"/>
        <v>41647</v>
      </c>
      <c r="C16" s="89">
        <f t="shared" si="5"/>
        <v>22081</v>
      </c>
      <c r="D16" s="71">
        <f t="shared" si="5"/>
        <v>0</v>
      </c>
      <c r="E16" s="156">
        <f t="shared" si="6"/>
        <v>22081</v>
      </c>
      <c r="F16" s="410"/>
      <c r="G16" s="70"/>
      <c r="H16" s="70"/>
      <c r="I16" s="70">
        <f t="shared" si="0"/>
        <v>0</v>
      </c>
      <c r="J16" s="70"/>
      <c r="K16" s="87">
        <f t="shared" si="7"/>
        <v>0</v>
      </c>
      <c r="L16" s="410"/>
      <c r="M16" s="70"/>
      <c r="N16" s="70"/>
      <c r="O16" s="70">
        <f t="shared" si="1"/>
        <v>0</v>
      </c>
      <c r="P16" s="70"/>
      <c r="Q16" s="69">
        <f t="shared" si="8"/>
        <v>0</v>
      </c>
      <c r="R16" s="70"/>
      <c r="S16" s="70"/>
      <c r="T16" s="70"/>
      <c r="U16" s="69">
        <f t="shared" si="3"/>
        <v>0</v>
      </c>
      <c r="V16" s="70">
        <f t="shared" si="4"/>
        <v>22081</v>
      </c>
      <c r="W16" s="71">
        <f t="shared" si="2"/>
        <v>0</v>
      </c>
      <c r="X16" s="72">
        <f t="shared" si="9"/>
        <v>22081</v>
      </c>
      <c r="Y16" s="73"/>
      <c r="Z16" s="74"/>
      <c r="AB16" s="16"/>
    </row>
    <row r="17" spans="1:28" ht="15.75" x14ac:dyDescent="0.25">
      <c r="A17" s="272" t="s">
        <v>163</v>
      </c>
      <c r="B17" s="99">
        <f t="shared" si="10"/>
        <v>41648</v>
      </c>
      <c r="C17" s="89">
        <f t="shared" si="5"/>
        <v>22081</v>
      </c>
      <c r="D17" s="71">
        <f t="shared" si="5"/>
        <v>0</v>
      </c>
      <c r="E17" s="156">
        <f t="shared" si="6"/>
        <v>22081</v>
      </c>
      <c r="F17" s="410"/>
      <c r="G17" s="70"/>
      <c r="H17" s="70"/>
      <c r="I17" s="70">
        <f t="shared" si="0"/>
        <v>0</v>
      </c>
      <c r="J17" s="70"/>
      <c r="K17" s="87">
        <f t="shared" si="7"/>
        <v>0</v>
      </c>
      <c r="L17" s="410"/>
      <c r="M17" s="70"/>
      <c r="N17" s="70"/>
      <c r="O17" s="70">
        <f t="shared" si="1"/>
        <v>0</v>
      </c>
      <c r="P17" s="70"/>
      <c r="Q17" s="69">
        <f t="shared" si="8"/>
        <v>0</v>
      </c>
      <c r="R17" s="70"/>
      <c r="S17" s="70"/>
      <c r="T17" s="70"/>
      <c r="U17" s="69">
        <f t="shared" si="3"/>
        <v>0</v>
      </c>
      <c r="V17" s="70">
        <f t="shared" si="4"/>
        <v>22081</v>
      </c>
      <c r="W17" s="71">
        <f t="shared" si="2"/>
        <v>0</v>
      </c>
      <c r="X17" s="72">
        <f t="shared" si="9"/>
        <v>22081</v>
      </c>
      <c r="Y17" s="73"/>
      <c r="Z17" s="74"/>
      <c r="AB17" s="16"/>
    </row>
    <row r="18" spans="1:28" ht="15.75" x14ac:dyDescent="0.25">
      <c r="A18" s="272" t="s">
        <v>164</v>
      </c>
      <c r="B18" s="99">
        <f t="shared" si="10"/>
        <v>41649</v>
      </c>
      <c r="C18" s="89">
        <f t="shared" si="5"/>
        <v>22081</v>
      </c>
      <c r="D18" s="71">
        <f t="shared" si="5"/>
        <v>0</v>
      </c>
      <c r="E18" s="156">
        <f t="shared" si="6"/>
        <v>22081</v>
      </c>
      <c r="F18" s="410"/>
      <c r="G18" s="70"/>
      <c r="H18" s="70"/>
      <c r="I18" s="70">
        <f t="shared" si="0"/>
        <v>0</v>
      </c>
      <c r="J18" s="70"/>
      <c r="K18" s="87">
        <f t="shared" si="7"/>
        <v>0</v>
      </c>
      <c r="L18" s="410"/>
      <c r="M18" s="70"/>
      <c r="N18" s="70"/>
      <c r="O18" s="70">
        <f t="shared" si="1"/>
        <v>0</v>
      </c>
      <c r="P18" s="70"/>
      <c r="Q18" s="69">
        <f t="shared" si="8"/>
        <v>0</v>
      </c>
      <c r="R18" s="70"/>
      <c r="S18" s="70"/>
      <c r="T18" s="70"/>
      <c r="U18" s="69">
        <f t="shared" si="3"/>
        <v>0</v>
      </c>
      <c r="V18" s="70">
        <f t="shared" si="4"/>
        <v>22081</v>
      </c>
      <c r="W18" s="71">
        <f t="shared" si="2"/>
        <v>0</v>
      </c>
      <c r="X18" s="72">
        <f t="shared" si="9"/>
        <v>22081</v>
      </c>
      <c r="Y18" s="73"/>
      <c r="Z18" s="74"/>
      <c r="AB18" s="16"/>
    </row>
    <row r="19" spans="1:28" ht="15.75" x14ac:dyDescent="0.25">
      <c r="A19" s="272" t="s">
        <v>165</v>
      </c>
      <c r="B19" s="99">
        <f t="shared" si="10"/>
        <v>41650</v>
      </c>
      <c r="C19" s="89">
        <f t="shared" si="5"/>
        <v>22081</v>
      </c>
      <c r="D19" s="71">
        <f t="shared" si="5"/>
        <v>0</v>
      </c>
      <c r="E19" s="156">
        <f t="shared" si="6"/>
        <v>22081</v>
      </c>
      <c r="F19" s="410"/>
      <c r="G19" s="70"/>
      <c r="H19" s="70"/>
      <c r="I19" s="70">
        <f t="shared" si="0"/>
        <v>0</v>
      </c>
      <c r="J19" s="70"/>
      <c r="K19" s="87">
        <f t="shared" si="7"/>
        <v>0</v>
      </c>
      <c r="L19" s="410"/>
      <c r="M19" s="70"/>
      <c r="N19" s="70"/>
      <c r="O19" s="70">
        <f t="shared" si="1"/>
        <v>0</v>
      </c>
      <c r="P19" s="70"/>
      <c r="Q19" s="69">
        <f t="shared" si="8"/>
        <v>0</v>
      </c>
      <c r="R19" s="70"/>
      <c r="S19" s="70"/>
      <c r="T19" s="70"/>
      <c r="U19" s="69">
        <f t="shared" si="3"/>
        <v>0</v>
      </c>
      <c r="V19" s="70">
        <f t="shared" si="4"/>
        <v>22081</v>
      </c>
      <c r="W19" s="71">
        <f t="shared" si="2"/>
        <v>0</v>
      </c>
      <c r="X19" s="72">
        <f t="shared" si="9"/>
        <v>22081</v>
      </c>
      <c r="Y19" s="73"/>
      <c r="Z19" s="74"/>
      <c r="AB19" s="16"/>
    </row>
    <row r="20" spans="1:28" ht="15.75" x14ac:dyDescent="0.25">
      <c r="A20" s="273" t="s">
        <v>166</v>
      </c>
      <c r="B20" s="274">
        <f t="shared" si="10"/>
        <v>41651</v>
      </c>
      <c r="C20" s="89">
        <f t="shared" si="5"/>
        <v>22081</v>
      </c>
      <c r="D20" s="71">
        <f t="shared" si="5"/>
        <v>0</v>
      </c>
      <c r="E20" s="156">
        <f t="shared" si="6"/>
        <v>22081</v>
      </c>
      <c r="F20" s="410"/>
      <c r="G20" s="70"/>
      <c r="H20" s="70"/>
      <c r="I20" s="70">
        <f t="shared" si="0"/>
        <v>0</v>
      </c>
      <c r="J20" s="70"/>
      <c r="K20" s="87">
        <f t="shared" si="7"/>
        <v>0</v>
      </c>
      <c r="L20" s="410"/>
      <c r="M20" s="70"/>
      <c r="N20" s="70"/>
      <c r="O20" s="70">
        <f t="shared" si="1"/>
        <v>0</v>
      </c>
      <c r="P20" s="70"/>
      <c r="Q20" s="69">
        <f t="shared" si="8"/>
        <v>0</v>
      </c>
      <c r="R20" s="70"/>
      <c r="S20" s="70"/>
      <c r="T20" s="70"/>
      <c r="U20" s="69">
        <f t="shared" si="3"/>
        <v>0</v>
      </c>
      <c r="V20" s="70">
        <f t="shared" si="4"/>
        <v>22081</v>
      </c>
      <c r="W20" s="71">
        <f t="shared" si="2"/>
        <v>0</v>
      </c>
      <c r="X20" s="72">
        <f t="shared" si="9"/>
        <v>22081</v>
      </c>
      <c r="Y20" s="73"/>
      <c r="Z20" s="74"/>
      <c r="AB20" s="16"/>
    </row>
    <row r="21" spans="1:28" ht="15.75" x14ac:dyDescent="0.25">
      <c r="A21" s="272" t="s">
        <v>167</v>
      </c>
      <c r="B21" s="99">
        <f t="shared" si="10"/>
        <v>41652</v>
      </c>
      <c r="C21" s="89">
        <f t="shared" si="5"/>
        <v>22081</v>
      </c>
      <c r="D21" s="71">
        <f t="shared" si="5"/>
        <v>0</v>
      </c>
      <c r="E21" s="156">
        <f t="shared" si="6"/>
        <v>22081</v>
      </c>
      <c r="F21" s="410"/>
      <c r="G21" s="70"/>
      <c r="H21" s="70"/>
      <c r="I21" s="70">
        <f t="shared" si="0"/>
        <v>0</v>
      </c>
      <c r="J21" s="70"/>
      <c r="K21" s="87">
        <f t="shared" si="7"/>
        <v>0</v>
      </c>
      <c r="L21" s="410"/>
      <c r="M21" s="70"/>
      <c r="N21" s="70"/>
      <c r="O21" s="70">
        <f t="shared" si="1"/>
        <v>0</v>
      </c>
      <c r="P21" s="70"/>
      <c r="Q21" s="69">
        <f t="shared" si="8"/>
        <v>0</v>
      </c>
      <c r="R21" s="70"/>
      <c r="S21" s="70"/>
      <c r="T21" s="70"/>
      <c r="U21" s="69">
        <f t="shared" si="3"/>
        <v>0</v>
      </c>
      <c r="V21" s="70">
        <f t="shared" si="4"/>
        <v>22081</v>
      </c>
      <c r="W21" s="71">
        <f t="shared" si="2"/>
        <v>0</v>
      </c>
      <c r="X21" s="72">
        <f t="shared" si="9"/>
        <v>22081</v>
      </c>
      <c r="Y21" s="73"/>
      <c r="Z21" s="74"/>
      <c r="AB21" s="16"/>
    </row>
    <row r="22" spans="1:28" ht="15.75" x14ac:dyDescent="0.25">
      <c r="A22" s="272" t="s">
        <v>161</v>
      </c>
      <c r="B22" s="99">
        <f t="shared" si="10"/>
        <v>41653</v>
      </c>
      <c r="C22" s="89">
        <f t="shared" si="5"/>
        <v>22081</v>
      </c>
      <c r="D22" s="71">
        <f t="shared" si="5"/>
        <v>0</v>
      </c>
      <c r="E22" s="156">
        <f t="shared" si="6"/>
        <v>22081</v>
      </c>
      <c r="F22" s="410"/>
      <c r="G22" s="70"/>
      <c r="H22" s="70"/>
      <c r="I22" s="70">
        <f t="shared" si="0"/>
        <v>0</v>
      </c>
      <c r="J22" s="70"/>
      <c r="K22" s="87">
        <f t="shared" si="7"/>
        <v>0</v>
      </c>
      <c r="L22" s="410"/>
      <c r="M22" s="70"/>
      <c r="N22" s="70"/>
      <c r="O22" s="70">
        <f t="shared" si="1"/>
        <v>0</v>
      </c>
      <c r="P22" s="70"/>
      <c r="Q22" s="69">
        <f t="shared" si="8"/>
        <v>0</v>
      </c>
      <c r="R22" s="70"/>
      <c r="S22" s="70"/>
      <c r="T22" s="70"/>
      <c r="U22" s="69">
        <f t="shared" si="3"/>
        <v>0</v>
      </c>
      <c r="V22" s="70">
        <f t="shared" si="4"/>
        <v>22081</v>
      </c>
      <c r="W22" s="71">
        <f t="shared" si="2"/>
        <v>0</v>
      </c>
      <c r="X22" s="72">
        <f t="shared" si="9"/>
        <v>22081</v>
      </c>
      <c r="Y22" s="73"/>
      <c r="Z22" s="74"/>
      <c r="AB22" s="16"/>
    </row>
    <row r="23" spans="1:28" ht="15.75" x14ac:dyDescent="0.25">
      <c r="A23" s="272" t="s">
        <v>162</v>
      </c>
      <c r="B23" s="99">
        <f t="shared" si="10"/>
        <v>41654</v>
      </c>
      <c r="C23" s="89">
        <f t="shared" si="5"/>
        <v>22081</v>
      </c>
      <c r="D23" s="71">
        <f t="shared" si="5"/>
        <v>0</v>
      </c>
      <c r="E23" s="156">
        <f t="shared" si="6"/>
        <v>22081</v>
      </c>
      <c r="F23" s="410"/>
      <c r="G23" s="70"/>
      <c r="H23" s="70"/>
      <c r="I23" s="70">
        <f t="shared" si="0"/>
        <v>0</v>
      </c>
      <c r="J23" s="70"/>
      <c r="K23" s="87">
        <f t="shared" si="7"/>
        <v>0</v>
      </c>
      <c r="L23" s="410"/>
      <c r="M23" s="70"/>
      <c r="N23" s="70"/>
      <c r="O23" s="70">
        <f t="shared" si="1"/>
        <v>0</v>
      </c>
      <c r="P23" s="70"/>
      <c r="Q23" s="69">
        <f t="shared" si="8"/>
        <v>0</v>
      </c>
      <c r="R23" s="70"/>
      <c r="S23" s="70"/>
      <c r="T23" s="70"/>
      <c r="U23" s="69">
        <f t="shared" si="3"/>
        <v>0</v>
      </c>
      <c r="V23" s="70">
        <f t="shared" si="4"/>
        <v>22081</v>
      </c>
      <c r="W23" s="71">
        <f t="shared" si="2"/>
        <v>0</v>
      </c>
      <c r="X23" s="72">
        <f t="shared" si="9"/>
        <v>22081</v>
      </c>
      <c r="Y23" s="73"/>
      <c r="Z23" s="74"/>
      <c r="AB23" s="16"/>
    </row>
    <row r="24" spans="1:28" ht="15.75" x14ac:dyDescent="0.25">
      <c r="A24" s="272" t="s">
        <v>163</v>
      </c>
      <c r="B24" s="99">
        <f t="shared" si="10"/>
        <v>41655</v>
      </c>
      <c r="C24" s="89">
        <f t="shared" si="5"/>
        <v>22081</v>
      </c>
      <c r="D24" s="71">
        <f t="shared" si="5"/>
        <v>0</v>
      </c>
      <c r="E24" s="156">
        <f t="shared" si="6"/>
        <v>22081</v>
      </c>
      <c r="F24" s="410"/>
      <c r="G24" s="70"/>
      <c r="H24" s="70"/>
      <c r="I24" s="70">
        <f t="shared" si="0"/>
        <v>0</v>
      </c>
      <c r="J24" s="70"/>
      <c r="K24" s="87">
        <f t="shared" si="7"/>
        <v>0</v>
      </c>
      <c r="L24" s="410"/>
      <c r="M24" s="70"/>
      <c r="N24" s="70"/>
      <c r="O24" s="70">
        <f t="shared" si="1"/>
        <v>0</v>
      </c>
      <c r="P24" s="70"/>
      <c r="Q24" s="69">
        <f t="shared" si="8"/>
        <v>0</v>
      </c>
      <c r="R24" s="70"/>
      <c r="S24" s="70"/>
      <c r="T24" s="70"/>
      <c r="U24" s="69">
        <f t="shared" si="3"/>
        <v>0</v>
      </c>
      <c r="V24" s="70">
        <f t="shared" si="4"/>
        <v>22081</v>
      </c>
      <c r="W24" s="71">
        <f t="shared" si="2"/>
        <v>0</v>
      </c>
      <c r="X24" s="72">
        <f t="shared" si="9"/>
        <v>22081</v>
      </c>
      <c r="Y24" s="73"/>
      <c r="Z24" s="74"/>
      <c r="AB24" s="16"/>
    </row>
    <row r="25" spans="1:28" ht="15.75" x14ac:dyDescent="0.25">
      <c r="A25" s="272" t="s">
        <v>164</v>
      </c>
      <c r="B25" s="99">
        <f t="shared" si="10"/>
        <v>41656</v>
      </c>
      <c r="C25" s="89">
        <f t="shared" si="5"/>
        <v>22081</v>
      </c>
      <c r="D25" s="71">
        <f t="shared" si="5"/>
        <v>0</v>
      </c>
      <c r="E25" s="156">
        <f t="shared" si="6"/>
        <v>22081</v>
      </c>
      <c r="F25" s="410"/>
      <c r="G25" s="70"/>
      <c r="H25" s="70"/>
      <c r="I25" s="70">
        <f t="shared" si="0"/>
        <v>0</v>
      </c>
      <c r="J25" s="70"/>
      <c r="K25" s="87">
        <f t="shared" si="7"/>
        <v>0</v>
      </c>
      <c r="L25" s="410"/>
      <c r="M25" s="70"/>
      <c r="N25" s="70"/>
      <c r="O25" s="70">
        <f t="shared" si="1"/>
        <v>0</v>
      </c>
      <c r="P25" s="70"/>
      <c r="Q25" s="69">
        <f t="shared" si="8"/>
        <v>0</v>
      </c>
      <c r="R25" s="70"/>
      <c r="S25" s="70"/>
      <c r="T25" s="70"/>
      <c r="U25" s="69">
        <f t="shared" si="3"/>
        <v>0</v>
      </c>
      <c r="V25" s="70">
        <f t="shared" si="4"/>
        <v>22081</v>
      </c>
      <c r="W25" s="71">
        <f t="shared" si="2"/>
        <v>0</v>
      </c>
      <c r="X25" s="72">
        <f t="shared" si="9"/>
        <v>22081</v>
      </c>
      <c r="Y25" s="73"/>
      <c r="Z25" s="74"/>
      <c r="AB25" s="16"/>
    </row>
    <row r="26" spans="1:28" ht="15.75" x14ac:dyDescent="0.25">
      <c r="A26" s="272" t="s">
        <v>165</v>
      </c>
      <c r="B26" s="99">
        <f t="shared" si="10"/>
        <v>41657</v>
      </c>
      <c r="C26" s="89">
        <f t="shared" si="5"/>
        <v>22081</v>
      </c>
      <c r="D26" s="71">
        <f t="shared" si="5"/>
        <v>0</v>
      </c>
      <c r="E26" s="156">
        <f t="shared" si="6"/>
        <v>22081</v>
      </c>
      <c r="F26" s="410"/>
      <c r="G26" s="70"/>
      <c r="H26" s="70"/>
      <c r="I26" s="70">
        <f t="shared" si="0"/>
        <v>0</v>
      </c>
      <c r="J26" s="70"/>
      <c r="K26" s="87">
        <f t="shared" si="7"/>
        <v>0</v>
      </c>
      <c r="L26" s="410"/>
      <c r="M26" s="70"/>
      <c r="N26" s="70"/>
      <c r="O26" s="70">
        <f t="shared" si="1"/>
        <v>0</v>
      </c>
      <c r="P26" s="70"/>
      <c r="Q26" s="69">
        <f t="shared" si="8"/>
        <v>0</v>
      </c>
      <c r="R26" s="70"/>
      <c r="S26" s="70"/>
      <c r="T26" s="70"/>
      <c r="U26" s="69">
        <f t="shared" si="3"/>
        <v>0</v>
      </c>
      <c r="V26" s="70">
        <f t="shared" si="4"/>
        <v>22081</v>
      </c>
      <c r="W26" s="71">
        <f t="shared" si="2"/>
        <v>0</v>
      </c>
      <c r="X26" s="72">
        <f t="shared" si="9"/>
        <v>22081</v>
      </c>
      <c r="Y26" s="73"/>
      <c r="Z26" s="74"/>
      <c r="AB26" s="16"/>
    </row>
    <row r="27" spans="1:28" ht="15.75" x14ac:dyDescent="0.25">
      <c r="A27" s="273" t="s">
        <v>166</v>
      </c>
      <c r="B27" s="274">
        <f t="shared" si="10"/>
        <v>41658</v>
      </c>
      <c r="C27" s="89">
        <f t="shared" si="5"/>
        <v>22081</v>
      </c>
      <c r="D27" s="71">
        <f t="shared" si="5"/>
        <v>0</v>
      </c>
      <c r="E27" s="156">
        <f t="shared" si="6"/>
        <v>22081</v>
      </c>
      <c r="F27" s="410"/>
      <c r="G27" s="70"/>
      <c r="H27" s="70"/>
      <c r="I27" s="70">
        <f t="shared" si="0"/>
        <v>0</v>
      </c>
      <c r="J27" s="70"/>
      <c r="K27" s="87">
        <f t="shared" si="7"/>
        <v>0</v>
      </c>
      <c r="L27" s="410"/>
      <c r="M27" s="70"/>
      <c r="N27" s="70"/>
      <c r="O27" s="70">
        <f t="shared" si="1"/>
        <v>0</v>
      </c>
      <c r="P27" s="70"/>
      <c r="Q27" s="69">
        <f t="shared" si="8"/>
        <v>0</v>
      </c>
      <c r="R27" s="70"/>
      <c r="S27" s="70"/>
      <c r="T27" s="70"/>
      <c r="U27" s="69">
        <f t="shared" si="3"/>
        <v>0</v>
      </c>
      <c r="V27" s="70">
        <f t="shared" si="4"/>
        <v>22081</v>
      </c>
      <c r="W27" s="71">
        <f t="shared" si="2"/>
        <v>0</v>
      </c>
      <c r="X27" s="72">
        <f t="shared" si="9"/>
        <v>22081</v>
      </c>
      <c r="Y27" s="73"/>
      <c r="Z27" s="74"/>
      <c r="AB27" s="16"/>
    </row>
    <row r="28" spans="1:28" ht="15.75" x14ac:dyDescent="0.25">
      <c r="A28" s="272" t="s">
        <v>167</v>
      </c>
      <c r="B28" s="99">
        <f t="shared" si="10"/>
        <v>41659</v>
      </c>
      <c r="C28" s="89">
        <f t="shared" si="5"/>
        <v>22081</v>
      </c>
      <c r="D28" s="71">
        <f t="shared" si="5"/>
        <v>0</v>
      </c>
      <c r="E28" s="156">
        <f t="shared" si="6"/>
        <v>22081</v>
      </c>
      <c r="F28" s="410"/>
      <c r="G28" s="70"/>
      <c r="H28" s="70"/>
      <c r="I28" s="70">
        <f t="shared" si="0"/>
        <v>0</v>
      </c>
      <c r="J28" s="70"/>
      <c r="K28" s="87">
        <f t="shared" si="7"/>
        <v>0</v>
      </c>
      <c r="L28" s="410"/>
      <c r="M28" s="70"/>
      <c r="N28" s="70"/>
      <c r="O28" s="70">
        <f t="shared" si="1"/>
        <v>0</v>
      </c>
      <c r="P28" s="70"/>
      <c r="Q28" s="69">
        <f t="shared" si="8"/>
        <v>0</v>
      </c>
      <c r="R28" s="70"/>
      <c r="S28" s="70"/>
      <c r="T28" s="70"/>
      <c r="U28" s="69">
        <f t="shared" si="3"/>
        <v>0</v>
      </c>
      <c r="V28" s="70">
        <f t="shared" si="4"/>
        <v>22081</v>
      </c>
      <c r="W28" s="71">
        <f t="shared" si="2"/>
        <v>0</v>
      </c>
      <c r="X28" s="72">
        <f t="shared" si="9"/>
        <v>22081</v>
      </c>
      <c r="Y28" s="73"/>
      <c r="Z28" s="74"/>
      <c r="AB28" s="16"/>
    </row>
    <row r="29" spans="1:28" ht="15.75" x14ac:dyDescent="0.25">
      <c r="A29" s="272" t="s">
        <v>161</v>
      </c>
      <c r="B29" s="99">
        <f t="shared" si="10"/>
        <v>41660</v>
      </c>
      <c r="C29" s="89">
        <f t="shared" si="5"/>
        <v>22081</v>
      </c>
      <c r="D29" s="71">
        <f t="shared" si="5"/>
        <v>0</v>
      </c>
      <c r="E29" s="156">
        <f t="shared" si="6"/>
        <v>22081</v>
      </c>
      <c r="F29" s="410"/>
      <c r="G29" s="70"/>
      <c r="H29" s="70"/>
      <c r="I29" s="70">
        <f t="shared" si="0"/>
        <v>0</v>
      </c>
      <c r="J29" s="70"/>
      <c r="K29" s="87">
        <f t="shared" si="7"/>
        <v>0</v>
      </c>
      <c r="L29" s="410"/>
      <c r="M29" s="70"/>
      <c r="N29" s="70"/>
      <c r="O29" s="70">
        <f t="shared" si="1"/>
        <v>0</v>
      </c>
      <c r="P29" s="70"/>
      <c r="Q29" s="69">
        <f t="shared" si="8"/>
        <v>0</v>
      </c>
      <c r="R29" s="70"/>
      <c r="S29" s="70"/>
      <c r="T29" s="70"/>
      <c r="U29" s="69">
        <f t="shared" si="3"/>
        <v>0</v>
      </c>
      <c r="V29" s="70">
        <f t="shared" si="4"/>
        <v>22081</v>
      </c>
      <c r="W29" s="71">
        <f t="shared" si="2"/>
        <v>0</v>
      </c>
      <c r="X29" s="72">
        <f t="shared" si="9"/>
        <v>22081</v>
      </c>
      <c r="Y29" s="73"/>
      <c r="Z29" s="74"/>
      <c r="AB29" s="16"/>
    </row>
    <row r="30" spans="1:28" ht="15.75" x14ac:dyDescent="0.25">
      <c r="A30" s="272" t="s">
        <v>162</v>
      </c>
      <c r="B30" s="99">
        <f t="shared" si="10"/>
        <v>41661</v>
      </c>
      <c r="C30" s="89">
        <f t="shared" si="5"/>
        <v>22081</v>
      </c>
      <c r="D30" s="71">
        <f t="shared" si="5"/>
        <v>0</v>
      </c>
      <c r="E30" s="156">
        <f t="shared" si="6"/>
        <v>22081</v>
      </c>
      <c r="F30" s="410"/>
      <c r="G30" s="70"/>
      <c r="H30" s="70"/>
      <c r="I30" s="70">
        <f t="shared" si="0"/>
        <v>0</v>
      </c>
      <c r="J30" s="70"/>
      <c r="K30" s="87">
        <f t="shared" si="7"/>
        <v>0</v>
      </c>
      <c r="L30" s="410"/>
      <c r="M30" s="70"/>
      <c r="N30" s="70"/>
      <c r="O30" s="70">
        <f t="shared" si="1"/>
        <v>0</v>
      </c>
      <c r="P30" s="70"/>
      <c r="Q30" s="69">
        <f t="shared" si="8"/>
        <v>0</v>
      </c>
      <c r="R30" s="70"/>
      <c r="S30" s="70"/>
      <c r="T30" s="70"/>
      <c r="U30" s="69">
        <f t="shared" si="3"/>
        <v>0</v>
      </c>
      <c r="V30" s="70">
        <f t="shared" si="4"/>
        <v>22081</v>
      </c>
      <c r="W30" s="71">
        <f t="shared" si="2"/>
        <v>0</v>
      </c>
      <c r="X30" s="72">
        <f t="shared" si="9"/>
        <v>22081</v>
      </c>
      <c r="Y30" s="73"/>
      <c r="Z30" s="74"/>
      <c r="AB30" s="16"/>
    </row>
    <row r="31" spans="1:28" ht="15.75" x14ac:dyDescent="0.25">
      <c r="A31" s="272" t="s">
        <v>163</v>
      </c>
      <c r="B31" s="99">
        <f t="shared" si="10"/>
        <v>41662</v>
      </c>
      <c r="C31" s="89">
        <f t="shared" si="5"/>
        <v>22081</v>
      </c>
      <c r="D31" s="71">
        <f t="shared" si="5"/>
        <v>0</v>
      </c>
      <c r="E31" s="156">
        <f t="shared" si="6"/>
        <v>22081</v>
      </c>
      <c r="F31" s="410"/>
      <c r="G31" s="70"/>
      <c r="H31" s="70"/>
      <c r="I31" s="70">
        <f t="shared" si="0"/>
        <v>0</v>
      </c>
      <c r="J31" s="70"/>
      <c r="K31" s="87">
        <f t="shared" si="7"/>
        <v>0</v>
      </c>
      <c r="L31" s="410"/>
      <c r="M31" s="70"/>
      <c r="N31" s="70"/>
      <c r="O31" s="70">
        <f t="shared" si="1"/>
        <v>0</v>
      </c>
      <c r="P31" s="70"/>
      <c r="Q31" s="69">
        <f t="shared" si="8"/>
        <v>0</v>
      </c>
      <c r="R31" s="70"/>
      <c r="S31" s="70"/>
      <c r="T31" s="70"/>
      <c r="U31" s="69">
        <f t="shared" si="3"/>
        <v>0</v>
      </c>
      <c r="V31" s="70">
        <f t="shared" si="4"/>
        <v>22081</v>
      </c>
      <c r="W31" s="71">
        <f t="shared" si="2"/>
        <v>0</v>
      </c>
      <c r="X31" s="72">
        <f t="shared" si="9"/>
        <v>22081</v>
      </c>
      <c r="Y31" s="73"/>
      <c r="Z31" s="74"/>
      <c r="AB31" s="16"/>
    </row>
    <row r="32" spans="1:28" ht="15.75" x14ac:dyDescent="0.25">
      <c r="A32" s="272" t="s">
        <v>164</v>
      </c>
      <c r="B32" s="99">
        <f t="shared" si="10"/>
        <v>41663</v>
      </c>
      <c r="C32" s="89">
        <f t="shared" si="5"/>
        <v>22081</v>
      </c>
      <c r="D32" s="71">
        <f t="shared" si="5"/>
        <v>0</v>
      </c>
      <c r="E32" s="156">
        <f t="shared" si="6"/>
        <v>22081</v>
      </c>
      <c r="F32" s="410"/>
      <c r="G32" s="70"/>
      <c r="H32" s="70"/>
      <c r="I32" s="70">
        <f t="shared" si="0"/>
        <v>0</v>
      </c>
      <c r="J32" s="70"/>
      <c r="K32" s="87">
        <f t="shared" si="7"/>
        <v>0</v>
      </c>
      <c r="L32" s="410"/>
      <c r="M32" s="70"/>
      <c r="N32" s="70"/>
      <c r="O32" s="70">
        <f t="shared" si="1"/>
        <v>0</v>
      </c>
      <c r="P32" s="70"/>
      <c r="Q32" s="69">
        <f t="shared" si="8"/>
        <v>0</v>
      </c>
      <c r="R32" s="70"/>
      <c r="S32" s="70"/>
      <c r="T32" s="70"/>
      <c r="U32" s="69">
        <f t="shared" si="3"/>
        <v>0</v>
      </c>
      <c r="V32" s="70">
        <f t="shared" si="4"/>
        <v>22081</v>
      </c>
      <c r="W32" s="71">
        <f t="shared" si="2"/>
        <v>0</v>
      </c>
      <c r="X32" s="72">
        <f t="shared" si="9"/>
        <v>22081</v>
      </c>
      <c r="Y32" s="73"/>
      <c r="Z32" s="74"/>
      <c r="AB32" s="16"/>
    </row>
    <row r="33" spans="1:28" ht="15.75" x14ac:dyDescent="0.25">
      <c r="A33" s="272" t="s">
        <v>165</v>
      </c>
      <c r="B33" s="99">
        <f t="shared" si="10"/>
        <v>41664</v>
      </c>
      <c r="C33" s="89">
        <f t="shared" si="5"/>
        <v>22081</v>
      </c>
      <c r="D33" s="71">
        <f t="shared" si="5"/>
        <v>0</v>
      </c>
      <c r="E33" s="156">
        <f t="shared" si="6"/>
        <v>22081</v>
      </c>
      <c r="F33" s="410"/>
      <c r="G33" s="70"/>
      <c r="H33" s="70"/>
      <c r="I33" s="70">
        <f t="shared" si="0"/>
        <v>0</v>
      </c>
      <c r="J33" s="70"/>
      <c r="K33" s="87">
        <f t="shared" si="7"/>
        <v>0</v>
      </c>
      <c r="L33" s="410"/>
      <c r="M33" s="70"/>
      <c r="N33" s="70"/>
      <c r="O33" s="70">
        <f t="shared" si="1"/>
        <v>0</v>
      </c>
      <c r="P33" s="70"/>
      <c r="Q33" s="69">
        <f t="shared" si="8"/>
        <v>0</v>
      </c>
      <c r="R33" s="70"/>
      <c r="S33" s="70"/>
      <c r="T33" s="70"/>
      <c r="U33" s="69">
        <f t="shared" si="3"/>
        <v>0</v>
      </c>
      <c r="V33" s="70">
        <f t="shared" si="4"/>
        <v>22081</v>
      </c>
      <c r="W33" s="71">
        <f t="shared" si="2"/>
        <v>0</v>
      </c>
      <c r="X33" s="72">
        <f t="shared" si="9"/>
        <v>22081</v>
      </c>
      <c r="Y33" s="73"/>
      <c r="Z33" s="74"/>
      <c r="AB33" s="16"/>
    </row>
    <row r="34" spans="1:28" ht="15.75" x14ac:dyDescent="0.25">
      <c r="A34" s="273" t="s">
        <v>166</v>
      </c>
      <c r="B34" s="274">
        <f t="shared" si="10"/>
        <v>41665</v>
      </c>
      <c r="C34" s="89">
        <f t="shared" si="5"/>
        <v>22081</v>
      </c>
      <c r="D34" s="71">
        <f t="shared" si="5"/>
        <v>0</v>
      </c>
      <c r="E34" s="156">
        <f t="shared" si="6"/>
        <v>22081</v>
      </c>
      <c r="F34" s="410"/>
      <c r="G34" s="70"/>
      <c r="H34" s="70"/>
      <c r="I34" s="70">
        <f t="shared" si="0"/>
        <v>0</v>
      </c>
      <c r="J34" s="70"/>
      <c r="K34" s="87">
        <f t="shared" si="7"/>
        <v>0</v>
      </c>
      <c r="L34" s="410"/>
      <c r="M34" s="70"/>
      <c r="N34" s="70"/>
      <c r="O34" s="70">
        <f t="shared" si="1"/>
        <v>0</v>
      </c>
      <c r="P34" s="70"/>
      <c r="Q34" s="69">
        <f t="shared" si="8"/>
        <v>0</v>
      </c>
      <c r="R34" s="70"/>
      <c r="S34" s="70"/>
      <c r="T34" s="70"/>
      <c r="U34" s="69">
        <f t="shared" si="3"/>
        <v>0</v>
      </c>
      <c r="V34" s="70">
        <f t="shared" si="4"/>
        <v>22081</v>
      </c>
      <c r="W34" s="71">
        <f t="shared" si="2"/>
        <v>0</v>
      </c>
      <c r="X34" s="72">
        <f t="shared" si="9"/>
        <v>22081</v>
      </c>
      <c r="Y34" s="73"/>
      <c r="Z34" s="74"/>
      <c r="AB34" s="16"/>
    </row>
    <row r="35" spans="1:28" ht="15.75" x14ac:dyDescent="0.25">
      <c r="A35" s="272" t="s">
        <v>167</v>
      </c>
      <c r="B35" s="99">
        <f t="shared" si="10"/>
        <v>41666</v>
      </c>
      <c r="C35" s="89">
        <f t="shared" si="5"/>
        <v>22081</v>
      </c>
      <c r="D35" s="71">
        <f t="shared" si="5"/>
        <v>0</v>
      </c>
      <c r="E35" s="156">
        <f t="shared" si="6"/>
        <v>22081</v>
      </c>
      <c r="F35" s="410"/>
      <c r="G35" s="70"/>
      <c r="H35" s="70"/>
      <c r="I35" s="70">
        <f t="shared" si="0"/>
        <v>0</v>
      </c>
      <c r="J35" s="70"/>
      <c r="K35" s="87">
        <f t="shared" si="7"/>
        <v>0</v>
      </c>
      <c r="L35" s="410"/>
      <c r="M35" s="70"/>
      <c r="N35" s="70"/>
      <c r="O35" s="70">
        <f t="shared" si="1"/>
        <v>0</v>
      </c>
      <c r="P35" s="70"/>
      <c r="Q35" s="69">
        <f t="shared" si="8"/>
        <v>0</v>
      </c>
      <c r="R35" s="70"/>
      <c r="S35" s="70"/>
      <c r="T35" s="70"/>
      <c r="U35" s="69">
        <f t="shared" si="3"/>
        <v>0</v>
      </c>
      <c r="V35" s="70">
        <f t="shared" si="4"/>
        <v>22081</v>
      </c>
      <c r="W35" s="71">
        <f t="shared" si="2"/>
        <v>0</v>
      </c>
      <c r="X35" s="72">
        <f t="shared" si="9"/>
        <v>22081</v>
      </c>
      <c r="Y35" s="73"/>
      <c r="Z35" s="74"/>
      <c r="AB35" s="16"/>
    </row>
    <row r="36" spans="1:28" ht="15.75" x14ac:dyDescent="0.25">
      <c r="A36" s="272" t="s">
        <v>161</v>
      </c>
      <c r="B36" s="99">
        <f t="shared" si="10"/>
        <v>41667</v>
      </c>
      <c r="C36" s="89">
        <f t="shared" si="5"/>
        <v>22081</v>
      </c>
      <c r="D36" s="71">
        <f t="shared" si="5"/>
        <v>0</v>
      </c>
      <c r="E36" s="156">
        <f t="shared" si="6"/>
        <v>22081</v>
      </c>
      <c r="F36" s="410"/>
      <c r="G36" s="70"/>
      <c r="H36" s="70"/>
      <c r="I36" s="70">
        <f t="shared" si="0"/>
        <v>0</v>
      </c>
      <c r="J36" s="70"/>
      <c r="K36" s="87">
        <f t="shared" si="7"/>
        <v>0</v>
      </c>
      <c r="L36" s="410"/>
      <c r="M36" s="70"/>
      <c r="N36" s="70"/>
      <c r="O36" s="70">
        <f t="shared" si="1"/>
        <v>0</v>
      </c>
      <c r="P36" s="70"/>
      <c r="Q36" s="69">
        <f t="shared" si="8"/>
        <v>0</v>
      </c>
      <c r="R36" s="70"/>
      <c r="S36" s="70"/>
      <c r="T36" s="70"/>
      <c r="U36" s="69">
        <f t="shared" si="3"/>
        <v>0</v>
      </c>
      <c r="V36" s="70">
        <f t="shared" si="4"/>
        <v>22081</v>
      </c>
      <c r="W36" s="71">
        <f t="shared" si="2"/>
        <v>0</v>
      </c>
      <c r="X36" s="72">
        <f t="shared" si="9"/>
        <v>22081</v>
      </c>
      <c r="Y36" s="73"/>
      <c r="Z36" s="74"/>
      <c r="AB36" s="16"/>
    </row>
    <row r="37" spans="1:28" ht="15.75" x14ac:dyDescent="0.25">
      <c r="A37" s="272" t="s">
        <v>162</v>
      </c>
      <c r="B37" s="99">
        <f t="shared" si="10"/>
        <v>41668</v>
      </c>
      <c r="C37" s="89">
        <f t="shared" si="5"/>
        <v>22081</v>
      </c>
      <c r="D37" s="71">
        <f t="shared" si="5"/>
        <v>0</v>
      </c>
      <c r="E37" s="156">
        <f t="shared" si="6"/>
        <v>22081</v>
      </c>
      <c r="F37" s="410"/>
      <c r="G37" s="70"/>
      <c r="H37" s="70"/>
      <c r="I37" s="70">
        <f t="shared" si="0"/>
        <v>0</v>
      </c>
      <c r="J37" s="70"/>
      <c r="K37" s="87">
        <f t="shared" si="7"/>
        <v>0</v>
      </c>
      <c r="L37" s="410"/>
      <c r="M37" s="70"/>
      <c r="N37" s="70"/>
      <c r="O37" s="70">
        <f t="shared" si="1"/>
        <v>0</v>
      </c>
      <c r="P37" s="70"/>
      <c r="Q37" s="69">
        <f t="shared" si="8"/>
        <v>0</v>
      </c>
      <c r="R37" s="70"/>
      <c r="S37" s="70"/>
      <c r="T37" s="70"/>
      <c r="U37" s="69">
        <f t="shared" si="3"/>
        <v>0</v>
      </c>
      <c r="V37" s="70">
        <f t="shared" si="4"/>
        <v>22081</v>
      </c>
      <c r="W37" s="71">
        <f t="shared" si="2"/>
        <v>0</v>
      </c>
      <c r="X37" s="72">
        <f t="shared" si="9"/>
        <v>22081</v>
      </c>
      <c r="Y37" s="73"/>
      <c r="Z37" s="74"/>
      <c r="AB37" s="16"/>
    </row>
    <row r="38" spans="1:28" ht="15.75" x14ac:dyDescent="0.25">
      <c r="A38" s="272" t="s">
        <v>163</v>
      </c>
      <c r="B38" s="99">
        <f t="shared" si="10"/>
        <v>41669</v>
      </c>
      <c r="C38" s="89">
        <f t="shared" si="5"/>
        <v>22081</v>
      </c>
      <c r="D38" s="71">
        <f t="shared" si="5"/>
        <v>0</v>
      </c>
      <c r="E38" s="156">
        <f t="shared" si="6"/>
        <v>22081</v>
      </c>
      <c r="F38" s="410"/>
      <c r="G38" s="70"/>
      <c r="H38" s="70"/>
      <c r="I38" s="70">
        <f t="shared" si="0"/>
        <v>0</v>
      </c>
      <c r="J38" s="70"/>
      <c r="K38" s="87">
        <f t="shared" si="7"/>
        <v>0</v>
      </c>
      <c r="L38" s="410"/>
      <c r="M38" s="70"/>
      <c r="N38" s="70"/>
      <c r="O38" s="70">
        <f t="shared" si="1"/>
        <v>0</v>
      </c>
      <c r="P38" s="70"/>
      <c r="Q38" s="69">
        <f t="shared" si="8"/>
        <v>0</v>
      </c>
      <c r="R38" s="70"/>
      <c r="S38" s="70"/>
      <c r="T38" s="70"/>
      <c r="U38" s="69">
        <f t="shared" si="3"/>
        <v>0</v>
      </c>
      <c r="V38" s="70">
        <f t="shared" si="4"/>
        <v>22081</v>
      </c>
      <c r="W38" s="71">
        <f t="shared" si="2"/>
        <v>0</v>
      </c>
      <c r="X38" s="72">
        <f t="shared" si="9"/>
        <v>22081</v>
      </c>
      <c r="Y38" s="73"/>
      <c r="Z38" s="74"/>
      <c r="AB38" s="16"/>
    </row>
    <row r="39" spans="1:28" s="169" customFormat="1" x14ac:dyDescent="0.25">
      <c r="A39" s="272" t="s">
        <v>164</v>
      </c>
      <c r="B39" s="99">
        <f t="shared" si="10"/>
        <v>41670</v>
      </c>
      <c r="C39" s="161">
        <f t="shared" si="5"/>
        <v>22081</v>
      </c>
      <c r="D39" s="162">
        <f t="shared" si="5"/>
        <v>0</v>
      </c>
      <c r="E39" s="172">
        <f t="shared" si="6"/>
        <v>22081</v>
      </c>
      <c r="F39" s="411"/>
      <c r="G39" s="164"/>
      <c r="H39" s="164"/>
      <c r="I39" s="164">
        <f t="shared" si="0"/>
        <v>0</v>
      </c>
      <c r="J39" s="164"/>
      <c r="K39" s="165">
        <f t="shared" si="7"/>
        <v>0</v>
      </c>
      <c r="L39" s="164"/>
      <c r="M39" s="164"/>
      <c r="N39" s="164"/>
      <c r="O39" s="164">
        <f t="shared" si="1"/>
        <v>0</v>
      </c>
      <c r="P39" s="164"/>
      <c r="Q39" s="164">
        <f t="shared" si="8"/>
        <v>0</v>
      </c>
      <c r="R39" s="164"/>
      <c r="S39" s="164"/>
      <c r="T39" s="164"/>
      <c r="U39" s="69">
        <f t="shared" si="3"/>
        <v>0</v>
      </c>
      <c r="V39" s="70">
        <f t="shared" si="4"/>
        <v>22081</v>
      </c>
      <c r="W39" s="162">
        <f t="shared" si="2"/>
        <v>0</v>
      </c>
      <c r="X39" s="166">
        <f t="shared" si="9"/>
        <v>22081</v>
      </c>
      <c r="Y39" s="167">
        <f>Z39-X39</f>
        <v>2</v>
      </c>
      <c r="Z39" s="168">
        <f>E40</f>
        <v>22083</v>
      </c>
      <c r="AB39" s="170"/>
    </row>
    <row r="40" spans="1:28" ht="15.75" x14ac:dyDescent="0.25">
      <c r="A40" s="272" t="s">
        <v>165</v>
      </c>
      <c r="B40" s="99">
        <f>B39+1</f>
        <v>41671</v>
      </c>
      <c r="C40" s="176">
        <v>22083</v>
      </c>
      <c r="D40" s="177"/>
      <c r="E40" s="66">
        <f t="shared" si="6"/>
        <v>22083</v>
      </c>
      <c r="F40" s="409"/>
      <c r="G40" s="70"/>
      <c r="H40" s="70"/>
      <c r="I40" s="70">
        <f t="shared" si="0"/>
        <v>0</v>
      </c>
      <c r="J40" s="70"/>
      <c r="K40" s="87">
        <f t="shared" si="7"/>
        <v>0</v>
      </c>
      <c r="L40" s="410"/>
      <c r="M40" s="70"/>
      <c r="N40" s="70"/>
      <c r="O40" s="70">
        <f t="shared" si="1"/>
        <v>0</v>
      </c>
      <c r="P40" s="70"/>
      <c r="Q40" s="69">
        <f t="shared" si="8"/>
        <v>0</v>
      </c>
      <c r="R40" s="70"/>
      <c r="S40" s="70"/>
      <c r="T40" s="70"/>
      <c r="U40" s="69">
        <f t="shared" si="3"/>
        <v>0</v>
      </c>
      <c r="V40" s="70">
        <f t="shared" si="4"/>
        <v>22083</v>
      </c>
      <c r="W40" s="71">
        <f t="shared" si="2"/>
        <v>0</v>
      </c>
      <c r="X40" s="72">
        <f t="shared" si="9"/>
        <v>22083</v>
      </c>
      <c r="Y40" s="73"/>
      <c r="Z40" s="74"/>
      <c r="AB40" s="16"/>
    </row>
    <row r="41" spans="1:28" ht="15.75" x14ac:dyDescent="0.25">
      <c r="A41" s="273" t="s">
        <v>166</v>
      </c>
      <c r="B41" s="274">
        <f>B40+1</f>
        <v>41672</v>
      </c>
      <c r="C41" s="89">
        <f t="shared" si="5"/>
        <v>22083</v>
      </c>
      <c r="D41" s="71">
        <f t="shared" si="5"/>
        <v>0</v>
      </c>
      <c r="E41" s="66">
        <f t="shared" si="6"/>
        <v>22083</v>
      </c>
      <c r="F41" s="409"/>
      <c r="G41" s="70"/>
      <c r="H41" s="70"/>
      <c r="I41" s="70">
        <f t="shared" si="0"/>
        <v>0</v>
      </c>
      <c r="J41" s="70"/>
      <c r="K41" s="87">
        <f t="shared" si="7"/>
        <v>0</v>
      </c>
      <c r="L41" s="410"/>
      <c r="M41" s="70"/>
      <c r="N41" s="70"/>
      <c r="O41" s="70">
        <f t="shared" si="1"/>
        <v>0</v>
      </c>
      <c r="P41" s="70"/>
      <c r="Q41" s="69">
        <f t="shared" si="8"/>
        <v>0</v>
      </c>
      <c r="R41" s="70"/>
      <c r="S41" s="70"/>
      <c r="T41" s="70"/>
      <c r="U41" s="69">
        <f t="shared" si="3"/>
        <v>0</v>
      </c>
      <c r="V41" s="70">
        <f t="shared" si="4"/>
        <v>22083</v>
      </c>
      <c r="W41" s="71">
        <f t="shared" si="2"/>
        <v>0</v>
      </c>
      <c r="X41" s="72">
        <f t="shared" si="9"/>
        <v>22083</v>
      </c>
      <c r="Y41" s="73"/>
      <c r="Z41" s="74"/>
      <c r="AB41" s="16"/>
    </row>
    <row r="42" spans="1:28" ht="15.75" x14ac:dyDescent="0.25">
      <c r="A42" s="272" t="s">
        <v>167</v>
      </c>
      <c r="B42" s="99">
        <f t="shared" ref="B42:B105" si="11">B41+1</f>
        <v>41673</v>
      </c>
      <c r="C42" s="89">
        <f t="shared" si="5"/>
        <v>22083</v>
      </c>
      <c r="D42" s="71">
        <f t="shared" si="5"/>
        <v>0</v>
      </c>
      <c r="E42" s="66">
        <f t="shared" si="6"/>
        <v>22083</v>
      </c>
      <c r="F42" s="409"/>
      <c r="G42" s="70"/>
      <c r="H42" s="70"/>
      <c r="I42" s="70">
        <f t="shared" si="0"/>
        <v>0</v>
      </c>
      <c r="J42" s="70"/>
      <c r="K42" s="87">
        <f t="shared" si="7"/>
        <v>0</v>
      </c>
      <c r="L42" s="410"/>
      <c r="M42" s="70"/>
      <c r="N42" s="70"/>
      <c r="O42" s="70">
        <f t="shared" si="1"/>
        <v>0</v>
      </c>
      <c r="P42" s="70"/>
      <c r="Q42" s="69">
        <f t="shared" si="8"/>
        <v>0</v>
      </c>
      <c r="R42" s="70"/>
      <c r="S42" s="70"/>
      <c r="T42" s="70"/>
      <c r="U42" s="69">
        <f t="shared" si="3"/>
        <v>0</v>
      </c>
      <c r="V42" s="70">
        <f t="shared" si="4"/>
        <v>22083</v>
      </c>
      <c r="W42" s="71">
        <f t="shared" si="2"/>
        <v>0</v>
      </c>
      <c r="X42" s="72">
        <f t="shared" si="9"/>
        <v>22083</v>
      </c>
      <c r="Y42" s="73"/>
      <c r="Z42" s="74"/>
      <c r="AB42" s="16"/>
    </row>
    <row r="43" spans="1:28" ht="15.75" x14ac:dyDescent="0.25">
      <c r="A43" s="272" t="s">
        <v>161</v>
      </c>
      <c r="B43" s="99">
        <f t="shared" si="11"/>
        <v>41674</v>
      </c>
      <c r="C43" s="89">
        <f t="shared" si="5"/>
        <v>22083</v>
      </c>
      <c r="D43" s="71">
        <f t="shared" si="5"/>
        <v>0</v>
      </c>
      <c r="E43" s="66">
        <f t="shared" si="6"/>
        <v>22083</v>
      </c>
      <c r="F43" s="409"/>
      <c r="G43" s="70"/>
      <c r="H43" s="70"/>
      <c r="I43" s="70">
        <f t="shared" si="0"/>
        <v>0</v>
      </c>
      <c r="J43" s="70"/>
      <c r="K43" s="87">
        <f t="shared" si="7"/>
        <v>0</v>
      </c>
      <c r="L43" s="410"/>
      <c r="M43" s="70"/>
      <c r="N43" s="70"/>
      <c r="O43" s="70">
        <f t="shared" si="1"/>
        <v>0</v>
      </c>
      <c r="P43" s="70"/>
      <c r="Q43" s="69">
        <f t="shared" si="8"/>
        <v>0</v>
      </c>
      <c r="R43" s="70"/>
      <c r="S43" s="70"/>
      <c r="T43" s="70"/>
      <c r="U43" s="69">
        <f t="shared" si="3"/>
        <v>0</v>
      </c>
      <c r="V43" s="70">
        <f t="shared" si="4"/>
        <v>22083</v>
      </c>
      <c r="W43" s="71">
        <f t="shared" si="2"/>
        <v>0</v>
      </c>
      <c r="X43" s="72">
        <f t="shared" si="9"/>
        <v>22083</v>
      </c>
      <c r="Y43" s="73"/>
      <c r="Z43" s="74"/>
      <c r="AB43" s="16"/>
    </row>
    <row r="44" spans="1:28" ht="15.75" x14ac:dyDescent="0.25">
      <c r="A44" s="272" t="s">
        <v>162</v>
      </c>
      <c r="B44" s="99">
        <f t="shared" si="11"/>
        <v>41675</v>
      </c>
      <c r="C44" s="89">
        <f t="shared" si="5"/>
        <v>22083</v>
      </c>
      <c r="D44" s="71">
        <f t="shared" si="5"/>
        <v>0</v>
      </c>
      <c r="E44" s="66">
        <f t="shared" si="6"/>
        <v>22083</v>
      </c>
      <c r="F44" s="409"/>
      <c r="G44" s="70"/>
      <c r="H44" s="70"/>
      <c r="I44" s="70">
        <f t="shared" si="0"/>
        <v>0</v>
      </c>
      <c r="J44" s="70"/>
      <c r="K44" s="87">
        <f t="shared" si="7"/>
        <v>0</v>
      </c>
      <c r="L44" s="410"/>
      <c r="M44" s="70"/>
      <c r="N44" s="70"/>
      <c r="O44" s="70">
        <f t="shared" si="1"/>
        <v>0</v>
      </c>
      <c r="P44" s="70"/>
      <c r="Q44" s="69">
        <f t="shared" si="8"/>
        <v>0</v>
      </c>
      <c r="R44" s="70"/>
      <c r="S44" s="70"/>
      <c r="T44" s="70"/>
      <c r="U44" s="69">
        <f t="shared" si="3"/>
        <v>0</v>
      </c>
      <c r="V44" s="70">
        <f t="shared" si="4"/>
        <v>22083</v>
      </c>
      <c r="W44" s="71">
        <f t="shared" si="2"/>
        <v>0</v>
      </c>
      <c r="X44" s="72">
        <f t="shared" si="9"/>
        <v>22083</v>
      </c>
      <c r="Y44" s="73"/>
      <c r="Z44" s="74"/>
      <c r="AB44" s="16"/>
    </row>
    <row r="45" spans="1:28" ht="15.75" x14ac:dyDescent="0.25">
      <c r="A45" s="272" t="s">
        <v>163</v>
      </c>
      <c r="B45" s="99">
        <f t="shared" si="11"/>
        <v>41676</v>
      </c>
      <c r="C45" s="89">
        <f t="shared" si="5"/>
        <v>22083</v>
      </c>
      <c r="D45" s="71">
        <f t="shared" si="5"/>
        <v>0</v>
      </c>
      <c r="E45" s="66">
        <f t="shared" si="6"/>
        <v>22083</v>
      </c>
      <c r="F45" s="409"/>
      <c r="G45" s="70"/>
      <c r="H45" s="70"/>
      <c r="I45" s="70">
        <f t="shared" si="0"/>
        <v>0</v>
      </c>
      <c r="J45" s="70"/>
      <c r="K45" s="87">
        <f t="shared" si="7"/>
        <v>0</v>
      </c>
      <c r="L45" s="410"/>
      <c r="M45" s="70"/>
      <c r="N45" s="70"/>
      <c r="O45" s="70">
        <f t="shared" si="1"/>
        <v>0</v>
      </c>
      <c r="P45" s="70"/>
      <c r="Q45" s="69">
        <f t="shared" si="8"/>
        <v>0</v>
      </c>
      <c r="R45" s="70"/>
      <c r="S45" s="70"/>
      <c r="T45" s="70"/>
      <c r="U45" s="69">
        <f t="shared" si="3"/>
        <v>0</v>
      </c>
      <c r="V45" s="70">
        <f t="shared" si="4"/>
        <v>22083</v>
      </c>
      <c r="W45" s="71">
        <f t="shared" si="2"/>
        <v>0</v>
      </c>
      <c r="X45" s="72">
        <f t="shared" si="9"/>
        <v>22083</v>
      </c>
      <c r="Y45" s="73"/>
      <c r="Z45" s="74"/>
      <c r="AB45" s="16"/>
    </row>
    <row r="46" spans="1:28" ht="15.75" x14ac:dyDescent="0.25">
      <c r="A46" s="272" t="s">
        <v>164</v>
      </c>
      <c r="B46" s="99">
        <f t="shared" si="11"/>
        <v>41677</v>
      </c>
      <c r="C46" s="89">
        <f t="shared" si="5"/>
        <v>22083</v>
      </c>
      <c r="D46" s="71">
        <f t="shared" si="5"/>
        <v>0</v>
      </c>
      <c r="E46" s="66">
        <f t="shared" si="6"/>
        <v>22083</v>
      </c>
      <c r="F46" s="409"/>
      <c r="G46" s="70"/>
      <c r="H46" s="70"/>
      <c r="I46" s="70">
        <f t="shared" si="0"/>
        <v>0</v>
      </c>
      <c r="J46" s="70"/>
      <c r="K46" s="87">
        <f t="shared" si="7"/>
        <v>0</v>
      </c>
      <c r="L46" s="410"/>
      <c r="M46" s="70"/>
      <c r="N46" s="70"/>
      <c r="O46" s="70">
        <f t="shared" si="1"/>
        <v>0</v>
      </c>
      <c r="P46" s="70"/>
      <c r="Q46" s="69">
        <f t="shared" si="8"/>
        <v>0</v>
      </c>
      <c r="R46" s="70"/>
      <c r="S46" s="70"/>
      <c r="T46" s="70"/>
      <c r="U46" s="69">
        <f t="shared" si="3"/>
        <v>0</v>
      </c>
      <c r="V46" s="70">
        <f t="shared" si="4"/>
        <v>22083</v>
      </c>
      <c r="W46" s="71">
        <f t="shared" si="2"/>
        <v>0</v>
      </c>
      <c r="X46" s="72">
        <f t="shared" si="9"/>
        <v>22083</v>
      </c>
      <c r="Y46" s="73"/>
      <c r="Z46" s="74"/>
      <c r="AB46" s="16"/>
    </row>
    <row r="47" spans="1:28" ht="15.75" x14ac:dyDescent="0.25">
      <c r="A47" s="272" t="s">
        <v>165</v>
      </c>
      <c r="B47" s="99">
        <f t="shared" si="11"/>
        <v>41678</v>
      </c>
      <c r="C47" s="89">
        <f t="shared" si="5"/>
        <v>22083</v>
      </c>
      <c r="D47" s="71">
        <f t="shared" si="5"/>
        <v>0</v>
      </c>
      <c r="E47" s="66">
        <f t="shared" si="6"/>
        <v>22083</v>
      </c>
      <c r="F47" s="409"/>
      <c r="G47" s="70"/>
      <c r="H47" s="70"/>
      <c r="I47" s="70">
        <f t="shared" si="0"/>
        <v>0</v>
      </c>
      <c r="J47" s="70"/>
      <c r="K47" s="87">
        <f t="shared" si="7"/>
        <v>0</v>
      </c>
      <c r="L47" s="410"/>
      <c r="M47" s="70"/>
      <c r="N47" s="70"/>
      <c r="O47" s="70">
        <f t="shared" si="1"/>
        <v>0</v>
      </c>
      <c r="P47" s="70"/>
      <c r="Q47" s="69">
        <f t="shared" si="8"/>
        <v>0</v>
      </c>
      <c r="R47" s="70"/>
      <c r="S47" s="70"/>
      <c r="T47" s="70"/>
      <c r="U47" s="69">
        <f t="shared" si="3"/>
        <v>0</v>
      </c>
      <c r="V47" s="70">
        <f t="shared" si="4"/>
        <v>22083</v>
      </c>
      <c r="W47" s="71">
        <f t="shared" si="2"/>
        <v>0</v>
      </c>
      <c r="X47" s="72">
        <f t="shared" si="9"/>
        <v>22083</v>
      </c>
      <c r="Y47" s="73"/>
      <c r="Z47" s="74"/>
      <c r="AB47" s="16"/>
    </row>
    <row r="48" spans="1:28" ht="15.75" x14ac:dyDescent="0.25">
      <c r="A48" s="273" t="s">
        <v>166</v>
      </c>
      <c r="B48" s="274">
        <f t="shared" si="11"/>
        <v>41679</v>
      </c>
      <c r="C48" s="89">
        <f t="shared" si="5"/>
        <v>22083</v>
      </c>
      <c r="D48" s="71">
        <f t="shared" si="5"/>
        <v>0</v>
      </c>
      <c r="E48" s="66">
        <f t="shared" si="6"/>
        <v>22083</v>
      </c>
      <c r="F48" s="409"/>
      <c r="G48" s="70"/>
      <c r="H48" s="70"/>
      <c r="I48" s="70">
        <f t="shared" si="0"/>
        <v>0</v>
      </c>
      <c r="J48" s="70"/>
      <c r="K48" s="87">
        <f t="shared" si="7"/>
        <v>0</v>
      </c>
      <c r="L48" s="410"/>
      <c r="M48" s="70"/>
      <c r="N48" s="70"/>
      <c r="O48" s="70">
        <f t="shared" si="1"/>
        <v>0</v>
      </c>
      <c r="P48" s="70"/>
      <c r="Q48" s="69">
        <f t="shared" si="8"/>
        <v>0</v>
      </c>
      <c r="R48" s="70"/>
      <c r="S48" s="70"/>
      <c r="T48" s="70"/>
      <c r="U48" s="69">
        <f t="shared" si="3"/>
        <v>0</v>
      </c>
      <c r="V48" s="70">
        <f t="shared" si="4"/>
        <v>22083</v>
      </c>
      <c r="W48" s="71">
        <f t="shared" si="2"/>
        <v>0</v>
      </c>
      <c r="X48" s="72">
        <f t="shared" si="9"/>
        <v>22083</v>
      </c>
      <c r="Y48" s="73"/>
      <c r="Z48" s="74"/>
      <c r="AB48" s="16"/>
    </row>
    <row r="49" spans="1:28" ht="15.75" x14ac:dyDescent="0.25">
      <c r="A49" s="272" t="s">
        <v>167</v>
      </c>
      <c r="B49" s="99">
        <f t="shared" si="11"/>
        <v>41680</v>
      </c>
      <c r="C49" s="89">
        <f t="shared" si="5"/>
        <v>22083</v>
      </c>
      <c r="D49" s="71">
        <f t="shared" si="5"/>
        <v>0</v>
      </c>
      <c r="E49" s="66">
        <f t="shared" si="6"/>
        <v>22083</v>
      </c>
      <c r="F49" s="409"/>
      <c r="G49" s="70"/>
      <c r="H49" s="70"/>
      <c r="I49" s="70">
        <f t="shared" si="0"/>
        <v>0</v>
      </c>
      <c r="J49" s="70"/>
      <c r="K49" s="87">
        <f t="shared" si="7"/>
        <v>0</v>
      </c>
      <c r="L49" s="410"/>
      <c r="M49" s="70"/>
      <c r="N49" s="70"/>
      <c r="O49" s="70">
        <f t="shared" si="1"/>
        <v>0</v>
      </c>
      <c r="P49" s="70"/>
      <c r="Q49" s="69">
        <f t="shared" si="8"/>
        <v>0</v>
      </c>
      <c r="R49" s="70"/>
      <c r="S49" s="70"/>
      <c r="T49" s="70"/>
      <c r="U49" s="69">
        <f t="shared" si="3"/>
        <v>0</v>
      </c>
      <c r="V49" s="70">
        <f t="shared" si="4"/>
        <v>22083</v>
      </c>
      <c r="W49" s="71">
        <f t="shared" si="2"/>
        <v>0</v>
      </c>
      <c r="X49" s="72">
        <f t="shared" si="9"/>
        <v>22083</v>
      </c>
      <c r="Y49" s="73"/>
      <c r="Z49" s="74"/>
      <c r="AB49" s="16"/>
    </row>
    <row r="50" spans="1:28" ht="15.75" x14ac:dyDescent="0.25">
      <c r="A50" s="272" t="s">
        <v>161</v>
      </c>
      <c r="B50" s="99">
        <f t="shared" si="11"/>
        <v>41681</v>
      </c>
      <c r="C50" s="89">
        <f t="shared" si="5"/>
        <v>22083</v>
      </c>
      <c r="D50" s="71">
        <f t="shared" si="5"/>
        <v>0</v>
      </c>
      <c r="E50" s="66">
        <f t="shared" si="6"/>
        <v>22083</v>
      </c>
      <c r="F50" s="409"/>
      <c r="G50" s="70"/>
      <c r="H50" s="70"/>
      <c r="I50" s="70">
        <f t="shared" si="0"/>
        <v>0</v>
      </c>
      <c r="J50" s="70"/>
      <c r="K50" s="87">
        <f t="shared" si="7"/>
        <v>0</v>
      </c>
      <c r="L50" s="410"/>
      <c r="M50" s="70"/>
      <c r="N50" s="70"/>
      <c r="O50" s="70">
        <f t="shared" si="1"/>
        <v>0</v>
      </c>
      <c r="P50" s="70"/>
      <c r="Q50" s="69">
        <f t="shared" si="8"/>
        <v>0</v>
      </c>
      <c r="R50" s="70"/>
      <c r="S50" s="70"/>
      <c r="T50" s="70"/>
      <c r="U50" s="69">
        <f t="shared" si="3"/>
        <v>0</v>
      </c>
      <c r="V50" s="70">
        <f t="shared" si="4"/>
        <v>22083</v>
      </c>
      <c r="W50" s="71">
        <f t="shared" si="2"/>
        <v>0</v>
      </c>
      <c r="X50" s="72">
        <f t="shared" si="9"/>
        <v>22083</v>
      </c>
      <c r="Y50" s="73"/>
      <c r="Z50" s="74"/>
      <c r="AB50" s="16"/>
    </row>
    <row r="51" spans="1:28" ht="15.75" x14ac:dyDescent="0.25">
      <c r="A51" s="272" t="s">
        <v>162</v>
      </c>
      <c r="B51" s="99">
        <f t="shared" si="11"/>
        <v>41682</v>
      </c>
      <c r="C51" s="89">
        <f t="shared" si="5"/>
        <v>22083</v>
      </c>
      <c r="D51" s="71">
        <f t="shared" si="5"/>
        <v>0</v>
      </c>
      <c r="E51" s="66">
        <f t="shared" si="6"/>
        <v>22083</v>
      </c>
      <c r="F51" s="409"/>
      <c r="G51" s="70"/>
      <c r="H51" s="70"/>
      <c r="I51" s="70">
        <f t="shared" si="0"/>
        <v>0</v>
      </c>
      <c r="J51" s="70"/>
      <c r="K51" s="87">
        <f t="shared" si="7"/>
        <v>0</v>
      </c>
      <c r="L51" s="410"/>
      <c r="M51" s="70"/>
      <c r="N51" s="70"/>
      <c r="O51" s="70">
        <f t="shared" si="1"/>
        <v>0</v>
      </c>
      <c r="P51" s="70"/>
      <c r="Q51" s="69">
        <f t="shared" si="8"/>
        <v>0</v>
      </c>
      <c r="R51" s="70"/>
      <c r="S51" s="70"/>
      <c r="T51" s="70"/>
      <c r="U51" s="69">
        <f t="shared" si="3"/>
        <v>0</v>
      </c>
      <c r="V51" s="70">
        <f t="shared" si="4"/>
        <v>22083</v>
      </c>
      <c r="W51" s="71">
        <f t="shared" si="2"/>
        <v>0</v>
      </c>
      <c r="X51" s="72">
        <f t="shared" si="9"/>
        <v>22083</v>
      </c>
      <c r="Y51" s="73"/>
      <c r="Z51" s="74"/>
      <c r="AB51" s="16"/>
    </row>
    <row r="52" spans="1:28" ht="15.75" x14ac:dyDescent="0.25">
      <c r="A52" s="272" t="s">
        <v>163</v>
      </c>
      <c r="B52" s="99">
        <f t="shared" si="11"/>
        <v>41683</v>
      </c>
      <c r="C52" s="89">
        <f t="shared" si="5"/>
        <v>22083</v>
      </c>
      <c r="D52" s="71">
        <f t="shared" si="5"/>
        <v>0</v>
      </c>
      <c r="E52" s="66">
        <f t="shared" si="6"/>
        <v>22083</v>
      </c>
      <c r="F52" s="409"/>
      <c r="G52" s="70"/>
      <c r="H52" s="70"/>
      <c r="I52" s="70">
        <f t="shared" si="0"/>
        <v>0</v>
      </c>
      <c r="J52" s="70"/>
      <c r="K52" s="87">
        <f t="shared" si="7"/>
        <v>0</v>
      </c>
      <c r="L52" s="410"/>
      <c r="M52" s="70"/>
      <c r="N52" s="70"/>
      <c r="O52" s="70">
        <f t="shared" si="1"/>
        <v>0</v>
      </c>
      <c r="P52" s="70"/>
      <c r="Q52" s="69">
        <f t="shared" si="8"/>
        <v>0</v>
      </c>
      <c r="R52" s="70"/>
      <c r="S52" s="70"/>
      <c r="T52" s="70"/>
      <c r="U52" s="69">
        <f t="shared" si="3"/>
        <v>0</v>
      </c>
      <c r="V52" s="70">
        <f t="shared" si="4"/>
        <v>22083</v>
      </c>
      <c r="W52" s="71">
        <f t="shared" si="2"/>
        <v>0</v>
      </c>
      <c r="X52" s="72">
        <f t="shared" si="9"/>
        <v>22083</v>
      </c>
      <c r="Y52" s="73"/>
      <c r="Z52" s="74"/>
      <c r="AB52" s="16"/>
    </row>
    <row r="53" spans="1:28" ht="15.75" x14ac:dyDescent="0.25">
      <c r="A53" s="272" t="s">
        <v>164</v>
      </c>
      <c r="B53" s="99">
        <f t="shared" si="11"/>
        <v>41684</v>
      </c>
      <c r="C53" s="89">
        <f t="shared" si="5"/>
        <v>22083</v>
      </c>
      <c r="D53" s="71">
        <f t="shared" si="5"/>
        <v>0</v>
      </c>
      <c r="E53" s="66">
        <f t="shared" si="6"/>
        <v>22083</v>
      </c>
      <c r="F53" s="409"/>
      <c r="G53" s="70"/>
      <c r="H53" s="70"/>
      <c r="I53" s="70">
        <f t="shared" si="0"/>
        <v>0</v>
      </c>
      <c r="J53" s="70"/>
      <c r="K53" s="87">
        <f t="shared" si="7"/>
        <v>0</v>
      </c>
      <c r="L53" s="410"/>
      <c r="M53" s="70"/>
      <c r="N53" s="70"/>
      <c r="O53" s="70">
        <f t="shared" si="1"/>
        <v>0</v>
      </c>
      <c r="P53" s="70"/>
      <c r="Q53" s="69">
        <f t="shared" si="8"/>
        <v>0</v>
      </c>
      <c r="R53" s="70"/>
      <c r="S53" s="70"/>
      <c r="T53" s="70"/>
      <c r="U53" s="69">
        <f t="shared" si="3"/>
        <v>0</v>
      </c>
      <c r="V53" s="70">
        <f t="shared" si="4"/>
        <v>22083</v>
      </c>
      <c r="W53" s="71">
        <f t="shared" si="2"/>
        <v>0</v>
      </c>
      <c r="X53" s="72">
        <f t="shared" si="9"/>
        <v>22083</v>
      </c>
      <c r="Y53" s="73"/>
      <c r="Z53" s="74"/>
      <c r="AB53" s="16"/>
    </row>
    <row r="54" spans="1:28" ht="15.75" x14ac:dyDescent="0.25">
      <c r="A54" s="272" t="s">
        <v>165</v>
      </c>
      <c r="B54" s="99">
        <f t="shared" si="11"/>
        <v>41685</v>
      </c>
      <c r="C54" s="89">
        <f t="shared" si="5"/>
        <v>22083</v>
      </c>
      <c r="D54" s="71">
        <f t="shared" si="5"/>
        <v>0</v>
      </c>
      <c r="E54" s="66">
        <f t="shared" si="6"/>
        <v>22083</v>
      </c>
      <c r="F54" s="409"/>
      <c r="G54" s="70"/>
      <c r="H54" s="70"/>
      <c r="I54" s="70">
        <f t="shared" si="0"/>
        <v>0</v>
      </c>
      <c r="J54" s="70"/>
      <c r="K54" s="87">
        <f t="shared" si="7"/>
        <v>0</v>
      </c>
      <c r="L54" s="410"/>
      <c r="M54" s="70"/>
      <c r="N54" s="70"/>
      <c r="O54" s="70">
        <f t="shared" si="1"/>
        <v>0</v>
      </c>
      <c r="P54" s="70"/>
      <c r="Q54" s="69">
        <f t="shared" si="8"/>
        <v>0</v>
      </c>
      <c r="R54" s="70"/>
      <c r="S54" s="70"/>
      <c r="T54" s="70"/>
      <c r="U54" s="69">
        <f t="shared" si="3"/>
        <v>0</v>
      </c>
      <c r="V54" s="70">
        <f t="shared" si="4"/>
        <v>22083</v>
      </c>
      <c r="W54" s="71">
        <f t="shared" si="2"/>
        <v>0</v>
      </c>
      <c r="X54" s="72">
        <f t="shared" si="9"/>
        <v>22083</v>
      </c>
      <c r="Y54" s="73"/>
      <c r="Z54" s="74"/>
      <c r="AB54" s="16"/>
    </row>
    <row r="55" spans="1:28" ht="15.75" x14ac:dyDescent="0.25">
      <c r="A55" s="273" t="s">
        <v>166</v>
      </c>
      <c r="B55" s="274">
        <f t="shared" si="11"/>
        <v>41686</v>
      </c>
      <c r="C55" s="89">
        <f t="shared" si="5"/>
        <v>22083</v>
      </c>
      <c r="D55" s="71">
        <f t="shared" si="5"/>
        <v>0</v>
      </c>
      <c r="E55" s="66">
        <f t="shared" si="6"/>
        <v>22083</v>
      </c>
      <c r="F55" s="409"/>
      <c r="G55" s="70"/>
      <c r="H55" s="70"/>
      <c r="I55" s="70">
        <f t="shared" si="0"/>
        <v>0</v>
      </c>
      <c r="J55" s="70"/>
      <c r="K55" s="87">
        <f t="shared" si="7"/>
        <v>0</v>
      </c>
      <c r="L55" s="410"/>
      <c r="M55" s="70"/>
      <c r="N55" s="70"/>
      <c r="O55" s="70">
        <f t="shared" si="1"/>
        <v>0</v>
      </c>
      <c r="P55" s="70"/>
      <c r="Q55" s="69">
        <f t="shared" si="8"/>
        <v>0</v>
      </c>
      <c r="R55" s="70"/>
      <c r="S55" s="70"/>
      <c r="T55" s="70"/>
      <c r="U55" s="69">
        <f t="shared" si="3"/>
        <v>0</v>
      </c>
      <c r="V55" s="70">
        <f t="shared" si="4"/>
        <v>22083</v>
      </c>
      <c r="W55" s="71">
        <f t="shared" si="2"/>
        <v>0</v>
      </c>
      <c r="X55" s="72">
        <f t="shared" si="9"/>
        <v>22083</v>
      </c>
      <c r="Y55" s="73"/>
      <c r="Z55" s="74"/>
      <c r="AB55" s="16"/>
    </row>
    <row r="56" spans="1:28" ht="15.75" x14ac:dyDescent="0.25">
      <c r="A56" s="272" t="s">
        <v>167</v>
      </c>
      <c r="B56" s="99">
        <f t="shared" si="11"/>
        <v>41687</v>
      </c>
      <c r="C56" s="89">
        <f t="shared" si="5"/>
        <v>22083</v>
      </c>
      <c r="D56" s="71">
        <f t="shared" si="5"/>
        <v>0</v>
      </c>
      <c r="E56" s="66">
        <f t="shared" si="6"/>
        <v>22083</v>
      </c>
      <c r="F56" s="409"/>
      <c r="G56" s="70"/>
      <c r="H56" s="70"/>
      <c r="I56" s="70">
        <f t="shared" si="0"/>
        <v>0</v>
      </c>
      <c r="J56" s="70"/>
      <c r="K56" s="87">
        <f t="shared" si="7"/>
        <v>0</v>
      </c>
      <c r="L56" s="410"/>
      <c r="M56" s="70"/>
      <c r="N56" s="70"/>
      <c r="O56" s="70">
        <f t="shared" si="1"/>
        <v>0</v>
      </c>
      <c r="P56" s="70"/>
      <c r="Q56" s="69">
        <f t="shared" si="8"/>
        <v>0</v>
      </c>
      <c r="R56" s="70"/>
      <c r="S56" s="70"/>
      <c r="T56" s="70"/>
      <c r="U56" s="69">
        <f t="shared" si="3"/>
        <v>0</v>
      </c>
      <c r="V56" s="70">
        <f t="shared" si="4"/>
        <v>22083</v>
      </c>
      <c r="W56" s="71">
        <f t="shared" si="2"/>
        <v>0</v>
      </c>
      <c r="X56" s="72">
        <f t="shared" si="9"/>
        <v>22083</v>
      </c>
      <c r="Y56" s="73"/>
      <c r="Z56" s="74"/>
      <c r="AB56" s="16"/>
    </row>
    <row r="57" spans="1:28" ht="15.75" x14ac:dyDescent="0.25">
      <c r="A57" s="272" t="s">
        <v>161</v>
      </c>
      <c r="B57" s="99">
        <f t="shared" si="11"/>
        <v>41688</v>
      </c>
      <c r="C57" s="89">
        <f t="shared" si="5"/>
        <v>22083</v>
      </c>
      <c r="D57" s="71">
        <f t="shared" si="5"/>
        <v>0</v>
      </c>
      <c r="E57" s="66">
        <f t="shared" si="6"/>
        <v>22083</v>
      </c>
      <c r="F57" s="409"/>
      <c r="G57" s="70"/>
      <c r="H57" s="70"/>
      <c r="I57" s="70">
        <f t="shared" si="0"/>
        <v>0</v>
      </c>
      <c r="J57" s="70"/>
      <c r="K57" s="87">
        <f t="shared" si="7"/>
        <v>0</v>
      </c>
      <c r="L57" s="410"/>
      <c r="M57" s="70"/>
      <c r="N57" s="70"/>
      <c r="O57" s="70">
        <f t="shared" si="1"/>
        <v>0</v>
      </c>
      <c r="P57" s="70"/>
      <c r="Q57" s="69">
        <f t="shared" si="8"/>
        <v>0</v>
      </c>
      <c r="R57" s="70"/>
      <c r="S57" s="70"/>
      <c r="T57" s="70"/>
      <c r="U57" s="69">
        <f t="shared" si="3"/>
        <v>0</v>
      </c>
      <c r="V57" s="70">
        <f t="shared" si="4"/>
        <v>22083</v>
      </c>
      <c r="W57" s="71">
        <f t="shared" si="2"/>
        <v>0</v>
      </c>
      <c r="X57" s="72">
        <f t="shared" si="9"/>
        <v>22083</v>
      </c>
      <c r="Y57" s="73"/>
      <c r="Z57" s="74"/>
      <c r="AB57" s="16"/>
    </row>
    <row r="58" spans="1:28" ht="15.75" x14ac:dyDescent="0.25">
      <c r="A58" s="272" t="s">
        <v>162</v>
      </c>
      <c r="B58" s="99">
        <f t="shared" si="11"/>
        <v>41689</v>
      </c>
      <c r="C58" s="89">
        <f t="shared" si="5"/>
        <v>22083</v>
      </c>
      <c r="D58" s="71">
        <f t="shared" si="5"/>
        <v>0</v>
      </c>
      <c r="E58" s="66">
        <f t="shared" si="6"/>
        <v>22083</v>
      </c>
      <c r="F58" s="409"/>
      <c r="G58" s="70"/>
      <c r="H58" s="70"/>
      <c r="I58" s="70">
        <f t="shared" si="0"/>
        <v>0</v>
      </c>
      <c r="J58" s="70"/>
      <c r="K58" s="87">
        <f t="shared" si="7"/>
        <v>0</v>
      </c>
      <c r="L58" s="410"/>
      <c r="M58" s="70"/>
      <c r="N58" s="70"/>
      <c r="O58" s="70">
        <f t="shared" si="1"/>
        <v>0</v>
      </c>
      <c r="P58" s="70"/>
      <c r="Q58" s="69">
        <f t="shared" si="8"/>
        <v>0</v>
      </c>
      <c r="R58" s="70"/>
      <c r="S58" s="70"/>
      <c r="T58" s="70"/>
      <c r="U58" s="69">
        <f t="shared" si="3"/>
        <v>0</v>
      </c>
      <c r="V58" s="70">
        <f t="shared" si="4"/>
        <v>22083</v>
      </c>
      <c r="W58" s="71">
        <f t="shared" si="2"/>
        <v>0</v>
      </c>
      <c r="X58" s="72">
        <f t="shared" si="9"/>
        <v>22083</v>
      </c>
      <c r="Y58" s="73"/>
      <c r="Z58" s="74"/>
      <c r="AB58" s="16"/>
    </row>
    <row r="59" spans="1:28" ht="15.75" x14ac:dyDescent="0.25">
      <c r="A59" s="272" t="s">
        <v>163</v>
      </c>
      <c r="B59" s="99">
        <f t="shared" si="11"/>
        <v>41690</v>
      </c>
      <c r="C59" s="89">
        <f t="shared" si="5"/>
        <v>22083</v>
      </c>
      <c r="D59" s="71">
        <f t="shared" si="5"/>
        <v>0</v>
      </c>
      <c r="E59" s="66">
        <f t="shared" si="6"/>
        <v>22083</v>
      </c>
      <c r="F59" s="409"/>
      <c r="G59" s="70"/>
      <c r="H59" s="70"/>
      <c r="I59" s="70">
        <f t="shared" si="0"/>
        <v>0</v>
      </c>
      <c r="J59" s="70"/>
      <c r="K59" s="87">
        <f t="shared" si="7"/>
        <v>0</v>
      </c>
      <c r="L59" s="410"/>
      <c r="M59" s="70"/>
      <c r="N59" s="70"/>
      <c r="O59" s="70">
        <f t="shared" si="1"/>
        <v>0</v>
      </c>
      <c r="P59" s="70"/>
      <c r="Q59" s="69">
        <f t="shared" si="8"/>
        <v>0</v>
      </c>
      <c r="R59" s="70"/>
      <c r="S59" s="70"/>
      <c r="T59" s="70"/>
      <c r="U59" s="69">
        <f t="shared" si="3"/>
        <v>0</v>
      </c>
      <c r="V59" s="70">
        <f t="shared" si="4"/>
        <v>22083</v>
      </c>
      <c r="W59" s="71">
        <f t="shared" si="2"/>
        <v>0</v>
      </c>
      <c r="X59" s="72">
        <f t="shared" si="9"/>
        <v>22083</v>
      </c>
      <c r="Y59" s="73"/>
      <c r="Z59" s="74"/>
      <c r="AB59" s="16"/>
    </row>
    <row r="60" spans="1:28" ht="15.75" x14ac:dyDescent="0.25">
      <c r="A60" s="272" t="s">
        <v>164</v>
      </c>
      <c r="B60" s="99">
        <f t="shared" si="11"/>
        <v>41691</v>
      </c>
      <c r="C60" s="89">
        <f t="shared" si="5"/>
        <v>22083</v>
      </c>
      <c r="D60" s="71">
        <f t="shared" si="5"/>
        <v>0</v>
      </c>
      <c r="E60" s="66">
        <f t="shared" si="6"/>
        <v>22083</v>
      </c>
      <c r="F60" s="409"/>
      <c r="G60" s="70"/>
      <c r="H60" s="70"/>
      <c r="I60" s="70">
        <f t="shared" si="0"/>
        <v>0</v>
      </c>
      <c r="J60" s="70"/>
      <c r="K60" s="87">
        <f t="shared" si="7"/>
        <v>0</v>
      </c>
      <c r="L60" s="410"/>
      <c r="M60" s="70"/>
      <c r="N60" s="70"/>
      <c r="O60" s="70">
        <f t="shared" si="1"/>
        <v>0</v>
      </c>
      <c r="P60" s="70"/>
      <c r="Q60" s="69">
        <f t="shared" si="8"/>
        <v>0</v>
      </c>
      <c r="R60" s="70"/>
      <c r="S60" s="70"/>
      <c r="T60" s="70"/>
      <c r="U60" s="69">
        <f t="shared" si="3"/>
        <v>0</v>
      </c>
      <c r="V60" s="70">
        <f t="shared" si="4"/>
        <v>22083</v>
      </c>
      <c r="W60" s="71">
        <f t="shared" si="2"/>
        <v>0</v>
      </c>
      <c r="X60" s="72">
        <f t="shared" si="9"/>
        <v>22083</v>
      </c>
      <c r="Y60" s="73"/>
      <c r="Z60" s="74"/>
      <c r="AB60" s="16"/>
    </row>
    <row r="61" spans="1:28" ht="15.75" x14ac:dyDescent="0.25">
      <c r="A61" s="272" t="s">
        <v>165</v>
      </c>
      <c r="B61" s="99">
        <f t="shared" si="11"/>
        <v>41692</v>
      </c>
      <c r="C61" s="89">
        <f t="shared" si="5"/>
        <v>22083</v>
      </c>
      <c r="D61" s="71">
        <f t="shared" si="5"/>
        <v>0</v>
      </c>
      <c r="E61" s="66">
        <f t="shared" si="6"/>
        <v>22083</v>
      </c>
      <c r="F61" s="409"/>
      <c r="G61" s="70"/>
      <c r="H61" s="70"/>
      <c r="I61" s="70">
        <f t="shared" si="0"/>
        <v>0</v>
      </c>
      <c r="J61" s="70"/>
      <c r="K61" s="87">
        <f t="shared" si="7"/>
        <v>0</v>
      </c>
      <c r="L61" s="410"/>
      <c r="M61" s="70"/>
      <c r="N61" s="70"/>
      <c r="O61" s="70">
        <f t="shared" si="1"/>
        <v>0</v>
      </c>
      <c r="P61" s="70"/>
      <c r="Q61" s="69">
        <f t="shared" si="8"/>
        <v>0</v>
      </c>
      <c r="R61" s="70"/>
      <c r="S61" s="70"/>
      <c r="T61" s="70"/>
      <c r="U61" s="69">
        <f t="shared" si="3"/>
        <v>0</v>
      </c>
      <c r="V61" s="70">
        <f t="shared" si="4"/>
        <v>22083</v>
      </c>
      <c r="W61" s="71">
        <f t="shared" si="2"/>
        <v>0</v>
      </c>
      <c r="X61" s="72">
        <f t="shared" si="9"/>
        <v>22083</v>
      </c>
      <c r="Y61" s="73"/>
      <c r="Z61" s="74"/>
      <c r="AB61" s="16"/>
    </row>
    <row r="62" spans="1:28" ht="15.75" x14ac:dyDescent="0.25">
      <c r="A62" s="273" t="s">
        <v>166</v>
      </c>
      <c r="B62" s="274">
        <f t="shared" si="11"/>
        <v>41693</v>
      </c>
      <c r="C62" s="89">
        <f t="shared" si="5"/>
        <v>22083</v>
      </c>
      <c r="D62" s="71">
        <f t="shared" si="5"/>
        <v>0</v>
      </c>
      <c r="E62" s="66">
        <f t="shared" si="6"/>
        <v>22083</v>
      </c>
      <c r="F62" s="409"/>
      <c r="G62" s="70"/>
      <c r="H62" s="70"/>
      <c r="I62" s="70">
        <f t="shared" si="0"/>
        <v>0</v>
      </c>
      <c r="J62" s="70"/>
      <c r="K62" s="87">
        <f t="shared" si="7"/>
        <v>0</v>
      </c>
      <c r="L62" s="410"/>
      <c r="M62" s="70"/>
      <c r="N62" s="70"/>
      <c r="O62" s="70">
        <f t="shared" si="1"/>
        <v>0</v>
      </c>
      <c r="P62" s="70"/>
      <c r="Q62" s="69">
        <f t="shared" si="8"/>
        <v>0</v>
      </c>
      <c r="R62" s="70"/>
      <c r="S62" s="70"/>
      <c r="T62" s="70"/>
      <c r="U62" s="69">
        <f t="shared" si="3"/>
        <v>0</v>
      </c>
      <c r="V62" s="70">
        <f t="shared" si="4"/>
        <v>22083</v>
      </c>
      <c r="W62" s="71">
        <f t="shared" si="2"/>
        <v>0</v>
      </c>
      <c r="X62" s="72">
        <f t="shared" si="9"/>
        <v>22083</v>
      </c>
      <c r="Y62" s="73"/>
      <c r="Z62" s="74"/>
      <c r="AB62" s="16"/>
    </row>
    <row r="63" spans="1:28" ht="15.75" x14ac:dyDescent="0.25">
      <c r="A63" s="272" t="s">
        <v>167</v>
      </c>
      <c r="B63" s="99">
        <f t="shared" si="11"/>
        <v>41694</v>
      </c>
      <c r="C63" s="89">
        <f t="shared" si="5"/>
        <v>22083</v>
      </c>
      <c r="D63" s="71">
        <f t="shared" si="5"/>
        <v>0</v>
      </c>
      <c r="E63" s="66">
        <f t="shared" si="6"/>
        <v>22083</v>
      </c>
      <c r="F63" s="409"/>
      <c r="G63" s="70"/>
      <c r="H63" s="70"/>
      <c r="I63" s="70">
        <f t="shared" si="0"/>
        <v>0</v>
      </c>
      <c r="J63" s="70"/>
      <c r="K63" s="87">
        <f t="shared" si="7"/>
        <v>0</v>
      </c>
      <c r="L63" s="410"/>
      <c r="M63" s="70"/>
      <c r="N63" s="70"/>
      <c r="O63" s="70">
        <f t="shared" si="1"/>
        <v>0</v>
      </c>
      <c r="P63" s="70"/>
      <c r="Q63" s="69">
        <f t="shared" si="8"/>
        <v>0</v>
      </c>
      <c r="R63" s="70"/>
      <c r="S63" s="70"/>
      <c r="T63" s="70"/>
      <c r="U63" s="69">
        <f t="shared" si="3"/>
        <v>0</v>
      </c>
      <c r="V63" s="70">
        <f t="shared" si="4"/>
        <v>22083</v>
      </c>
      <c r="W63" s="71">
        <f t="shared" si="2"/>
        <v>0</v>
      </c>
      <c r="X63" s="72">
        <f t="shared" si="9"/>
        <v>22083</v>
      </c>
      <c r="Y63" s="73"/>
      <c r="Z63" s="74"/>
      <c r="AB63" s="16"/>
    </row>
    <row r="64" spans="1:28" ht="15.75" x14ac:dyDescent="0.25">
      <c r="A64" s="272" t="s">
        <v>161</v>
      </c>
      <c r="B64" s="99">
        <f t="shared" si="11"/>
        <v>41695</v>
      </c>
      <c r="C64" s="89">
        <f t="shared" si="5"/>
        <v>22083</v>
      </c>
      <c r="D64" s="71">
        <f t="shared" si="5"/>
        <v>0</v>
      </c>
      <c r="E64" s="66">
        <f t="shared" si="6"/>
        <v>22083</v>
      </c>
      <c r="F64" s="409"/>
      <c r="G64" s="70"/>
      <c r="H64" s="70"/>
      <c r="I64" s="70">
        <f t="shared" si="0"/>
        <v>0</v>
      </c>
      <c r="J64" s="70"/>
      <c r="K64" s="87">
        <f t="shared" si="7"/>
        <v>0</v>
      </c>
      <c r="L64" s="410"/>
      <c r="M64" s="70"/>
      <c r="N64" s="70"/>
      <c r="O64" s="70">
        <f t="shared" si="1"/>
        <v>0</v>
      </c>
      <c r="P64" s="70"/>
      <c r="Q64" s="69">
        <f t="shared" si="8"/>
        <v>0</v>
      </c>
      <c r="R64" s="70"/>
      <c r="S64" s="70"/>
      <c r="T64" s="70"/>
      <c r="U64" s="69">
        <f t="shared" si="3"/>
        <v>0</v>
      </c>
      <c r="V64" s="70">
        <f t="shared" si="4"/>
        <v>22083</v>
      </c>
      <c r="W64" s="71">
        <f t="shared" si="2"/>
        <v>0</v>
      </c>
      <c r="X64" s="72">
        <f t="shared" si="9"/>
        <v>22083</v>
      </c>
      <c r="Y64" s="73"/>
      <c r="Z64" s="74"/>
      <c r="AB64" s="16"/>
    </row>
    <row r="65" spans="1:28" ht="15.75" x14ac:dyDescent="0.25">
      <c r="A65" s="272" t="s">
        <v>162</v>
      </c>
      <c r="B65" s="99">
        <f t="shared" si="11"/>
        <v>41696</v>
      </c>
      <c r="C65" s="89">
        <f t="shared" si="5"/>
        <v>22083</v>
      </c>
      <c r="D65" s="71">
        <f t="shared" si="5"/>
        <v>0</v>
      </c>
      <c r="E65" s="66">
        <f t="shared" si="6"/>
        <v>22083</v>
      </c>
      <c r="F65" s="409"/>
      <c r="G65" s="70"/>
      <c r="H65" s="70"/>
      <c r="I65" s="70">
        <f t="shared" si="0"/>
        <v>0</v>
      </c>
      <c r="J65" s="70"/>
      <c r="K65" s="87">
        <f t="shared" si="7"/>
        <v>0</v>
      </c>
      <c r="L65" s="410"/>
      <c r="M65" s="70"/>
      <c r="N65" s="70"/>
      <c r="O65" s="70">
        <f t="shared" si="1"/>
        <v>0</v>
      </c>
      <c r="P65" s="70"/>
      <c r="Q65" s="69">
        <f t="shared" si="8"/>
        <v>0</v>
      </c>
      <c r="R65" s="70"/>
      <c r="S65" s="70"/>
      <c r="T65" s="70"/>
      <c r="U65" s="69">
        <f t="shared" si="3"/>
        <v>0</v>
      </c>
      <c r="V65" s="70">
        <f t="shared" si="4"/>
        <v>22083</v>
      </c>
      <c r="W65" s="71">
        <f t="shared" si="2"/>
        <v>0</v>
      </c>
      <c r="X65" s="72">
        <f t="shared" si="9"/>
        <v>22083</v>
      </c>
      <c r="Y65" s="73"/>
      <c r="Z65" s="74"/>
      <c r="AB65" s="16"/>
    </row>
    <row r="66" spans="1:28" ht="15.75" x14ac:dyDescent="0.25">
      <c r="A66" s="272" t="s">
        <v>163</v>
      </c>
      <c r="B66" s="99">
        <f t="shared" si="11"/>
        <v>41697</v>
      </c>
      <c r="C66" s="89">
        <f t="shared" si="5"/>
        <v>22083</v>
      </c>
      <c r="D66" s="71">
        <f t="shared" si="5"/>
        <v>0</v>
      </c>
      <c r="E66" s="66">
        <f t="shared" si="6"/>
        <v>22083</v>
      </c>
      <c r="F66" s="409"/>
      <c r="G66" s="70"/>
      <c r="H66" s="70"/>
      <c r="I66" s="70">
        <f t="shared" si="0"/>
        <v>0</v>
      </c>
      <c r="J66" s="70"/>
      <c r="K66" s="87">
        <f t="shared" si="7"/>
        <v>0</v>
      </c>
      <c r="L66" s="410"/>
      <c r="M66" s="70"/>
      <c r="N66" s="70"/>
      <c r="O66" s="70">
        <f t="shared" si="1"/>
        <v>0</v>
      </c>
      <c r="P66" s="70"/>
      <c r="Q66" s="69">
        <f t="shared" si="8"/>
        <v>0</v>
      </c>
      <c r="R66" s="70"/>
      <c r="S66" s="70"/>
      <c r="T66" s="70"/>
      <c r="U66" s="69">
        <f t="shared" si="3"/>
        <v>0</v>
      </c>
      <c r="V66" s="70">
        <f t="shared" si="4"/>
        <v>22083</v>
      </c>
      <c r="W66" s="71">
        <f t="shared" si="2"/>
        <v>0</v>
      </c>
      <c r="X66" s="72">
        <f t="shared" si="9"/>
        <v>22083</v>
      </c>
      <c r="Y66" s="73"/>
      <c r="Z66" s="74"/>
      <c r="AB66" s="16"/>
    </row>
    <row r="67" spans="1:28" s="169" customFormat="1" ht="15.75" x14ac:dyDescent="0.25">
      <c r="A67" s="272" t="s">
        <v>164</v>
      </c>
      <c r="B67" s="99">
        <f t="shared" si="11"/>
        <v>41698</v>
      </c>
      <c r="C67" s="161">
        <f t="shared" si="5"/>
        <v>22083</v>
      </c>
      <c r="D67" s="162">
        <f t="shared" si="5"/>
        <v>0</v>
      </c>
      <c r="E67" s="172">
        <f t="shared" si="6"/>
        <v>22083</v>
      </c>
      <c r="F67" s="411"/>
      <c r="G67" s="164"/>
      <c r="H67" s="164"/>
      <c r="I67" s="164">
        <f t="shared" si="0"/>
        <v>0</v>
      </c>
      <c r="J67" s="164"/>
      <c r="K67" s="165">
        <f t="shared" si="7"/>
        <v>0</v>
      </c>
      <c r="L67" s="412"/>
      <c r="M67" s="164"/>
      <c r="N67" s="164"/>
      <c r="O67" s="164">
        <f t="shared" si="1"/>
        <v>0</v>
      </c>
      <c r="P67" s="164"/>
      <c r="Q67" s="164">
        <f t="shared" si="8"/>
        <v>0</v>
      </c>
      <c r="R67" s="164"/>
      <c r="S67" s="164"/>
      <c r="T67" s="164"/>
      <c r="U67" s="69">
        <f t="shared" si="3"/>
        <v>0</v>
      </c>
      <c r="V67" s="70">
        <f t="shared" si="4"/>
        <v>22083</v>
      </c>
      <c r="W67" s="162">
        <f t="shared" si="2"/>
        <v>0</v>
      </c>
      <c r="X67" s="166">
        <f t="shared" si="9"/>
        <v>22083</v>
      </c>
      <c r="Y67" s="167">
        <f>Z67-X67</f>
        <v>-28</v>
      </c>
      <c r="Z67" s="168">
        <f>E68</f>
        <v>22055</v>
      </c>
      <c r="AB67" s="170"/>
    </row>
    <row r="68" spans="1:28" x14ac:dyDescent="0.25">
      <c r="A68" s="272" t="s">
        <v>165</v>
      </c>
      <c r="B68" s="99">
        <f>B67+1</f>
        <v>41699</v>
      </c>
      <c r="C68" s="176">
        <v>22055</v>
      </c>
      <c r="D68" s="177"/>
      <c r="E68" s="66">
        <f t="shared" si="6"/>
        <v>22055</v>
      </c>
      <c r="F68" s="409"/>
      <c r="G68" s="70"/>
      <c r="H68" s="70"/>
      <c r="I68" s="70">
        <f t="shared" si="0"/>
        <v>0</v>
      </c>
      <c r="J68" s="70"/>
      <c r="K68" s="87">
        <f t="shared" si="7"/>
        <v>0</v>
      </c>
      <c r="L68" s="70"/>
      <c r="M68" s="70"/>
      <c r="N68" s="70"/>
      <c r="O68" s="70">
        <f t="shared" si="1"/>
        <v>0</v>
      </c>
      <c r="P68" s="70"/>
      <c r="Q68" s="69">
        <f t="shared" si="8"/>
        <v>0</v>
      </c>
      <c r="R68" s="70"/>
      <c r="S68" s="70"/>
      <c r="T68" s="70"/>
      <c r="U68" s="69">
        <f t="shared" si="3"/>
        <v>0</v>
      </c>
      <c r="V68" s="70">
        <f t="shared" si="4"/>
        <v>22055</v>
      </c>
      <c r="W68" s="71">
        <f t="shared" si="2"/>
        <v>0</v>
      </c>
      <c r="X68" s="72">
        <f t="shared" si="9"/>
        <v>22055</v>
      </c>
      <c r="Y68" s="73"/>
      <c r="Z68" s="74"/>
      <c r="AB68" s="16"/>
    </row>
    <row r="69" spans="1:28" x14ac:dyDescent="0.25">
      <c r="A69" s="273" t="s">
        <v>166</v>
      </c>
      <c r="B69" s="274">
        <f t="shared" si="11"/>
        <v>41700</v>
      </c>
      <c r="C69" s="89">
        <f t="shared" si="5"/>
        <v>22055</v>
      </c>
      <c r="D69" s="71">
        <f t="shared" si="5"/>
        <v>0</v>
      </c>
      <c r="E69" s="66">
        <f t="shared" si="6"/>
        <v>22055</v>
      </c>
      <c r="F69" s="409"/>
      <c r="G69" s="70"/>
      <c r="H69" s="70"/>
      <c r="I69" s="70">
        <f t="shared" si="0"/>
        <v>0</v>
      </c>
      <c r="J69" s="70"/>
      <c r="K69" s="87">
        <f t="shared" si="7"/>
        <v>0</v>
      </c>
      <c r="L69" s="70"/>
      <c r="M69" s="70"/>
      <c r="N69" s="70"/>
      <c r="O69" s="70">
        <f t="shared" si="1"/>
        <v>0</v>
      </c>
      <c r="P69" s="70"/>
      <c r="Q69" s="69">
        <f t="shared" si="8"/>
        <v>0</v>
      </c>
      <c r="R69" s="70"/>
      <c r="S69" s="70"/>
      <c r="T69" s="70"/>
      <c r="U69" s="69">
        <f t="shared" si="3"/>
        <v>0</v>
      </c>
      <c r="V69" s="70">
        <f t="shared" si="4"/>
        <v>22055</v>
      </c>
      <c r="W69" s="71">
        <f t="shared" si="2"/>
        <v>0</v>
      </c>
      <c r="X69" s="72">
        <f t="shared" si="9"/>
        <v>22055</v>
      </c>
      <c r="Y69" s="73"/>
      <c r="Z69" s="74"/>
      <c r="AB69" s="16"/>
    </row>
    <row r="70" spans="1:28" x14ac:dyDescent="0.25">
      <c r="A70" s="272" t="s">
        <v>167</v>
      </c>
      <c r="B70" s="99">
        <f t="shared" si="11"/>
        <v>41701</v>
      </c>
      <c r="C70" s="89">
        <f t="shared" si="5"/>
        <v>22055</v>
      </c>
      <c r="D70" s="71">
        <f t="shared" si="5"/>
        <v>0</v>
      </c>
      <c r="E70" s="66">
        <f t="shared" si="6"/>
        <v>22055</v>
      </c>
      <c r="F70" s="409"/>
      <c r="G70" s="70"/>
      <c r="H70" s="70"/>
      <c r="I70" s="70">
        <f t="shared" si="0"/>
        <v>0</v>
      </c>
      <c r="J70" s="70"/>
      <c r="K70" s="87">
        <f t="shared" si="7"/>
        <v>0</v>
      </c>
      <c r="L70" s="70"/>
      <c r="M70" s="70"/>
      <c r="N70" s="70"/>
      <c r="O70" s="70">
        <f t="shared" si="1"/>
        <v>0</v>
      </c>
      <c r="P70" s="70"/>
      <c r="Q70" s="69">
        <f t="shared" si="8"/>
        <v>0</v>
      </c>
      <c r="R70" s="70"/>
      <c r="S70" s="70"/>
      <c r="T70" s="70"/>
      <c r="U70" s="69">
        <f t="shared" si="3"/>
        <v>0</v>
      </c>
      <c r="V70" s="70">
        <f t="shared" si="4"/>
        <v>22055</v>
      </c>
      <c r="W70" s="71">
        <f t="shared" si="2"/>
        <v>0</v>
      </c>
      <c r="X70" s="72">
        <f t="shared" si="9"/>
        <v>22055</v>
      </c>
      <c r="Y70" s="73"/>
      <c r="Z70" s="74"/>
      <c r="AB70" s="16"/>
    </row>
    <row r="71" spans="1:28" x14ac:dyDescent="0.25">
      <c r="A71" s="272" t="s">
        <v>161</v>
      </c>
      <c r="B71" s="99">
        <f t="shared" si="11"/>
        <v>41702</v>
      </c>
      <c r="C71" s="89">
        <f t="shared" si="5"/>
        <v>22055</v>
      </c>
      <c r="D71" s="71">
        <f t="shared" si="5"/>
        <v>0</v>
      </c>
      <c r="E71" s="66">
        <f t="shared" si="6"/>
        <v>22055</v>
      </c>
      <c r="F71" s="409"/>
      <c r="G71" s="70"/>
      <c r="H71" s="70"/>
      <c r="I71" s="70">
        <f t="shared" si="0"/>
        <v>0</v>
      </c>
      <c r="J71" s="70"/>
      <c r="K71" s="87">
        <f t="shared" si="7"/>
        <v>0</v>
      </c>
      <c r="L71" s="70"/>
      <c r="M71" s="70"/>
      <c r="N71" s="70"/>
      <c r="O71" s="70">
        <f t="shared" si="1"/>
        <v>0</v>
      </c>
      <c r="P71" s="70"/>
      <c r="Q71" s="69">
        <f t="shared" si="8"/>
        <v>0</v>
      </c>
      <c r="R71" s="70"/>
      <c r="S71" s="70"/>
      <c r="T71" s="70"/>
      <c r="U71" s="69">
        <f t="shared" si="3"/>
        <v>0</v>
      </c>
      <c r="V71" s="70">
        <f t="shared" si="4"/>
        <v>22055</v>
      </c>
      <c r="W71" s="71">
        <f t="shared" si="2"/>
        <v>0</v>
      </c>
      <c r="X71" s="72">
        <f t="shared" si="9"/>
        <v>22055</v>
      </c>
      <c r="Y71" s="73"/>
      <c r="Z71" s="74"/>
      <c r="AB71" s="16"/>
    </row>
    <row r="72" spans="1:28" x14ac:dyDescent="0.25">
      <c r="A72" s="272" t="s">
        <v>162</v>
      </c>
      <c r="B72" s="99">
        <f t="shared" si="11"/>
        <v>41703</v>
      </c>
      <c r="C72" s="89">
        <f t="shared" si="5"/>
        <v>22055</v>
      </c>
      <c r="D72" s="71">
        <f t="shared" si="5"/>
        <v>0</v>
      </c>
      <c r="E72" s="66">
        <f t="shared" si="6"/>
        <v>22055</v>
      </c>
      <c r="F72" s="409"/>
      <c r="G72" s="70"/>
      <c r="H72" s="70"/>
      <c r="I72" s="70">
        <f t="shared" si="0"/>
        <v>0</v>
      </c>
      <c r="J72" s="70"/>
      <c r="K72" s="87">
        <f t="shared" si="7"/>
        <v>0</v>
      </c>
      <c r="L72" s="70"/>
      <c r="M72" s="70"/>
      <c r="N72" s="70"/>
      <c r="O72" s="70">
        <f t="shared" si="1"/>
        <v>0</v>
      </c>
      <c r="P72" s="70"/>
      <c r="Q72" s="69">
        <f t="shared" si="8"/>
        <v>0</v>
      </c>
      <c r="R72" s="70"/>
      <c r="S72" s="70"/>
      <c r="T72" s="70"/>
      <c r="U72" s="69">
        <f t="shared" si="3"/>
        <v>0</v>
      </c>
      <c r="V72" s="70">
        <f t="shared" si="4"/>
        <v>22055</v>
      </c>
      <c r="W72" s="71">
        <f t="shared" si="2"/>
        <v>0</v>
      </c>
      <c r="X72" s="72">
        <f t="shared" si="9"/>
        <v>22055</v>
      </c>
      <c r="Y72" s="73"/>
      <c r="Z72" s="74"/>
      <c r="AB72" s="16"/>
    </row>
    <row r="73" spans="1:28" x14ac:dyDescent="0.25">
      <c r="A73" s="272" t="s">
        <v>163</v>
      </c>
      <c r="B73" s="99">
        <f t="shared" si="11"/>
        <v>41704</v>
      </c>
      <c r="C73" s="89">
        <f t="shared" si="5"/>
        <v>22055</v>
      </c>
      <c r="D73" s="71">
        <f t="shared" si="5"/>
        <v>0</v>
      </c>
      <c r="E73" s="66">
        <f t="shared" si="6"/>
        <v>22055</v>
      </c>
      <c r="F73" s="409"/>
      <c r="G73" s="70"/>
      <c r="H73" s="70"/>
      <c r="I73" s="70">
        <f t="shared" ref="I73:I136" si="12">SUM(F73:H73)</f>
        <v>0</v>
      </c>
      <c r="J73" s="70"/>
      <c r="K73" s="87">
        <f t="shared" si="7"/>
        <v>0</v>
      </c>
      <c r="L73" s="70"/>
      <c r="M73" s="70"/>
      <c r="N73" s="70"/>
      <c r="O73" s="70">
        <f t="shared" ref="O73:O136" si="13">SUM(L73:N73)</f>
        <v>0</v>
      </c>
      <c r="P73" s="70"/>
      <c r="Q73" s="69">
        <f t="shared" si="8"/>
        <v>0</v>
      </c>
      <c r="R73" s="70"/>
      <c r="S73" s="70"/>
      <c r="T73" s="70"/>
      <c r="U73" s="69">
        <f t="shared" ref="U73:U136" si="14">SUM(R73:S73)</f>
        <v>0</v>
      </c>
      <c r="V73" s="70">
        <f t="shared" ref="V73:V136" si="15">C73+I73-O73-U73+T73</f>
        <v>22055</v>
      </c>
      <c r="W73" s="71">
        <f t="shared" ref="W73:W136" si="16">D73+J73-P73</f>
        <v>0</v>
      </c>
      <c r="X73" s="72">
        <f t="shared" si="9"/>
        <v>22055</v>
      </c>
      <c r="Y73" s="73"/>
      <c r="Z73" s="74"/>
      <c r="AB73" s="16"/>
    </row>
    <row r="74" spans="1:28" x14ac:dyDescent="0.25">
      <c r="A74" s="272" t="s">
        <v>164</v>
      </c>
      <c r="B74" s="99">
        <f t="shared" si="11"/>
        <v>41705</v>
      </c>
      <c r="C74" s="89">
        <f t="shared" ref="C74:D137" si="17">V73</f>
        <v>22055</v>
      </c>
      <c r="D74" s="71">
        <f t="shared" si="17"/>
        <v>0</v>
      </c>
      <c r="E74" s="66">
        <f t="shared" ref="E74:E137" si="18">D74+C74</f>
        <v>22055</v>
      </c>
      <c r="F74" s="409"/>
      <c r="G74" s="70"/>
      <c r="H74" s="70"/>
      <c r="I74" s="70">
        <f t="shared" si="12"/>
        <v>0</v>
      </c>
      <c r="J74" s="70"/>
      <c r="K74" s="87">
        <f t="shared" ref="K74:K137" si="19">I74+J74</f>
        <v>0</v>
      </c>
      <c r="L74" s="70"/>
      <c r="M74" s="70"/>
      <c r="N74" s="70"/>
      <c r="O74" s="70">
        <f t="shared" si="13"/>
        <v>0</v>
      </c>
      <c r="P74" s="70"/>
      <c r="Q74" s="69">
        <f t="shared" ref="Q74:Q137" si="20">O74+P74</f>
        <v>0</v>
      </c>
      <c r="R74" s="70"/>
      <c r="S74" s="70"/>
      <c r="T74" s="70"/>
      <c r="U74" s="69">
        <f t="shared" si="14"/>
        <v>0</v>
      </c>
      <c r="V74" s="70">
        <f t="shared" si="15"/>
        <v>22055</v>
      </c>
      <c r="W74" s="71">
        <f t="shared" si="16"/>
        <v>0</v>
      </c>
      <c r="X74" s="72">
        <f t="shared" ref="X74:X137" si="21">V74+W74</f>
        <v>22055</v>
      </c>
      <c r="Y74" s="73"/>
      <c r="Z74" s="74"/>
      <c r="AB74" s="16"/>
    </row>
    <row r="75" spans="1:28" x14ac:dyDescent="0.25">
      <c r="A75" s="272" t="s">
        <v>165</v>
      </c>
      <c r="B75" s="99">
        <f t="shared" si="11"/>
        <v>41706</v>
      </c>
      <c r="C75" s="89">
        <f t="shared" si="17"/>
        <v>22055</v>
      </c>
      <c r="D75" s="71">
        <f t="shared" si="17"/>
        <v>0</v>
      </c>
      <c r="E75" s="66">
        <f t="shared" si="18"/>
        <v>22055</v>
      </c>
      <c r="F75" s="409"/>
      <c r="G75" s="70"/>
      <c r="H75" s="70"/>
      <c r="I75" s="70">
        <f t="shared" si="12"/>
        <v>0</v>
      </c>
      <c r="J75" s="70"/>
      <c r="K75" s="87">
        <f t="shared" si="19"/>
        <v>0</v>
      </c>
      <c r="L75" s="70"/>
      <c r="M75" s="70"/>
      <c r="N75" s="70"/>
      <c r="O75" s="70">
        <f t="shared" si="13"/>
        <v>0</v>
      </c>
      <c r="P75" s="70"/>
      <c r="Q75" s="69">
        <f t="shared" si="20"/>
        <v>0</v>
      </c>
      <c r="R75" s="70"/>
      <c r="S75" s="70"/>
      <c r="T75" s="70"/>
      <c r="U75" s="69">
        <f t="shared" si="14"/>
        <v>0</v>
      </c>
      <c r="V75" s="70">
        <f t="shared" si="15"/>
        <v>22055</v>
      </c>
      <c r="W75" s="71">
        <f t="shared" si="16"/>
        <v>0</v>
      </c>
      <c r="X75" s="72">
        <f t="shared" si="21"/>
        <v>22055</v>
      </c>
      <c r="Y75" s="73"/>
      <c r="Z75" s="74"/>
      <c r="AB75" s="16"/>
    </row>
    <row r="76" spans="1:28" x14ac:dyDescent="0.25">
      <c r="A76" s="273" t="s">
        <v>166</v>
      </c>
      <c r="B76" s="274">
        <f t="shared" si="11"/>
        <v>41707</v>
      </c>
      <c r="C76" s="89">
        <f t="shared" si="17"/>
        <v>22055</v>
      </c>
      <c r="D76" s="71">
        <f t="shared" si="17"/>
        <v>0</v>
      </c>
      <c r="E76" s="66">
        <f t="shared" si="18"/>
        <v>22055</v>
      </c>
      <c r="F76" s="409"/>
      <c r="G76" s="70"/>
      <c r="H76" s="70"/>
      <c r="I76" s="70">
        <f t="shared" si="12"/>
        <v>0</v>
      </c>
      <c r="J76" s="70"/>
      <c r="K76" s="87">
        <f t="shared" si="19"/>
        <v>0</v>
      </c>
      <c r="L76" s="70"/>
      <c r="M76" s="70"/>
      <c r="N76" s="70"/>
      <c r="O76" s="70">
        <f t="shared" si="13"/>
        <v>0</v>
      </c>
      <c r="P76" s="70"/>
      <c r="Q76" s="69">
        <f t="shared" si="20"/>
        <v>0</v>
      </c>
      <c r="R76" s="70"/>
      <c r="S76" s="70"/>
      <c r="T76" s="70"/>
      <c r="U76" s="69">
        <f t="shared" si="14"/>
        <v>0</v>
      </c>
      <c r="V76" s="70">
        <f t="shared" si="15"/>
        <v>22055</v>
      </c>
      <c r="W76" s="71">
        <f t="shared" si="16"/>
        <v>0</v>
      </c>
      <c r="X76" s="72">
        <f t="shared" si="21"/>
        <v>22055</v>
      </c>
      <c r="Y76" s="73"/>
      <c r="Z76" s="74"/>
      <c r="AB76" s="16"/>
    </row>
    <row r="77" spans="1:28" x14ac:dyDescent="0.25">
      <c r="A77" s="272" t="s">
        <v>167</v>
      </c>
      <c r="B77" s="99">
        <f t="shared" si="11"/>
        <v>41708</v>
      </c>
      <c r="C77" s="89">
        <f t="shared" si="17"/>
        <v>22055</v>
      </c>
      <c r="D77" s="71">
        <f t="shared" si="17"/>
        <v>0</v>
      </c>
      <c r="E77" s="66">
        <f t="shared" si="18"/>
        <v>22055</v>
      </c>
      <c r="F77" s="409"/>
      <c r="G77" s="70"/>
      <c r="H77" s="70"/>
      <c r="I77" s="70">
        <f t="shared" si="12"/>
        <v>0</v>
      </c>
      <c r="J77" s="70"/>
      <c r="K77" s="87">
        <f t="shared" si="19"/>
        <v>0</v>
      </c>
      <c r="L77" s="70"/>
      <c r="M77" s="70"/>
      <c r="N77" s="70"/>
      <c r="O77" s="70">
        <f t="shared" si="13"/>
        <v>0</v>
      </c>
      <c r="P77" s="70"/>
      <c r="Q77" s="69">
        <f t="shared" si="20"/>
        <v>0</v>
      </c>
      <c r="R77" s="70"/>
      <c r="S77" s="70"/>
      <c r="T77" s="70"/>
      <c r="U77" s="69">
        <f t="shared" si="14"/>
        <v>0</v>
      </c>
      <c r="V77" s="70">
        <f t="shared" si="15"/>
        <v>22055</v>
      </c>
      <c r="W77" s="71">
        <f t="shared" si="16"/>
        <v>0</v>
      </c>
      <c r="X77" s="72">
        <f t="shared" si="21"/>
        <v>22055</v>
      </c>
      <c r="Y77" s="73"/>
      <c r="Z77" s="74"/>
      <c r="AB77" s="16"/>
    </row>
    <row r="78" spans="1:28" x14ac:dyDescent="0.25">
      <c r="A78" s="272" t="s">
        <v>161</v>
      </c>
      <c r="B78" s="99">
        <f t="shared" si="11"/>
        <v>41709</v>
      </c>
      <c r="C78" s="89">
        <f t="shared" si="17"/>
        <v>22055</v>
      </c>
      <c r="D78" s="71">
        <f t="shared" si="17"/>
        <v>0</v>
      </c>
      <c r="E78" s="66">
        <f t="shared" si="18"/>
        <v>22055</v>
      </c>
      <c r="F78" s="409"/>
      <c r="G78" s="70"/>
      <c r="H78" s="70"/>
      <c r="I78" s="70">
        <f t="shared" si="12"/>
        <v>0</v>
      </c>
      <c r="J78" s="70"/>
      <c r="K78" s="87">
        <f t="shared" si="19"/>
        <v>0</v>
      </c>
      <c r="L78" s="70"/>
      <c r="M78" s="70"/>
      <c r="N78" s="70"/>
      <c r="O78" s="70">
        <f t="shared" si="13"/>
        <v>0</v>
      </c>
      <c r="P78" s="70"/>
      <c r="Q78" s="69">
        <f t="shared" si="20"/>
        <v>0</v>
      </c>
      <c r="R78" s="70"/>
      <c r="S78" s="70"/>
      <c r="T78" s="70"/>
      <c r="U78" s="69">
        <f t="shared" si="14"/>
        <v>0</v>
      </c>
      <c r="V78" s="70">
        <f t="shared" si="15"/>
        <v>22055</v>
      </c>
      <c r="W78" s="71">
        <f t="shared" si="16"/>
        <v>0</v>
      </c>
      <c r="X78" s="72">
        <f t="shared" si="21"/>
        <v>22055</v>
      </c>
      <c r="Y78" s="73"/>
      <c r="Z78" s="74"/>
      <c r="AB78" s="16"/>
    </row>
    <row r="79" spans="1:28" x14ac:dyDescent="0.25">
      <c r="A79" s="272" t="s">
        <v>162</v>
      </c>
      <c r="B79" s="99">
        <f t="shared" si="11"/>
        <v>41710</v>
      </c>
      <c r="C79" s="89">
        <f t="shared" si="17"/>
        <v>22055</v>
      </c>
      <c r="D79" s="71">
        <f t="shared" si="17"/>
        <v>0</v>
      </c>
      <c r="E79" s="66">
        <f t="shared" si="18"/>
        <v>22055</v>
      </c>
      <c r="F79" s="409"/>
      <c r="G79" s="70"/>
      <c r="H79" s="70"/>
      <c r="I79" s="70">
        <f t="shared" si="12"/>
        <v>0</v>
      </c>
      <c r="J79" s="70"/>
      <c r="K79" s="87">
        <f t="shared" si="19"/>
        <v>0</v>
      </c>
      <c r="L79" s="70"/>
      <c r="M79" s="70"/>
      <c r="N79" s="70"/>
      <c r="O79" s="70">
        <f t="shared" si="13"/>
        <v>0</v>
      </c>
      <c r="P79" s="70"/>
      <c r="Q79" s="69">
        <f t="shared" si="20"/>
        <v>0</v>
      </c>
      <c r="R79" s="70"/>
      <c r="S79" s="70"/>
      <c r="T79" s="70"/>
      <c r="U79" s="69">
        <f t="shared" si="14"/>
        <v>0</v>
      </c>
      <c r="V79" s="70">
        <f t="shared" si="15"/>
        <v>22055</v>
      </c>
      <c r="W79" s="71">
        <f t="shared" si="16"/>
        <v>0</v>
      </c>
      <c r="X79" s="72">
        <f t="shared" si="21"/>
        <v>22055</v>
      </c>
      <c r="Y79" s="73"/>
      <c r="Z79" s="74"/>
      <c r="AB79" s="16"/>
    </row>
    <row r="80" spans="1:28" x14ac:dyDescent="0.25">
      <c r="A80" s="272" t="s">
        <v>163</v>
      </c>
      <c r="B80" s="99">
        <f t="shared" si="11"/>
        <v>41711</v>
      </c>
      <c r="C80" s="89">
        <f t="shared" si="17"/>
        <v>22055</v>
      </c>
      <c r="D80" s="71">
        <f t="shared" si="17"/>
        <v>0</v>
      </c>
      <c r="E80" s="66">
        <f t="shared" si="18"/>
        <v>22055</v>
      </c>
      <c r="F80" s="409"/>
      <c r="G80" s="70"/>
      <c r="H80" s="70"/>
      <c r="I80" s="70">
        <f t="shared" si="12"/>
        <v>0</v>
      </c>
      <c r="J80" s="70"/>
      <c r="K80" s="87">
        <f t="shared" si="19"/>
        <v>0</v>
      </c>
      <c r="L80" s="70"/>
      <c r="M80" s="70"/>
      <c r="N80" s="70"/>
      <c r="O80" s="70">
        <f t="shared" si="13"/>
        <v>0</v>
      </c>
      <c r="P80" s="70"/>
      <c r="Q80" s="69">
        <f t="shared" si="20"/>
        <v>0</v>
      </c>
      <c r="R80" s="70"/>
      <c r="S80" s="70"/>
      <c r="T80" s="70"/>
      <c r="U80" s="69">
        <f t="shared" si="14"/>
        <v>0</v>
      </c>
      <c r="V80" s="70">
        <f t="shared" si="15"/>
        <v>22055</v>
      </c>
      <c r="W80" s="71">
        <f t="shared" si="16"/>
        <v>0</v>
      </c>
      <c r="X80" s="72">
        <f t="shared" si="21"/>
        <v>22055</v>
      </c>
      <c r="Y80" s="73"/>
      <c r="Z80" s="74"/>
      <c r="AB80" s="16"/>
    </row>
    <row r="81" spans="1:28" x14ac:dyDescent="0.25">
      <c r="A81" s="272" t="s">
        <v>164</v>
      </c>
      <c r="B81" s="99">
        <f t="shared" si="11"/>
        <v>41712</v>
      </c>
      <c r="C81" s="89">
        <f t="shared" si="17"/>
        <v>22055</v>
      </c>
      <c r="D81" s="71">
        <f t="shared" si="17"/>
        <v>0</v>
      </c>
      <c r="E81" s="66">
        <f t="shared" si="18"/>
        <v>22055</v>
      </c>
      <c r="F81" s="409"/>
      <c r="G81" s="70"/>
      <c r="H81" s="70"/>
      <c r="I81" s="70">
        <f t="shared" si="12"/>
        <v>0</v>
      </c>
      <c r="J81" s="70"/>
      <c r="K81" s="87">
        <f t="shared" si="19"/>
        <v>0</v>
      </c>
      <c r="L81" s="70"/>
      <c r="M81" s="70"/>
      <c r="N81" s="70"/>
      <c r="O81" s="70">
        <f t="shared" si="13"/>
        <v>0</v>
      </c>
      <c r="P81" s="70"/>
      <c r="Q81" s="69">
        <f t="shared" si="20"/>
        <v>0</v>
      </c>
      <c r="R81" s="70"/>
      <c r="S81" s="70"/>
      <c r="T81" s="70"/>
      <c r="U81" s="69">
        <f t="shared" si="14"/>
        <v>0</v>
      </c>
      <c r="V81" s="70">
        <f t="shared" si="15"/>
        <v>22055</v>
      </c>
      <c r="W81" s="71">
        <f t="shared" si="16"/>
        <v>0</v>
      </c>
      <c r="X81" s="72">
        <f t="shared" si="21"/>
        <v>22055</v>
      </c>
      <c r="Y81" s="73"/>
      <c r="Z81" s="74"/>
      <c r="AB81" s="16"/>
    </row>
    <row r="82" spans="1:28" x14ac:dyDescent="0.25">
      <c r="A82" s="272" t="s">
        <v>165</v>
      </c>
      <c r="B82" s="99">
        <f t="shared" si="11"/>
        <v>41713</v>
      </c>
      <c r="C82" s="89">
        <f t="shared" si="17"/>
        <v>22055</v>
      </c>
      <c r="D82" s="71">
        <f t="shared" si="17"/>
        <v>0</v>
      </c>
      <c r="E82" s="66">
        <f t="shared" si="18"/>
        <v>22055</v>
      </c>
      <c r="F82" s="409"/>
      <c r="G82" s="70"/>
      <c r="H82" s="70"/>
      <c r="I82" s="70">
        <f t="shared" si="12"/>
        <v>0</v>
      </c>
      <c r="J82" s="70"/>
      <c r="K82" s="87">
        <f t="shared" si="19"/>
        <v>0</v>
      </c>
      <c r="L82" s="70"/>
      <c r="M82" s="70"/>
      <c r="N82" s="70"/>
      <c r="O82" s="70">
        <f t="shared" si="13"/>
        <v>0</v>
      </c>
      <c r="P82" s="70"/>
      <c r="Q82" s="69">
        <f t="shared" si="20"/>
        <v>0</v>
      </c>
      <c r="R82" s="70"/>
      <c r="S82" s="70"/>
      <c r="T82" s="70"/>
      <c r="U82" s="69">
        <f t="shared" si="14"/>
        <v>0</v>
      </c>
      <c r="V82" s="70">
        <f t="shared" si="15"/>
        <v>22055</v>
      </c>
      <c r="W82" s="71">
        <f t="shared" si="16"/>
        <v>0</v>
      </c>
      <c r="X82" s="72">
        <f t="shared" si="21"/>
        <v>22055</v>
      </c>
      <c r="Y82" s="73"/>
      <c r="Z82" s="74"/>
      <c r="AB82" s="16"/>
    </row>
    <row r="83" spans="1:28" x14ac:dyDescent="0.25">
      <c r="A83" s="273" t="s">
        <v>166</v>
      </c>
      <c r="B83" s="274">
        <f t="shared" si="11"/>
        <v>41714</v>
      </c>
      <c r="C83" s="89">
        <f t="shared" si="17"/>
        <v>22055</v>
      </c>
      <c r="D83" s="71">
        <f t="shared" si="17"/>
        <v>0</v>
      </c>
      <c r="E83" s="66">
        <f t="shared" si="18"/>
        <v>22055</v>
      </c>
      <c r="F83" s="409"/>
      <c r="G83" s="70"/>
      <c r="H83" s="70"/>
      <c r="I83" s="70">
        <f t="shared" si="12"/>
        <v>0</v>
      </c>
      <c r="J83" s="70"/>
      <c r="K83" s="87">
        <f t="shared" si="19"/>
        <v>0</v>
      </c>
      <c r="L83" s="70"/>
      <c r="M83" s="70"/>
      <c r="N83" s="70"/>
      <c r="O83" s="70">
        <f t="shared" si="13"/>
        <v>0</v>
      </c>
      <c r="P83" s="70"/>
      <c r="Q83" s="69">
        <f t="shared" si="20"/>
        <v>0</v>
      </c>
      <c r="R83" s="70"/>
      <c r="S83" s="70"/>
      <c r="T83" s="70"/>
      <c r="U83" s="69">
        <f t="shared" si="14"/>
        <v>0</v>
      </c>
      <c r="V83" s="70">
        <f t="shared" si="15"/>
        <v>22055</v>
      </c>
      <c r="W83" s="71">
        <f t="shared" si="16"/>
        <v>0</v>
      </c>
      <c r="X83" s="72">
        <f t="shared" si="21"/>
        <v>22055</v>
      </c>
      <c r="Y83" s="73"/>
      <c r="Z83" s="74"/>
      <c r="AB83" s="16"/>
    </row>
    <row r="84" spans="1:28" x14ac:dyDescent="0.25">
      <c r="A84" s="272" t="s">
        <v>167</v>
      </c>
      <c r="B84" s="99">
        <f t="shared" si="11"/>
        <v>41715</v>
      </c>
      <c r="C84" s="89">
        <f t="shared" si="17"/>
        <v>22055</v>
      </c>
      <c r="D84" s="71">
        <f t="shared" si="17"/>
        <v>0</v>
      </c>
      <c r="E84" s="66">
        <f t="shared" si="18"/>
        <v>22055</v>
      </c>
      <c r="F84" s="409"/>
      <c r="G84" s="70"/>
      <c r="H84" s="70"/>
      <c r="I84" s="70">
        <f t="shared" si="12"/>
        <v>0</v>
      </c>
      <c r="J84" s="70"/>
      <c r="K84" s="87">
        <f t="shared" si="19"/>
        <v>0</v>
      </c>
      <c r="L84" s="70"/>
      <c r="M84" s="70"/>
      <c r="N84" s="70"/>
      <c r="O84" s="70">
        <f t="shared" si="13"/>
        <v>0</v>
      </c>
      <c r="P84" s="70"/>
      <c r="Q84" s="69">
        <f t="shared" si="20"/>
        <v>0</v>
      </c>
      <c r="R84" s="70"/>
      <c r="S84" s="70"/>
      <c r="T84" s="70"/>
      <c r="U84" s="69">
        <f t="shared" si="14"/>
        <v>0</v>
      </c>
      <c r="V84" s="70">
        <f t="shared" si="15"/>
        <v>22055</v>
      </c>
      <c r="W84" s="71">
        <f t="shared" si="16"/>
        <v>0</v>
      </c>
      <c r="X84" s="72">
        <f t="shared" si="21"/>
        <v>22055</v>
      </c>
      <c r="Y84" s="73"/>
      <c r="Z84" s="74"/>
      <c r="AB84" s="16"/>
    </row>
    <row r="85" spans="1:28" x14ac:dyDescent="0.25">
      <c r="A85" s="272" t="s">
        <v>161</v>
      </c>
      <c r="B85" s="99">
        <f t="shared" si="11"/>
        <v>41716</v>
      </c>
      <c r="C85" s="89">
        <f t="shared" si="17"/>
        <v>22055</v>
      </c>
      <c r="D85" s="71">
        <f t="shared" si="17"/>
        <v>0</v>
      </c>
      <c r="E85" s="66">
        <f t="shared" si="18"/>
        <v>22055</v>
      </c>
      <c r="F85" s="409"/>
      <c r="G85" s="70"/>
      <c r="H85" s="70"/>
      <c r="I85" s="70">
        <f t="shared" si="12"/>
        <v>0</v>
      </c>
      <c r="J85" s="70"/>
      <c r="K85" s="87">
        <f t="shared" si="19"/>
        <v>0</v>
      </c>
      <c r="L85" s="70"/>
      <c r="M85" s="70"/>
      <c r="N85" s="70"/>
      <c r="O85" s="70">
        <f t="shared" si="13"/>
        <v>0</v>
      </c>
      <c r="P85" s="70"/>
      <c r="Q85" s="69">
        <f t="shared" si="20"/>
        <v>0</v>
      </c>
      <c r="R85" s="70"/>
      <c r="S85" s="70"/>
      <c r="T85" s="70"/>
      <c r="U85" s="69">
        <f t="shared" si="14"/>
        <v>0</v>
      </c>
      <c r="V85" s="70">
        <f t="shared" si="15"/>
        <v>22055</v>
      </c>
      <c r="W85" s="71">
        <f t="shared" si="16"/>
        <v>0</v>
      </c>
      <c r="X85" s="72">
        <f t="shared" si="21"/>
        <v>22055</v>
      </c>
      <c r="Y85" s="73"/>
      <c r="Z85" s="74"/>
      <c r="AB85" s="16"/>
    </row>
    <row r="86" spans="1:28" x14ac:dyDescent="0.25">
      <c r="A86" s="272" t="s">
        <v>162</v>
      </c>
      <c r="B86" s="99">
        <f t="shared" si="11"/>
        <v>41717</v>
      </c>
      <c r="C86" s="89">
        <f t="shared" si="17"/>
        <v>22055</v>
      </c>
      <c r="D86" s="71">
        <f t="shared" si="17"/>
        <v>0</v>
      </c>
      <c r="E86" s="66">
        <f t="shared" si="18"/>
        <v>22055</v>
      </c>
      <c r="F86" s="409"/>
      <c r="G86" s="70"/>
      <c r="H86" s="70"/>
      <c r="I86" s="70">
        <f t="shared" si="12"/>
        <v>0</v>
      </c>
      <c r="J86" s="70"/>
      <c r="K86" s="87">
        <f t="shared" si="19"/>
        <v>0</v>
      </c>
      <c r="L86" s="70"/>
      <c r="M86" s="70"/>
      <c r="N86" s="70"/>
      <c r="O86" s="70">
        <f t="shared" si="13"/>
        <v>0</v>
      </c>
      <c r="P86" s="70"/>
      <c r="Q86" s="69">
        <f t="shared" si="20"/>
        <v>0</v>
      </c>
      <c r="R86" s="70"/>
      <c r="S86" s="70"/>
      <c r="T86" s="70"/>
      <c r="U86" s="69">
        <f t="shared" si="14"/>
        <v>0</v>
      </c>
      <c r="V86" s="70">
        <f t="shared" si="15"/>
        <v>22055</v>
      </c>
      <c r="W86" s="71">
        <f t="shared" si="16"/>
        <v>0</v>
      </c>
      <c r="X86" s="72">
        <f t="shared" si="21"/>
        <v>22055</v>
      </c>
      <c r="Y86" s="73"/>
      <c r="Z86" s="74"/>
      <c r="AB86" s="16"/>
    </row>
    <row r="87" spans="1:28" x14ac:dyDescent="0.25">
      <c r="A87" s="272" t="s">
        <v>163</v>
      </c>
      <c r="B87" s="99">
        <f t="shared" si="11"/>
        <v>41718</v>
      </c>
      <c r="C87" s="89">
        <f t="shared" si="17"/>
        <v>22055</v>
      </c>
      <c r="D87" s="71">
        <f t="shared" si="17"/>
        <v>0</v>
      </c>
      <c r="E87" s="66">
        <f t="shared" si="18"/>
        <v>22055</v>
      </c>
      <c r="F87" s="409"/>
      <c r="G87" s="70"/>
      <c r="H87" s="70"/>
      <c r="I87" s="70">
        <f t="shared" si="12"/>
        <v>0</v>
      </c>
      <c r="J87" s="70"/>
      <c r="K87" s="87">
        <f t="shared" si="19"/>
        <v>0</v>
      </c>
      <c r="L87" s="70"/>
      <c r="M87" s="70"/>
      <c r="N87" s="70"/>
      <c r="O87" s="70">
        <f t="shared" si="13"/>
        <v>0</v>
      </c>
      <c r="P87" s="70"/>
      <c r="Q87" s="69">
        <f t="shared" si="20"/>
        <v>0</v>
      </c>
      <c r="R87" s="70"/>
      <c r="S87" s="70"/>
      <c r="T87" s="70"/>
      <c r="U87" s="69">
        <f t="shared" si="14"/>
        <v>0</v>
      </c>
      <c r="V87" s="70">
        <f t="shared" si="15"/>
        <v>22055</v>
      </c>
      <c r="W87" s="71">
        <f t="shared" si="16"/>
        <v>0</v>
      </c>
      <c r="X87" s="72">
        <f t="shared" si="21"/>
        <v>22055</v>
      </c>
      <c r="Y87" s="73"/>
      <c r="Z87" s="74"/>
      <c r="AB87" s="16"/>
    </row>
    <row r="88" spans="1:28" x14ac:dyDescent="0.25">
      <c r="A88" s="272" t="s">
        <v>164</v>
      </c>
      <c r="B88" s="99">
        <f t="shared" si="11"/>
        <v>41719</v>
      </c>
      <c r="C88" s="89">
        <f t="shared" si="17"/>
        <v>22055</v>
      </c>
      <c r="D88" s="71">
        <f t="shared" si="17"/>
        <v>0</v>
      </c>
      <c r="E88" s="66">
        <f t="shared" si="18"/>
        <v>22055</v>
      </c>
      <c r="F88" s="409"/>
      <c r="G88" s="70"/>
      <c r="H88" s="70"/>
      <c r="I88" s="70">
        <f t="shared" si="12"/>
        <v>0</v>
      </c>
      <c r="J88" s="70"/>
      <c r="K88" s="87">
        <f t="shared" si="19"/>
        <v>0</v>
      </c>
      <c r="L88" s="70"/>
      <c r="M88" s="70"/>
      <c r="N88" s="70"/>
      <c r="O88" s="70">
        <f t="shared" si="13"/>
        <v>0</v>
      </c>
      <c r="P88" s="70"/>
      <c r="Q88" s="69">
        <f t="shared" si="20"/>
        <v>0</v>
      </c>
      <c r="R88" s="70"/>
      <c r="S88" s="70"/>
      <c r="T88" s="70"/>
      <c r="U88" s="69">
        <f t="shared" si="14"/>
        <v>0</v>
      </c>
      <c r="V88" s="70">
        <f t="shared" si="15"/>
        <v>22055</v>
      </c>
      <c r="W88" s="71">
        <f t="shared" si="16"/>
        <v>0</v>
      </c>
      <c r="X88" s="72">
        <f t="shared" si="21"/>
        <v>22055</v>
      </c>
      <c r="Y88" s="73"/>
      <c r="Z88" s="74"/>
      <c r="AB88" s="16"/>
    </row>
    <row r="89" spans="1:28" x14ac:dyDescent="0.25">
      <c r="A89" s="272" t="s">
        <v>165</v>
      </c>
      <c r="B89" s="99">
        <f t="shared" si="11"/>
        <v>41720</v>
      </c>
      <c r="C89" s="89">
        <f t="shared" si="17"/>
        <v>22055</v>
      </c>
      <c r="D89" s="71">
        <f t="shared" si="17"/>
        <v>0</v>
      </c>
      <c r="E89" s="66">
        <f t="shared" si="18"/>
        <v>22055</v>
      </c>
      <c r="F89" s="409"/>
      <c r="G89" s="70"/>
      <c r="H89" s="70"/>
      <c r="I89" s="70">
        <f t="shared" si="12"/>
        <v>0</v>
      </c>
      <c r="J89" s="70"/>
      <c r="K89" s="87">
        <f t="shared" si="19"/>
        <v>0</v>
      </c>
      <c r="L89" s="70"/>
      <c r="M89" s="70"/>
      <c r="N89" s="70"/>
      <c r="O89" s="70">
        <f t="shared" si="13"/>
        <v>0</v>
      </c>
      <c r="P89" s="70"/>
      <c r="Q89" s="69">
        <f t="shared" si="20"/>
        <v>0</v>
      </c>
      <c r="R89" s="70"/>
      <c r="S89" s="70"/>
      <c r="T89" s="70"/>
      <c r="U89" s="69">
        <f t="shared" si="14"/>
        <v>0</v>
      </c>
      <c r="V89" s="70">
        <f t="shared" si="15"/>
        <v>22055</v>
      </c>
      <c r="W89" s="71">
        <f t="shared" si="16"/>
        <v>0</v>
      </c>
      <c r="X89" s="72">
        <f t="shared" si="21"/>
        <v>22055</v>
      </c>
      <c r="Y89" s="73"/>
      <c r="Z89" s="74"/>
      <c r="AB89" s="16"/>
    </row>
    <row r="90" spans="1:28" x14ac:dyDescent="0.25">
      <c r="A90" s="273" t="s">
        <v>166</v>
      </c>
      <c r="B90" s="274">
        <f t="shared" si="11"/>
        <v>41721</v>
      </c>
      <c r="C90" s="89">
        <f t="shared" si="17"/>
        <v>22055</v>
      </c>
      <c r="D90" s="71">
        <f t="shared" si="17"/>
        <v>0</v>
      </c>
      <c r="E90" s="66">
        <f t="shared" si="18"/>
        <v>22055</v>
      </c>
      <c r="F90" s="409"/>
      <c r="G90" s="70"/>
      <c r="H90" s="70"/>
      <c r="I90" s="70">
        <f t="shared" si="12"/>
        <v>0</v>
      </c>
      <c r="J90" s="70"/>
      <c r="K90" s="87">
        <f t="shared" si="19"/>
        <v>0</v>
      </c>
      <c r="L90" s="70"/>
      <c r="M90" s="70"/>
      <c r="N90" s="70"/>
      <c r="O90" s="70">
        <f t="shared" si="13"/>
        <v>0</v>
      </c>
      <c r="P90" s="70"/>
      <c r="Q90" s="69">
        <f t="shared" si="20"/>
        <v>0</v>
      </c>
      <c r="R90" s="70"/>
      <c r="S90" s="70"/>
      <c r="T90" s="70"/>
      <c r="U90" s="69">
        <f t="shared" si="14"/>
        <v>0</v>
      </c>
      <c r="V90" s="70">
        <f t="shared" si="15"/>
        <v>22055</v>
      </c>
      <c r="W90" s="71">
        <f t="shared" si="16"/>
        <v>0</v>
      </c>
      <c r="X90" s="72">
        <f t="shared" si="21"/>
        <v>22055</v>
      </c>
      <c r="Y90" s="73"/>
      <c r="Z90" s="74"/>
      <c r="AB90" s="16"/>
    </row>
    <row r="91" spans="1:28" x14ac:dyDescent="0.25">
      <c r="A91" s="272" t="s">
        <v>167</v>
      </c>
      <c r="B91" s="99">
        <f t="shared" si="11"/>
        <v>41722</v>
      </c>
      <c r="C91" s="89">
        <f t="shared" si="17"/>
        <v>22055</v>
      </c>
      <c r="D91" s="71">
        <f t="shared" si="17"/>
        <v>0</v>
      </c>
      <c r="E91" s="66">
        <f t="shared" si="18"/>
        <v>22055</v>
      </c>
      <c r="F91" s="409"/>
      <c r="G91" s="70"/>
      <c r="H91" s="70"/>
      <c r="I91" s="70">
        <f t="shared" si="12"/>
        <v>0</v>
      </c>
      <c r="J91" s="70"/>
      <c r="K91" s="87">
        <f t="shared" si="19"/>
        <v>0</v>
      </c>
      <c r="L91" s="70"/>
      <c r="M91" s="70"/>
      <c r="N91" s="70"/>
      <c r="O91" s="70">
        <f t="shared" si="13"/>
        <v>0</v>
      </c>
      <c r="P91" s="70"/>
      <c r="Q91" s="69">
        <f t="shared" si="20"/>
        <v>0</v>
      </c>
      <c r="R91" s="70"/>
      <c r="S91" s="70"/>
      <c r="T91" s="70"/>
      <c r="U91" s="69">
        <f t="shared" si="14"/>
        <v>0</v>
      </c>
      <c r="V91" s="70">
        <f t="shared" si="15"/>
        <v>22055</v>
      </c>
      <c r="W91" s="71">
        <f t="shared" si="16"/>
        <v>0</v>
      </c>
      <c r="X91" s="72">
        <f t="shared" si="21"/>
        <v>22055</v>
      </c>
      <c r="Y91" s="73"/>
      <c r="Z91" s="74"/>
      <c r="AB91" s="16"/>
    </row>
    <row r="92" spans="1:28" x14ac:dyDescent="0.25">
      <c r="A92" s="272" t="s">
        <v>161</v>
      </c>
      <c r="B92" s="99">
        <f t="shared" si="11"/>
        <v>41723</v>
      </c>
      <c r="C92" s="89">
        <f t="shared" si="17"/>
        <v>22055</v>
      </c>
      <c r="D92" s="71">
        <f t="shared" si="17"/>
        <v>0</v>
      </c>
      <c r="E92" s="66">
        <f t="shared" si="18"/>
        <v>22055</v>
      </c>
      <c r="F92" s="409"/>
      <c r="G92" s="70"/>
      <c r="H92" s="70"/>
      <c r="I92" s="70">
        <f t="shared" si="12"/>
        <v>0</v>
      </c>
      <c r="J92" s="70"/>
      <c r="K92" s="87">
        <f t="shared" si="19"/>
        <v>0</v>
      </c>
      <c r="L92" s="70"/>
      <c r="M92" s="70"/>
      <c r="N92" s="70"/>
      <c r="O92" s="70">
        <f t="shared" si="13"/>
        <v>0</v>
      </c>
      <c r="P92" s="70"/>
      <c r="Q92" s="69">
        <f t="shared" si="20"/>
        <v>0</v>
      </c>
      <c r="R92" s="70"/>
      <c r="S92" s="70"/>
      <c r="T92" s="70"/>
      <c r="U92" s="69">
        <f t="shared" si="14"/>
        <v>0</v>
      </c>
      <c r="V92" s="70">
        <f t="shared" si="15"/>
        <v>22055</v>
      </c>
      <c r="W92" s="71">
        <f t="shared" si="16"/>
        <v>0</v>
      </c>
      <c r="X92" s="72">
        <f t="shared" si="21"/>
        <v>22055</v>
      </c>
      <c r="Y92" s="73"/>
      <c r="Z92" s="74"/>
      <c r="AB92" s="16"/>
    </row>
    <row r="93" spans="1:28" x14ac:dyDescent="0.25">
      <c r="A93" s="272" t="s">
        <v>162</v>
      </c>
      <c r="B93" s="99">
        <f t="shared" si="11"/>
        <v>41724</v>
      </c>
      <c r="C93" s="89">
        <f t="shared" si="17"/>
        <v>22055</v>
      </c>
      <c r="D93" s="71">
        <f t="shared" si="17"/>
        <v>0</v>
      </c>
      <c r="E93" s="66">
        <f t="shared" si="18"/>
        <v>22055</v>
      </c>
      <c r="F93" s="409"/>
      <c r="G93" s="70"/>
      <c r="H93" s="70"/>
      <c r="I93" s="70">
        <f t="shared" si="12"/>
        <v>0</v>
      </c>
      <c r="J93" s="70"/>
      <c r="K93" s="87">
        <f t="shared" si="19"/>
        <v>0</v>
      </c>
      <c r="L93" s="70"/>
      <c r="M93" s="70"/>
      <c r="N93" s="70"/>
      <c r="O93" s="70">
        <f t="shared" si="13"/>
        <v>0</v>
      </c>
      <c r="P93" s="70"/>
      <c r="Q93" s="69">
        <f t="shared" si="20"/>
        <v>0</v>
      </c>
      <c r="R93" s="70"/>
      <c r="S93" s="70"/>
      <c r="T93" s="70"/>
      <c r="U93" s="69">
        <f t="shared" si="14"/>
        <v>0</v>
      </c>
      <c r="V93" s="70">
        <f t="shared" si="15"/>
        <v>22055</v>
      </c>
      <c r="W93" s="71">
        <f t="shared" si="16"/>
        <v>0</v>
      </c>
      <c r="X93" s="72">
        <f t="shared" si="21"/>
        <v>22055</v>
      </c>
      <c r="Y93" s="73"/>
      <c r="Z93" s="74"/>
      <c r="AB93" s="16"/>
    </row>
    <row r="94" spans="1:28" x14ac:dyDescent="0.25">
      <c r="A94" s="272" t="s">
        <v>163</v>
      </c>
      <c r="B94" s="99">
        <f t="shared" si="11"/>
        <v>41725</v>
      </c>
      <c r="C94" s="89">
        <f t="shared" si="17"/>
        <v>22055</v>
      </c>
      <c r="D94" s="71">
        <f t="shared" si="17"/>
        <v>0</v>
      </c>
      <c r="E94" s="66">
        <f t="shared" si="18"/>
        <v>22055</v>
      </c>
      <c r="F94" s="409"/>
      <c r="G94" s="70"/>
      <c r="H94" s="70"/>
      <c r="I94" s="70">
        <f t="shared" si="12"/>
        <v>0</v>
      </c>
      <c r="J94" s="70"/>
      <c r="K94" s="87">
        <f t="shared" si="19"/>
        <v>0</v>
      </c>
      <c r="L94" s="70"/>
      <c r="M94" s="70"/>
      <c r="N94" s="70"/>
      <c r="O94" s="70">
        <f t="shared" si="13"/>
        <v>0</v>
      </c>
      <c r="P94" s="70"/>
      <c r="Q94" s="69">
        <f t="shared" si="20"/>
        <v>0</v>
      </c>
      <c r="R94" s="70"/>
      <c r="S94" s="70"/>
      <c r="T94" s="70"/>
      <c r="U94" s="69">
        <f t="shared" si="14"/>
        <v>0</v>
      </c>
      <c r="V94" s="70">
        <f t="shared" si="15"/>
        <v>22055</v>
      </c>
      <c r="W94" s="71">
        <f t="shared" si="16"/>
        <v>0</v>
      </c>
      <c r="X94" s="72">
        <f t="shared" si="21"/>
        <v>22055</v>
      </c>
      <c r="Y94" s="73"/>
      <c r="Z94" s="74"/>
      <c r="AB94" s="16"/>
    </row>
    <row r="95" spans="1:28" x14ac:dyDescent="0.25">
      <c r="A95" s="272" t="s">
        <v>164</v>
      </c>
      <c r="B95" s="99">
        <f t="shared" si="11"/>
        <v>41726</v>
      </c>
      <c r="C95" s="89">
        <f t="shared" si="17"/>
        <v>22055</v>
      </c>
      <c r="D95" s="71">
        <f t="shared" si="17"/>
        <v>0</v>
      </c>
      <c r="E95" s="66">
        <f t="shared" si="18"/>
        <v>22055</v>
      </c>
      <c r="F95" s="409"/>
      <c r="G95" s="70"/>
      <c r="H95" s="70"/>
      <c r="I95" s="70">
        <f t="shared" si="12"/>
        <v>0</v>
      </c>
      <c r="J95" s="70"/>
      <c r="K95" s="87">
        <f t="shared" si="19"/>
        <v>0</v>
      </c>
      <c r="L95" s="70"/>
      <c r="M95" s="70"/>
      <c r="N95" s="70"/>
      <c r="O95" s="70">
        <f t="shared" si="13"/>
        <v>0</v>
      </c>
      <c r="P95" s="70"/>
      <c r="Q95" s="69">
        <f t="shared" si="20"/>
        <v>0</v>
      </c>
      <c r="R95" s="70"/>
      <c r="S95" s="70"/>
      <c r="T95" s="70"/>
      <c r="U95" s="69">
        <f t="shared" si="14"/>
        <v>0</v>
      </c>
      <c r="V95" s="70">
        <f t="shared" si="15"/>
        <v>22055</v>
      </c>
      <c r="W95" s="71">
        <f t="shared" si="16"/>
        <v>0</v>
      </c>
      <c r="X95" s="72">
        <f t="shared" si="21"/>
        <v>22055</v>
      </c>
      <c r="Y95" s="73"/>
      <c r="Z95" s="74"/>
      <c r="AB95" s="16"/>
    </row>
    <row r="96" spans="1:28" x14ac:dyDescent="0.25">
      <c r="A96" s="272" t="s">
        <v>165</v>
      </c>
      <c r="B96" s="99">
        <f t="shared" si="11"/>
        <v>41727</v>
      </c>
      <c r="C96" s="89">
        <f t="shared" si="17"/>
        <v>22055</v>
      </c>
      <c r="D96" s="71">
        <f t="shared" si="17"/>
        <v>0</v>
      </c>
      <c r="E96" s="66">
        <f t="shared" si="18"/>
        <v>22055</v>
      </c>
      <c r="F96" s="409"/>
      <c r="G96" s="70"/>
      <c r="H96" s="70"/>
      <c r="I96" s="70">
        <f t="shared" si="12"/>
        <v>0</v>
      </c>
      <c r="J96" s="70"/>
      <c r="K96" s="87">
        <f t="shared" si="19"/>
        <v>0</v>
      </c>
      <c r="L96" s="70"/>
      <c r="M96" s="70"/>
      <c r="N96" s="70"/>
      <c r="O96" s="70">
        <f t="shared" si="13"/>
        <v>0</v>
      </c>
      <c r="P96" s="70"/>
      <c r="Q96" s="69">
        <f t="shared" si="20"/>
        <v>0</v>
      </c>
      <c r="R96" s="70"/>
      <c r="S96" s="70"/>
      <c r="T96" s="70"/>
      <c r="U96" s="69">
        <f t="shared" si="14"/>
        <v>0</v>
      </c>
      <c r="V96" s="70">
        <f t="shared" si="15"/>
        <v>22055</v>
      </c>
      <c r="W96" s="71">
        <f t="shared" si="16"/>
        <v>0</v>
      </c>
      <c r="X96" s="72">
        <f t="shared" si="21"/>
        <v>22055</v>
      </c>
      <c r="Y96" s="73"/>
      <c r="Z96" s="74"/>
      <c r="AB96" s="16"/>
    </row>
    <row r="97" spans="1:28" x14ac:dyDescent="0.25">
      <c r="A97" s="273" t="s">
        <v>166</v>
      </c>
      <c r="B97" s="274">
        <f t="shared" si="11"/>
        <v>41728</v>
      </c>
      <c r="C97" s="89">
        <f t="shared" si="17"/>
        <v>22055</v>
      </c>
      <c r="D97" s="71">
        <f t="shared" si="17"/>
        <v>0</v>
      </c>
      <c r="E97" s="66">
        <f t="shared" si="18"/>
        <v>22055</v>
      </c>
      <c r="F97" s="409"/>
      <c r="G97" s="70"/>
      <c r="H97" s="70"/>
      <c r="I97" s="70">
        <f t="shared" si="12"/>
        <v>0</v>
      </c>
      <c r="J97" s="70"/>
      <c r="K97" s="87">
        <f t="shared" si="19"/>
        <v>0</v>
      </c>
      <c r="L97" s="70"/>
      <c r="M97" s="70"/>
      <c r="N97" s="70"/>
      <c r="O97" s="70">
        <f t="shared" si="13"/>
        <v>0</v>
      </c>
      <c r="P97" s="70"/>
      <c r="Q97" s="69">
        <f t="shared" si="20"/>
        <v>0</v>
      </c>
      <c r="R97" s="70"/>
      <c r="S97" s="70"/>
      <c r="T97" s="70"/>
      <c r="U97" s="69">
        <f t="shared" si="14"/>
        <v>0</v>
      </c>
      <c r="V97" s="70">
        <f t="shared" si="15"/>
        <v>22055</v>
      </c>
      <c r="W97" s="71">
        <f t="shared" si="16"/>
        <v>0</v>
      </c>
      <c r="X97" s="175">
        <f t="shared" si="21"/>
        <v>22055</v>
      </c>
      <c r="Y97" s="174"/>
      <c r="Z97" s="174"/>
      <c r="AB97" s="16"/>
    </row>
    <row r="98" spans="1:28" s="169" customFormat="1" x14ac:dyDescent="0.25">
      <c r="A98" s="272" t="s">
        <v>167</v>
      </c>
      <c r="B98" s="99">
        <f t="shared" si="11"/>
        <v>41729</v>
      </c>
      <c r="C98" s="161">
        <f t="shared" si="17"/>
        <v>22055</v>
      </c>
      <c r="D98" s="162">
        <f t="shared" si="17"/>
        <v>0</v>
      </c>
      <c r="E98" s="172">
        <f t="shared" si="18"/>
        <v>22055</v>
      </c>
      <c r="F98" s="411"/>
      <c r="G98" s="164"/>
      <c r="H98" s="164"/>
      <c r="I98" s="164">
        <f t="shared" si="12"/>
        <v>0</v>
      </c>
      <c r="J98" s="164"/>
      <c r="K98" s="165">
        <f t="shared" si="19"/>
        <v>0</v>
      </c>
      <c r="L98" s="164"/>
      <c r="M98" s="164"/>
      <c r="N98" s="164"/>
      <c r="O98" s="164">
        <f t="shared" si="13"/>
        <v>0</v>
      </c>
      <c r="P98" s="164"/>
      <c r="Q98" s="164">
        <f t="shared" si="20"/>
        <v>0</v>
      </c>
      <c r="R98" s="164"/>
      <c r="S98" s="164"/>
      <c r="T98" s="164"/>
      <c r="U98" s="69">
        <f t="shared" si="14"/>
        <v>0</v>
      </c>
      <c r="V98" s="70">
        <f t="shared" si="15"/>
        <v>22055</v>
      </c>
      <c r="W98" s="162">
        <f t="shared" si="16"/>
        <v>0</v>
      </c>
      <c r="X98" s="166">
        <f t="shared" si="21"/>
        <v>22055</v>
      </c>
      <c r="Y98" s="166">
        <f>Z98-X98</f>
        <v>-23</v>
      </c>
      <c r="Z98" s="166">
        <f>E99</f>
        <v>22032</v>
      </c>
      <c r="AB98" s="170"/>
    </row>
    <row r="99" spans="1:28" x14ac:dyDescent="0.25">
      <c r="A99" s="272" t="s">
        <v>161</v>
      </c>
      <c r="B99" s="99">
        <f t="shared" si="11"/>
        <v>41730</v>
      </c>
      <c r="C99" s="176">
        <v>22032</v>
      </c>
      <c r="D99" s="177"/>
      <c r="E99" s="66">
        <f t="shared" si="18"/>
        <v>22032</v>
      </c>
      <c r="F99" s="409"/>
      <c r="G99" s="70"/>
      <c r="H99" s="70"/>
      <c r="I99" s="70">
        <f t="shared" si="12"/>
        <v>0</v>
      </c>
      <c r="J99" s="70"/>
      <c r="K99" s="87">
        <f t="shared" si="19"/>
        <v>0</v>
      </c>
      <c r="L99" s="70"/>
      <c r="M99" s="70"/>
      <c r="N99" s="70"/>
      <c r="O99" s="70">
        <f t="shared" si="13"/>
        <v>0</v>
      </c>
      <c r="P99" s="70"/>
      <c r="Q99" s="69">
        <f t="shared" si="20"/>
        <v>0</v>
      </c>
      <c r="R99" s="70"/>
      <c r="S99" s="70"/>
      <c r="T99" s="70"/>
      <c r="U99" s="69">
        <f t="shared" si="14"/>
        <v>0</v>
      </c>
      <c r="V99" s="70">
        <f t="shared" si="15"/>
        <v>22032</v>
      </c>
      <c r="W99" s="71">
        <f t="shared" si="16"/>
        <v>0</v>
      </c>
      <c r="X99" s="72">
        <f t="shared" si="21"/>
        <v>22032</v>
      </c>
      <c r="Y99" s="73"/>
      <c r="Z99" s="74"/>
      <c r="AB99" s="16"/>
    </row>
    <row r="100" spans="1:28" x14ac:dyDescent="0.25">
      <c r="A100" s="272" t="s">
        <v>162</v>
      </c>
      <c r="B100" s="99">
        <f t="shared" si="11"/>
        <v>41731</v>
      </c>
      <c r="C100" s="89">
        <f t="shared" si="17"/>
        <v>22032</v>
      </c>
      <c r="D100" s="71">
        <f t="shared" si="17"/>
        <v>0</v>
      </c>
      <c r="E100" s="66">
        <f t="shared" si="18"/>
        <v>22032</v>
      </c>
      <c r="F100" s="409"/>
      <c r="G100" s="70"/>
      <c r="H100" s="70"/>
      <c r="I100" s="70">
        <f t="shared" si="12"/>
        <v>0</v>
      </c>
      <c r="J100" s="70"/>
      <c r="K100" s="87">
        <f t="shared" si="19"/>
        <v>0</v>
      </c>
      <c r="L100" s="70"/>
      <c r="M100" s="70"/>
      <c r="N100" s="70"/>
      <c r="O100" s="70">
        <f t="shared" si="13"/>
        <v>0</v>
      </c>
      <c r="P100" s="70"/>
      <c r="Q100" s="69">
        <f t="shared" si="20"/>
        <v>0</v>
      </c>
      <c r="R100" s="70"/>
      <c r="S100" s="70"/>
      <c r="T100" s="70"/>
      <c r="U100" s="69">
        <f t="shared" si="14"/>
        <v>0</v>
      </c>
      <c r="V100" s="70">
        <f t="shared" si="15"/>
        <v>22032</v>
      </c>
      <c r="W100" s="71">
        <f t="shared" si="16"/>
        <v>0</v>
      </c>
      <c r="X100" s="72">
        <f t="shared" si="21"/>
        <v>22032</v>
      </c>
      <c r="Y100" s="73"/>
      <c r="Z100" s="74"/>
      <c r="AB100" s="16"/>
    </row>
    <row r="101" spans="1:28" x14ac:dyDescent="0.25">
      <c r="A101" s="272" t="s">
        <v>163</v>
      </c>
      <c r="B101" s="99">
        <f t="shared" si="11"/>
        <v>41732</v>
      </c>
      <c r="C101" s="89">
        <f t="shared" si="17"/>
        <v>22032</v>
      </c>
      <c r="D101" s="71">
        <f t="shared" si="17"/>
        <v>0</v>
      </c>
      <c r="E101" s="66">
        <f t="shared" si="18"/>
        <v>22032</v>
      </c>
      <c r="F101" s="409"/>
      <c r="G101" s="70"/>
      <c r="H101" s="70"/>
      <c r="I101" s="70">
        <f t="shared" si="12"/>
        <v>0</v>
      </c>
      <c r="J101" s="70"/>
      <c r="K101" s="87">
        <f t="shared" si="19"/>
        <v>0</v>
      </c>
      <c r="L101" s="70"/>
      <c r="M101" s="70"/>
      <c r="N101" s="70"/>
      <c r="O101" s="70">
        <f t="shared" si="13"/>
        <v>0</v>
      </c>
      <c r="P101" s="70"/>
      <c r="Q101" s="69">
        <f t="shared" si="20"/>
        <v>0</v>
      </c>
      <c r="R101" s="70"/>
      <c r="S101" s="70"/>
      <c r="T101" s="70"/>
      <c r="U101" s="69">
        <f t="shared" si="14"/>
        <v>0</v>
      </c>
      <c r="V101" s="70">
        <f t="shared" si="15"/>
        <v>22032</v>
      </c>
      <c r="W101" s="71">
        <f t="shared" si="16"/>
        <v>0</v>
      </c>
      <c r="X101" s="72">
        <f t="shared" si="21"/>
        <v>22032</v>
      </c>
      <c r="Y101" s="73"/>
      <c r="Z101" s="74"/>
      <c r="AB101" s="16"/>
    </row>
    <row r="102" spans="1:28" x14ac:dyDescent="0.25">
      <c r="A102" s="272" t="s">
        <v>164</v>
      </c>
      <c r="B102" s="99">
        <f t="shared" si="11"/>
        <v>41733</v>
      </c>
      <c r="C102" s="89">
        <f t="shared" si="17"/>
        <v>22032</v>
      </c>
      <c r="D102" s="71">
        <f t="shared" si="17"/>
        <v>0</v>
      </c>
      <c r="E102" s="66">
        <f t="shared" si="18"/>
        <v>22032</v>
      </c>
      <c r="F102" s="409"/>
      <c r="G102" s="70"/>
      <c r="H102" s="70"/>
      <c r="I102" s="70">
        <f t="shared" si="12"/>
        <v>0</v>
      </c>
      <c r="J102" s="70"/>
      <c r="K102" s="87">
        <f t="shared" si="19"/>
        <v>0</v>
      </c>
      <c r="L102" s="70"/>
      <c r="M102" s="70"/>
      <c r="N102" s="70"/>
      <c r="O102" s="70">
        <f t="shared" si="13"/>
        <v>0</v>
      </c>
      <c r="P102" s="70"/>
      <c r="Q102" s="69">
        <f t="shared" si="20"/>
        <v>0</v>
      </c>
      <c r="R102" s="70"/>
      <c r="S102" s="70"/>
      <c r="T102" s="70"/>
      <c r="U102" s="69">
        <f t="shared" si="14"/>
        <v>0</v>
      </c>
      <c r="V102" s="70">
        <f t="shared" si="15"/>
        <v>22032</v>
      </c>
      <c r="W102" s="71">
        <f t="shared" si="16"/>
        <v>0</v>
      </c>
      <c r="X102" s="72">
        <f t="shared" si="21"/>
        <v>22032</v>
      </c>
      <c r="Y102" s="73"/>
      <c r="Z102" s="74"/>
      <c r="AB102" s="16"/>
    </row>
    <row r="103" spans="1:28" x14ac:dyDescent="0.25">
      <c r="A103" s="272" t="s">
        <v>165</v>
      </c>
      <c r="B103" s="99">
        <f t="shared" si="11"/>
        <v>41734</v>
      </c>
      <c r="C103" s="89">
        <f t="shared" si="17"/>
        <v>22032</v>
      </c>
      <c r="D103" s="71">
        <f t="shared" si="17"/>
        <v>0</v>
      </c>
      <c r="E103" s="66">
        <f t="shared" si="18"/>
        <v>22032</v>
      </c>
      <c r="F103" s="409"/>
      <c r="G103" s="70"/>
      <c r="H103" s="70"/>
      <c r="I103" s="70">
        <f t="shared" si="12"/>
        <v>0</v>
      </c>
      <c r="J103" s="70"/>
      <c r="K103" s="87">
        <f t="shared" si="19"/>
        <v>0</v>
      </c>
      <c r="L103" s="70"/>
      <c r="M103" s="70"/>
      <c r="N103" s="70"/>
      <c r="O103" s="70">
        <f t="shared" si="13"/>
        <v>0</v>
      </c>
      <c r="P103" s="70"/>
      <c r="Q103" s="69">
        <f t="shared" si="20"/>
        <v>0</v>
      </c>
      <c r="R103" s="70"/>
      <c r="S103" s="70"/>
      <c r="T103" s="70"/>
      <c r="U103" s="69">
        <f t="shared" si="14"/>
        <v>0</v>
      </c>
      <c r="V103" s="70">
        <f t="shared" si="15"/>
        <v>22032</v>
      </c>
      <c r="W103" s="71">
        <f t="shared" si="16"/>
        <v>0</v>
      </c>
      <c r="X103" s="72">
        <f t="shared" si="21"/>
        <v>22032</v>
      </c>
      <c r="Y103" s="73"/>
      <c r="Z103" s="74"/>
      <c r="AB103" s="16"/>
    </row>
    <row r="104" spans="1:28" x14ac:dyDescent="0.25">
      <c r="A104" s="273" t="s">
        <v>166</v>
      </c>
      <c r="B104" s="274">
        <f t="shared" si="11"/>
        <v>41735</v>
      </c>
      <c r="C104" s="89">
        <f t="shared" si="17"/>
        <v>22032</v>
      </c>
      <c r="D104" s="71">
        <f t="shared" si="17"/>
        <v>0</v>
      </c>
      <c r="E104" s="66">
        <f t="shared" si="18"/>
        <v>22032</v>
      </c>
      <c r="F104" s="409"/>
      <c r="G104" s="70"/>
      <c r="H104" s="70"/>
      <c r="I104" s="70">
        <f t="shared" si="12"/>
        <v>0</v>
      </c>
      <c r="J104" s="70"/>
      <c r="K104" s="87">
        <f t="shared" si="19"/>
        <v>0</v>
      </c>
      <c r="L104" s="70"/>
      <c r="M104" s="70"/>
      <c r="N104" s="70"/>
      <c r="O104" s="70">
        <f t="shared" si="13"/>
        <v>0</v>
      </c>
      <c r="P104" s="70"/>
      <c r="Q104" s="69">
        <f t="shared" si="20"/>
        <v>0</v>
      </c>
      <c r="R104" s="70"/>
      <c r="S104" s="70"/>
      <c r="T104" s="70"/>
      <c r="U104" s="69">
        <f t="shared" si="14"/>
        <v>0</v>
      </c>
      <c r="V104" s="70">
        <f t="shared" si="15"/>
        <v>22032</v>
      </c>
      <c r="W104" s="71">
        <f t="shared" si="16"/>
        <v>0</v>
      </c>
      <c r="X104" s="72">
        <f t="shared" si="21"/>
        <v>22032</v>
      </c>
      <c r="Y104" s="73"/>
      <c r="Z104" s="74"/>
      <c r="AB104" s="16"/>
    </row>
    <row r="105" spans="1:28" x14ac:dyDescent="0.25">
      <c r="A105" s="272" t="s">
        <v>167</v>
      </c>
      <c r="B105" s="99">
        <f t="shared" si="11"/>
        <v>41736</v>
      </c>
      <c r="C105" s="89">
        <f t="shared" si="17"/>
        <v>22032</v>
      </c>
      <c r="D105" s="71">
        <f t="shared" si="17"/>
        <v>0</v>
      </c>
      <c r="E105" s="66">
        <f t="shared" si="18"/>
        <v>22032</v>
      </c>
      <c r="F105" s="409"/>
      <c r="G105" s="70"/>
      <c r="H105" s="70"/>
      <c r="I105" s="70">
        <f t="shared" si="12"/>
        <v>0</v>
      </c>
      <c r="J105" s="70"/>
      <c r="K105" s="87">
        <f t="shared" si="19"/>
        <v>0</v>
      </c>
      <c r="L105" s="70"/>
      <c r="M105" s="70"/>
      <c r="N105" s="70"/>
      <c r="O105" s="70">
        <f t="shared" si="13"/>
        <v>0</v>
      </c>
      <c r="P105" s="70"/>
      <c r="Q105" s="69">
        <f t="shared" si="20"/>
        <v>0</v>
      </c>
      <c r="R105" s="70"/>
      <c r="S105" s="70"/>
      <c r="T105" s="70"/>
      <c r="U105" s="69">
        <f t="shared" si="14"/>
        <v>0</v>
      </c>
      <c r="V105" s="70">
        <f t="shared" si="15"/>
        <v>22032</v>
      </c>
      <c r="W105" s="71">
        <f t="shared" si="16"/>
        <v>0</v>
      </c>
      <c r="X105" s="72">
        <f t="shared" si="21"/>
        <v>22032</v>
      </c>
      <c r="Y105" s="73"/>
      <c r="Z105" s="74"/>
      <c r="AB105" s="16"/>
    </row>
    <row r="106" spans="1:28" x14ac:dyDescent="0.25">
      <c r="A106" s="272" t="s">
        <v>161</v>
      </c>
      <c r="B106" s="99">
        <f t="shared" ref="B106:B169" si="22">B105+1</f>
        <v>41737</v>
      </c>
      <c r="C106" s="89">
        <f t="shared" si="17"/>
        <v>22032</v>
      </c>
      <c r="D106" s="71">
        <f t="shared" si="17"/>
        <v>0</v>
      </c>
      <c r="E106" s="66">
        <f t="shared" si="18"/>
        <v>22032</v>
      </c>
      <c r="F106" s="409"/>
      <c r="G106" s="70"/>
      <c r="H106" s="70"/>
      <c r="I106" s="70">
        <f t="shared" si="12"/>
        <v>0</v>
      </c>
      <c r="J106" s="70"/>
      <c r="K106" s="87">
        <f t="shared" si="19"/>
        <v>0</v>
      </c>
      <c r="L106" s="70"/>
      <c r="M106" s="70"/>
      <c r="N106" s="70"/>
      <c r="O106" s="70">
        <f t="shared" si="13"/>
        <v>0</v>
      </c>
      <c r="P106" s="70"/>
      <c r="Q106" s="69">
        <f t="shared" si="20"/>
        <v>0</v>
      </c>
      <c r="R106" s="70"/>
      <c r="S106" s="70"/>
      <c r="T106" s="70"/>
      <c r="U106" s="69">
        <f t="shared" si="14"/>
        <v>0</v>
      </c>
      <c r="V106" s="70">
        <f t="shared" si="15"/>
        <v>22032</v>
      </c>
      <c r="W106" s="71">
        <f t="shared" si="16"/>
        <v>0</v>
      </c>
      <c r="X106" s="72">
        <f t="shared" si="21"/>
        <v>22032</v>
      </c>
      <c r="Y106" s="73"/>
      <c r="Z106" s="74"/>
      <c r="AB106" s="16"/>
    </row>
    <row r="107" spans="1:28" x14ac:dyDescent="0.25">
      <c r="A107" s="272" t="s">
        <v>162</v>
      </c>
      <c r="B107" s="99">
        <f t="shared" si="22"/>
        <v>41738</v>
      </c>
      <c r="C107" s="89">
        <f t="shared" si="17"/>
        <v>22032</v>
      </c>
      <c r="D107" s="71">
        <f t="shared" si="17"/>
        <v>0</v>
      </c>
      <c r="E107" s="66">
        <f t="shared" si="18"/>
        <v>22032</v>
      </c>
      <c r="F107" s="409"/>
      <c r="G107" s="70"/>
      <c r="H107" s="70"/>
      <c r="I107" s="70">
        <f t="shared" si="12"/>
        <v>0</v>
      </c>
      <c r="J107" s="70"/>
      <c r="K107" s="87">
        <f t="shared" si="19"/>
        <v>0</v>
      </c>
      <c r="L107" s="70"/>
      <c r="M107" s="70"/>
      <c r="N107" s="70"/>
      <c r="O107" s="70">
        <f t="shared" si="13"/>
        <v>0</v>
      </c>
      <c r="P107" s="70"/>
      <c r="Q107" s="69">
        <f t="shared" si="20"/>
        <v>0</v>
      </c>
      <c r="R107" s="70"/>
      <c r="S107" s="70"/>
      <c r="T107" s="70"/>
      <c r="U107" s="69">
        <f t="shared" si="14"/>
        <v>0</v>
      </c>
      <c r="V107" s="70">
        <f t="shared" si="15"/>
        <v>22032</v>
      </c>
      <c r="W107" s="71">
        <f t="shared" si="16"/>
        <v>0</v>
      </c>
      <c r="X107" s="72">
        <f t="shared" si="21"/>
        <v>22032</v>
      </c>
      <c r="Y107" s="73"/>
      <c r="Z107" s="74"/>
      <c r="AB107" s="16"/>
    </row>
    <row r="108" spans="1:28" x14ac:dyDescent="0.25">
      <c r="A108" s="272" t="s">
        <v>163</v>
      </c>
      <c r="B108" s="99">
        <f t="shared" si="22"/>
        <v>41739</v>
      </c>
      <c r="C108" s="89">
        <f t="shared" si="17"/>
        <v>22032</v>
      </c>
      <c r="D108" s="71">
        <f t="shared" si="17"/>
        <v>0</v>
      </c>
      <c r="E108" s="66">
        <f t="shared" si="18"/>
        <v>22032</v>
      </c>
      <c r="F108" s="409"/>
      <c r="G108" s="70"/>
      <c r="H108" s="70"/>
      <c r="I108" s="70">
        <f t="shared" si="12"/>
        <v>0</v>
      </c>
      <c r="J108" s="70"/>
      <c r="K108" s="87">
        <f t="shared" si="19"/>
        <v>0</v>
      </c>
      <c r="L108" s="70"/>
      <c r="M108" s="70"/>
      <c r="N108" s="70"/>
      <c r="O108" s="70">
        <f t="shared" si="13"/>
        <v>0</v>
      </c>
      <c r="P108" s="70"/>
      <c r="Q108" s="69">
        <f t="shared" si="20"/>
        <v>0</v>
      </c>
      <c r="R108" s="70"/>
      <c r="S108" s="70"/>
      <c r="T108" s="70"/>
      <c r="U108" s="69">
        <f t="shared" si="14"/>
        <v>0</v>
      </c>
      <c r="V108" s="70">
        <f t="shared" si="15"/>
        <v>22032</v>
      </c>
      <c r="W108" s="71">
        <f t="shared" si="16"/>
        <v>0</v>
      </c>
      <c r="X108" s="72">
        <f t="shared" si="21"/>
        <v>22032</v>
      </c>
      <c r="Y108" s="73"/>
      <c r="Z108" s="74"/>
      <c r="AB108" s="16"/>
    </row>
    <row r="109" spans="1:28" x14ac:dyDescent="0.25">
      <c r="A109" s="272" t="s">
        <v>164</v>
      </c>
      <c r="B109" s="99">
        <f t="shared" si="22"/>
        <v>41740</v>
      </c>
      <c r="C109" s="89">
        <f t="shared" si="17"/>
        <v>22032</v>
      </c>
      <c r="D109" s="71">
        <f t="shared" si="17"/>
        <v>0</v>
      </c>
      <c r="E109" s="66">
        <f t="shared" si="18"/>
        <v>22032</v>
      </c>
      <c r="F109" s="409"/>
      <c r="G109" s="70"/>
      <c r="H109" s="70"/>
      <c r="I109" s="70">
        <f t="shared" si="12"/>
        <v>0</v>
      </c>
      <c r="J109" s="70"/>
      <c r="K109" s="87">
        <f t="shared" si="19"/>
        <v>0</v>
      </c>
      <c r="L109" s="70"/>
      <c r="M109" s="70"/>
      <c r="N109" s="70"/>
      <c r="O109" s="70">
        <f t="shared" si="13"/>
        <v>0</v>
      </c>
      <c r="P109" s="70"/>
      <c r="Q109" s="69">
        <f t="shared" si="20"/>
        <v>0</v>
      </c>
      <c r="R109" s="70"/>
      <c r="S109" s="70"/>
      <c r="T109" s="70"/>
      <c r="U109" s="69">
        <f t="shared" si="14"/>
        <v>0</v>
      </c>
      <c r="V109" s="70">
        <f t="shared" si="15"/>
        <v>22032</v>
      </c>
      <c r="W109" s="71">
        <f t="shared" si="16"/>
        <v>0</v>
      </c>
      <c r="X109" s="72">
        <f t="shared" si="21"/>
        <v>22032</v>
      </c>
      <c r="Y109" s="73"/>
      <c r="Z109" s="74"/>
      <c r="AB109" s="16"/>
    </row>
    <row r="110" spans="1:28" x14ac:dyDescent="0.25">
      <c r="A110" s="272" t="s">
        <v>165</v>
      </c>
      <c r="B110" s="99">
        <f t="shared" si="22"/>
        <v>41741</v>
      </c>
      <c r="C110" s="89">
        <f t="shared" si="17"/>
        <v>22032</v>
      </c>
      <c r="D110" s="71">
        <f t="shared" si="17"/>
        <v>0</v>
      </c>
      <c r="E110" s="66">
        <f t="shared" si="18"/>
        <v>22032</v>
      </c>
      <c r="F110" s="409"/>
      <c r="G110" s="70"/>
      <c r="H110" s="70"/>
      <c r="I110" s="70">
        <f t="shared" si="12"/>
        <v>0</v>
      </c>
      <c r="J110" s="70"/>
      <c r="K110" s="87">
        <f t="shared" si="19"/>
        <v>0</v>
      </c>
      <c r="L110" s="70"/>
      <c r="M110" s="70"/>
      <c r="N110" s="70"/>
      <c r="O110" s="70">
        <f t="shared" si="13"/>
        <v>0</v>
      </c>
      <c r="P110" s="70"/>
      <c r="Q110" s="69">
        <f t="shared" si="20"/>
        <v>0</v>
      </c>
      <c r="R110" s="70"/>
      <c r="S110" s="70"/>
      <c r="T110" s="70"/>
      <c r="U110" s="69">
        <f t="shared" si="14"/>
        <v>0</v>
      </c>
      <c r="V110" s="70">
        <f t="shared" si="15"/>
        <v>22032</v>
      </c>
      <c r="W110" s="71">
        <f t="shared" si="16"/>
        <v>0</v>
      </c>
      <c r="X110" s="72">
        <f t="shared" si="21"/>
        <v>22032</v>
      </c>
      <c r="Y110" s="73"/>
      <c r="Z110" s="74"/>
      <c r="AB110" s="16"/>
    </row>
    <row r="111" spans="1:28" x14ac:dyDescent="0.25">
      <c r="A111" s="273" t="s">
        <v>166</v>
      </c>
      <c r="B111" s="274">
        <f t="shared" si="22"/>
        <v>41742</v>
      </c>
      <c r="C111" s="89">
        <f t="shared" si="17"/>
        <v>22032</v>
      </c>
      <c r="D111" s="71">
        <f t="shared" si="17"/>
        <v>0</v>
      </c>
      <c r="E111" s="66">
        <f t="shared" si="18"/>
        <v>22032</v>
      </c>
      <c r="F111" s="409"/>
      <c r="G111" s="70"/>
      <c r="H111" s="70"/>
      <c r="I111" s="70">
        <f t="shared" si="12"/>
        <v>0</v>
      </c>
      <c r="J111" s="70"/>
      <c r="K111" s="87">
        <f t="shared" si="19"/>
        <v>0</v>
      </c>
      <c r="L111" s="70"/>
      <c r="M111" s="70"/>
      <c r="N111" s="70"/>
      <c r="O111" s="70">
        <f t="shared" si="13"/>
        <v>0</v>
      </c>
      <c r="P111" s="70"/>
      <c r="Q111" s="69">
        <f t="shared" si="20"/>
        <v>0</v>
      </c>
      <c r="R111" s="70"/>
      <c r="S111" s="70"/>
      <c r="T111" s="70"/>
      <c r="U111" s="69">
        <f t="shared" si="14"/>
        <v>0</v>
      </c>
      <c r="V111" s="70">
        <f t="shared" si="15"/>
        <v>22032</v>
      </c>
      <c r="W111" s="71">
        <f t="shared" si="16"/>
        <v>0</v>
      </c>
      <c r="X111" s="72">
        <f t="shared" si="21"/>
        <v>22032</v>
      </c>
      <c r="Y111" s="73"/>
      <c r="Z111" s="74"/>
      <c r="AB111" s="16"/>
    </row>
    <row r="112" spans="1:28" x14ac:dyDescent="0.25">
      <c r="A112" s="272" t="s">
        <v>167</v>
      </c>
      <c r="B112" s="99">
        <f t="shared" si="22"/>
        <v>41743</v>
      </c>
      <c r="C112" s="89">
        <f t="shared" si="17"/>
        <v>22032</v>
      </c>
      <c r="D112" s="71">
        <f t="shared" si="17"/>
        <v>0</v>
      </c>
      <c r="E112" s="66">
        <f t="shared" si="18"/>
        <v>22032</v>
      </c>
      <c r="F112" s="409"/>
      <c r="G112" s="70"/>
      <c r="H112" s="70"/>
      <c r="I112" s="70">
        <f t="shared" si="12"/>
        <v>0</v>
      </c>
      <c r="J112" s="70"/>
      <c r="K112" s="87">
        <f t="shared" si="19"/>
        <v>0</v>
      </c>
      <c r="L112" s="70"/>
      <c r="M112" s="70"/>
      <c r="N112" s="70"/>
      <c r="O112" s="70">
        <f t="shared" si="13"/>
        <v>0</v>
      </c>
      <c r="P112" s="70"/>
      <c r="Q112" s="69">
        <f t="shared" si="20"/>
        <v>0</v>
      </c>
      <c r="R112" s="70"/>
      <c r="S112" s="70"/>
      <c r="T112" s="70"/>
      <c r="U112" s="69">
        <f t="shared" si="14"/>
        <v>0</v>
      </c>
      <c r="V112" s="70">
        <f t="shared" si="15"/>
        <v>22032</v>
      </c>
      <c r="W112" s="71">
        <f t="shared" si="16"/>
        <v>0</v>
      </c>
      <c r="X112" s="72">
        <f t="shared" si="21"/>
        <v>22032</v>
      </c>
      <c r="Y112" s="73"/>
      <c r="Z112" s="74"/>
      <c r="AB112" s="16"/>
    </row>
    <row r="113" spans="1:28" x14ac:dyDescent="0.25">
      <c r="A113" s="272" t="s">
        <v>161</v>
      </c>
      <c r="B113" s="99">
        <f t="shared" si="22"/>
        <v>41744</v>
      </c>
      <c r="C113" s="89">
        <f t="shared" si="17"/>
        <v>22032</v>
      </c>
      <c r="D113" s="71">
        <f t="shared" si="17"/>
        <v>0</v>
      </c>
      <c r="E113" s="66">
        <f t="shared" si="18"/>
        <v>22032</v>
      </c>
      <c r="F113" s="409"/>
      <c r="G113" s="70"/>
      <c r="H113" s="70"/>
      <c r="I113" s="70">
        <f t="shared" si="12"/>
        <v>0</v>
      </c>
      <c r="J113" s="70"/>
      <c r="K113" s="87">
        <f t="shared" si="19"/>
        <v>0</v>
      </c>
      <c r="L113" s="70"/>
      <c r="M113" s="70"/>
      <c r="N113" s="70"/>
      <c r="O113" s="70">
        <f t="shared" si="13"/>
        <v>0</v>
      </c>
      <c r="P113" s="70"/>
      <c r="Q113" s="69">
        <f t="shared" si="20"/>
        <v>0</v>
      </c>
      <c r="R113" s="70"/>
      <c r="S113" s="70"/>
      <c r="T113" s="70"/>
      <c r="U113" s="69">
        <f t="shared" si="14"/>
        <v>0</v>
      </c>
      <c r="V113" s="70">
        <f t="shared" si="15"/>
        <v>22032</v>
      </c>
      <c r="W113" s="71">
        <f t="shared" si="16"/>
        <v>0</v>
      </c>
      <c r="X113" s="72">
        <f t="shared" si="21"/>
        <v>22032</v>
      </c>
      <c r="Y113" s="73"/>
      <c r="Z113" s="74"/>
      <c r="AB113" s="16"/>
    </row>
    <row r="114" spans="1:28" x14ac:dyDescent="0.25">
      <c r="A114" s="272" t="s">
        <v>162</v>
      </c>
      <c r="B114" s="99">
        <f t="shared" si="22"/>
        <v>41745</v>
      </c>
      <c r="C114" s="89">
        <f t="shared" si="17"/>
        <v>22032</v>
      </c>
      <c r="D114" s="71">
        <f t="shared" si="17"/>
        <v>0</v>
      </c>
      <c r="E114" s="66">
        <f t="shared" si="18"/>
        <v>22032</v>
      </c>
      <c r="F114" s="409"/>
      <c r="G114" s="70"/>
      <c r="H114" s="70"/>
      <c r="I114" s="70">
        <f t="shared" si="12"/>
        <v>0</v>
      </c>
      <c r="J114" s="70"/>
      <c r="K114" s="87">
        <f t="shared" si="19"/>
        <v>0</v>
      </c>
      <c r="L114" s="70"/>
      <c r="M114" s="70"/>
      <c r="N114" s="70"/>
      <c r="O114" s="70">
        <f t="shared" si="13"/>
        <v>0</v>
      </c>
      <c r="P114" s="70"/>
      <c r="Q114" s="69">
        <f t="shared" si="20"/>
        <v>0</v>
      </c>
      <c r="R114" s="70"/>
      <c r="S114" s="70"/>
      <c r="T114" s="70"/>
      <c r="U114" s="69">
        <f t="shared" si="14"/>
        <v>0</v>
      </c>
      <c r="V114" s="70">
        <f t="shared" si="15"/>
        <v>22032</v>
      </c>
      <c r="W114" s="71">
        <f t="shared" si="16"/>
        <v>0</v>
      </c>
      <c r="X114" s="72">
        <f t="shared" si="21"/>
        <v>22032</v>
      </c>
      <c r="Y114" s="73"/>
      <c r="Z114" s="74"/>
      <c r="AB114" s="16"/>
    </row>
    <row r="115" spans="1:28" x14ac:dyDescent="0.25">
      <c r="A115" s="272" t="s">
        <v>163</v>
      </c>
      <c r="B115" s="99">
        <f t="shared" si="22"/>
        <v>41746</v>
      </c>
      <c r="C115" s="89">
        <f t="shared" si="17"/>
        <v>22032</v>
      </c>
      <c r="D115" s="71">
        <f t="shared" si="17"/>
        <v>0</v>
      </c>
      <c r="E115" s="66">
        <f t="shared" si="18"/>
        <v>22032</v>
      </c>
      <c r="F115" s="409"/>
      <c r="G115" s="70"/>
      <c r="H115" s="70"/>
      <c r="I115" s="70">
        <f t="shared" si="12"/>
        <v>0</v>
      </c>
      <c r="J115" s="70"/>
      <c r="K115" s="87">
        <f t="shared" si="19"/>
        <v>0</v>
      </c>
      <c r="L115" s="70"/>
      <c r="M115" s="70"/>
      <c r="N115" s="70"/>
      <c r="O115" s="70">
        <f t="shared" si="13"/>
        <v>0</v>
      </c>
      <c r="P115" s="70"/>
      <c r="Q115" s="69">
        <f t="shared" si="20"/>
        <v>0</v>
      </c>
      <c r="R115" s="70"/>
      <c r="S115" s="70"/>
      <c r="T115" s="70"/>
      <c r="U115" s="69">
        <f t="shared" si="14"/>
        <v>0</v>
      </c>
      <c r="V115" s="70">
        <f t="shared" si="15"/>
        <v>22032</v>
      </c>
      <c r="W115" s="71">
        <f t="shared" si="16"/>
        <v>0</v>
      </c>
      <c r="X115" s="72">
        <f t="shared" si="21"/>
        <v>22032</v>
      </c>
      <c r="Y115" s="73"/>
      <c r="Z115" s="74"/>
      <c r="AB115" s="16"/>
    </row>
    <row r="116" spans="1:28" x14ac:dyDescent="0.25">
      <c r="A116" s="272" t="s">
        <v>164</v>
      </c>
      <c r="B116" s="99">
        <f t="shared" si="22"/>
        <v>41747</v>
      </c>
      <c r="C116" s="89">
        <f t="shared" si="17"/>
        <v>22032</v>
      </c>
      <c r="D116" s="71">
        <f t="shared" si="17"/>
        <v>0</v>
      </c>
      <c r="E116" s="66">
        <f t="shared" si="18"/>
        <v>22032</v>
      </c>
      <c r="F116" s="409"/>
      <c r="G116" s="70"/>
      <c r="H116" s="70"/>
      <c r="I116" s="70">
        <f t="shared" si="12"/>
        <v>0</v>
      </c>
      <c r="J116" s="70"/>
      <c r="K116" s="87">
        <f t="shared" si="19"/>
        <v>0</v>
      </c>
      <c r="L116" s="70"/>
      <c r="M116" s="70"/>
      <c r="N116" s="70"/>
      <c r="O116" s="70">
        <f t="shared" si="13"/>
        <v>0</v>
      </c>
      <c r="P116" s="70"/>
      <c r="Q116" s="69">
        <f t="shared" si="20"/>
        <v>0</v>
      </c>
      <c r="R116" s="70"/>
      <c r="S116" s="70"/>
      <c r="T116" s="70"/>
      <c r="U116" s="69">
        <f t="shared" si="14"/>
        <v>0</v>
      </c>
      <c r="V116" s="70">
        <f t="shared" si="15"/>
        <v>22032</v>
      </c>
      <c r="W116" s="71">
        <f t="shared" si="16"/>
        <v>0</v>
      </c>
      <c r="X116" s="72">
        <f t="shared" si="21"/>
        <v>22032</v>
      </c>
      <c r="Y116" s="73"/>
      <c r="Z116" s="74"/>
      <c r="AB116" s="16"/>
    </row>
    <row r="117" spans="1:28" x14ac:dyDescent="0.25">
      <c r="A117" s="272" t="s">
        <v>165</v>
      </c>
      <c r="B117" s="99">
        <f t="shared" si="22"/>
        <v>41748</v>
      </c>
      <c r="C117" s="89">
        <f t="shared" si="17"/>
        <v>22032</v>
      </c>
      <c r="D117" s="71">
        <f t="shared" si="17"/>
        <v>0</v>
      </c>
      <c r="E117" s="66">
        <f t="shared" si="18"/>
        <v>22032</v>
      </c>
      <c r="F117" s="409"/>
      <c r="G117" s="70"/>
      <c r="H117" s="70"/>
      <c r="I117" s="70">
        <f t="shared" si="12"/>
        <v>0</v>
      </c>
      <c r="J117" s="70"/>
      <c r="K117" s="87">
        <f t="shared" si="19"/>
        <v>0</v>
      </c>
      <c r="L117" s="70"/>
      <c r="M117" s="70"/>
      <c r="N117" s="70"/>
      <c r="O117" s="70">
        <f t="shared" si="13"/>
        <v>0</v>
      </c>
      <c r="P117" s="70"/>
      <c r="Q117" s="69">
        <f t="shared" si="20"/>
        <v>0</v>
      </c>
      <c r="R117" s="70"/>
      <c r="S117" s="70"/>
      <c r="T117" s="70"/>
      <c r="U117" s="69">
        <f t="shared" si="14"/>
        <v>0</v>
      </c>
      <c r="V117" s="70">
        <f t="shared" si="15"/>
        <v>22032</v>
      </c>
      <c r="W117" s="71">
        <f t="shared" si="16"/>
        <v>0</v>
      </c>
      <c r="X117" s="72">
        <f t="shared" si="21"/>
        <v>22032</v>
      </c>
      <c r="Y117" s="73"/>
      <c r="Z117" s="74"/>
      <c r="AB117" s="16"/>
    </row>
    <row r="118" spans="1:28" x14ac:dyDescent="0.25">
      <c r="A118" s="273" t="s">
        <v>166</v>
      </c>
      <c r="B118" s="274">
        <f t="shared" si="22"/>
        <v>41749</v>
      </c>
      <c r="C118" s="89">
        <f t="shared" si="17"/>
        <v>22032</v>
      </c>
      <c r="D118" s="71">
        <f t="shared" si="17"/>
        <v>0</v>
      </c>
      <c r="E118" s="66">
        <f t="shared" si="18"/>
        <v>22032</v>
      </c>
      <c r="F118" s="409"/>
      <c r="G118" s="70"/>
      <c r="H118" s="70"/>
      <c r="I118" s="70">
        <f t="shared" si="12"/>
        <v>0</v>
      </c>
      <c r="J118" s="70"/>
      <c r="K118" s="87">
        <f t="shared" si="19"/>
        <v>0</v>
      </c>
      <c r="L118" s="70"/>
      <c r="M118" s="70"/>
      <c r="N118" s="70"/>
      <c r="O118" s="70">
        <f t="shared" si="13"/>
        <v>0</v>
      </c>
      <c r="P118" s="70"/>
      <c r="Q118" s="69">
        <f t="shared" si="20"/>
        <v>0</v>
      </c>
      <c r="R118" s="70"/>
      <c r="S118" s="70"/>
      <c r="T118" s="70"/>
      <c r="U118" s="69">
        <f t="shared" si="14"/>
        <v>0</v>
      </c>
      <c r="V118" s="70">
        <f t="shared" si="15"/>
        <v>22032</v>
      </c>
      <c r="W118" s="71">
        <f t="shared" si="16"/>
        <v>0</v>
      </c>
      <c r="X118" s="72">
        <f t="shared" si="21"/>
        <v>22032</v>
      </c>
      <c r="Y118" s="73"/>
      <c r="Z118" s="74"/>
      <c r="AB118" s="16"/>
    </row>
    <row r="119" spans="1:28" x14ac:dyDescent="0.25">
      <c r="A119" s="272" t="s">
        <v>167</v>
      </c>
      <c r="B119" s="99">
        <f t="shared" si="22"/>
        <v>41750</v>
      </c>
      <c r="C119" s="89">
        <f t="shared" si="17"/>
        <v>22032</v>
      </c>
      <c r="D119" s="71">
        <f t="shared" si="17"/>
        <v>0</v>
      </c>
      <c r="E119" s="66">
        <f t="shared" si="18"/>
        <v>22032</v>
      </c>
      <c r="F119" s="409"/>
      <c r="G119" s="70"/>
      <c r="H119" s="70"/>
      <c r="I119" s="70">
        <f t="shared" si="12"/>
        <v>0</v>
      </c>
      <c r="J119" s="70"/>
      <c r="K119" s="87">
        <f t="shared" si="19"/>
        <v>0</v>
      </c>
      <c r="L119" s="70"/>
      <c r="M119" s="70"/>
      <c r="N119" s="70"/>
      <c r="O119" s="70">
        <f t="shared" si="13"/>
        <v>0</v>
      </c>
      <c r="P119" s="70"/>
      <c r="Q119" s="69">
        <f t="shared" si="20"/>
        <v>0</v>
      </c>
      <c r="R119" s="70"/>
      <c r="S119" s="70"/>
      <c r="T119" s="70"/>
      <c r="U119" s="69">
        <f t="shared" si="14"/>
        <v>0</v>
      </c>
      <c r="V119" s="70">
        <f t="shared" si="15"/>
        <v>22032</v>
      </c>
      <c r="W119" s="71">
        <f t="shared" si="16"/>
        <v>0</v>
      </c>
      <c r="X119" s="72">
        <f t="shared" si="21"/>
        <v>22032</v>
      </c>
      <c r="Y119" s="73"/>
      <c r="Z119" s="74"/>
      <c r="AB119" s="16"/>
    </row>
    <row r="120" spans="1:28" x14ac:dyDescent="0.25">
      <c r="A120" s="272" t="s">
        <v>161</v>
      </c>
      <c r="B120" s="99">
        <f t="shared" si="22"/>
        <v>41751</v>
      </c>
      <c r="C120" s="89">
        <f t="shared" si="17"/>
        <v>22032</v>
      </c>
      <c r="D120" s="71">
        <f t="shared" si="17"/>
        <v>0</v>
      </c>
      <c r="E120" s="66">
        <f t="shared" si="18"/>
        <v>22032</v>
      </c>
      <c r="F120" s="409"/>
      <c r="G120" s="70"/>
      <c r="H120" s="70"/>
      <c r="I120" s="70">
        <f t="shared" si="12"/>
        <v>0</v>
      </c>
      <c r="J120" s="70"/>
      <c r="K120" s="87">
        <f t="shared" si="19"/>
        <v>0</v>
      </c>
      <c r="L120" s="70"/>
      <c r="M120" s="70"/>
      <c r="N120" s="70"/>
      <c r="O120" s="70">
        <f t="shared" si="13"/>
        <v>0</v>
      </c>
      <c r="P120" s="70"/>
      <c r="Q120" s="69">
        <f t="shared" si="20"/>
        <v>0</v>
      </c>
      <c r="R120" s="70"/>
      <c r="S120" s="70"/>
      <c r="T120" s="70"/>
      <c r="U120" s="69">
        <f t="shared" si="14"/>
        <v>0</v>
      </c>
      <c r="V120" s="70">
        <f t="shared" si="15"/>
        <v>22032</v>
      </c>
      <c r="W120" s="71">
        <f t="shared" si="16"/>
        <v>0</v>
      </c>
      <c r="X120" s="72">
        <f t="shared" si="21"/>
        <v>22032</v>
      </c>
      <c r="Y120" s="73"/>
      <c r="Z120" s="74"/>
      <c r="AB120" s="16"/>
    </row>
    <row r="121" spans="1:28" x14ac:dyDescent="0.25">
      <c r="A121" s="272" t="s">
        <v>162</v>
      </c>
      <c r="B121" s="99">
        <f t="shared" si="22"/>
        <v>41752</v>
      </c>
      <c r="C121" s="89">
        <f t="shared" si="17"/>
        <v>22032</v>
      </c>
      <c r="D121" s="71">
        <f t="shared" si="17"/>
        <v>0</v>
      </c>
      <c r="E121" s="66">
        <f t="shared" si="18"/>
        <v>22032</v>
      </c>
      <c r="F121" s="409"/>
      <c r="G121" s="70"/>
      <c r="H121" s="70"/>
      <c r="I121" s="70">
        <f t="shared" si="12"/>
        <v>0</v>
      </c>
      <c r="J121" s="70"/>
      <c r="K121" s="87">
        <f t="shared" si="19"/>
        <v>0</v>
      </c>
      <c r="L121" s="70"/>
      <c r="M121" s="70"/>
      <c r="N121" s="70"/>
      <c r="O121" s="70">
        <f t="shared" si="13"/>
        <v>0</v>
      </c>
      <c r="P121" s="70"/>
      <c r="Q121" s="69">
        <f t="shared" si="20"/>
        <v>0</v>
      </c>
      <c r="R121" s="70"/>
      <c r="S121" s="70"/>
      <c r="T121" s="70"/>
      <c r="U121" s="69">
        <f t="shared" si="14"/>
        <v>0</v>
      </c>
      <c r="V121" s="70">
        <f t="shared" si="15"/>
        <v>22032</v>
      </c>
      <c r="W121" s="71">
        <f t="shared" si="16"/>
        <v>0</v>
      </c>
      <c r="X121" s="72">
        <f t="shared" si="21"/>
        <v>22032</v>
      </c>
      <c r="Y121" s="73"/>
      <c r="Z121" s="74"/>
      <c r="AB121" s="16"/>
    </row>
    <row r="122" spans="1:28" x14ac:dyDescent="0.25">
      <c r="A122" s="272" t="s">
        <v>163</v>
      </c>
      <c r="B122" s="99">
        <f t="shared" si="22"/>
        <v>41753</v>
      </c>
      <c r="C122" s="89">
        <f t="shared" si="17"/>
        <v>22032</v>
      </c>
      <c r="D122" s="71">
        <f t="shared" si="17"/>
        <v>0</v>
      </c>
      <c r="E122" s="66">
        <f t="shared" si="18"/>
        <v>22032</v>
      </c>
      <c r="F122" s="409"/>
      <c r="G122" s="70"/>
      <c r="H122" s="70"/>
      <c r="I122" s="70">
        <f t="shared" si="12"/>
        <v>0</v>
      </c>
      <c r="J122" s="70"/>
      <c r="K122" s="87">
        <f t="shared" si="19"/>
        <v>0</v>
      </c>
      <c r="L122" s="70"/>
      <c r="M122" s="70"/>
      <c r="N122" s="70"/>
      <c r="O122" s="70">
        <f t="shared" si="13"/>
        <v>0</v>
      </c>
      <c r="P122" s="70"/>
      <c r="Q122" s="69">
        <f t="shared" si="20"/>
        <v>0</v>
      </c>
      <c r="R122" s="70"/>
      <c r="S122" s="70"/>
      <c r="T122" s="70"/>
      <c r="U122" s="69">
        <f t="shared" si="14"/>
        <v>0</v>
      </c>
      <c r="V122" s="70">
        <f t="shared" si="15"/>
        <v>22032</v>
      </c>
      <c r="W122" s="71">
        <f t="shared" si="16"/>
        <v>0</v>
      </c>
      <c r="X122" s="72">
        <f t="shared" si="21"/>
        <v>22032</v>
      </c>
      <c r="Y122" s="73"/>
      <c r="Z122" s="74"/>
      <c r="AB122" s="16"/>
    </row>
    <row r="123" spans="1:28" x14ac:dyDescent="0.25">
      <c r="A123" s="272" t="s">
        <v>164</v>
      </c>
      <c r="B123" s="99">
        <f t="shared" si="22"/>
        <v>41754</v>
      </c>
      <c r="C123" s="89">
        <f t="shared" si="17"/>
        <v>22032</v>
      </c>
      <c r="D123" s="71">
        <f t="shared" si="17"/>
        <v>0</v>
      </c>
      <c r="E123" s="66">
        <f t="shared" si="18"/>
        <v>22032</v>
      </c>
      <c r="F123" s="409"/>
      <c r="G123" s="70"/>
      <c r="H123" s="70"/>
      <c r="I123" s="70">
        <f t="shared" si="12"/>
        <v>0</v>
      </c>
      <c r="J123" s="70"/>
      <c r="K123" s="87">
        <f t="shared" si="19"/>
        <v>0</v>
      </c>
      <c r="L123" s="70"/>
      <c r="M123" s="70"/>
      <c r="N123" s="70"/>
      <c r="O123" s="70">
        <f t="shared" si="13"/>
        <v>0</v>
      </c>
      <c r="P123" s="70"/>
      <c r="Q123" s="69">
        <f t="shared" si="20"/>
        <v>0</v>
      </c>
      <c r="R123" s="70"/>
      <c r="S123" s="70"/>
      <c r="T123" s="70"/>
      <c r="U123" s="69">
        <f t="shared" si="14"/>
        <v>0</v>
      </c>
      <c r="V123" s="70">
        <f t="shared" si="15"/>
        <v>22032</v>
      </c>
      <c r="W123" s="71">
        <f t="shared" si="16"/>
        <v>0</v>
      </c>
      <c r="X123" s="72">
        <f t="shared" si="21"/>
        <v>22032</v>
      </c>
      <c r="Y123" s="73"/>
      <c r="Z123" s="74"/>
      <c r="AB123" s="16"/>
    </row>
    <row r="124" spans="1:28" x14ac:dyDescent="0.25">
      <c r="A124" s="272" t="s">
        <v>165</v>
      </c>
      <c r="B124" s="99">
        <f t="shared" si="22"/>
        <v>41755</v>
      </c>
      <c r="C124" s="89">
        <f t="shared" si="17"/>
        <v>22032</v>
      </c>
      <c r="D124" s="71">
        <f t="shared" si="17"/>
        <v>0</v>
      </c>
      <c r="E124" s="66">
        <f t="shared" si="18"/>
        <v>22032</v>
      </c>
      <c r="F124" s="409"/>
      <c r="G124" s="70"/>
      <c r="H124" s="70"/>
      <c r="I124" s="70">
        <f t="shared" si="12"/>
        <v>0</v>
      </c>
      <c r="J124" s="70"/>
      <c r="K124" s="87">
        <f t="shared" si="19"/>
        <v>0</v>
      </c>
      <c r="L124" s="70"/>
      <c r="M124" s="70"/>
      <c r="N124" s="70"/>
      <c r="O124" s="70">
        <f t="shared" si="13"/>
        <v>0</v>
      </c>
      <c r="P124" s="70"/>
      <c r="Q124" s="69">
        <f t="shared" si="20"/>
        <v>0</v>
      </c>
      <c r="R124" s="70"/>
      <c r="S124" s="70"/>
      <c r="T124" s="70"/>
      <c r="U124" s="69">
        <f t="shared" si="14"/>
        <v>0</v>
      </c>
      <c r="V124" s="70">
        <f t="shared" si="15"/>
        <v>22032</v>
      </c>
      <c r="W124" s="71">
        <f t="shared" si="16"/>
        <v>0</v>
      </c>
      <c r="X124" s="72">
        <f t="shared" si="21"/>
        <v>22032</v>
      </c>
      <c r="Y124" s="73"/>
      <c r="Z124" s="74"/>
      <c r="AB124" s="16"/>
    </row>
    <row r="125" spans="1:28" x14ac:dyDescent="0.25">
      <c r="A125" s="273" t="s">
        <v>166</v>
      </c>
      <c r="B125" s="274">
        <f t="shared" si="22"/>
        <v>41756</v>
      </c>
      <c r="C125" s="89">
        <f t="shared" si="17"/>
        <v>22032</v>
      </c>
      <c r="D125" s="71">
        <f t="shared" si="17"/>
        <v>0</v>
      </c>
      <c r="E125" s="66">
        <f t="shared" si="18"/>
        <v>22032</v>
      </c>
      <c r="F125" s="409"/>
      <c r="G125" s="70"/>
      <c r="H125" s="70"/>
      <c r="I125" s="70">
        <f t="shared" si="12"/>
        <v>0</v>
      </c>
      <c r="J125" s="70"/>
      <c r="K125" s="87">
        <f t="shared" si="19"/>
        <v>0</v>
      </c>
      <c r="L125" s="70"/>
      <c r="M125" s="70"/>
      <c r="N125" s="70"/>
      <c r="O125" s="70">
        <f t="shared" si="13"/>
        <v>0</v>
      </c>
      <c r="P125" s="70"/>
      <c r="Q125" s="69">
        <f t="shared" si="20"/>
        <v>0</v>
      </c>
      <c r="R125" s="70"/>
      <c r="S125" s="70"/>
      <c r="T125" s="70"/>
      <c r="U125" s="69">
        <f t="shared" si="14"/>
        <v>0</v>
      </c>
      <c r="V125" s="70">
        <f t="shared" si="15"/>
        <v>22032</v>
      </c>
      <c r="W125" s="71">
        <f t="shared" si="16"/>
        <v>0</v>
      </c>
      <c r="X125" s="72">
        <f t="shared" si="21"/>
        <v>22032</v>
      </c>
      <c r="Y125" s="73"/>
      <c r="Z125" s="74"/>
      <c r="AB125" s="16"/>
    </row>
    <row r="126" spans="1:28" x14ac:dyDescent="0.25">
      <c r="A126" s="272" t="s">
        <v>167</v>
      </c>
      <c r="B126" s="99">
        <f t="shared" si="22"/>
        <v>41757</v>
      </c>
      <c r="C126" s="89">
        <f t="shared" si="17"/>
        <v>22032</v>
      </c>
      <c r="D126" s="71">
        <f t="shared" si="17"/>
        <v>0</v>
      </c>
      <c r="E126" s="66">
        <f t="shared" si="18"/>
        <v>22032</v>
      </c>
      <c r="F126" s="409"/>
      <c r="G126" s="70"/>
      <c r="H126" s="70"/>
      <c r="I126" s="70">
        <f t="shared" si="12"/>
        <v>0</v>
      </c>
      <c r="J126" s="70"/>
      <c r="K126" s="87">
        <f t="shared" si="19"/>
        <v>0</v>
      </c>
      <c r="L126" s="70"/>
      <c r="M126" s="70"/>
      <c r="N126" s="70"/>
      <c r="O126" s="70">
        <f t="shared" si="13"/>
        <v>0</v>
      </c>
      <c r="P126" s="70"/>
      <c r="Q126" s="69">
        <f t="shared" si="20"/>
        <v>0</v>
      </c>
      <c r="R126" s="70"/>
      <c r="S126" s="70"/>
      <c r="T126" s="70"/>
      <c r="U126" s="69">
        <f t="shared" si="14"/>
        <v>0</v>
      </c>
      <c r="V126" s="70">
        <f t="shared" si="15"/>
        <v>22032</v>
      </c>
      <c r="W126" s="71">
        <f t="shared" si="16"/>
        <v>0</v>
      </c>
      <c r="X126" s="72">
        <f t="shared" si="21"/>
        <v>22032</v>
      </c>
      <c r="Y126" s="73"/>
      <c r="Z126" s="74"/>
      <c r="AB126" s="16"/>
    </row>
    <row r="127" spans="1:28" x14ac:dyDescent="0.25">
      <c r="A127" s="272" t="s">
        <v>161</v>
      </c>
      <c r="B127" s="99">
        <f t="shared" si="22"/>
        <v>41758</v>
      </c>
      <c r="C127" s="89">
        <f t="shared" si="17"/>
        <v>22032</v>
      </c>
      <c r="D127" s="71">
        <f t="shared" si="17"/>
        <v>0</v>
      </c>
      <c r="E127" s="66">
        <f t="shared" si="18"/>
        <v>22032</v>
      </c>
      <c r="F127" s="409"/>
      <c r="G127" s="70"/>
      <c r="H127" s="70"/>
      <c r="I127" s="70">
        <f t="shared" si="12"/>
        <v>0</v>
      </c>
      <c r="J127" s="70"/>
      <c r="K127" s="87">
        <f t="shared" si="19"/>
        <v>0</v>
      </c>
      <c r="L127" s="70"/>
      <c r="M127" s="70"/>
      <c r="N127" s="70"/>
      <c r="O127" s="70">
        <f t="shared" si="13"/>
        <v>0</v>
      </c>
      <c r="P127" s="70"/>
      <c r="Q127" s="69">
        <f t="shared" si="20"/>
        <v>0</v>
      </c>
      <c r="R127" s="70"/>
      <c r="S127" s="70"/>
      <c r="T127" s="70"/>
      <c r="U127" s="69">
        <f t="shared" si="14"/>
        <v>0</v>
      </c>
      <c r="V127" s="70">
        <f t="shared" si="15"/>
        <v>22032</v>
      </c>
      <c r="W127" s="71">
        <f t="shared" si="16"/>
        <v>0</v>
      </c>
      <c r="X127" s="72">
        <f t="shared" si="21"/>
        <v>22032</v>
      </c>
      <c r="Y127" s="73"/>
      <c r="Z127" s="74"/>
      <c r="AB127" s="16"/>
    </row>
    <row r="128" spans="1:28" s="169" customFormat="1" x14ac:dyDescent="0.25">
      <c r="A128" s="272" t="s">
        <v>162</v>
      </c>
      <c r="B128" s="99">
        <f t="shared" si="22"/>
        <v>41759</v>
      </c>
      <c r="C128" s="161">
        <f t="shared" si="17"/>
        <v>22032</v>
      </c>
      <c r="D128" s="162">
        <f t="shared" si="17"/>
        <v>0</v>
      </c>
      <c r="E128" s="172">
        <f t="shared" si="18"/>
        <v>22032</v>
      </c>
      <c r="F128" s="411"/>
      <c r="G128" s="164"/>
      <c r="H128" s="164"/>
      <c r="I128" s="164">
        <f t="shared" si="12"/>
        <v>0</v>
      </c>
      <c r="J128" s="164"/>
      <c r="K128" s="165">
        <f t="shared" si="19"/>
        <v>0</v>
      </c>
      <c r="L128" s="164"/>
      <c r="M128" s="164"/>
      <c r="N128" s="164"/>
      <c r="O128" s="164">
        <f t="shared" si="13"/>
        <v>0</v>
      </c>
      <c r="P128" s="164"/>
      <c r="Q128" s="164">
        <f t="shared" si="20"/>
        <v>0</v>
      </c>
      <c r="R128" s="164"/>
      <c r="S128" s="164"/>
      <c r="T128" s="164"/>
      <c r="U128" s="69">
        <f t="shared" si="14"/>
        <v>0</v>
      </c>
      <c r="V128" s="70">
        <f t="shared" si="15"/>
        <v>22032</v>
      </c>
      <c r="W128" s="162">
        <f t="shared" si="16"/>
        <v>0</v>
      </c>
      <c r="X128" s="166">
        <f t="shared" si="21"/>
        <v>22032</v>
      </c>
      <c r="Y128" s="167">
        <f>Z128-X128</f>
        <v>-10</v>
      </c>
      <c r="Z128" s="168">
        <f>E129</f>
        <v>22022</v>
      </c>
      <c r="AB128" s="170"/>
    </row>
    <row r="129" spans="1:46" x14ac:dyDescent="0.25">
      <c r="A129" s="272" t="s">
        <v>163</v>
      </c>
      <c r="B129" s="99">
        <f t="shared" si="22"/>
        <v>41760</v>
      </c>
      <c r="C129" s="176">
        <v>22022</v>
      </c>
      <c r="D129" s="177"/>
      <c r="E129" s="66">
        <f t="shared" si="18"/>
        <v>22022</v>
      </c>
      <c r="F129" s="409"/>
      <c r="G129" s="70"/>
      <c r="H129" s="70"/>
      <c r="I129" s="70">
        <f t="shared" si="12"/>
        <v>0</v>
      </c>
      <c r="J129" s="70"/>
      <c r="K129" s="87">
        <f t="shared" si="19"/>
        <v>0</v>
      </c>
      <c r="L129" s="70"/>
      <c r="M129" s="70"/>
      <c r="N129" s="70"/>
      <c r="O129" s="70">
        <f t="shared" si="13"/>
        <v>0</v>
      </c>
      <c r="P129" s="70"/>
      <c r="Q129" s="69">
        <f t="shared" si="20"/>
        <v>0</v>
      </c>
      <c r="R129" s="70"/>
      <c r="S129" s="70"/>
      <c r="T129" s="70"/>
      <c r="U129" s="69">
        <f t="shared" si="14"/>
        <v>0</v>
      </c>
      <c r="V129" s="70">
        <f t="shared" si="15"/>
        <v>22022</v>
      </c>
      <c r="W129" s="71">
        <f t="shared" si="16"/>
        <v>0</v>
      </c>
      <c r="X129" s="72">
        <f t="shared" si="21"/>
        <v>22022</v>
      </c>
      <c r="Y129" s="73"/>
      <c r="Z129" s="74"/>
      <c r="AB129" s="16"/>
    </row>
    <row r="130" spans="1:46" x14ac:dyDescent="0.25">
      <c r="A130" s="272" t="s">
        <v>164</v>
      </c>
      <c r="B130" s="99">
        <f t="shared" si="22"/>
        <v>41761</v>
      </c>
      <c r="C130" s="89">
        <f t="shared" si="17"/>
        <v>22022</v>
      </c>
      <c r="D130" s="71">
        <f t="shared" si="17"/>
        <v>0</v>
      </c>
      <c r="E130" s="66">
        <f t="shared" si="18"/>
        <v>22022</v>
      </c>
      <c r="F130" s="409"/>
      <c r="G130" s="70"/>
      <c r="H130" s="70"/>
      <c r="I130" s="70">
        <f t="shared" si="12"/>
        <v>0</v>
      </c>
      <c r="J130" s="70"/>
      <c r="K130" s="87">
        <f t="shared" si="19"/>
        <v>0</v>
      </c>
      <c r="L130" s="70"/>
      <c r="M130" s="70"/>
      <c r="N130" s="70"/>
      <c r="O130" s="70">
        <f t="shared" si="13"/>
        <v>0</v>
      </c>
      <c r="P130" s="70"/>
      <c r="Q130" s="69">
        <f t="shared" si="20"/>
        <v>0</v>
      </c>
      <c r="R130" s="70"/>
      <c r="S130" s="70"/>
      <c r="T130" s="70"/>
      <c r="U130" s="69">
        <f t="shared" si="14"/>
        <v>0</v>
      </c>
      <c r="V130" s="70">
        <f t="shared" si="15"/>
        <v>22022</v>
      </c>
      <c r="W130" s="71">
        <f t="shared" si="16"/>
        <v>0</v>
      </c>
      <c r="X130" s="72">
        <f t="shared" si="21"/>
        <v>22022</v>
      </c>
      <c r="Y130" s="73"/>
      <c r="Z130" s="74"/>
    </row>
    <row r="131" spans="1:46" x14ac:dyDescent="0.25">
      <c r="A131" s="272" t="s">
        <v>165</v>
      </c>
      <c r="B131" s="99">
        <f t="shared" si="22"/>
        <v>41762</v>
      </c>
      <c r="C131" s="89">
        <f t="shared" si="17"/>
        <v>22022</v>
      </c>
      <c r="D131" s="71">
        <f t="shared" si="17"/>
        <v>0</v>
      </c>
      <c r="E131" s="66">
        <f t="shared" si="18"/>
        <v>22022</v>
      </c>
      <c r="F131" s="409"/>
      <c r="G131" s="70"/>
      <c r="H131" s="70"/>
      <c r="I131" s="70">
        <f t="shared" si="12"/>
        <v>0</v>
      </c>
      <c r="J131" s="70"/>
      <c r="K131" s="87">
        <f t="shared" si="19"/>
        <v>0</v>
      </c>
      <c r="L131" s="70"/>
      <c r="M131" s="70"/>
      <c r="N131" s="70"/>
      <c r="O131" s="70">
        <f t="shared" si="13"/>
        <v>0</v>
      </c>
      <c r="P131" s="70"/>
      <c r="Q131" s="69">
        <f t="shared" si="20"/>
        <v>0</v>
      </c>
      <c r="R131" s="70"/>
      <c r="S131" s="70"/>
      <c r="T131" s="70"/>
      <c r="U131" s="69">
        <f t="shared" si="14"/>
        <v>0</v>
      </c>
      <c r="V131" s="70">
        <f t="shared" si="15"/>
        <v>22022</v>
      </c>
      <c r="W131" s="71">
        <f t="shared" si="16"/>
        <v>0</v>
      </c>
      <c r="X131" s="72">
        <f t="shared" si="21"/>
        <v>22022</v>
      </c>
      <c r="Y131" s="73"/>
      <c r="Z131" s="74"/>
    </row>
    <row r="132" spans="1:46" x14ac:dyDescent="0.25">
      <c r="A132" s="273" t="s">
        <v>166</v>
      </c>
      <c r="B132" s="274">
        <f t="shared" si="22"/>
        <v>41763</v>
      </c>
      <c r="C132" s="89">
        <f t="shared" si="17"/>
        <v>22022</v>
      </c>
      <c r="D132" s="71">
        <f t="shared" si="17"/>
        <v>0</v>
      </c>
      <c r="E132" s="66">
        <f t="shared" si="18"/>
        <v>22022</v>
      </c>
      <c r="F132" s="409"/>
      <c r="G132" s="70"/>
      <c r="H132" s="70"/>
      <c r="I132" s="70">
        <f t="shared" si="12"/>
        <v>0</v>
      </c>
      <c r="J132" s="70"/>
      <c r="K132" s="87">
        <f t="shared" si="19"/>
        <v>0</v>
      </c>
      <c r="L132" s="70"/>
      <c r="M132" s="70"/>
      <c r="N132" s="70"/>
      <c r="O132" s="70">
        <f t="shared" si="13"/>
        <v>0</v>
      </c>
      <c r="P132" s="70"/>
      <c r="Q132" s="69">
        <f t="shared" si="20"/>
        <v>0</v>
      </c>
      <c r="R132" s="70"/>
      <c r="S132" s="70"/>
      <c r="T132" s="70"/>
      <c r="U132" s="69">
        <f t="shared" si="14"/>
        <v>0</v>
      </c>
      <c r="V132" s="70">
        <f t="shared" si="15"/>
        <v>22022</v>
      </c>
      <c r="W132" s="71">
        <f t="shared" si="16"/>
        <v>0</v>
      </c>
      <c r="X132" s="72">
        <f t="shared" si="21"/>
        <v>22022</v>
      </c>
      <c r="Y132" s="80"/>
      <c r="Z132" s="81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</row>
    <row r="133" spans="1:46" s="17" customFormat="1" x14ac:dyDescent="0.25">
      <c r="A133" s="272" t="s">
        <v>167</v>
      </c>
      <c r="B133" s="99">
        <f t="shared" si="22"/>
        <v>41764</v>
      </c>
      <c r="C133" s="89">
        <f t="shared" si="17"/>
        <v>22022</v>
      </c>
      <c r="D133" s="71">
        <f t="shared" si="17"/>
        <v>0</v>
      </c>
      <c r="E133" s="66">
        <f t="shared" si="18"/>
        <v>22022</v>
      </c>
      <c r="F133" s="409"/>
      <c r="G133" s="70"/>
      <c r="H133" s="70"/>
      <c r="I133" s="70">
        <f t="shared" si="12"/>
        <v>0</v>
      </c>
      <c r="J133" s="70"/>
      <c r="K133" s="87">
        <f t="shared" si="19"/>
        <v>0</v>
      </c>
      <c r="L133" s="70"/>
      <c r="M133" s="70"/>
      <c r="N133" s="70"/>
      <c r="O133" s="70">
        <f t="shared" si="13"/>
        <v>0</v>
      </c>
      <c r="P133" s="70"/>
      <c r="Q133" s="69">
        <f t="shared" si="20"/>
        <v>0</v>
      </c>
      <c r="R133" s="70"/>
      <c r="S133" s="70"/>
      <c r="T133" s="70"/>
      <c r="U133" s="69">
        <f t="shared" si="14"/>
        <v>0</v>
      </c>
      <c r="V133" s="70">
        <f t="shared" si="15"/>
        <v>22022</v>
      </c>
      <c r="W133" s="71">
        <f t="shared" si="16"/>
        <v>0</v>
      </c>
      <c r="X133" s="72">
        <f t="shared" si="21"/>
        <v>22022</v>
      </c>
      <c r="Y133" s="80"/>
      <c r="Z133" s="74"/>
      <c r="AA133" s="2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</row>
    <row r="134" spans="1:46" s="17" customFormat="1" x14ac:dyDescent="0.25">
      <c r="A134" s="272" t="s">
        <v>161</v>
      </c>
      <c r="B134" s="99">
        <f t="shared" si="22"/>
        <v>41765</v>
      </c>
      <c r="C134" s="89">
        <f t="shared" si="17"/>
        <v>22022</v>
      </c>
      <c r="D134" s="71">
        <f t="shared" si="17"/>
        <v>0</v>
      </c>
      <c r="E134" s="66">
        <f t="shared" si="18"/>
        <v>22022</v>
      </c>
      <c r="F134" s="409"/>
      <c r="G134" s="70"/>
      <c r="H134" s="70"/>
      <c r="I134" s="70">
        <f t="shared" si="12"/>
        <v>0</v>
      </c>
      <c r="J134" s="70"/>
      <c r="K134" s="87">
        <f t="shared" si="19"/>
        <v>0</v>
      </c>
      <c r="L134" s="70"/>
      <c r="M134" s="70"/>
      <c r="N134" s="70"/>
      <c r="O134" s="70">
        <f t="shared" si="13"/>
        <v>0</v>
      </c>
      <c r="P134" s="70"/>
      <c r="Q134" s="69">
        <f t="shared" si="20"/>
        <v>0</v>
      </c>
      <c r="R134" s="70"/>
      <c r="S134" s="70"/>
      <c r="T134" s="70"/>
      <c r="U134" s="69">
        <f t="shared" si="14"/>
        <v>0</v>
      </c>
      <c r="V134" s="70">
        <f t="shared" si="15"/>
        <v>22022</v>
      </c>
      <c r="W134" s="71">
        <f t="shared" si="16"/>
        <v>0</v>
      </c>
      <c r="X134" s="72">
        <f t="shared" si="21"/>
        <v>22022</v>
      </c>
      <c r="Y134" s="82"/>
      <c r="Z134" s="83"/>
    </row>
    <row r="135" spans="1:46" s="17" customFormat="1" x14ac:dyDescent="0.25">
      <c r="A135" s="272" t="s">
        <v>162</v>
      </c>
      <c r="B135" s="99">
        <f t="shared" si="22"/>
        <v>41766</v>
      </c>
      <c r="C135" s="89">
        <f t="shared" si="17"/>
        <v>22022</v>
      </c>
      <c r="D135" s="71">
        <f t="shared" si="17"/>
        <v>0</v>
      </c>
      <c r="E135" s="66">
        <f t="shared" si="18"/>
        <v>22022</v>
      </c>
      <c r="F135" s="409"/>
      <c r="G135" s="70"/>
      <c r="H135" s="70"/>
      <c r="I135" s="70">
        <f t="shared" si="12"/>
        <v>0</v>
      </c>
      <c r="J135" s="70"/>
      <c r="K135" s="87">
        <f t="shared" si="19"/>
        <v>0</v>
      </c>
      <c r="L135" s="70"/>
      <c r="M135" s="70"/>
      <c r="N135" s="70"/>
      <c r="O135" s="70">
        <f t="shared" si="13"/>
        <v>0</v>
      </c>
      <c r="P135" s="70"/>
      <c r="Q135" s="69">
        <f t="shared" si="20"/>
        <v>0</v>
      </c>
      <c r="R135" s="70"/>
      <c r="S135" s="70"/>
      <c r="T135" s="70"/>
      <c r="U135" s="69">
        <f t="shared" si="14"/>
        <v>0</v>
      </c>
      <c r="V135" s="70">
        <f t="shared" si="15"/>
        <v>22022</v>
      </c>
      <c r="W135" s="71">
        <f t="shared" si="16"/>
        <v>0</v>
      </c>
      <c r="X135" s="72">
        <f t="shared" si="21"/>
        <v>22022</v>
      </c>
      <c r="Y135" s="82"/>
      <c r="Z135" s="83"/>
    </row>
    <row r="136" spans="1:46" s="17" customFormat="1" x14ac:dyDescent="0.25">
      <c r="A136" s="272" t="s">
        <v>163</v>
      </c>
      <c r="B136" s="99">
        <f t="shared" si="22"/>
        <v>41767</v>
      </c>
      <c r="C136" s="89">
        <f t="shared" si="17"/>
        <v>22022</v>
      </c>
      <c r="D136" s="71">
        <f t="shared" si="17"/>
        <v>0</v>
      </c>
      <c r="E136" s="66">
        <f t="shared" si="18"/>
        <v>22022</v>
      </c>
      <c r="F136" s="409"/>
      <c r="G136" s="70"/>
      <c r="H136" s="70"/>
      <c r="I136" s="70">
        <f t="shared" si="12"/>
        <v>0</v>
      </c>
      <c r="J136" s="70"/>
      <c r="K136" s="87">
        <f t="shared" si="19"/>
        <v>0</v>
      </c>
      <c r="L136" s="70"/>
      <c r="M136" s="70"/>
      <c r="N136" s="70"/>
      <c r="O136" s="70">
        <f t="shared" si="13"/>
        <v>0</v>
      </c>
      <c r="P136" s="70"/>
      <c r="Q136" s="69">
        <f t="shared" si="20"/>
        <v>0</v>
      </c>
      <c r="R136" s="70"/>
      <c r="S136" s="70"/>
      <c r="T136" s="70"/>
      <c r="U136" s="69">
        <f t="shared" si="14"/>
        <v>0</v>
      </c>
      <c r="V136" s="70">
        <f t="shared" si="15"/>
        <v>22022</v>
      </c>
      <c r="W136" s="71">
        <f t="shared" si="16"/>
        <v>0</v>
      </c>
      <c r="X136" s="72">
        <f t="shared" si="21"/>
        <v>22022</v>
      </c>
      <c r="Y136" s="80"/>
      <c r="Z136" s="74"/>
      <c r="AA136" s="2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</row>
    <row r="137" spans="1:46" s="19" customFormat="1" x14ac:dyDescent="0.25">
      <c r="A137" s="272" t="s">
        <v>164</v>
      </c>
      <c r="B137" s="99">
        <f t="shared" si="22"/>
        <v>41768</v>
      </c>
      <c r="C137" s="89">
        <f t="shared" si="17"/>
        <v>22022</v>
      </c>
      <c r="D137" s="71">
        <f t="shared" si="17"/>
        <v>0</v>
      </c>
      <c r="E137" s="66">
        <f t="shared" si="18"/>
        <v>22022</v>
      </c>
      <c r="F137" s="409"/>
      <c r="G137" s="70"/>
      <c r="H137" s="70"/>
      <c r="I137" s="70">
        <f t="shared" ref="I137:I200" si="23">SUM(F137:H137)</f>
        <v>0</v>
      </c>
      <c r="J137" s="70"/>
      <c r="K137" s="87">
        <f t="shared" si="19"/>
        <v>0</v>
      </c>
      <c r="L137" s="70"/>
      <c r="M137" s="70"/>
      <c r="N137" s="70"/>
      <c r="O137" s="70">
        <f t="shared" ref="O137:O200" si="24">SUM(L137:N137)</f>
        <v>0</v>
      </c>
      <c r="P137" s="70"/>
      <c r="Q137" s="69">
        <f t="shared" si="20"/>
        <v>0</v>
      </c>
      <c r="R137" s="70"/>
      <c r="S137" s="70"/>
      <c r="T137" s="70"/>
      <c r="U137" s="69">
        <f t="shared" ref="U137:U200" si="25">SUM(R137:S137)</f>
        <v>0</v>
      </c>
      <c r="V137" s="70">
        <f t="shared" ref="V137:V200" si="26">C137+I137-O137-U137+T137</f>
        <v>22022</v>
      </c>
      <c r="W137" s="71">
        <f t="shared" ref="W137:W200" si="27">D137+J137-P137</f>
        <v>0</v>
      </c>
      <c r="X137" s="72">
        <f t="shared" si="21"/>
        <v>22022</v>
      </c>
      <c r="Y137" s="80"/>
      <c r="Z137" s="74"/>
      <c r="AA137" s="2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</row>
    <row r="138" spans="1:46" s="19" customFormat="1" x14ac:dyDescent="0.25">
      <c r="A138" s="272" t="s">
        <v>165</v>
      </c>
      <c r="B138" s="99">
        <f t="shared" si="22"/>
        <v>41769</v>
      </c>
      <c r="C138" s="89">
        <f t="shared" ref="C138:D201" si="28">V137</f>
        <v>22022</v>
      </c>
      <c r="D138" s="71">
        <f t="shared" si="28"/>
        <v>0</v>
      </c>
      <c r="E138" s="66">
        <f t="shared" ref="E138:E201" si="29">D138+C138</f>
        <v>22022</v>
      </c>
      <c r="F138" s="409"/>
      <c r="G138" s="70"/>
      <c r="H138" s="70"/>
      <c r="I138" s="70">
        <f t="shared" si="23"/>
        <v>0</v>
      </c>
      <c r="J138" s="70"/>
      <c r="K138" s="87">
        <f t="shared" ref="K138:K201" si="30">I138+J138</f>
        <v>0</v>
      </c>
      <c r="L138" s="70"/>
      <c r="M138" s="70"/>
      <c r="N138" s="70"/>
      <c r="O138" s="70">
        <f t="shared" si="24"/>
        <v>0</v>
      </c>
      <c r="P138" s="70"/>
      <c r="Q138" s="69">
        <f t="shared" ref="Q138:Q201" si="31">O138+P138</f>
        <v>0</v>
      </c>
      <c r="R138" s="70"/>
      <c r="S138" s="70"/>
      <c r="T138" s="70"/>
      <c r="U138" s="69">
        <f t="shared" si="25"/>
        <v>0</v>
      </c>
      <c r="V138" s="70">
        <f t="shared" si="26"/>
        <v>22022</v>
      </c>
      <c r="W138" s="71">
        <f t="shared" si="27"/>
        <v>0</v>
      </c>
      <c r="X138" s="72">
        <f t="shared" ref="X138:X201" si="32">V138+W138</f>
        <v>22022</v>
      </c>
      <c r="Y138" s="80"/>
      <c r="Z138" s="74"/>
      <c r="AA138" s="20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</row>
    <row r="139" spans="1:46" s="19" customFormat="1" x14ac:dyDescent="0.25">
      <c r="A139" s="273" t="s">
        <v>166</v>
      </c>
      <c r="B139" s="274">
        <f t="shared" si="22"/>
        <v>41770</v>
      </c>
      <c r="C139" s="89">
        <f t="shared" si="28"/>
        <v>22022</v>
      </c>
      <c r="D139" s="71">
        <f t="shared" si="28"/>
        <v>0</v>
      </c>
      <c r="E139" s="66">
        <f t="shared" si="29"/>
        <v>22022</v>
      </c>
      <c r="F139" s="409"/>
      <c r="G139" s="70"/>
      <c r="H139" s="70"/>
      <c r="I139" s="70">
        <f t="shared" si="23"/>
        <v>0</v>
      </c>
      <c r="J139" s="70"/>
      <c r="K139" s="87">
        <f t="shared" si="30"/>
        <v>0</v>
      </c>
      <c r="L139" s="70"/>
      <c r="M139" s="70"/>
      <c r="N139" s="70"/>
      <c r="O139" s="70">
        <f t="shared" si="24"/>
        <v>0</v>
      </c>
      <c r="P139" s="70"/>
      <c r="Q139" s="69">
        <f t="shared" si="31"/>
        <v>0</v>
      </c>
      <c r="R139" s="70"/>
      <c r="S139" s="70"/>
      <c r="T139" s="70"/>
      <c r="U139" s="69">
        <f t="shared" si="25"/>
        <v>0</v>
      </c>
      <c r="V139" s="70">
        <f t="shared" si="26"/>
        <v>22022</v>
      </c>
      <c r="W139" s="71">
        <f t="shared" si="27"/>
        <v>0</v>
      </c>
      <c r="X139" s="72">
        <f t="shared" si="32"/>
        <v>22022</v>
      </c>
      <c r="Y139" s="80"/>
      <c r="Z139" s="74"/>
      <c r="AA139" s="2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</row>
    <row r="140" spans="1:46" s="17" customFormat="1" x14ac:dyDescent="0.25">
      <c r="A140" s="272" t="s">
        <v>167</v>
      </c>
      <c r="B140" s="99">
        <f t="shared" si="22"/>
        <v>41771</v>
      </c>
      <c r="C140" s="89">
        <f t="shared" si="28"/>
        <v>22022</v>
      </c>
      <c r="D140" s="71">
        <f t="shared" si="28"/>
        <v>0</v>
      </c>
      <c r="E140" s="66">
        <f t="shared" si="29"/>
        <v>22022</v>
      </c>
      <c r="F140" s="409"/>
      <c r="G140" s="70"/>
      <c r="H140" s="70"/>
      <c r="I140" s="70">
        <f t="shared" si="23"/>
        <v>0</v>
      </c>
      <c r="J140" s="70"/>
      <c r="K140" s="87">
        <f t="shared" si="30"/>
        <v>0</v>
      </c>
      <c r="L140" s="70"/>
      <c r="M140" s="70"/>
      <c r="N140" s="70"/>
      <c r="O140" s="70">
        <f t="shared" si="24"/>
        <v>0</v>
      </c>
      <c r="P140" s="70"/>
      <c r="Q140" s="69">
        <f t="shared" si="31"/>
        <v>0</v>
      </c>
      <c r="R140" s="70"/>
      <c r="S140" s="70"/>
      <c r="T140" s="70"/>
      <c r="U140" s="69">
        <f t="shared" si="25"/>
        <v>0</v>
      </c>
      <c r="V140" s="70">
        <f t="shared" si="26"/>
        <v>22022</v>
      </c>
      <c r="W140" s="71">
        <f t="shared" si="27"/>
        <v>0</v>
      </c>
      <c r="X140" s="72">
        <f t="shared" si="32"/>
        <v>22022</v>
      </c>
      <c r="Y140" s="80"/>
      <c r="Z140" s="74"/>
      <c r="AA140" s="2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</row>
    <row r="141" spans="1:46" s="13" customFormat="1" x14ac:dyDescent="0.25">
      <c r="A141" s="272" t="s">
        <v>161</v>
      </c>
      <c r="B141" s="99">
        <f t="shared" si="22"/>
        <v>41772</v>
      </c>
      <c r="C141" s="89">
        <f t="shared" si="28"/>
        <v>22022</v>
      </c>
      <c r="D141" s="71">
        <f t="shared" si="28"/>
        <v>0</v>
      </c>
      <c r="E141" s="66">
        <f t="shared" si="29"/>
        <v>22022</v>
      </c>
      <c r="F141" s="409"/>
      <c r="G141" s="70"/>
      <c r="H141" s="70"/>
      <c r="I141" s="70">
        <f t="shared" si="23"/>
        <v>0</v>
      </c>
      <c r="J141" s="70"/>
      <c r="K141" s="87">
        <f t="shared" si="30"/>
        <v>0</v>
      </c>
      <c r="L141" s="70"/>
      <c r="M141" s="70"/>
      <c r="N141" s="70"/>
      <c r="O141" s="70">
        <f t="shared" si="24"/>
        <v>0</v>
      </c>
      <c r="P141" s="70"/>
      <c r="Q141" s="69">
        <f t="shared" si="31"/>
        <v>0</v>
      </c>
      <c r="R141" s="70"/>
      <c r="S141" s="70"/>
      <c r="T141" s="70"/>
      <c r="U141" s="69">
        <f t="shared" si="25"/>
        <v>0</v>
      </c>
      <c r="V141" s="70">
        <f t="shared" si="26"/>
        <v>22022</v>
      </c>
      <c r="W141" s="71">
        <f t="shared" si="27"/>
        <v>0</v>
      </c>
      <c r="X141" s="72">
        <f t="shared" si="32"/>
        <v>22022</v>
      </c>
      <c r="Y141" s="80"/>
      <c r="Z141" s="74"/>
      <c r="AA141" s="2"/>
    </row>
    <row r="142" spans="1:46" s="17" customFormat="1" x14ac:dyDescent="0.25">
      <c r="A142" s="272" t="s">
        <v>162</v>
      </c>
      <c r="B142" s="99">
        <f t="shared" si="22"/>
        <v>41773</v>
      </c>
      <c r="C142" s="89">
        <f t="shared" si="28"/>
        <v>22022</v>
      </c>
      <c r="D142" s="71">
        <f t="shared" si="28"/>
        <v>0</v>
      </c>
      <c r="E142" s="66">
        <f t="shared" si="29"/>
        <v>22022</v>
      </c>
      <c r="F142" s="409"/>
      <c r="G142" s="70"/>
      <c r="H142" s="70"/>
      <c r="I142" s="70">
        <f t="shared" si="23"/>
        <v>0</v>
      </c>
      <c r="J142" s="70"/>
      <c r="K142" s="87">
        <f t="shared" si="30"/>
        <v>0</v>
      </c>
      <c r="L142" s="70"/>
      <c r="M142" s="70"/>
      <c r="N142" s="70"/>
      <c r="O142" s="70">
        <f t="shared" si="24"/>
        <v>0</v>
      </c>
      <c r="P142" s="70"/>
      <c r="Q142" s="69">
        <f t="shared" si="31"/>
        <v>0</v>
      </c>
      <c r="R142" s="70"/>
      <c r="S142" s="70"/>
      <c r="T142" s="70"/>
      <c r="U142" s="69">
        <f t="shared" si="25"/>
        <v>0</v>
      </c>
      <c r="V142" s="70">
        <f t="shared" si="26"/>
        <v>22022</v>
      </c>
      <c r="W142" s="71">
        <f t="shared" si="27"/>
        <v>0</v>
      </c>
      <c r="X142" s="72">
        <f t="shared" si="32"/>
        <v>22022</v>
      </c>
      <c r="Y142" s="84"/>
      <c r="Z142" s="74"/>
      <c r="AA142" s="2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</row>
    <row r="143" spans="1:46" s="17" customFormat="1" x14ac:dyDescent="0.25">
      <c r="A143" s="272" t="s">
        <v>163</v>
      </c>
      <c r="B143" s="99">
        <f t="shared" si="22"/>
        <v>41774</v>
      </c>
      <c r="C143" s="89">
        <f t="shared" si="28"/>
        <v>22022</v>
      </c>
      <c r="D143" s="71">
        <f t="shared" si="28"/>
        <v>0</v>
      </c>
      <c r="E143" s="66">
        <f t="shared" si="29"/>
        <v>22022</v>
      </c>
      <c r="F143" s="409"/>
      <c r="G143" s="70"/>
      <c r="H143" s="70"/>
      <c r="I143" s="70">
        <f t="shared" si="23"/>
        <v>0</v>
      </c>
      <c r="J143" s="70"/>
      <c r="K143" s="87">
        <f t="shared" si="30"/>
        <v>0</v>
      </c>
      <c r="L143" s="70"/>
      <c r="M143" s="70"/>
      <c r="N143" s="70"/>
      <c r="O143" s="70">
        <f t="shared" si="24"/>
        <v>0</v>
      </c>
      <c r="P143" s="70"/>
      <c r="Q143" s="69">
        <f t="shared" si="31"/>
        <v>0</v>
      </c>
      <c r="R143" s="70"/>
      <c r="S143" s="70"/>
      <c r="T143" s="70"/>
      <c r="U143" s="69">
        <f t="shared" si="25"/>
        <v>0</v>
      </c>
      <c r="V143" s="70">
        <f t="shared" si="26"/>
        <v>22022</v>
      </c>
      <c r="W143" s="71">
        <f t="shared" si="27"/>
        <v>0</v>
      </c>
      <c r="X143" s="72">
        <f t="shared" si="32"/>
        <v>22022</v>
      </c>
      <c r="Y143" s="84"/>
      <c r="Z143" s="74"/>
      <c r="AA143" s="2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</row>
    <row r="144" spans="1:46" s="17" customFormat="1" x14ac:dyDescent="0.25">
      <c r="A144" s="272" t="s">
        <v>164</v>
      </c>
      <c r="B144" s="99">
        <f t="shared" si="22"/>
        <v>41775</v>
      </c>
      <c r="C144" s="89">
        <f t="shared" si="28"/>
        <v>22022</v>
      </c>
      <c r="D144" s="71">
        <f t="shared" si="28"/>
        <v>0</v>
      </c>
      <c r="E144" s="66">
        <f t="shared" si="29"/>
        <v>22022</v>
      </c>
      <c r="F144" s="409"/>
      <c r="G144" s="70"/>
      <c r="H144" s="70"/>
      <c r="I144" s="70">
        <f t="shared" si="23"/>
        <v>0</v>
      </c>
      <c r="J144" s="70"/>
      <c r="K144" s="87">
        <f t="shared" si="30"/>
        <v>0</v>
      </c>
      <c r="L144" s="70"/>
      <c r="M144" s="70"/>
      <c r="N144" s="70"/>
      <c r="O144" s="70">
        <f t="shared" si="24"/>
        <v>0</v>
      </c>
      <c r="P144" s="70"/>
      <c r="Q144" s="69">
        <f t="shared" si="31"/>
        <v>0</v>
      </c>
      <c r="R144" s="70"/>
      <c r="S144" s="70"/>
      <c r="T144" s="70"/>
      <c r="U144" s="69">
        <f t="shared" si="25"/>
        <v>0</v>
      </c>
      <c r="V144" s="70">
        <f t="shared" si="26"/>
        <v>22022</v>
      </c>
      <c r="W144" s="71">
        <f t="shared" si="27"/>
        <v>0</v>
      </c>
      <c r="X144" s="72">
        <f t="shared" si="32"/>
        <v>22022</v>
      </c>
      <c r="Y144" s="84"/>
      <c r="Z144" s="74"/>
      <c r="AA144" s="2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</row>
    <row r="145" spans="1:46" s="17" customFormat="1" x14ac:dyDescent="0.25">
      <c r="A145" s="272" t="s">
        <v>165</v>
      </c>
      <c r="B145" s="99">
        <f t="shared" si="22"/>
        <v>41776</v>
      </c>
      <c r="C145" s="89">
        <f t="shared" si="28"/>
        <v>22022</v>
      </c>
      <c r="D145" s="71">
        <f t="shared" si="28"/>
        <v>0</v>
      </c>
      <c r="E145" s="66">
        <f t="shared" si="29"/>
        <v>22022</v>
      </c>
      <c r="F145" s="409"/>
      <c r="G145" s="70"/>
      <c r="H145" s="70"/>
      <c r="I145" s="70">
        <f t="shared" si="23"/>
        <v>0</v>
      </c>
      <c r="J145" s="70"/>
      <c r="K145" s="87">
        <f t="shared" si="30"/>
        <v>0</v>
      </c>
      <c r="L145" s="70"/>
      <c r="M145" s="70"/>
      <c r="N145" s="70"/>
      <c r="O145" s="70">
        <f t="shared" si="24"/>
        <v>0</v>
      </c>
      <c r="P145" s="70"/>
      <c r="Q145" s="69">
        <f t="shared" si="31"/>
        <v>0</v>
      </c>
      <c r="R145" s="70"/>
      <c r="S145" s="70"/>
      <c r="T145" s="70"/>
      <c r="U145" s="69">
        <f t="shared" si="25"/>
        <v>0</v>
      </c>
      <c r="V145" s="70">
        <f t="shared" si="26"/>
        <v>22022</v>
      </c>
      <c r="W145" s="71">
        <f t="shared" si="27"/>
        <v>0</v>
      </c>
      <c r="X145" s="72">
        <f t="shared" si="32"/>
        <v>22022</v>
      </c>
      <c r="Y145" s="80"/>
      <c r="Z145" s="74"/>
      <c r="AA145" s="2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</row>
    <row r="146" spans="1:46" s="17" customFormat="1" x14ac:dyDescent="0.25">
      <c r="A146" s="273" t="s">
        <v>166</v>
      </c>
      <c r="B146" s="274">
        <f t="shared" si="22"/>
        <v>41777</v>
      </c>
      <c r="C146" s="89">
        <f t="shared" si="28"/>
        <v>22022</v>
      </c>
      <c r="D146" s="71">
        <f t="shared" si="28"/>
        <v>0</v>
      </c>
      <c r="E146" s="66">
        <f t="shared" si="29"/>
        <v>22022</v>
      </c>
      <c r="F146" s="409"/>
      <c r="G146" s="70"/>
      <c r="H146" s="70"/>
      <c r="I146" s="70">
        <f t="shared" si="23"/>
        <v>0</v>
      </c>
      <c r="J146" s="70"/>
      <c r="K146" s="87">
        <f t="shared" si="30"/>
        <v>0</v>
      </c>
      <c r="L146" s="70"/>
      <c r="M146" s="70"/>
      <c r="N146" s="70"/>
      <c r="O146" s="70">
        <f t="shared" si="24"/>
        <v>0</v>
      </c>
      <c r="P146" s="70"/>
      <c r="Q146" s="69">
        <f t="shared" si="31"/>
        <v>0</v>
      </c>
      <c r="R146" s="70"/>
      <c r="S146" s="70"/>
      <c r="T146" s="70"/>
      <c r="U146" s="69">
        <f t="shared" si="25"/>
        <v>0</v>
      </c>
      <c r="V146" s="70">
        <f t="shared" si="26"/>
        <v>22022</v>
      </c>
      <c r="W146" s="71">
        <f t="shared" si="27"/>
        <v>0</v>
      </c>
      <c r="X146" s="72">
        <f t="shared" si="32"/>
        <v>22022</v>
      </c>
      <c r="Y146" s="84"/>
      <c r="Z146" s="74"/>
      <c r="AA146" s="2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</row>
    <row r="147" spans="1:46" s="17" customFormat="1" x14ac:dyDescent="0.25">
      <c r="A147" s="272" t="s">
        <v>167</v>
      </c>
      <c r="B147" s="99">
        <f t="shared" si="22"/>
        <v>41778</v>
      </c>
      <c r="C147" s="89">
        <f t="shared" si="28"/>
        <v>22022</v>
      </c>
      <c r="D147" s="71">
        <f t="shared" si="28"/>
        <v>0</v>
      </c>
      <c r="E147" s="66">
        <f t="shared" si="29"/>
        <v>22022</v>
      </c>
      <c r="F147" s="409"/>
      <c r="G147" s="70"/>
      <c r="H147" s="70"/>
      <c r="I147" s="70">
        <f t="shared" si="23"/>
        <v>0</v>
      </c>
      <c r="J147" s="70"/>
      <c r="K147" s="87">
        <f t="shared" si="30"/>
        <v>0</v>
      </c>
      <c r="L147" s="70"/>
      <c r="M147" s="70"/>
      <c r="N147" s="70"/>
      <c r="O147" s="70">
        <f t="shared" si="24"/>
        <v>0</v>
      </c>
      <c r="P147" s="70"/>
      <c r="Q147" s="69">
        <f t="shared" si="31"/>
        <v>0</v>
      </c>
      <c r="R147" s="70"/>
      <c r="S147" s="70"/>
      <c r="T147" s="70"/>
      <c r="U147" s="69">
        <f t="shared" si="25"/>
        <v>0</v>
      </c>
      <c r="V147" s="70">
        <f t="shared" si="26"/>
        <v>22022</v>
      </c>
      <c r="W147" s="71">
        <f t="shared" si="27"/>
        <v>0</v>
      </c>
      <c r="X147" s="72">
        <f t="shared" si="32"/>
        <v>22022</v>
      </c>
      <c r="Y147" s="80"/>
      <c r="Z147" s="81"/>
      <c r="AA147" s="2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</row>
    <row r="148" spans="1:46" s="13" customFormat="1" x14ac:dyDescent="0.25">
      <c r="A148" s="272" t="s">
        <v>161</v>
      </c>
      <c r="B148" s="99">
        <f t="shared" si="22"/>
        <v>41779</v>
      </c>
      <c r="C148" s="89">
        <f t="shared" si="28"/>
        <v>22022</v>
      </c>
      <c r="D148" s="71">
        <f t="shared" si="28"/>
        <v>0</v>
      </c>
      <c r="E148" s="66">
        <f t="shared" si="29"/>
        <v>22022</v>
      </c>
      <c r="F148" s="409"/>
      <c r="G148" s="70"/>
      <c r="H148" s="70"/>
      <c r="I148" s="70">
        <f t="shared" si="23"/>
        <v>0</v>
      </c>
      <c r="J148" s="70"/>
      <c r="K148" s="87">
        <f t="shared" si="30"/>
        <v>0</v>
      </c>
      <c r="L148" s="70"/>
      <c r="M148" s="70"/>
      <c r="N148" s="70"/>
      <c r="O148" s="70">
        <f t="shared" si="24"/>
        <v>0</v>
      </c>
      <c r="P148" s="70"/>
      <c r="Q148" s="69">
        <f t="shared" si="31"/>
        <v>0</v>
      </c>
      <c r="R148" s="70"/>
      <c r="S148" s="70"/>
      <c r="T148" s="70"/>
      <c r="U148" s="69">
        <f t="shared" si="25"/>
        <v>0</v>
      </c>
      <c r="V148" s="70">
        <f t="shared" si="26"/>
        <v>22022</v>
      </c>
      <c r="W148" s="71">
        <f t="shared" si="27"/>
        <v>0</v>
      </c>
      <c r="X148" s="72">
        <f t="shared" si="32"/>
        <v>22022</v>
      </c>
      <c r="Y148" s="80"/>
      <c r="Z148" s="81"/>
      <c r="AA148" s="2"/>
    </row>
    <row r="149" spans="1:46" s="17" customFormat="1" x14ac:dyDescent="0.25">
      <c r="A149" s="272" t="s">
        <v>162</v>
      </c>
      <c r="B149" s="99">
        <f t="shared" si="22"/>
        <v>41780</v>
      </c>
      <c r="C149" s="89">
        <f t="shared" si="28"/>
        <v>22022</v>
      </c>
      <c r="D149" s="71">
        <f t="shared" si="28"/>
        <v>0</v>
      </c>
      <c r="E149" s="66">
        <f t="shared" si="29"/>
        <v>22022</v>
      </c>
      <c r="F149" s="409"/>
      <c r="G149" s="70"/>
      <c r="H149" s="70"/>
      <c r="I149" s="70">
        <f t="shared" si="23"/>
        <v>0</v>
      </c>
      <c r="J149" s="70"/>
      <c r="K149" s="87">
        <f t="shared" si="30"/>
        <v>0</v>
      </c>
      <c r="L149" s="70"/>
      <c r="M149" s="70"/>
      <c r="N149" s="70"/>
      <c r="O149" s="70">
        <f t="shared" si="24"/>
        <v>0</v>
      </c>
      <c r="P149" s="70"/>
      <c r="Q149" s="69">
        <f t="shared" si="31"/>
        <v>0</v>
      </c>
      <c r="R149" s="70"/>
      <c r="S149" s="70"/>
      <c r="T149" s="70"/>
      <c r="U149" s="69">
        <f t="shared" si="25"/>
        <v>0</v>
      </c>
      <c r="V149" s="70">
        <f t="shared" si="26"/>
        <v>22022</v>
      </c>
      <c r="W149" s="71">
        <f t="shared" si="27"/>
        <v>0</v>
      </c>
      <c r="X149" s="72">
        <f t="shared" si="32"/>
        <v>22022</v>
      </c>
      <c r="Y149" s="80"/>
      <c r="Z149" s="74"/>
      <c r="AA149" s="2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</row>
    <row r="150" spans="1:46" s="17" customFormat="1" x14ac:dyDescent="0.25">
      <c r="A150" s="272" t="s">
        <v>163</v>
      </c>
      <c r="B150" s="99">
        <f t="shared" si="22"/>
        <v>41781</v>
      </c>
      <c r="C150" s="89">
        <f t="shared" si="28"/>
        <v>22022</v>
      </c>
      <c r="D150" s="71">
        <f t="shared" si="28"/>
        <v>0</v>
      </c>
      <c r="E150" s="66">
        <f t="shared" si="29"/>
        <v>22022</v>
      </c>
      <c r="F150" s="409"/>
      <c r="G150" s="70"/>
      <c r="H150" s="70"/>
      <c r="I150" s="70">
        <f t="shared" si="23"/>
        <v>0</v>
      </c>
      <c r="J150" s="70"/>
      <c r="K150" s="87">
        <f t="shared" si="30"/>
        <v>0</v>
      </c>
      <c r="L150" s="70"/>
      <c r="M150" s="70"/>
      <c r="N150" s="70"/>
      <c r="O150" s="70">
        <f t="shared" si="24"/>
        <v>0</v>
      </c>
      <c r="P150" s="70"/>
      <c r="Q150" s="69">
        <f t="shared" si="31"/>
        <v>0</v>
      </c>
      <c r="R150" s="70"/>
      <c r="S150" s="70"/>
      <c r="T150" s="70"/>
      <c r="U150" s="69">
        <f t="shared" si="25"/>
        <v>0</v>
      </c>
      <c r="V150" s="70">
        <f t="shared" si="26"/>
        <v>22022</v>
      </c>
      <c r="W150" s="71">
        <f t="shared" si="27"/>
        <v>0</v>
      </c>
      <c r="X150" s="72">
        <f t="shared" si="32"/>
        <v>22022</v>
      </c>
      <c r="Y150" s="80"/>
      <c r="Z150" s="74"/>
      <c r="AA150" s="2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</row>
    <row r="151" spans="1:46" s="17" customFormat="1" x14ac:dyDescent="0.25">
      <c r="A151" s="272" t="s">
        <v>164</v>
      </c>
      <c r="B151" s="99">
        <f t="shared" si="22"/>
        <v>41782</v>
      </c>
      <c r="C151" s="89">
        <f t="shared" si="28"/>
        <v>22022</v>
      </c>
      <c r="D151" s="71">
        <f t="shared" si="28"/>
        <v>0</v>
      </c>
      <c r="E151" s="66">
        <f t="shared" si="29"/>
        <v>22022</v>
      </c>
      <c r="F151" s="409"/>
      <c r="G151" s="70"/>
      <c r="H151" s="70"/>
      <c r="I151" s="70">
        <f t="shared" si="23"/>
        <v>0</v>
      </c>
      <c r="J151" s="70"/>
      <c r="K151" s="87">
        <f t="shared" si="30"/>
        <v>0</v>
      </c>
      <c r="L151" s="70"/>
      <c r="M151" s="70"/>
      <c r="N151" s="70"/>
      <c r="O151" s="70">
        <f t="shared" si="24"/>
        <v>0</v>
      </c>
      <c r="P151" s="70"/>
      <c r="Q151" s="69">
        <f t="shared" si="31"/>
        <v>0</v>
      </c>
      <c r="R151" s="70"/>
      <c r="S151" s="70"/>
      <c r="T151" s="70"/>
      <c r="U151" s="69">
        <f t="shared" si="25"/>
        <v>0</v>
      </c>
      <c r="V151" s="70">
        <f t="shared" si="26"/>
        <v>22022</v>
      </c>
      <c r="W151" s="71">
        <f t="shared" si="27"/>
        <v>0</v>
      </c>
      <c r="X151" s="72">
        <f t="shared" si="32"/>
        <v>22022</v>
      </c>
      <c r="Y151" s="80"/>
      <c r="Z151" s="74"/>
      <c r="AA151" s="2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</row>
    <row r="152" spans="1:46" s="17" customFormat="1" x14ac:dyDescent="0.25">
      <c r="A152" s="272" t="s">
        <v>165</v>
      </c>
      <c r="B152" s="99">
        <f t="shared" si="22"/>
        <v>41783</v>
      </c>
      <c r="C152" s="89">
        <f t="shared" si="28"/>
        <v>22022</v>
      </c>
      <c r="D152" s="71">
        <f t="shared" si="28"/>
        <v>0</v>
      </c>
      <c r="E152" s="66">
        <f t="shared" si="29"/>
        <v>22022</v>
      </c>
      <c r="F152" s="409"/>
      <c r="G152" s="70"/>
      <c r="H152" s="70"/>
      <c r="I152" s="70">
        <f t="shared" si="23"/>
        <v>0</v>
      </c>
      <c r="J152" s="70"/>
      <c r="K152" s="87">
        <f t="shared" si="30"/>
        <v>0</v>
      </c>
      <c r="L152" s="70"/>
      <c r="M152" s="70"/>
      <c r="N152" s="70"/>
      <c r="O152" s="70">
        <f t="shared" si="24"/>
        <v>0</v>
      </c>
      <c r="P152" s="70"/>
      <c r="Q152" s="69">
        <f t="shared" si="31"/>
        <v>0</v>
      </c>
      <c r="R152" s="70"/>
      <c r="S152" s="70"/>
      <c r="T152" s="70"/>
      <c r="U152" s="69">
        <f t="shared" si="25"/>
        <v>0</v>
      </c>
      <c r="V152" s="70">
        <f t="shared" si="26"/>
        <v>22022</v>
      </c>
      <c r="W152" s="71">
        <f t="shared" si="27"/>
        <v>0</v>
      </c>
      <c r="X152" s="72">
        <f t="shared" si="32"/>
        <v>22022</v>
      </c>
      <c r="Y152" s="80"/>
      <c r="Z152" s="74"/>
      <c r="AA152" s="2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</row>
    <row r="153" spans="1:46" s="17" customFormat="1" x14ac:dyDescent="0.25">
      <c r="A153" s="273" t="s">
        <v>166</v>
      </c>
      <c r="B153" s="274">
        <f t="shared" si="22"/>
        <v>41784</v>
      </c>
      <c r="C153" s="89">
        <f t="shared" si="28"/>
        <v>22022</v>
      </c>
      <c r="D153" s="71">
        <f t="shared" si="28"/>
        <v>0</v>
      </c>
      <c r="E153" s="66">
        <f t="shared" si="29"/>
        <v>22022</v>
      </c>
      <c r="F153" s="409"/>
      <c r="G153" s="70"/>
      <c r="H153" s="70"/>
      <c r="I153" s="70">
        <f t="shared" si="23"/>
        <v>0</v>
      </c>
      <c r="J153" s="70"/>
      <c r="K153" s="87">
        <f t="shared" si="30"/>
        <v>0</v>
      </c>
      <c r="L153" s="70"/>
      <c r="M153" s="70"/>
      <c r="N153" s="70"/>
      <c r="O153" s="70">
        <f t="shared" si="24"/>
        <v>0</v>
      </c>
      <c r="P153" s="70"/>
      <c r="Q153" s="69">
        <f t="shared" si="31"/>
        <v>0</v>
      </c>
      <c r="R153" s="70"/>
      <c r="S153" s="70"/>
      <c r="T153" s="70"/>
      <c r="U153" s="69">
        <f t="shared" si="25"/>
        <v>0</v>
      </c>
      <c r="V153" s="70">
        <f t="shared" si="26"/>
        <v>22022</v>
      </c>
      <c r="W153" s="71">
        <f t="shared" si="27"/>
        <v>0</v>
      </c>
      <c r="X153" s="72">
        <f t="shared" si="32"/>
        <v>22022</v>
      </c>
      <c r="Y153" s="80"/>
      <c r="Z153" s="74"/>
      <c r="AA153" s="2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</row>
    <row r="154" spans="1:46" s="17" customFormat="1" x14ac:dyDescent="0.25">
      <c r="A154" s="272" t="s">
        <v>167</v>
      </c>
      <c r="B154" s="99">
        <f t="shared" si="22"/>
        <v>41785</v>
      </c>
      <c r="C154" s="89">
        <f t="shared" si="28"/>
        <v>22022</v>
      </c>
      <c r="D154" s="71">
        <f t="shared" si="28"/>
        <v>0</v>
      </c>
      <c r="E154" s="66">
        <f t="shared" si="29"/>
        <v>22022</v>
      </c>
      <c r="F154" s="409"/>
      <c r="G154" s="70"/>
      <c r="H154" s="70"/>
      <c r="I154" s="70">
        <f t="shared" si="23"/>
        <v>0</v>
      </c>
      <c r="J154" s="70"/>
      <c r="K154" s="87">
        <f t="shared" si="30"/>
        <v>0</v>
      </c>
      <c r="L154" s="70"/>
      <c r="M154" s="70"/>
      <c r="N154" s="70"/>
      <c r="O154" s="70">
        <f t="shared" si="24"/>
        <v>0</v>
      </c>
      <c r="P154" s="70"/>
      <c r="Q154" s="69">
        <f t="shared" si="31"/>
        <v>0</v>
      </c>
      <c r="R154" s="70"/>
      <c r="S154" s="70"/>
      <c r="T154" s="70"/>
      <c r="U154" s="69">
        <f t="shared" si="25"/>
        <v>0</v>
      </c>
      <c r="V154" s="70">
        <f t="shared" si="26"/>
        <v>22022</v>
      </c>
      <c r="W154" s="71">
        <f t="shared" si="27"/>
        <v>0</v>
      </c>
      <c r="X154" s="72">
        <f t="shared" si="32"/>
        <v>22022</v>
      </c>
      <c r="Y154" s="80"/>
      <c r="Z154" s="74"/>
      <c r="AA154" s="2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</row>
    <row r="155" spans="1:46" s="17" customFormat="1" x14ac:dyDescent="0.25">
      <c r="A155" s="272" t="s">
        <v>161</v>
      </c>
      <c r="B155" s="99">
        <f t="shared" si="22"/>
        <v>41786</v>
      </c>
      <c r="C155" s="89">
        <f t="shared" si="28"/>
        <v>22022</v>
      </c>
      <c r="D155" s="71">
        <f t="shared" si="28"/>
        <v>0</v>
      </c>
      <c r="E155" s="66">
        <f t="shared" si="29"/>
        <v>22022</v>
      </c>
      <c r="F155" s="409"/>
      <c r="G155" s="70"/>
      <c r="H155" s="70"/>
      <c r="I155" s="70">
        <f t="shared" si="23"/>
        <v>0</v>
      </c>
      <c r="J155" s="70"/>
      <c r="K155" s="87">
        <f t="shared" si="30"/>
        <v>0</v>
      </c>
      <c r="L155" s="70"/>
      <c r="M155" s="70"/>
      <c r="N155" s="70"/>
      <c r="O155" s="70">
        <f t="shared" si="24"/>
        <v>0</v>
      </c>
      <c r="P155" s="70"/>
      <c r="Q155" s="69">
        <f t="shared" si="31"/>
        <v>0</v>
      </c>
      <c r="R155" s="70"/>
      <c r="S155" s="70"/>
      <c r="T155" s="70"/>
      <c r="U155" s="69">
        <f t="shared" si="25"/>
        <v>0</v>
      </c>
      <c r="V155" s="70">
        <f t="shared" si="26"/>
        <v>22022</v>
      </c>
      <c r="W155" s="71">
        <f t="shared" si="27"/>
        <v>0</v>
      </c>
      <c r="X155" s="72">
        <f t="shared" si="32"/>
        <v>22022</v>
      </c>
      <c r="Y155" s="80"/>
      <c r="Z155" s="74"/>
      <c r="AA155" s="2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</row>
    <row r="156" spans="1:46" s="17" customFormat="1" x14ac:dyDescent="0.25">
      <c r="A156" s="272" t="s">
        <v>162</v>
      </c>
      <c r="B156" s="99">
        <f t="shared" si="22"/>
        <v>41787</v>
      </c>
      <c r="C156" s="89">
        <f t="shared" si="28"/>
        <v>22022</v>
      </c>
      <c r="D156" s="71">
        <f t="shared" si="28"/>
        <v>0</v>
      </c>
      <c r="E156" s="66">
        <f t="shared" si="29"/>
        <v>22022</v>
      </c>
      <c r="F156" s="409"/>
      <c r="G156" s="70"/>
      <c r="H156" s="70"/>
      <c r="I156" s="70">
        <f t="shared" si="23"/>
        <v>0</v>
      </c>
      <c r="J156" s="70"/>
      <c r="K156" s="87">
        <f t="shared" si="30"/>
        <v>0</v>
      </c>
      <c r="L156" s="70"/>
      <c r="M156" s="70"/>
      <c r="N156" s="70"/>
      <c r="O156" s="70">
        <f t="shared" si="24"/>
        <v>0</v>
      </c>
      <c r="P156" s="70"/>
      <c r="Q156" s="69">
        <f t="shared" si="31"/>
        <v>0</v>
      </c>
      <c r="R156" s="70"/>
      <c r="S156" s="70"/>
      <c r="T156" s="70"/>
      <c r="U156" s="69">
        <f t="shared" si="25"/>
        <v>0</v>
      </c>
      <c r="V156" s="70">
        <f t="shared" si="26"/>
        <v>22022</v>
      </c>
      <c r="W156" s="71">
        <f t="shared" si="27"/>
        <v>0</v>
      </c>
      <c r="X156" s="72">
        <f t="shared" si="32"/>
        <v>22022</v>
      </c>
      <c r="Y156" s="80"/>
      <c r="Z156" s="74"/>
      <c r="AA156" s="2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</row>
    <row r="157" spans="1:46" s="17" customFormat="1" x14ac:dyDescent="0.25">
      <c r="A157" s="272" t="s">
        <v>163</v>
      </c>
      <c r="B157" s="99">
        <f t="shared" si="22"/>
        <v>41788</v>
      </c>
      <c r="C157" s="89">
        <f t="shared" si="28"/>
        <v>22022</v>
      </c>
      <c r="D157" s="71">
        <f t="shared" si="28"/>
        <v>0</v>
      </c>
      <c r="E157" s="66">
        <f t="shared" si="29"/>
        <v>22022</v>
      </c>
      <c r="F157" s="409"/>
      <c r="G157" s="70"/>
      <c r="H157" s="70"/>
      <c r="I157" s="70">
        <f t="shared" si="23"/>
        <v>0</v>
      </c>
      <c r="J157" s="70"/>
      <c r="K157" s="87">
        <f t="shared" si="30"/>
        <v>0</v>
      </c>
      <c r="L157" s="70"/>
      <c r="M157" s="70"/>
      <c r="N157" s="70"/>
      <c r="O157" s="70">
        <f t="shared" si="24"/>
        <v>0</v>
      </c>
      <c r="P157" s="70"/>
      <c r="Q157" s="69">
        <f t="shared" si="31"/>
        <v>0</v>
      </c>
      <c r="R157" s="70"/>
      <c r="S157" s="70"/>
      <c r="T157" s="70"/>
      <c r="U157" s="69">
        <f t="shared" si="25"/>
        <v>0</v>
      </c>
      <c r="V157" s="70">
        <f t="shared" si="26"/>
        <v>22022</v>
      </c>
      <c r="W157" s="71">
        <f t="shared" si="27"/>
        <v>0</v>
      </c>
      <c r="X157" s="72">
        <f t="shared" si="32"/>
        <v>22022</v>
      </c>
      <c r="Y157" s="84"/>
      <c r="Z157" s="74"/>
      <c r="AA157" s="2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</row>
    <row r="158" spans="1:46" s="22" customFormat="1" x14ac:dyDescent="0.25">
      <c r="A158" s="272" t="s">
        <v>164</v>
      </c>
      <c r="B158" s="99">
        <f t="shared" si="22"/>
        <v>41789</v>
      </c>
      <c r="C158" s="89">
        <f t="shared" si="28"/>
        <v>22022</v>
      </c>
      <c r="D158" s="71">
        <f t="shared" si="28"/>
        <v>0</v>
      </c>
      <c r="E158" s="66">
        <f t="shared" si="29"/>
        <v>22022</v>
      </c>
      <c r="F158" s="409"/>
      <c r="G158" s="70"/>
      <c r="H158" s="70"/>
      <c r="I158" s="70">
        <f t="shared" si="23"/>
        <v>0</v>
      </c>
      <c r="J158" s="70"/>
      <c r="K158" s="87">
        <f t="shared" si="30"/>
        <v>0</v>
      </c>
      <c r="L158" s="70"/>
      <c r="M158" s="70"/>
      <c r="N158" s="70"/>
      <c r="O158" s="70">
        <f t="shared" si="24"/>
        <v>0</v>
      </c>
      <c r="P158" s="70"/>
      <c r="Q158" s="69">
        <f t="shared" si="31"/>
        <v>0</v>
      </c>
      <c r="R158" s="70"/>
      <c r="S158" s="70"/>
      <c r="T158" s="70"/>
      <c r="U158" s="69">
        <f t="shared" si="25"/>
        <v>0</v>
      </c>
      <c r="V158" s="70">
        <f t="shared" si="26"/>
        <v>22022</v>
      </c>
      <c r="W158" s="71">
        <f t="shared" si="27"/>
        <v>0</v>
      </c>
      <c r="X158" s="72">
        <f t="shared" si="32"/>
        <v>22022</v>
      </c>
      <c r="Y158" s="80"/>
      <c r="Z158" s="74"/>
      <c r="AA158" s="2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</row>
    <row r="159" spans="1:46" s="169" customFormat="1" x14ac:dyDescent="0.25">
      <c r="A159" s="272" t="s">
        <v>165</v>
      </c>
      <c r="B159" s="99">
        <f t="shared" si="22"/>
        <v>41790</v>
      </c>
      <c r="C159" s="161">
        <f t="shared" si="28"/>
        <v>22022</v>
      </c>
      <c r="D159" s="162">
        <f t="shared" si="28"/>
        <v>0</v>
      </c>
      <c r="E159" s="172">
        <f t="shared" si="29"/>
        <v>22022</v>
      </c>
      <c r="F159" s="411"/>
      <c r="G159" s="164"/>
      <c r="H159" s="164"/>
      <c r="I159" s="164">
        <f t="shared" si="23"/>
        <v>0</v>
      </c>
      <c r="J159" s="164"/>
      <c r="K159" s="165">
        <f t="shared" si="30"/>
        <v>0</v>
      </c>
      <c r="L159" s="164"/>
      <c r="M159" s="164"/>
      <c r="N159" s="164"/>
      <c r="O159" s="164">
        <f t="shared" si="24"/>
        <v>0</v>
      </c>
      <c r="P159" s="164"/>
      <c r="Q159" s="164">
        <f t="shared" si="31"/>
        <v>0</v>
      </c>
      <c r="R159" s="164"/>
      <c r="S159" s="164"/>
      <c r="T159" s="164"/>
      <c r="U159" s="69">
        <f t="shared" si="25"/>
        <v>0</v>
      </c>
      <c r="V159" s="70">
        <f t="shared" si="26"/>
        <v>22022</v>
      </c>
      <c r="W159" s="162">
        <f t="shared" si="27"/>
        <v>0</v>
      </c>
      <c r="X159" s="166">
        <f t="shared" si="32"/>
        <v>22022</v>
      </c>
      <c r="Y159" s="167">
        <f>Z159-X159</f>
        <v>-14</v>
      </c>
      <c r="Z159" s="168">
        <f>E160</f>
        <v>22008</v>
      </c>
    </row>
    <row r="160" spans="1:46" s="22" customFormat="1" x14ac:dyDescent="0.25">
      <c r="A160" s="273" t="s">
        <v>166</v>
      </c>
      <c r="B160" s="274">
        <f t="shared" si="22"/>
        <v>41791</v>
      </c>
      <c r="C160" s="161">
        <v>22008</v>
      </c>
      <c r="D160" s="162">
        <f t="shared" ref="D160" si="33">W159</f>
        <v>0</v>
      </c>
      <c r="E160" s="66">
        <f t="shared" si="29"/>
        <v>22008</v>
      </c>
      <c r="F160" s="409"/>
      <c r="G160" s="70"/>
      <c r="H160" s="70"/>
      <c r="I160" s="70">
        <f t="shared" si="23"/>
        <v>0</v>
      </c>
      <c r="J160" s="70"/>
      <c r="K160" s="87">
        <f t="shared" si="30"/>
        <v>0</v>
      </c>
      <c r="L160" s="70"/>
      <c r="M160" s="70"/>
      <c r="N160" s="70"/>
      <c r="O160" s="70">
        <f t="shared" si="24"/>
        <v>0</v>
      </c>
      <c r="P160" s="70"/>
      <c r="Q160" s="69">
        <f t="shared" si="31"/>
        <v>0</v>
      </c>
      <c r="R160" s="70"/>
      <c r="S160" s="70"/>
      <c r="T160" s="70"/>
      <c r="U160" s="69">
        <f t="shared" si="25"/>
        <v>0</v>
      </c>
      <c r="V160" s="70">
        <f t="shared" si="26"/>
        <v>22008</v>
      </c>
      <c r="W160" s="71">
        <f t="shared" si="27"/>
        <v>0</v>
      </c>
      <c r="X160" s="72">
        <f t="shared" si="32"/>
        <v>22008</v>
      </c>
      <c r="Y160" s="80"/>
      <c r="Z160" s="74"/>
      <c r="AA160" s="2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</row>
    <row r="161" spans="1:46" s="22" customFormat="1" x14ac:dyDescent="0.25">
      <c r="A161" s="272" t="s">
        <v>167</v>
      </c>
      <c r="B161" s="99">
        <f t="shared" si="22"/>
        <v>41792</v>
      </c>
      <c r="C161" s="89">
        <f t="shared" si="28"/>
        <v>22008</v>
      </c>
      <c r="D161" s="71">
        <f t="shared" si="28"/>
        <v>0</v>
      </c>
      <c r="E161" s="66">
        <f t="shared" si="29"/>
        <v>22008</v>
      </c>
      <c r="F161" s="409"/>
      <c r="G161" s="70"/>
      <c r="H161" s="70"/>
      <c r="I161" s="70">
        <f t="shared" si="23"/>
        <v>0</v>
      </c>
      <c r="J161" s="70"/>
      <c r="K161" s="87">
        <f t="shared" si="30"/>
        <v>0</v>
      </c>
      <c r="L161" s="70"/>
      <c r="M161" s="70"/>
      <c r="N161" s="70"/>
      <c r="O161" s="70">
        <f t="shared" si="24"/>
        <v>0</v>
      </c>
      <c r="P161" s="70"/>
      <c r="Q161" s="69">
        <f t="shared" si="31"/>
        <v>0</v>
      </c>
      <c r="R161" s="70"/>
      <c r="S161" s="70"/>
      <c r="T161" s="70"/>
      <c r="U161" s="69">
        <f t="shared" si="25"/>
        <v>0</v>
      </c>
      <c r="V161" s="70">
        <f t="shared" si="26"/>
        <v>22008</v>
      </c>
      <c r="W161" s="71">
        <f t="shared" si="27"/>
        <v>0</v>
      </c>
      <c r="X161" s="72">
        <f t="shared" si="32"/>
        <v>22008</v>
      </c>
      <c r="Y161" s="80"/>
      <c r="Z161" s="74"/>
      <c r="AA161" s="2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</row>
    <row r="162" spans="1:46" s="22" customFormat="1" x14ac:dyDescent="0.25">
      <c r="A162" s="272" t="s">
        <v>161</v>
      </c>
      <c r="B162" s="99">
        <f t="shared" si="22"/>
        <v>41793</v>
      </c>
      <c r="C162" s="89">
        <f t="shared" si="28"/>
        <v>22008</v>
      </c>
      <c r="D162" s="71">
        <f t="shared" si="28"/>
        <v>0</v>
      </c>
      <c r="E162" s="66">
        <f t="shared" si="29"/>
        <v>22008</v>
      </c>
      <c r="F162" s="409"/>
      <c r="G162" s="70"/>
      <c r="H162" s="70"/>
      <c r="I162" s="70">
        <f t="shared" si="23"/>
        <v>0</v>
      </c>
      <c r="J162" s="70"/>
      <c r="K162" s="87">
        <f t="shared" si="30"/>
        <v>0</v>
      </c>
      <c r="L162" s="70"/>
      <c r="M162" s="70"/>
      <c r="N162" s="70"/>
      <c r="O162" s="70">
        <f t="shared" si="24"/>
        <v>0</v>
      </c>
      <c r="P162" s="70"/>
      <c r="Q162" s="69">
        <f t="shared" si="31"/>
        <v>0</v>
      </c>
      <c r="R162" s="70"/>
      <c r="S162" s="70"/>
      <c r="T162" s="70"/>
      <c r="U162" s="69">
        <f t="shared" si="25"/>
        <v>0</v>
      </c>
      <c r="V162" s="70">
        <f t="shared" si="26"/>
        <v>22008</v>
      </c>
      <c r="W162" s="71">
        <f t="shared" si="27"/>
        <v>0</v>
      </c>
      <c r="X162" s="72">
        <f t="shared" si="32"/>
        <v>22008</v>
      </c>
      <c r="Y162" s="80"/>
      <c r="Z162" s="74"/>
      <c r="AA162" s="2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</row>
    <row r="163" spans="1:46" s="22" customFormat="1" x14ac:dyDescent="0.25">
      <c r="A163" s="272" t="s">
        <v>162</v>
      </c>
      <c r="B163" s="99">
        <f t="shared" si="22"/>
        <v>41794</v>
      </c>
      <c r="C163" s="89">
        <f t="shared" si="28"/>
        <v>22008</v>
      </c>
      <c r="D163" s="71">
        <f t="shared" si="28"/>
        <v>0</v>
      </c>
      <c r="E163" s="66">
        <f t="shared" si="29"/>
        <v>22008</v>
      </c>
      <c r="F163" s="409"/>
      <c r="G163" s="70"/>
      <c r="H163" s="70"/>
      <c r="I163" s="70">
        <f t="shared" si="23"/>
        <v>0</v>
      </c>
      <c r="J163" s="70"/>
      <c r="K163" s="87">
        <f t="shared" si="30"/>
        <v>0</v>
      </c>
      <c r="L163" s="70"/>
      <c r="M163" s="70"/>
      <c r="N163" s="70"/>
      <c r="O163" s="70">
        <f t="shared" si="24"/>
        <v>0</v>
      </c>
      <c r="P163" s="70"/>
      <c r="Q163" s="69">
        <f t="shared" si="31"/>
        <v>0</v>
      </c>
      <c r="R163" s="70"/>
      <c r="S163" s="70"/>
      <c r="T163" s="70"/>
      <c r="U163" s="69">
        <f t="shared" si="25"/>
        <v>0</v>
      </c>
      <c r="V163" s="70">
        <f t="shared" si="26"/>
        <v>22008</v>
      </c>
      <c r="W163" s="71">
        <f t="shared" si="27"/>
        <v>0</v>
      </c>
      <c r="X163" s="72">
        <f t="shared" si="32"/>
        <v>22008</v>
      </c>
      <c r="Y163" s="80"/>
      <c r="Z163" s="74"/>
      <c r="AA163" s="2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</row>
    <row r="164" spans="1:46" s="22" customFormat="1" x14ac:dyDescent="0.25">
      <c r="A164" s="272" t="s">
        <v>163</v>
      </c>
      <c r="B164" s="99">
        <f t="shared" si="22"/>
        <v>41795</v>
      </c>
      <c r="C164" s="89">
        <f t="shared" si="28"/>
        <v>22008</v>
      </c>
      <c r="D164" s="71">
        <f t="shared" si="28"/>
        <v>0</v>
      </c>
      <c r="E164" s="66">
        <f t="shared" si="29"/>
        <v>22008</v>
      </c>
      <c r="F164" s="409"/>
      <c r="G164" s="70"/>
      <c r="H164" s="70"/>
      <c r="I164" s="70">
        <f t="shared" si="23"/>
        <v>0</v>
      </c>
      <c r="J164" s="70"/>
      <c r="K164" s="87">
        <f t="shared" si="30"/>
        <v>0</v>
      </c>
      <c r="L164" s="70"/>
      <c r="M164" s="70"/>
      <c r="N164" s="70"/>
      <c r="O164" s="70">
        <f t="shared" si="24"/>
        <v>0</v>
      </c>
      <c r="P164" s="70"/>
      <c r="Q164" s="69">
        <f t="shared" si="31"/>
        <v>0</v>
      </c>
      <c r="R164" s="70"/>
      <c r="S164" s="70"/>
      <c r="T164" s="70"/>
      <c r="U164" s="69">
        <f t="shared" si="25"/>
        <v>0</v>
      </c>
      <c r="V164" s="70">
        <f t="shared" si="26"/>
        <v>22008</v>
      </c>
      <c r="W164" s="71">
        <f t="shared" si="27"/>
        <v>0</v>
      </c>
      <c r="X164" s="72">
        <f t="shared" si="32"/>
        <v>22008</v>
      </c>
      <c r="Y164" s="80"/>
      <c r="Z164" s="74"/>
      <c r="AA164" s="2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</row>
    <row r="165" spans="1:46" s="22" customFormat="1" x14ac:dyDescent="0.25">
      <c r="A165" s="272" t="s">
        <v>164</v>
      </c>
      <c r="B165" s="99">
        <f t="shared" si="22"/>
        <v>41796</v>
      </c>
      <c r="C165" s="89">
        <f t="shared" si="28"/>
        <v>22008</v>
      </c>
      <c r="D165" s="71">
        <f t="shared" si="28"/>
        <v>0</v>
      </c>
      <c r="E165" s="66">
        <f t="shared" si="29"/>
        <v>22008</v>
      </c>
      <c r="F165" s="409"/>
      <c r="G165" s="70"/>
      <c r="H165" s="70"/>
      <c r="I165" s="70">
        <f t="shared" si="23"/>
        <v>0</v>
      </c>
      <c r="J165" s="70"/>
      <c r="K165" s="87">
        <f t="shared" si="30"/>
        <v>0</v>
      </c>
      <c r="L165" s="70"/>
      <c r="M165" s="70"/>
      <c r="N165" s="70"/>
      <c r="O165" s="70">
        <f t="shared" si="24"/>
        <v>0</v>
      </c>
      <c r="P165" s="70"/>
      <c r="Q165" s="69">
        <f t="shared" si="31"/>
        <v>0</v>
      </c>
      <c r="R165" s="70"/>
      <c r="S165" s="70"/>
      <c r="T165" s="70"/>
      <c r="U165" s="69">
        <f t="shared" si="25"/>
        <v>0</v>
      </c>
      <c r="V165" s="70">
        <f t="shared" si="26"/>
        <v>22008</v>
      </c>
      <c r="W165" s="71">
        <f t="shared" si="27"/>
        <v>0</v>
      </c>
      <c r="X165" s="72">
        <f t="shared" si="32"/>
        <v>22008</v>
      </c>
      <c r="Y165" s="80"/>
      <c r="Z165" s="74"/>
      <c r="AA165" s="2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</row>
    <row r="166" spans="1:46" s="22" customFormat="1" x14ac:dyDescent="0.25">
      <c r="A166" s="272" t="s">
        <v>165</v>
      </c>
      <c r="B166" s="99">
        <f t="shared" si="22"/>
        <v>41797</v>
      </c>
      <c r="C166" s="89">
        <f t="shared" si="28"/>
        <v>22008</v>
      </c>
      <c r="D166" s="71">
        <f t="shared" si="28"/>
        <v>0</v>
      </c>
      <c r="E166" s="66">
        <f t="shared" si="29"/>
        <v>22008</v>
      </c>
      <c r="F166" s="409"/>
      <c r="G166" s="70"/>
      <c r="H166" s="70"/>
      <c r="I166" s="70">
        <f t="shared" si="23"/>
        <v>0</v>
      </c>
      <c r="J166" s="70"/>
      <c r="K166" s="87">
        <f t="shared" si="30"/>
        <v>0</v>
      </c>
      <c r="L166" s="70"/>
      <c r="M166" s="70"/>
      <c r="N166" s="70"/>
      <c r="O166" s="70">
        <f t="shared" si="24"/>
        <v>0</v>
      </c>
      <c r="P166" s="70"/>
      <c r="Q166" s="69">
        <f t="shared" si="31"/>
        <v>0</v>
      </c>
      <c r="R166" s="70"/>
      <c r="S166" s="70"/>
      <c r="T166" s="70"/>
      <c r="U166" s="69">
        <f t="shared" si="25"/>
        <v>0</v>
      </c>
      <c r="V166" s="70">
        <f t="shared" si="26"/>
        <v>22008</v>
      </c>
      <c r="W166" s="71">
        <f t="shared" si="27"/>
        <v>0</v>
      </c>
      <c r="X166" s="72">
        <f t="shared" si="32"/>
        <v>22008</v>
      </c>
      <c r="Y166" s="80"/>
      <c r="Z166" s="74"/>
      <c r="AA166" s="2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</row>
    <row r="167" spans="1:46" s="22" customFormat="1" x14ac:dyDescent="0.25">
      <c r="A167" s="273" t="s">
        <v>166</v>
      </c>
      <c r="B167" s="274">
        <f t="shared" si="22"/>
        <v>41798</v>
      </c>
      <c r="C167" s="89">
        <f t="shared" si="28"/>
        <v>22008</v>
      </c>
      <c r="D167" s="71">
        <f t="shared" si="28"/>
        <v>0</v>
      </c>
      <c r="E167" s="66">
        <f t="shared" si="29"/>
        <v>22008</v>
      </c>
      <c r="F167" s="409"/>
      <c r="G167" s="70"/>
      <c r="H167" s="70"/>
      <c r="I167" s="70">
        <f t="shared" si="23"/>
        <v>0</v>
      </c>
      <c r="J167" s="70"/>
      <c r="K167" s="87">
        <f t="shared" si="30"/>
        <v>0</v>
      </c>
      <c r="L167" s="70"/>
      <c r="M167" s="70"/>
      <c r="N167" s="70"/>
      <c r="O167" s="70">
        <f t="shared" si="24"/>
        <v>0</v>
      </c>
      <c r="P167" s="70"/>
      <c r="Q167" s="69">
        <f t="shared" si="31"/>
        <v>0</v>
      </c>
      <c r="R167" s="70"/>
      <c r="S167" s="70"/>
      <c r="T167" s="70"/>
      <c r="U167" s="69">
        <f t="shared" si="25"/>
        <v>0</v>
      </c>
      <c r="V167" s="70">
        <f t="shared" si="26"/>
        <v>22008</v>
      </c>
      <c r="W167" s="71">
        <f t="shared" si="27"/>
        <v>0</v>
      </c>
      <c r="X167" s="72">
        <f t="shared" si="32"/>
        <v>22008</v>
      </c>
      <c r="Y167" s="80"/>
      <c r="Z167" s="74"/>
      <c r="AA167" s="2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</row>
    <row r="168" spans="1:46" s="22" customFormat="1" x14ac:dyDescent="0.25">
      <c r="A168" s="272" t="s">
        <v>167</v>
      </c>
      <c r="B168" s="99">
        <f t="shared" si="22"/>
        <v>41799</v>
      </c>
      <c r="C168" s="89">
        <f t="shared" si="28"/>
        <v>22008</v>
      </c>
      <c r="D168" s="71">
        <f t="shared" si="28"/>
        <v>0</v>
      </c>
      <c r="E168" s="66">
        <f t="shared" si="29"/>
        <v>22008</v>
      </c>
      <c r="F168" s="409"/>
      <c r="G168" s="70"/>
      <c r="H168" s="70"/>
      <c r="I168" s="70">
        <f t="shared" si="23"/>
        <v>0</v>
      </c>
      <c r="J168" s="70"/>
      <c r="K168" s="87">
        <f t="shared" si="30"/>
        <v>0</v>
      </c>
      <c r="L168" s="70"/>
      <c r="M168" s="70"/>
      <c r="N168" s="70"/>
      <c r="O168" s="70">
        <f t="shared" si="24"/>
        <v>0</v>
      </c>
      <c r="P168" s="70"/>
      <c r="Q168" s="69">
        <f t="shared" si="31"/>
        <v>0</v>
      </c>
      <c r="R168" s="70"/>
      <c r="S168" s="70"/>
      <c r="T168" s="70"/>
      <c r="U168" s="69">
        <f t="shared" si="25"/>
        <v>0</v>
      </c>
      <c r="V168" s="70">
        <f t="shared" si="26"/>
        <v>22008</v>
      </c>
      <c r="W168" s="71">
        <f t="shared" si="27"/>
        <v>0</v>
      </c>
      <c r="X168" s="72">
        <f t="shared" si="32"/>
        <v>22008</v>
      </c>
      <c r="Y168" s="80"/>
      <c r="Z168" s="74"/>
      <c r="AA168" s="2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</row>
    <row r="169" spans="1:46" s="22" customFormat="1" x14ac:dyDescent="0.25">
      <c r="A169" s="272" t="s">
        <v>161</v>
      </c>
      <c r="B169" s="99">
        <f t="shared" si="22"/>
        <v>41800</v>
      </c>
      <c r="C169" s="89">
        <f t="shared" si="28"/>
        <v>22008</v>
      </c>
      <c r="D169" s="71">
        <f t="shared" si="28"/>
        <v>0</v>
      </c>
      <c r="E169" s="66">
        <f t="shared" si="29"/>
        <v>22008</v>
      </c>
      <c r="F169" s="409"/>
      <c r="G169" s="70"/>
      <c r="H169" s="70"/>
      <c r="I169" s="70">
        <f t="shared" si="23"/>
        <v>0</v>
      </c>
      <c r="J169" s="70"/>
      <c r="K169" s="87">
        <f t="shared" si="30"/>
        <v>0</v>
      </c>
      <c r="L169" s="70"/>
      <c r="M169" s="70"/>
      <c r="N169" s="70"/>
      <c r="O169" s="70">
        <f t="shared" si="24"/>
        <v>0</v>
      </c>
      <c r="P169" s="70"/>
      <c r="Q169" s="69">
        <f t="shared" si="31"/>
        <v>0</v>
      </c>
      <c r="R169" s="70"/>
      <c r="S169" s="70"/>
      <c r="T169" s="70"/>
      <c r="U169" s="69">
        <f t="shared" si="25"/>
        <v>0</v>
      </c>
      <c r="V169" s="70">
        <f t="shared" si="26"/>
        <v>22008</v>
      </c>
      <c r="W169" s="71">
        <f t="shared" si="27"/>
        <v>0</v>
      </c>
      <c r="X169" s="72">
        <f t="shared" si="32"/>
        <v>22008</v>
      </c>
      <c r="Y169" s="80"/>
      <c r="Z169" s="74"/>
      <c r="AA169" s="2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</row>
    <row r="170" spans="1:46" s="22" customFormat="1" x14ac:dyDescent="0.25">
      <c r="A170" s="272" t="s">
        <v>162</v>
      </c>
      <c r="B170" s="99">
        <f t="shared" ref="B170:B233" si="34">B169+1</f>
        <v>41801</v>
      </c>
      <c r="C170" s="89">
        <f t="shared" si="28"/>
        <v>22008</v>
      </c>
      <c r="D170" s="71">
        <f t="shared" si="28"/>
        <v>0</v>
      </c>
      <c r="E170" s="66">
        <f t="shared" si="29"/>
        <v>22008</v>
      </c>
      <c r="F170" s="409"/>
      <c r="G170" s="70"/>
      <c r="H170" s="70"/>
      <c r="I170" s="70">
        <f t="shared" si="23"/>
        <v>0</v>
      </c>
      <c r="J170" s="70"/>
      <c r="K170" s="87">
        <f t="shared" si="30"/>
        <v>0</v>
      </c>
      <c r="L170" s="70"/>
      <c r="M170" s="70"/>
      <c r="N170" s="70"/>
      <c r="O170" s="70">
        <f t="shared" si="24"/>
        <v>0</v>
      </c>
      <c r="P170" s="70"/>
      <c r="Q170" s="69">
        <f t="shared" si="31"/>
        <v>0</v>
      </c>
      <c r="R170" s="70"/>
      <c r="S170" s="70"/>
      <c r="T170" s="70"/>
      <c r="U170" s="69">
        <f t="shared" si="25"/>
        <v>0</v>
      </c>
      <c r="V170" s="70">
        <f t="shared" si="26"/>
        <v>22008</v>
      </c>
      <c r="W170" s="71">
        <f t="shared" si="27"/>
        <v>0</v>
      </c>
      <c r="X170" s="72">
        <f t="shared" si="32"/>
        <v>22008</v>
      </c>
      <c r="Y170" s="80"/>
      <c r="Z170" s="74"/>
      <c r="AA170" s="2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</row>
    <row r="171" spans="1:46" s="22" customFormat="1" x14ac:dyDescent="0.25">
      <c r="A171" s="272" t="s">
        <v>163</v>
      </c>
      <c r="B171" s="99">
        <f t="shared" si="34"/>
        <v>41802</v>
      </c>
      <c r="C171" s="89">
        <f t="shared" si="28"/>
        <v>22008</v>
      </c>
      <c r="D171" s="71">
        <f t="shared" si="28"/>
        <v>0</v>
      </c>
      <c r="E171" s="66">
        <f t="shared" si="29"/>
        <v>22008</v>
      </c>
      <c r="F171" s="409"/>
      <c r="G171" s="70"/>
      <c r="H171" s="70"/>
      <c r="I171" s="70">
        <f t="shared" si="23"/>
        <v>0</v>
      </c>
      <c r="J171" s="70"/>
      <c r="K171" s="87">
        <f t="shared" si="30"/>
        <v>0</v>
      </c>
      <c r="L171" s="70"/>
      <c r="M171" s="70"/>
      <c r="N171" s="70"/>
      <c r="O171" s="70">
        <f t="shared" si="24"/>
        <v>0</v>
      </c>
      <c r="P171" s="70"/>
      <c r="Q171" s="69">
        <f t="shared" si="31"/>
        <v>0</v>
      </c>
      <c r="R171" s="70"/>
      <c r="S171" s="70"/>
      <c r="T171" s="70"/>
      <c r="U171" s="69">
        <f t="shared" si="25"/>
        <v>0</v>
      </c>
      <c r="V171" s="70">
        <f t="shared" si="26"/>
        <v>22008</v>
      </c>
      <c r="W171" s="71">
        <f t="shared" si="27"/>
        <v>0</v>
      </c>
      <c r="X171" s="72">
        <f t="shared" si="32"/>
        <v>22008</v>
      </c>
      <c r="Y171" s="80"/>
      <c r="Z171" s="74"/>
      <c r="AA171" s="2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</row>
    <row r="172" spans="1:46" s="22" customFormat="1" x14ac:dyDescent="0.25">
      <c r="A172" s="272" t="s">
        <v>164</v>
      </c>
      <c r="B172" s="99">
        <f t="shared" si="34"/>
        <v>41803</v>
      </c>
      <c r="C172" s="89">
        <f t="shared" si="28"/>
        <v>22008</v>
      </c>
      <c r="D172" s="71">
        <f t="shared" si="28"/>
        <v>0</v>
      </c>
      <c r="E172" s="66">
        <f t="shared" si="29"/>
        <v>22008</v>
      </c>
      <c r="F172" s="409"/>
      <c r="G172" s="70"/>
      <c r="H172" s="70"/>
      <c r="I172" s="70">
        <f t="shared" si="23"/>
        <v>0</v>
      </c>
      <c r="J172" s="70"/>
      <c r="K172" s="87">
        <f t="shared" si="30"/>
        <v>0</v>
      </c>
      <c r="L172" s="70"/>
      <c r="M172" s="70"/>
      <c r="N172" s="70"/>
      <c r="O172" s="70">
        <f t="shared" si="24"/>
        <v>0</v>
      </c>
      <c r="P172" s="70"/>
      <c r="Q172" s="69">
        <f t="shared" si="31"/>
        <v>0</v>
      </c>
      <c r="R172" s="70"/>
      <c r="S172" s="70"/>
      <c r="T172" s="70"/>
      <c r="U172" s="69">
        <f t="shared" si="25"/>
        <v>0</v>
      </c>
      <c r="V172" s="70">
        <f t="shared" si="26"/>
        <v>22008</v>
      </c>
      <c r="W172" s="71">
        <f t="shared" si="27"/>
        <v>0</v>
      </c>
      <c r="X172" s="72">
        <f t="shared" si="32"/>
        <v>22008</v>
      </c>
      <c r="Y172" s="80"/>
      <c r="Z172" s="74"/>
      <c r="AA172" s="2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</row>
    <row r="173" spans="1:46" s="22" customFormat="1" x14ac:dyDescent="0.25">
      <c r="A173" s="272" t="s">
        <v>165</v>
      </c>
      <c r="B173" s="99">
        <f t="shared" si="34"/>
        <v>41804</v>
      </c>
      <c r="C173" s="89">
        <f t="shared" si="28"/>
        <v>22008</v>
      </c>
      <c r="D173" s="71">
        <f t="shared" si="28"/>
        <v>0</v>
      </c>
      <c r="E173" s="66">
        <f t="shared" si="29"/>
        <v>22008</v>
      </c>
      <c r="F173" s="409"/>
      <c r="G173" s="70"/>
      <c r="H173" s="70"/>
      <c r="I173" s="70">
        <f t="shared" si="23"/>
        <v>0</v>
      </c>
      <c r="J173" s="70"/>
      <c r="K173" s="87">
        <f t="shared" si="30"/>
        <v>0</v>
      </c>
      <c r="L173" s="70"/>
      <c r="M173" s="70"/>
      <c r="N173" s="70"/>
      <c r="O173" s="70">
        <f t="shared" si="24"/>
        <v>0</v>
      </c>
      <c r="P173" s="70"/>
      <c r="Q173" s="69">
        <f t="shared" si="31"/>
        <v>0</v>
      </c>
      <c r="R173" s="70"/>
      <c r="S173" s="70"/>
      <c r="T173" s="70"/>
      <c r="U173" s="69">
        <f t="shared" si="25"/>
        <v>0</v>
      </c>
      <c r="V173" s="70">
        <f t="shared" si="26"/>
        <v>22008</v>
      </c>
      <c r="W173" s="71">
        <f t="shared" si="27"/>
        <v>0</v>
      </c>
      <c r="X173" s="72">
        <f t="shared" si="32"/>
        <v>22008</v>
      </c>
      <c r="Y173" s="80"/>
      <c r="Z173" s="74"/>
      <c r="AA173" s="2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</row>
    <row r="174" spans="1:46" s="22" customFormat="1" x14ac:dyDescent="0.25">
      <c r="A174" s="273" t="s">
        <v>166</v>
      </c>
      <c r="B174" s="274">
        <f t="shared" si="34"/>
        <v>41805</v>
      </c>
      <c r="C174" s="89">
        <f t="shared" si="28"/>
        <v>22008</v>
      </c>
      <c r="D174" s="71">
        <f t="shared" si="28"/>
        <v>0</v>
      </c>
      <c r="E174" s="66">
        <f t="shared" si="29"/>
        <v>22008</v>
      </c>
      <c r="F174" s="409"/>
      <c r="G174" s="70"/>
      <c r="H174" s="70"/>
      <c r="I174" s="70">
        <f t="shared" si="23"/>
        <v>0</v>
      </c>
      <c r="J174" s="70"/>
      <c r="K174" s="87">
        <f t="shared" si="30"/>
        <v>0</v>
      </c>
      <c r="L174" s="70"/>
      <c r="M174" s="70"/>
      <c r="N174" s="70"/>
      <c r="O174" s="70">
        <f t="shared" si="24"/>
        <v>0</v>
      </c>
      <c r="P174" s="70"/>
      <c r="Q174" s="69">
        <f t="shared" si="31"/>
        <v>0</v>
      </c>
      <c r="R174" s="70"/>
      <c r="S174" s="70"/>
      <c r="T174" s="70"/>
      <c r="U174" s="69">
        <f t="shared" si="25"/>
        <v>0</v>
      </c>
      <c r="V174" s="70">
        <f t="shared" si="26"/>
        <v>22008</v>
      </c>
      <c r="W174" s="71">
        <f t="shared" si="27"/>
        <v>0</v>
      </c>
      <c r="X174" s="72">
        <f t="shared" si="32"/>
        <v>22008</v>
      </c>
      <c r="Y174" s="80"/>
      <c r="Z174" s="74"/>
      <c r="AA174" s="2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</row>
    <row r="175" spans="1:46" s="22" customFormat="1" x14ac:dyDescent="0.25">
      <c r="A175" s="272" t="s">
        <v>167</v>
      </c>
      <c r="B175" s="99">
        <f t="shared" si="34"/>
        <v>41806</v>
      </c>
      <c r="C175" s="89">
        <f t="shared" si="28"/>
        <v>22008</v>
      </c>
      <c r="D175" s="71">
        <f t="shared" si="28"/>
        <v>0</v>
      </c>
      <c r="E175" s="66">
        <f t="shared" si="29"/>
        <v>22008</v>
      </c>
      <c r="F175" s="409"/>
      <c r="G175" s="70"/>
      <c r="H175" s="70"/>
      <c r="I175" s="70">
        <f t="shared" si="23"/>
        <v>0</v>
      </c>
      <c r="J175" s="70"/>
      <c r="K175" s="87">
        <f t="shared" si="30"/>
        <v>0</v>
      </c>
      <c r="L175" s="70"/>
      <c r="M175" s="70"/>
      <c r="N175" s="70"/>
      <c r="O175" s="70">
        <f t="shared" si="24"/>
        <v>0</v>
      </c>
      <c r="P175" s="70"/>
      <c r="Q175" s="69">
        <f t="shared" si="31"/>
        <v>0</v>
      </c>
      <c r="R175" s="70"/>
      <c r="S175" s="70"/>
      <c r="T175" s="70"/>
      <c r="U175" s="69">
        <f t="shared" si="25"/>
        <v>0</v>
      </c>
      <c r="V175" s="70">
        <f t="shared" si="26"/>
        <v>22008</v>
      </c>
      <c r="W175" s="71">
        <f t="shared" si="27"/>
        <v>0</v>
      </c>
      <c r="X175" s="72">
        <f t="shared" si="32"/>
        <v>22008</v>
      </c>
      <c r="Y175" s="80"/>
      <c r="Z175" s="74"/>
      <c r="AA175" s="2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</row>
    <row r="176" spans="1:46" s="22" customFormat="1" x14ac:dyDescent="0.25">
      <c r="A176" s="272" t="s">
        <v>161</v>
      </c>
      <c r="B176" s="99">
        <f t="shared" si="34"/>
        <v>41807</v>
      </c>
      <c r="C176" s="89">
        <f t="shared" si="28"/>
        <v>22008</v>
      </c>
      <c r="D176" s="71">
        <f t="shared" si="28"/>
        <v>0</v>
      </c>
      <c r="E176" s="66">
        <f t="shared" si="29"/>
        <v>22008</v>
      </c>
      <c r="F176" s="409"/>
      <c r="G176" s="70"/>
      <c r="H176" s="70"/>
      <c r="I176" s="70">
        <f t="shared" si="23"/>
        <v>0</v>
      </c>
      <c r="J176" s="70"/>
      <c r="K176" s="87">
        <f t="shared" si="30"/>
        <v>0</v>
      </c>
      <c r="L176" s="70"/>
      <c r="M176" s="70"/>
      <c r="N176" s="70"/>
      <c r="O176" s="70">
        <f t="shared" si="24"/>
        <v>0</v>
      </c>
      <c r="P176" s="70"/>
      <c r="Q176" s="69">
        <f t="shared" si="31"/>
        <v>0</v>
      </c>
      <c r="R176" s="70"/>
      <c r="S176" s="70"/>
      <c r="T176" s="70"/>
      <c r="U176" s="69">
        <f t="shared" si="25"/>
        <v>0</v>
      </c>
      <c r="V176" s="70">
        <f t="shared" si="26"/>
        <v>22008</v>
      </c>
      <c r="W176" s="71">
        <f t="shared" si="27"/>
        <v>0</v>
      </c>
      <c r="X176" s="72">
        <f t="shared" si="32"/>
        <v>22008</v>
      </c>
      <c r="Y176" s="80"/>
      <c r="Z176" s="74"/>
      <c r="AA176" s="2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</row>
    <row r="177" spans="1:46" s="22" customFormat="1" x14ac:dyDescent="0.25">
      <c r="A177" s="272" t="s">
        <v>162</v>
      </c>
      <c r="B177" s="99">
        <f t="shared" si="34"/>
        <v>41808</v>
      </c>
      <c r="C177" s="89">
        <f t="shared" si="28"/>
        <v>22008</v>
      </c>
      <c r="D177" s="71">
        <f t="shared" si="28"/>
        <v>0</v>
      </c>
      <c r="E177" s="66">
        <f t="shared" si="29"/>
        <v>22008</v>
      </c>
      <c r="F177" s="409"/>
      <c r="G177" s="70"/>
      <c r="H177" s="70"/>
      <c r="I177" s="70">
        <f t="shared" si="23"/>
        <v>0</v>
      </c>
      <c r="J177" s="70"/>
      <c r="K177" s="87">
        <f t="shared" si="30"/>
        <v>0</v>
      </c>
      <c r="L177" s="70"/>
      <c r="M177" s="70"/>
      <c r="N177" s="70"/>
      <c r="O177" s="70">
        <f t="shared" si="24"/>
        <v>0</v>
      </c>
      <c r="P177" s="70"/>
      <c r="Q177" s="69">
        <f t="shared" si="31"/>
        <v>0</v>
      </c>
      <c r="R177" s="70"/>
      <c r="S177" s="70"/>
      <c r="T177" s="70"/>
      <c r="U177" s="69">
        <f t="shared" si="25"/>
        <v>0</v>
      </c>
      <c r="V177" s="70">
        <f t="shared" si="26"/>
        <v>22008</v>
      </c>
      <c r="W177" s="71">
        <f t="shared" si="27"/>
        <v>0</v>
      </c>
      <c r="X177" s="72">
        <f t="shared" si="32"/>
        <v>22008</v>
      </c>
      <c r="Y177" s="80"/>
      <c r="Z177" s="74"/>
      <c r="AA177" s="2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</row>
    <row r="178" spans="1:46" s="22" customFormat="1" x14ac:dyDescent="0.25">
      <c r="A178" s="272" t="s">
        <v>163</v>
      </c>
      <c r="B178" s="99">
        <f t="shared" si="34"/>
        <v>41809</v>
      </c>
      <c r="C178" s="89">
        <f t="shared" si="28"/>
        <v>22008</v>
      </c>
      <c r="D178" s="71">
        <f t="shared" si="28"/>
        <v>0</v>
      </c>
      <c r="E178" s="66">
        <f t="shared" si="29"/>
        <v>22008</v>
      </c>
      <c r="F178" s="409"/>
      <c r="G178" s="70"/>
      <c r="H178" s="70"/>
      <c r="I178" s="70">
        <f t="shared" si="23"/>
        <v>0</v>
      </c>
      <c r="J178" s="70"/>
      <c r="K178" s="87">
        <f t="shared" si="30"/>
        <v>0</v>
      </c>
      <c r="L178" s="70"/>
      <c r="M178" s="70"/>
      <c r="N178" s="70"/>
      <c r="O178" s="70">
        <f t="shared" si="24"/>
        <v>0</v>
      </c>
      <c r="P178" s="70"/>
      <c r="Q178" s="69">
        <f t="shared" si="31"/>
        <v>0</v>
      </c>
      <c r="R178" s="70"/>
      <c r="S178" s="70"/>
      <c r="T178" s="70"/>
      <c r="U178" s="69">
        <f t="shared" si="25"/>
        <v>0</v>
      </c>
      <c r="V178" s="70">
        <f t="shared" si="26"/>
        <v>22008</v>
      </c>
      <c r="W178" s="71">
        <f t="shared" si="27"/>
        <v>0</v>
      </c>
      <c r="X178" s="72">
        <f t="shared" si="32"/>
        <v>22008</v>
      </c>
      <c r="Y178" s="80"/>
      <c r="Z178" s="74"/>
      <c r="AA178" s="2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</row>
    <row r="179" spans="1:46" s="22" customFormat="1" x14ac:dyDescent="0.25">
      <c r="A179" s="272" t="s">
        <v>164</v>
      </c>
      <c r="B179" s="99">
        <f t="shared" si="34"/>
        <v>41810</v>
      </c>
      <c r="C179" s="89">
        <f t="shared" si="28"/>
        <v>22008</v>
      </c>
      <c r="D179" s="71">
        <f t="shared" si="28"/>
        <v>0</v>
      </c>
      <c r="E179" s="66">
        <f t="shared" si="29"/>
        <v>22008</v>
      </c>
      <c r="F179" s="409"/>
      <c r="G179" s="70"/>
      <c r="H179" s="70"/>
      <c r="I179" s="70">
        <f t="shared" si="23"/>
        <v>0</v>
      </c>
      <c r="J179" s="70"/>
      <c r="K179" s="87">
        <f t="shared" si="30"/>
        <v>0</v>
      </c>
      <c r="L179" s="70"/>
      <c r="M179" s="70"/>
      <c r="N179" s="70"/>
      <c r="O179" s="70">
        <f t="shared" si="24"/>
        <v>0</v>
      </c>
      <c r="P179" s="70"/>
      <c r="Q179" s="69">
        <f t="shared" si="31"/>
        <v>0</v>
      </c>
      <c r="R179" s="70"/>
      <c r="S179" s="70"/>
      <c r="T179" s="70"/>
      <c r="U179" s="69">
        <f t="shared" si="25"/>
        <v>0</v>
      </c>
      <c r="V179" s="70">
        <f t="shared" si="26"/>
        <v>22008</v>
      </c>
      <c r="W179" s="71">
        <f t="shared" si="27"/>
        <v>0</v>
      </c>
      <c r="X179" s="72">
        <f t="shared" si="32"/>
        <v>22008</v>
      </c>
      <c r="Y179" s="80"/>
      <c r="Z179" s="74"/>
      <c r="AA179" s="2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</row>
    <row r="180" spans="1:46" s="22" customFormat="1" x14ac:dyDescent="0.25">
      <c r="A180" s="272" t="s">
        <v>165</v>
      </c>
      <c r="B180" s="99">
        <f t="shared" si="34"/>
        <v>41811</v>
      </c>
      <c r="C180" s="89">
        <f t="shared" si="28"/>
        <v>22008</v>
      </c>
      <c r="D180" s="71">
        <f t="shared" si="28"/>
        <v>0</v>
      </c>
      <c r="E180" s="66">
        <f t="shared" si="29"/>
        <v>22008</v>
      </c>
      <c r="F180" s="409"/>
      <c r="G180" s="70"/>
      <c r="H180" s="70"/>
      <c r="I180" s="70">
        <f t="shared" si="23"/>
        <v>0</v>
      </c>
      <c r="J180" s="70"/>
      <c r="K180" s="87">
        <f t="shared" si="30"/>
        <v>0</v>
      </c>
      <c r="L180" s="70"/>
      <c r="M180" s="70"/>
      <c r="N180" s="70"/>
      <c r="O180" s="70">
        <f t="shared" si="24"/>
        <v>0</v>
      </c>
      <c r="P180" s="70"/>
      <c r="Q180" s="69">
        <f t="shared" si="31"/>
        <v>0</v>
      </c>
      <c r="R180" s="70"/>
      <c r="S180" s="70"/>
      <c r="T180" s="70"/>
      <c r="U180" s="69">
        <f t="shared" si="25"/>
        <v>0</v>
      </c>
      <c r="V180" s="70">
        <f t="shared" si="26"/>
        <v>22008</v>
      </c>
      <c r="W180" s="71">
        <f t="shared" si="27"/>
        <v>0</v>
      </c>
      <c r="X180" s="72">
        <f t="shared" si="32"/>
        <v>22008</v>
      </c>
      <c r="Y180" s="80"/>
      <c r="Z180" s="74"/>
      <c r="AA180" s="2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</row>
    <row r="181" spans="1:46" s="22" customFormat="1" x14ac:dyDescent="0.25">
      <c r="A181" s="273" t="s">
        <v>166</v>
      </c>
      <c r="B181" s="274">
        <f t="shared" si="34"/>
        <v>41812</v>
      </c>
      <c r="C181" s="89">
        <f t="shared" si="28"/>
        <v>22008</v>
      </c>
      <c r="D181" s="71">
        <f t="shared" si="28"/>
        <v>0</v>
      </c>
      <c r="E181" s="66">
        <f t="shared" si="29"/>
        <v>22008</v>
      </c>
      <c r="F181" s="409"/>
      <c r="G181" s="70"/>
      <c r="H181" s="70"/>
      <c r="I181" s="70">
        <f t="shared" si="23"/>
        <v>0</v>
      </c>
      <c r="J181" s="70"/>
      <c r="K181" s="87">
        <f t="shared" si="30"/>
        <v>0</v>
      </c>
      <c r="L181" s="70"/>
      <c r="M181" s="70"/>
      <c r="N181" s="70"/>
      <c r="O181" s="70">
        <f t="shared" si="24"/>
        <v>0</v>
      </c>
      <c r="P181" s="70"/>
      <c r="Q181" s="69">
        <f t="shared" si="31"/>
        <v>0</v>
      </c>
      <c r="R181" s="70"/>
      <c r="S181" s="70"/>
      <c r="T181" s="70"/>
      <c r="U181" s="69">
        <f t="shared" si="25"/>
        <v>0</v>
      </c>
      <c r="V181" s="70">
        <f t="shared" si="26"/>
        <v>22008</v>
      </c>
      <c r="W181" s="71">
        <f t="shared" si="27"/>
        <v>0</v>
      </c>
      <c r="X181" s="72">
        <f t="shared" si="32"/>
        <v>22008</v>
      </c>
      <c r="Y181" s="80"/>
      <c r="Z181" s="74"/>
      <c r="AA181" s="2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</row>
    <row r="182" spans="1:46" s="22" customFormat="1" x14ac:dyDescent="0.25">
      <c r="A182" s="272" t="s">
        <v>167</v>
      </c>
      <c r="B182" s="99">
        <f t="shared" si="34"/>
        <v>41813</v>
      </c>
      <c r="C182" s="89">
        <f t="shared" si="28"/>
        <v>22008</v>
      </c>
      <c r="D182" s="71">
        <f t="shared" si="28"/>
        <v>0</v>
      </c>
      <c r="E182" s="66">
        <f t="shared" si="29"/>
        <v>22008</v>
      </c>
      <c r="F182" s="409"/>
      <c r="G182" s="70"/>
      <c r="H182" s="70"/>
      <c r="I182" s="70">
        <f t="shared" si="23"/>
        <v>0</v>
      </c>
      <c r="J182" s="70"/>
      <c r="K182" s="87">
        <f t="shared" si="30"/>
        <v>0</v>
      </c>
      <c r="L182" s="70"/>
      <c r="M182" s="70"/>
      <c r="N182" s="70"/>
      <c r="O182" s="70">
        <f t="shared" si="24"/>
        <v>0</v>
      </c>
      <c r="P182" s="70"/>
      <c r="Q182" s="69">
        <f t="shared" si="31"/>
        <v>0</v>
      </c>
      <c r="R182" s="70"/>
      <c r="S182" s="70"/>
      <c r="T182" s="70"/>
      <c r="U182" s="69">
        <f t="shared" si="25"/>
        <v>0</v>
      </c>
      <c r="V182" s="70">
        <f t="shared" si="26"/>
        <v>22008</v>
      </c>
      <c r="W182" s="71">
        <f t="shared" si="27"/>
        <v>0</v>
      </c>
      <c r="X182" s="72">
        <f t="shared" si="32"/>
        <v>22008</v>
      </c>
      <c r="Y182" s="80"/>
      <c r="Z182" s="74"/>
      <c r="AA182" s="2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</row>
    <row r="183" spans="1:46" s="22" customFormat="1" x14ac:dyDescent="0.25">
      <c r="A183" s="272" t="s">
        <v>161</v>
      </c>
      <c r="B183" s="99">
        <f t="shared" si="34"/>
        <v>41814</v>
      </c>
      <c r="C183" s="89">
        <f t="shared" si="28"/>
        <v>22008</v>
      </c>
      <c r="D183" s="71">
        <f t="shared" si="28"/>
        <v>0</v>
      </c>
      <c r="E183" s="66">
        <f t="shared" si="29"/>
        <v>22008</v>
      </c>
      <c r="F183" s="409"/>
      <c r="G183" s="70"/>
      <c r="H183" s="70"/>
      <c r="I183" s="70">
        <f t="shared" si="23"/>
        <v>0</v>
      </c>
      <c r="J183" s="70"/>
      <c r="K183" s="87">
        <f t="shared" si="30"/>
        <v>0</v>
      </c>
      <c r="L183" s="70"/>
      <c r="M183" s="70"/>
      <c r="N183" s="70"/>
      <c r="O183" s="70">
        <f t="shared" si="24"/>
        <v>0</v>
      </c>
      <c r="P183" s="70"/>
      <c r="Q183" s="69">
        <f t="shared" si="31"/>
        <v>0</v>
      </c>
      <c r="R183" s="70"/>
      <c r="S183" s="70"/>
      <c r="T183" s="70"/>
      <c r="U183" s="69">
        <f t="shared" si="25"/>
        <v>0</v>
      </c>
      <c r="V183" s="70">
        <f t="shared" si="26"/>
        <v>22008</v>
      </c>
      <c r="W183" s="71">
        <f t="shared" si="27"/>
        <v>0</v>
      </c>
      <c r="X183" s="72">
        <f t="shared" si="32"/>
        <v>22008</v>
      </c>
      <c r="Y183" s="80"/>
      <c r="Z183" s="74"/>
      <c r="AA183" s="2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</row>
    <row r="184" spans="1:46" s="22" customFormat="1" x14ac:dyDescent="0.25">
      <c r="A184" s="272" t="s">
        <v>162</v>
      </c>
      <c r="B184" s="99">
        <f t="shared" si="34"/>
        <v>41815</v>
      </c>
      <c r="C184" s="89">
        <f t="shared" si="28"/>
        <v>22008</v>
      </c>
      <c r="D184" s="71">
        <f t="shared" si="28"/>
        <v>0</v>
      </c>
      <c r="E184" s="66">
        <f t="shared" si="29"/>
        <v>22008</v>
      </c>
      <c r="F184" s="409"/>
      <c r="G184" s="70"/>
      <c r="H184" s="70"/>
      <c r="I184" s="70">
        <f t="shared" si="23"/>
        <v>0</v>
      </c>
      <c r="J184" s="70"/>
      <c r="K184" s="87">
        <f t="shared" si="30"/>
        <v>0</v>
      </c>
      <c r="L184" s="70"/>
      <c r="M184" s="70"/>
      <c r="N184" s="70"/>
      <c r="O184" s="70">
        <f t="shared" si="24"/>
        <v>0</v>
      </c>
      <c r="P184" s="70"/>
      <c r="Q184" s="69">
        <f t="shared" si="31"/>
        <v>0</v>
      </c>
      <c r="R184" s="70"/>
      <c r="S184" s="70"/>
      <c r="T184" s="70"/>
      <c r="U184" s="69">
        <f t="shared" si="25"/>
        <v>0</v>
      </c>
      <c r="V184" s="70">
        <f t="shared" si="26"/>
        <v>22008</v>
      </c>
      <c r="W184" s="71">
        <f t="shared" si="27"/>
        <v>0</v>
      </c>
      <c r="X184" s="72">
        <f t="shared" si="32"/>
        <v>22008</v>
      </c>
      <c r="Y184" s="80"/>
      <c r="Z184" s="74"/>
      <c r="AA184" s="2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</row>
    <row r="185" spans="1:46" s="22" customFormat="1" x14ac:dyDescent="0.25">
      <c r="A185" s="272" t="s">
        <v>163</v>
      </c>
      <c r="B185" s="99">
        <f t="shared" si="34"/>
        <v>41816</v>
      </c>
      <c r="C185" s="89">
        <f t="shared" si="28"/>
        <v>22008</v>
      </c>
      <c r="D185" s="71">
        <f t="shared" si="28"/>
        <v>0</v>
      </c>
      <c r="E185" s="66">
        <f t="shared" si="29"/>
        <v>22008</v>
      </c>
      <c r="F185" s="409"/>
      <c r="G185" s="70"/>
      <c r="H185" s="70"/>
      <c r="I185" s="70">
        <f t="shared" si="23"/>
        <v>0</v>
      </c>
      <c r="J185" s="70"/>
      <c r="K185" s="87">
        <f t="shared" si="30"/>
        <v>0</v>
      </c>
      <c r="L185" s="70"/>
      <c r="M185" s="70"/>
      <c r="N185" s="70"/>
      <c r="O185" s="70">
        <f t="shared" si="24"/>
        <v>0</v>
      </c>
      <c r="P185" s="70"/>
      <c r="Q185" s="69">
        <f t="shared" si="31"/>
        <v>0</v>
      </c>
      <c r="R185" s="70"/>
      <c r="S185" s="70"/>
      <c r="T185" s="70"/>
      <c r="U185" s="69">
        <f t="shared" si="25"/>
        <v>0</v>
      </c>
      <c r="V185" s="70">
        <f t="shared" si="26"/>
        <v>22008</v>
      </c>
      <c r="W185" s="71">
        <f t="shared" si="27"/>
        <v>0</v>
      </c>
      <c r="X185" s="72">
        <f t="shared" si="32"/>
        <v>22008</v>
      </c>
      <c r="Y185" s="80"/>
      <c r="Z185" s="74"/>
      <c r="AA185" s="2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</row>
    <row r="186" spans="1:46" s="22" customFormat="1" x14ac:dyDescent="0.25">
      <c r="A186" s="272" t="s">
        <v>164</v>
      </c>
      <c r="B186" s="99">
        <f t="shared" si="34"/>
        <v>41817</v>
      </c>
      <c r="C186" s="89">
        <f t="shared" si="28"/>
        <v>22008</v>
      </c>
      <c r="D186" s="71">
        <f t="shared" si="28"/>
        <v>0</v>
      </c>
      <c r="E186" s="66">
        <f t="shared" si="29"/>
        <v>22008</v>
      </c>
      <c r="F186" s="409"/>
      <c r="G186" s="70"/>
      <c r="H186" s="70"/>
      <c r="I186" s="70">
        <f t="shared" si="23"/>
        <v>0</v>
      </c>
      <c r="J186" s="70"/>
      <c r="K186" s="87">
        <f t="shared" si="30"/>
        <v>0</v>
      </c>
      <c r="L186" s="70"/>
      <c r="M186" s="70"/>
      <c r="N186" s="70"/>
      <c r="O186" s="70">
        <f t="shared" si="24"/>
        <v>0</v>
      </c>
      <c r="P186" s="70"/>
      <c r="Q186" s="69">
        <f t="shared" si="31"/>
        <v>0</v>
      </c>
      <c r="R186" s="70"/>
      <c r="S186" s="70"/>
      <c r="T186" s="70"/>
      <c r="U186" s="69">
        <f t="shared" si="25"/>
        <v>0</v>
      </c>
      <c r="V186" s="70">
        <f t="shared" si="26"/>
        <v>22008</v>
      </c>
      <c r="W186" s="71">
        <f t="shared" si="27"/>
        <v>0</v>
      </c>
      <c r="X186" s="72">
        <f t="shared" si="32"/>
        <v>22008</v>
      </c>
      <c r="Y186" s="80"/>
      <c r="Z186" s="74"/>
      <c r="AA186" s="2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</row>
    <row r="187" spans="1:46" s="22" customFormat="1" x14ac:dyDescent="0.25">
      <c r="A187" s="272" t="s">
        <v>165</v>
      </c>
      <c r="B187" s="99">
        <f t="shared" si="34"/>
        <v>41818</v>
      </c>
      <c r="C187" s="89">
        <f t="shared" si="28"/>
        <v>22008</v>
      </c>
      <c r="D187" s="71">
        <f t="shared" si="28"/>
        <v>0</v>
      </c>
      <c r="E187" s="66">
        <f t="shared" si="29"/>
        <v>22008</v>
      </c>
      <c r="F187" s="409"/>
      <c r="G187" s="70"/>
      <c r="H187" s="70"/>
      <c r="I187" s="70">
        <f t="shared" si="23"/>
        <v>0</v>
      </c>
      <c r="J187" s="70"/>
      <c r="K187" s="87">
        <f t="shared" si="30"/>
        <v>0</v>
      </c>
      <c r="L187" s="70"/>
      <c r="M187" s="70"/>
      <c r="N187" s="70"/>
      <c r="O187" s="70">
        <f t="shared" si="24"/>
        <v>0</v>
      </c>
      <c r="P187" s="70"/>
      <c r="Q187" s="69">
        <f t="shared" si="31"/>
        <v>0</v>
      </c>
      <c r="R187" s="70"/>
      <c r="S187" s="70"/>
      <c r="T187" s="70"/>
      <c r="U187" s="69">
        <f t="shared" si="25"/>
        <v>0</v>
      </c>
      <c r="V187" s="70">
        <f t="shared" si="26"/>
        <v>22008</v>
      </c>
      <c r="W187" s="71">
        <f t="shared" si="27"/>
        <v>0</v>
      </c>
      <c r="X187" s="72">
        <f t="shared" si="32"/>
        <v>22008</v>
      </c>
      <c r="Y187" s="80"/>
      <c r="Z187" s="74"/>
      <c r="AA187" s="2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</row>
    <row r="188" spans="1:46" s="22" customFormat="1" x14ac:dyDescent="0.25">
      <c r="A188" s="273" t="s">
        <v>166</v>
      </c>
      <c r="B188" s="274">
        <f t="shared" si="34"/>
        <v>41819</v>
      </c>
      <c r="C188" s="89">
        <f t="shared" si="28"/>
        <v>22008</v>
      </c>
      <c r="D188" s="71">
        <f t="shared" si="28"/>
        <v>0</v>
      </c>
      <c r="E188" s="66">
        <f t="shared" si="29"/>
        <v>22008</v>
      </c>
      <c r="F188" s="409"/>
      <c r="G188" s="70"/>
      <c r="H188" s="70"/>
      <c r="I188" s="70">
        <f t="shared" si="23"/>
        <v>0</v>
      </c>
      <c r="J188" s="70"/>
      <c r="K188" s="87">
        <f t="shared" si="30"/>
        <v>0</v>
      </c>
      <c r="L188" s="70"/>
      <c r="M188" s="70"/>
      <c r="N188" s="70"/>
      <c r="O188" s="70">
        <f t="shared" si="24"/>
        <v>0</v>
      </c>
      <c r="P188" s="70"/>
      <c r="Q188" s="69">
        <f t="shared" si="31"/>
        <v>0</v>
      </c>
      <c r="R188" s="70"/>
      <c r="S188" s="70"/>
      <c r="T188" s="70"/>
      <c r="U188" s="69">
        <f t="shared" si="25"/>
        <v>0</v>
      </c>
      <c r="V188" s="70">
        <f t="shared" si="26"/>
        <v>22008</v>
      </c>
      <c r="W188" s="71">
        <f t="shared" si="27"/>
        <v>0</v>
      </c>
      <c r="X188" s="72">
        <f t="shared" si="32"/>
        <v>22008</v>
      </c>
      <c r="Y188" s="80"/>
      <c r="Z188" s="74"/>
      <c r="AA188" s="2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</row>
    <row r="189" spans="1:46" s="169" customFormat="1" x14ac:dyDescent="0.25">
      <c r="A189" s="272" t="s">
        <v>167</v>
      </c>
      <c r="B189" s="99">
        <f t="shared" si="34"/>
        <v>41820</v>
      </c>
      <c r="C189" s="161">
        <f t="shared" si="28"/>
        <v>22008</v>
      </c>
      <c r="D189" s="162">
        <f t="shared" si="28"/>
        <v>0</v>
      </c>
      <c r="E189" s="172">
        <f t="shared" si="29"/>
        <v>22008</v>
      </c>
      <c r="F189" s="411"/>
      <c r="G189" s="164"/>
      <c r="H189" s="164"/>
      <c r="I189" s="164">
        <f t="shared" si="23"/>
        <v>0</v>
      </c>
      <c r="J189" s="164"/>
      <c r="K189" s="165">
        <f t="shared" si="30"/>
        <v>0</v>
      </c>
      <c r="L189" s="164"/>
      <c r="M189" s="164"/>
      <c r="N189" s="164"/>
      <c r="O189" s="164">
        <f t="shared" si="24"/>
        <v>0</v>
      </c>
      <c r="P189" s="164"/>
      <c r="Q189" s="164">
        <f t="shared" si="31"/>
        <v>0</v>
      </c>
      <c r="R189" s="164"/>
      <c r="S189" s="164"/>
      <c r="T189" s="164"/>
      <c r="U189" s="69">
        <f t="shared" si="25"/>
        <v>0</v>
      </c>
      <c r="V189" s="70">
        <f t="shared" si="26"/>
        <v>22008</v>
      </c>
      <c r="W189" s="162">
        <f t="shared" si="27"/>
        <v>0</v>
      </c>
      <c r="X189" s="166">
        <f t="shared" si="32"/>
        <v>22008</v>
      </c>
      <c r="Y189" s="167">
        <f>Z189-X189</f>
        <v>18</v>
      </c>
      <c r="Z189" s="168">
        <f>E190</f>
        <v>22026</v>
      </c>
    </row>
    <row r="190" spans="1:46" s="22" customFormat="1" x14ac:dyDescent="0.25">
      <c r="A190" s="272" t="s">
        <v>161</v>
      </c>
      <c r="B190" s="99">
        <f t="shared" si="34"/>
        <v>41821</v>
      </c>
      <c r="C190" s="176">
        <v>22026</v>
      </c>
      <c r="D190" s="177"/>
      <c r="E190" s="66">
        <f t="shared" si="29"/>
        <v>22026</v>
      </c>
      <c r="F190" s="409"/>
      <c r="G190" s="70"/>
      <c r="H190" s="70"/>
      <c r="I190" s="70">
        <f t="shared" si="23"/>
        <v>0</v>
      </c>
      <c r="J190" s="70"/>
      <c r="K190" s="87">
        <f t="shared" si="30"/>
        <v>0</v>
      </c>
      <c r="L190" s="70"/>
      <c r="M190" s="70"/>
      <c r="N190" s="70"/>
      <c r="O190" s="70">
        <f t="shared" si="24"/>
        <v>0</v>
      </c>
      <c r="P190" s="70"/>
      <c r="Q190" s="69">
        <f t="shared" si="31"/>
        <v>0</v>
      </c>
      <c r="R190" s="70"/>
      <c r="S190" s="70"/>
      <c r="T190" s="70"/>
      <c r="U190" s="69">
        <f t="shared" si="25"/>
        <v>0</v>
      </c>
      <c r="V190" s="70">
        <f t="shared" si="26"/>
        <v>22026</v>
      </c>
      <c r="W190" s="71">
        <f t="shared" si="27"/>
        <v>0</v>
      </c>
      <c r="X190" s="72">
        <f t="shared" si="32"/>
        <v>22026</v>
      </c>
      <c r="Y190" s="80"/>
      <c r="Z190" s="74"/>
      <c r="AA190" s="2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</row>
    <row r="191" spans="1:46" s="22" customFormat="1" x14ac:dyDescent="0.25">
      <c r="A191" s="272" t="s">
        <v>162</v>
      </c>
      <c r="B191" s="99">
        <f t="shared" si="34"/>
        <v>41822</v>
      </c>
      <c r="C191" s="89">
        <f t="shared" si="28"/>
        <v>22026</v>
      </c>
      <c r="D191" s="71">
        <f t="shared" si="28"/>
        <v>0</v>
      </c>
      <c r="E191" s="66">
        <f t="shared" si="29"/>
        <v>22026</v>
      </c>
      <c r="F191" s="409"/>
      <c r="G191" s="70"/>
      <c r="H191" s="70"/>
      <c r="I191" s="70">
        <f t="shared" si="23"/>
        <v>0</v>
      </c>
      <c r="J191" s="70"/>
      <c r="K191" s="87">
        <f t="shared" si="30"/>
        <v>0</v>
      </c>
      <c r="L191" s="70"/>
      <c r="M191" s="70"/>
      <c r="N191" s="70"/>
      <c r="O191" s="70">
        <f t="shared" si="24"/>
        <v>0</v>
      </c>
      <c r="P191" s="70"/>
      <c r="Q191" s="69">
        <f t="shared" si="31"/>
        <v>0</v>
      </c>
      <c r="R191" s="70"/>
      <c r="S191" s="70"/>
      <c r="T191" s="70"/>
      <c r="U191" s="69">
        <f t="shared" si="25"/>
        <v>0</v>
      </c>
      <c r="V191" s="70">
        <f t="shared" si="26"/>
        <v>22026</v>
      </c>
      <c r="W191" s="71">
        <f t="shared" si="27"/>
        <v>0</v>
      </c>
      <c r="X191" s="72">
        <f t="shared" si="32"/>
        <v>22026</v>
      </c>
      <c r="Y191" s="80"/>
      <c r="Z191" s="74"/>
      <c r="AA191" s="2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</row>
    <row r="192" spans="1:46" s="22" customFormat="1" x14ac:dyDescent="0.25">
      <c r="A192" s="272" t="s">
        <v>163</v>
      </c>
      <c r="B192" s="99">
        <f t="shared" si="34"/>
        <v>41823</v>
      </c>
      <c r="C192" s="89">
        <f t="shared" si="28"/>
        <v>22026</v>
      </c>
      <c r="D192" s="71">
        <f t="shared" si="28"/>
        <v>0</v>
      </c>
      <c r="E192" s="66">
        <f t="shared" si="29"/>
        <v>22026</v>
      </c>
      <c r="F192" s="409"/>
      <c r="G192" s="70"/>
      <c r="H192" s="70"/>
      <c r="I192" s="70">
        <f t="shared" si="23"/>
        <v>0</v>
      </c>
      <c r="J192" s="70"/>
      <c r="K192" s="87">
        <f t="shared" si="30"/>
        <v>0</v>
      </c>
      <c r="L192" s="70"/>
      <c r="M192" s="70"/>
      <c r="N192" s="70"/>
      <c r="O192" s="70">
        <f t="shared" si="24"/>
        <v>0</v>
      </c>
      <c r="P192" s="70"/>
      <c r="Q192" s="69">
        <f t="shared" si="31"/>
        <v>0</v>
      </c>
      <c r="R192" s="70"/>
      <c r="S192" s="70"/>
      <c r="T192" s="70"/>
      <c r="U192" s="69">
        <f t="shared" si="25"/>
        <v>0</v>
      </c>
      <c r="V192" s="70">
        <f t="shared" si="26"/>
        <v>22026</v>
      </c>
      <c r="W192" s="71">
        <f t="shared" si="27"/>
        <v>0</v>
      </c>
      <c r="X192" s="72">
        <f t="shared" si="32"/>
        <v>22026</v>
      </c>
      <c r="Y192" s="80"/>
      <c r="Z192" s="74"/>
      <c r="AA192" s="2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</row>
    <row r="193" spans="1:46" s="22" customFormat="1" x14ac:dyDescent="0.25">
      <c r="A193" s="272" t="s">
        <v>164</v>
      </c>
      <c r="B193" s="99">
        <f t="shared" si="34"/>
        <v>41824</v>
      </c>
      <c r="C193" s="89">
        <f t="shared" si="28"/>
        <v>22026</v>
      </c>
      <c r="D193" s="71">
        <f t="shared" si="28"/>
        <v>0</v>
      </c>
      <c r="E193" s="66">
        <f t="shared" si="29"/>
        <v>22026</v>
      </c>
      <c r="F193" s="409"/>
      <c r="G193" s="70"/>
      <c r="H193" s="70"/>
      <c r="I193" s="70">
        <f t="shared" si="23"/>
        <v>0</v>
      </c>
      <c r="J193" s="70"/>
      <c r="K193" s="87">
        <f t="shared" si="30"/>
        <v>0</v>
      </c>
      <c r="L193" s="70"/>
      <c r="M193" s="70"/>
      <c r="N193" s="70"/>
      <c r="O193" s="70">
        <f t="shared" si="24"/>
        <v>0</v>
      </c>
      <c r="P193" s="70"/>
      <c r="Q193" s="69">
        <f t="shared" si="31"/>
        <v>0</v>
      </c>
      <c r="R193" s="70"/>
      <c r="S193" s="70"/>
      <c r="T193" s="70"/>
      <c r="U193" s="69">
        <f t="shared" si="25"/>
        <v>0</v>
      </c>
      <c r="V193" s="70">
        <f t="shared" si="26"/>
        <v>22026</v>
      </c>
      <c r="W193" s="71">
        <f t="shared" si="27"/>
        <v>0</v>
      </c>
      <c r="X193" s="72">
        <f t="shared" si="32"/>
        <v>22026</v>
      </c>
      <c r="Y193" s="80"/>
      <c r="Z193" s="74"/>
      <c r="AA193" s="2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</row>
    <row r="194" spans="1:46" s="22" customFormat="1" x14ac:dyDescent="0.25">
      <c r="A194" s="272" t="s">
        <v>165</v>
      </c>
      <c r="B194" s="99">
        <f t="shared" si="34"/>
        <v>41825</v>
      </c>
      <c r="C194" s="89">
        <f t="shared" si="28"/>
        <v>22026</v>
      </c>
      <c r="D194" s="71">
        <f t="shared" si="28"/>
        <v>0</v>
      </c>
      <c r="E194" s="66">
        <f t="shared" si="29"/>
        <v>22026</v>
      </c>
      <c r="F194" s="409"/>
      <c r="G194" s="70"/>
      <c r="H194" s="70"/>
      <c r="I194" s="70">
        <f t="shared" si="23"/>
        <v>0</v>
      </c>
      <c r="J194" s="70"/>
      <c r="K194" s="87">
        <f t="shared" si="30"/>
        <v>0</v>
      </c>
      <c r="L194" s="70"/>
      <c r="M194" s="70"/>
      <c r="N194" s="70"/>
      <c r="O194" s="70">
        <f t="shared" si="24"/>
        <v>0</v>
      </c>
      <c r="P194" s="70"/>
      <c r="Q194" s="69">
        <f t="shared" si="31"/>
        <v>0</v>
      </c>
      <c r="R194" s="70"/>
      <c r="S194" s="70"/>
      <c r="T194" s="70"/>
      <c r="U194" s="69">
        <f t="shared" si="25"/>
        <v>0</v>
      </c>
      <c r="V194" s="70">
        <f t="shared" si="26"/>
        <v>22026</v>
      </c>
      <c r="W194" s="71">
        <f t="shared" si="27"/>
        <v>0</v>
      </c>
      <c r="X194" s="72">
        <f t="shared" si="32"/>
        <v>22026</v>
      </c>
      <c r="Y194" s="80"/>
      <c r="Z194" s="74"/>
      <c r="AA194" s="2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</row>
    <row r="195" spans="1:46" s="22" customFormat="1" x14ac:dyDescent="0.25">
      <c r="A195" s="273" t="s">
        <v>166</v>
      </c>
      <c r="B195" s="274">
        <f t="shared" si="34"/>
        <v>41826</v>
      </c>
      <c r="C195" s="89">
        <f t="shared" si="28"/>
        <v>22026</v>
      </c>
      <c r="D195" s="71">
        <f t="shared" si="28"/>
        <v>0</v>
      </c>
      <c r="E195" s="66">
        <f t="shared" si="29"/>
        <v>22026</v>
      </c>
      <c r="F195" s="409"/>
      <c r="G195" s="70"/>
      <c r="H195" s="70"/>
      <c r="I195" s="70">
        <f t="shared" si="23"/>
        <v>0</v>
      </c>
      <c r="J195" s="70"/>
      <c r="K195" s="87">
        <f t="shared" si="30"/>
        <v>0</v>
      </c>
      <c r="L195" s="70"/>
      <c r="M195" s="70"/>
      <c r="N195" s="70"/>
      <c r="O195" s="70">
        <f t="shared" si="24"/>
        <v>0</v>
      </c>
      <c r="P195" s="70"/>
      <c r="Q195" s="69">
        <f t="shared" si="31"/>
        <v>0</v>
      </c>
      <c r="R195" s="70"/>
      <c r="S195" s="70"/>
      <c r="T195" s="70"/>
      <c r="U195" s="69">
        <f t="shared" si="25"/>
        <v>0</v>
      </c>
      <c r="V195" s="70">
        <f t="shared" si="26"/>
        <v>22026</v>
      </c>
      <c r="W195" s="71">
        <f t="shared" si="27"/>
        <v>0</v>
      </c>
      <c r="X195" s="72">
        <f t="shared" si="32"/>
        <v>22026</v>
      </c>
      <c r="Y195" s="80"/>
      <c r="Z195" s="74"/>
      <c r="AA195" s="2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</row>
    <row r="196" spans="1:46" s="22" customFormat="1" x14ac:dyDescent="0.25">
      <c r="A196" s="272" t="s">
        <v>167</v>
      </c>
      <c r="B196" s="99">
        <f t="shared" si="34"/>
        <v>41827</v>
      </c>
      <c r="C196" s="89">
        <f t="shared" si="28"/>
        <v>22026</v>
      </c>
      <c r="D196" s="71">
        <f t="shared" si="28"/>
        <v>0</v>
      </c>
      <c r="E196" s="66">
        <f t="shared" si="29"/>
        <v>22026</v>
      </c>
      <c r="F196" s="409"/>
      <c r="G196" s="70"/>
      <c r="H196" s="70"/>
      <c r="I196" s="70">
        <f t="shared" si="23"/>
        <v>0</v>
      </c>
      <c r="J196" s="70"/>
      <c r="K196" s="87">
        <f t="shared" si="30"/>
        <v>0</v>
      </c>
      <c r="L196" s="70"/>
      <c r="M196" s="70"/>
      <c r="N196" s="70"/>
      <c r="O196" s="70">
        <f t="shared" si="24"/>
        <v>0</v>
      </c>
      <c r="P196" s="70"/>
      <c r="Q196" s="69">
        <f t="shared" si="31"/>
        <v>0</v>
      </c>
      <c r="R196" s="70"/>
      <c r="S196" s="70"/>
      <c r="T196" s="70"/>
      <c r="U196" s="69">
        <f t="shared" si="25"/>
        <v>0</v>
      </c>
      <c r="V196" s="70">
        <f t="shared" si="26"/>
        <v>22026</v>
      </c>
      <c r="W196" s="71">
        <f t="shared" si="27"/>
        <v>0</v>
      </c>
      <c r="X196" s="72">
        <f t="shared" si="32"/>
        <v>22026</v>
      </c>
      <c r="Y196" s="80"/>
      <c r="Z196" s="74"/>
      <c r="AA196" s="2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</row>
    <row r="197" spans="1:46" s="22" customFormat="1" x14ac:dyDescent="0.25">
      <c r="A197" s="272" t="s">
        <v>161</v>
      </c>
      <c r="B197" s="99">
        <f t="shared" si="34"/>
        <v>41828</v>
      </c>
      <c r="C197" s="89">
        <f t="shared" si="28"/>
        <v>22026</v>
      </c>
      <c r="D197" s="71">
        <f t="shared" si="28"/>
        <v>0</v>
      </c>
      <c r="E197" s="66">
        <f t="shared" si="29"/>
        <v>22026</v>
      </c>
      <c r="F197" s="409"/>
      <c r="G197" s="70"/>
      <c r="H197" s="70"/>
      <c r="I197" s="70">
        <f t="shared" si="23"/>
        <v>0</v>
      </c>
      <c r="J197" s="70"/>
      <c r="K197" s="87">
        <f t="shared" si="30"/>
        <v>0</v>
      </c>
      <c r="L197" s="70"/>
      <c r="M197" s="70"/>
      <c r="N197" s="70"/>
      <c r="O197" s="70">
        <f t="shared" si="24"/>
        <v>0</v>
      </c>
      <c r="P197" s="70"/>
      <c r="Q197" s="69">
        <f t="shared" si="31"/>
        <v>0</v>
      </c>
      <c r="R197" s="70"/>
      <c r="S197" s="70"/>
      <c r="T197" s="70"/>
      <c r="U197" s="69">
        <f t="shared" si="25"/>
        <v>0</v>
      </c>
      <c r="V197" s="70">
        <f t="shared" si="26"/>
        <v>22026</v>
      </c>
      <c r="W197" s="71">
        <f t="shared" si="27"/>
        <v>0</v>
      </c>
      <c r="X197" s="72">
        <f t="shared" si="32"/>
        <v>22026</v>
      </c>
      <c r="Y197" s="80"/>
      <c r="Z197" s="74"/>
      <c r="AA197" s="2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</row>
    <row r="198" spans="1:46" s="22" customFormat="1" x14ac:dyDescent="0.25">
      <c r="A198" s="272" t="s">
        <v>162</v>
      </c>
      <c r="B198" s="99">
        <f t="shared" si="34"/>
        <v>41829</v>
      </c>
      <c r="C198" s="89">
        <f t="shared" si="28"/>
        <v>22026</v>
      </c>
      <c r="D198" s="71">
        <f t="shared" si="28"/>
        <v>0</v>
      </c>
      <c r="E198" s="66">
        <f t="shared" si="29"/>
        <v>22026</v>
      </c>
      <c r="F198" s="409"/>
      <c r="G198" s="70"/>
      <c r="H198" s="70"/>
      <c r="I198" s="70">
        <f t="shared" si="23"/>
        <v>0</v>
      </c>
      <c r="J198" s="70"/>
      <c r="K198" s="87">
        <f t="shared" si="30"/>
        <v>0</v>
      </c>
      <c r="L198" s="70"/>
      <c r="M198" s="70"/>
      <c r="N198" s="70"/>
      <c r="O198" s="70">
        <f t="shared" si="24"/>
        <v>0</v>
      </c>
      <c r="P198" s="70"/>
      <c r="Q198" s="69">
        <f t="shared" si="31"/>
        <v>0</v>
      </c>
      <c r="R198" s="70"/>
      <c r="S198" s="70"/>
      <c r="T198" s="70"/>
      <c r="U198" s="69">
        <f t="shared" si="25"/>
        <v>0</v>
      </c>
      <c r="V198" s="70">
        <f t="shared" si="26"/>
        <v>22026</v>
      </c>
      <c r="W198" s="71">
        <f t="shared" si="27"/>
        <v>0</v>
      </c>
      <c r="X198" s="72">
        <f t="shared" si="32"/>
        <v>22026</v>
      </c>
      <c r="Y198" s="80"/>
      <c r="Z198" s="74"/>
      <c r="AA198" s="2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</row>
    <row r="199" spans="1:46" s="22" customFormat="1" x14ac:dyDescent="0.25">
      <c r="A199" s="272" t="s">
        <v>163</v>
      </c>
      <c r="B199" s="99">
        <f t="shared" si="34"/>
        <v>41830</v>
      </c>
      <c r="C199" s="89">
        <f t="shared" si="28"/>
        <v>22026</v>
      </c>
      <c r="D199" s="71">
        <f t="shared" si="28"/>
        <v>0</v>
      </c>
      <c r="E199" s="66">
        <f t="shared" si="29"/>
        <v>22026</v>
      </c>
      <c r="F199" s="409"/>
      <c r="G199" s="70"/>
      <c r="H199" s="70"/>
      <c r="I199" s="70">
        <f t="shared" si="23"/>
        <v>0</v>
      </c>
      <c r="J199" s="70"/>
      <c r="K199" s="87">
        <f t="shared" si="30"/>
        <v>0</v>
      </c>
      <c r="L199" s="70"/>
      <c r="M199" s="70"/>
      <c r="N199" s="70"/>
      <c r="O199" s="70">
        <f t="shared" si="24"/>
        <v>0</v>
      </c>
      <c r="P199" s="70"/>
      <c r="Q199" s="69">
        <f t="shared" si="31"/>
        <v>0</v>
      </c>
      <c r="R199" s="70"/>
      <c r="S199" s="70"/>
      <c r="T199" s="70"/>
      <c r="U199" s="69">
        <f t="shared" si="25"/>
        <v>0</v>
      </c>
      <c r="V199" s="70">
        <f t="shared" si="26"/>
        <v>22026</v>
      </c>
      <c r="W199" s="71">
        <f t="shared" si="27"/>
        <v>0</v>
      </c>
      <c r="X199" s="72">
        <f t="shared" si="32"/>
        <v>22026</v>
      </c>
      <c r="Y199" s="80"/>
      <c r="Z199" s="74"/>
      <c r="AA199" s="2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</row>
    <row r="200" spans="1:46" s="22" customFormat="1" x14ac:dyDescent="0.25">
      <c r="A200" s="272" t="s">
        <v>164</v>
      </c>
      <c r="B200" s="99">
        <f t="shared" si="34"/>
        <v>41831</v>
      </c>
      <c r="C200" s="89">
        <f t="shared" si="28"/>
        <v>22026</v>
      </c>
      <c r="D200" s="71">
        <f t="shared" si="28"/>
        <v>0</v>
      </c>
      <c r="E200" s="66">
        <f t="shared" si="29"/>
        <v>22026</v>
      </c>
      <c r="F200" s="409"/>
      <c r="G200" s="70"/>
      <c r="H200" s="70"/>
      <c r="I200" s="70">
        <f t="shared" si="23"/>
        <v>0</v>
      </c>
      <c r="J200" s="70"/>
      <c r="K200" s="87">
        <f t="shared" si="30"/>
        <v>0</v>
      </c>
      <c r="L200" s="70"/>
      <c r="M200" s="70"/>
      <c r="N200" s="70"/>
      <c r="O200" s="70">
        <f t="shared" si="24"/>
        <v>0</v>
      </c>
      <c r="P200" s="70"/>
      <c r="Q200" s="69">
        <f t="shared" si="31"/>
        <v>0</v>
      </c>
      <c r="R200" s="70"/>
      <c r="S200" s="70"/>
      <c r="T200" s="70"/>
      <c r="U200" s="69">
        <f t="shared" si="25"/>
        <v>0</v>
      </c>
      <c r="V200" s="70">
        <f t="shared" si="26"/>
        <v>22026</v>
      </c>
      <c r="W200" s="71">
        <f t="shared" si="27"/>
        <v>0</v>
      </c>
      <c r="X200" s="72">
        <f t="shared" si="32"/>
        <v>22026</v>
      </c>
      <c r="Y200" s="80"/>
      <c r="Z200" s="74"/>
      <c r="AA200" s="2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</row>
    <row r="201" spans="1:46" s="22" customFormat="1" x14ac:dyDescent="0.25">
      <c r="A201" s="272" t="s">
        <v>165</v>
      </c>
      <c r="B201" s="99">
        <f t="shared" si="34"/>
        <v>41832</v>
      </c>
      <c r="C201" s="89">
        <f t="shared" si="28"/>
        <v>22026</v>
      </c>
      <c r="D201" s="71">
        <f t="shared" si="28"/>
        <v>0</v>
      </c>
      <c r="E201" s="66">
        <f t="shared" si="29"/>
        <v>22026</v>
      </c>
      <c r="F201" s="409"/>
      <c r="G201" s="70"/>
      <c r="H201" s="70"/>
      <c r="I201" s="70">
        <f t="shared" ref="I201:I264" si="35">SUM(F201:H201)</f>
        <v>0</v>
      </c>
      <c r="J201" s="70"/>
      <c r="K201" s="87">
        <f t="shared" si="30"/>
        <v>0</v>
      </c>
      <c r="L201" s="70"/>
      <c r="M201" s="70"/>
      <c r="N201" s="70"/>
      <c r="O201" s="70">
        <f t="shared" ref="O201:O264" si="36">SUM(L201:N201)</f>
        <v>0</v>
      </c>
      <c r="P201" s="70"/>
      <c r="Q201" s="69">
        <f t="shared" si="31"/>
        <v>0</v>
      </c>
      <c r="R201" s="70"/>
      <c r="S201" s="70"/>
      <c r="T201" s="70"/>
      <c r="U201" s="69">
        <f t="shared" ref="U201:U264" si="37">SUM(R201:S201)</f>
        <v>0</v>
      </c>
      <c r="V201" s="70">
        <f t="shared" ref="V201:V264" si="38">C201+I201-O201-U201+T201</f>
        <v>22026</v>
      </c>
      <c r="W201" s="71">
        <f t="shared" ref="W201:W264" si="39">D201+J201-P201</f>
        <v>0</v>
      </c>
      <c r="X201" s="72">
        <f t="shared" si="32"/>
        <v>22026</v>
      </c>
      <c r="Y201" s="80"/>
      <c r="Z201" s="74"/>
      <c r="AA201" s="2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</row>
    <row r="202" spans="1:46" s="22" customFormat="1" x14ac:dyDescent="0.25">
      <c r="A202" s="273" t="s">
        <v>166</v>
      </c>
      <c r="B202" s="274">
        <f t="shared" si="34"/>
        <v>41833</v>
      </c>
      <c r="C202" s="89">
        <f t="shared" ref="C202:D265" si="40">V201</f>
        <v>22026</v>
      </c>
      <c r="D202" s="71">
        <f t="shared" si="40"/>
        <v>0</v>
      </c>
      <c r="E202" s="66">
        <f t="shared" ref="E202:E265" si="41">D202+C202</f>
        <v>22026</v>
      </c>
      <c r="F202" s="409"/>
      <c r="G202" s="70"/>
      <c r="H202" s="70"/>
      <c r="I202" s="70">
        <f t="shared" si="35"/>
        <v>0</v>
      </c>
      <c r="J202" s="70"/>
      <c r="K202" s="87">
        <f t="shared" ref="K202:K265" si="42">I202+J202</f>
        <v>0</v>
      </c>
      <c r="L202" s="70"/>
      <c r="M202" s="70"/>
      <c r="N202" s="70"/>
      <c r="O202" s="70">
        <f t="shared" si="36"/>
        <v>0</v>
      </c>
      <c r="P202" s="70"/>
      <c r="Q202" s="69">
        <f t="shared" ref="Q202:Q265" si="43">O202+P202</f>
        <v>0</v>
      </c>
      <c r="R202" s="70"/>
      <c r="S202" s="70"/>
      <c r="T202" s="70"/>
      <c r="U202" s="69">
        <f t="shared" si="37"/>
        <v>0</v>
      </c>
      <c r="V202" s="70">
        <f t="shared" si="38"/>
        <v>22026</v>
      </c>
      <c r="W202" s="71">
        <f t="shared" si="39"/>
        <v>0</v>
      </c>
      <c r="X202" s="72">
        <f t="shared" ref="X202:X265" si="44">V202+W202</f>
        <v>22026</v>
      </c>
      <c r="Y202" s="80"/>
      <c r="Z202" s="74"/>
      <c r="AA202" s="2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</row>
    <row r="203" spans="1:46" s="22" customFormat="1" x14ac:dyDescent="0.25">
      <c r="A203" s="272" t="s">
        <v>167</v>
      </c>
      <c r="B203" s="99">
        <f t="shared" si="34"/>
        <v>41834</v>
      </c>
      <c r="C203" s="89">
        <f t="shared" si="40"/>
        <v>22026</v>
      </c>
      <c r="D203" s="71">
        <f t="shared" si="40"/>
        <v>0</v>
      </c>
      <c r="E203" s="66">
        <f t="shared" si="41"/>
        <v>22026</v>
      </c>
      <c r="F203" s="409"/>
      <c r="G203" s="70"/>
      <c r="H203" s="70"/>
      <c r="I203" s="70">
        <f t="shared" si="35"/>
        <v>0</v>
      </c>
      <c r="J203" s="70"/>
      <c r="K203" s="87">
        <f t="shared" si="42"/>
        <v>0</v>
      </c>
      <c r="L203" s="70"/>
      <c r="M203" s="70"/>
      <c r="N203" s="70"/>
      <c r="O203" s="70">
        <f t="shared" si="36"/>
        <v>0</v>
      </c>
      <c r="P203" s="70"/>
      <c r="Q203" s="69">
        <f t="shared" si="43"/>
        <v>0</v>
      </c>
      <c r="R203" s="70"/>
      <c r="S203" s="70"/>
      <c r="T203" s="70"/>
      <c r="U203" s="69">
        <f t="shared" si="37"/>
        <v>0</v>
      </c>
      <c r="V203" s="70">
        <f t="shared" si="38"/>
        <v>22026</v>
      </c>
      <c r="W203" s="71">
        <f t="shared" si="39"/>
        <v>0</v>
      </c>
      <c r="X203" s="72">
        <f t="shared" si="44"/>
        <v>22026</v>
      </c>
      <c r="Y203" s="80"/>
      <c r="Z203" s="74"/>
      <c r="AA203" s="2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</row>
    <row r="204" spans="1:46" s="22" customFormat="1" x14ac:dyDescent="0.25">
      <c r="A204" s="272" t="s">
        <v>161</v>
      </c>
      <c r="B204" s="99">
        <f t="shared" si="34"/>
        <v>41835</v>
      </c>
      <c r="C204" s="89">
        <f t="shared" si="40"/>
        <v>22026</v>
      </c>
      <c r="D204" s="71">
        <f t="shared" si="40"/>
        <v>0</v>
      </c>
      <c r="E204" s="66">
        <f t="shared" si="41"/>
        <v>22026</v>
      </c>
      <c r="F204" s="409"/>
      <c r="G204" s="70"/>
      <c r="H204" s="70"/>
      <c r="I204" s="70">
        <f t="shared" si="35"/>
        <v>0</v>
      </c>
      <c r="J204" s="70"/>
      <c r="K204" s="87">
        <f t="shared" si="42"/>
        <v>0</v>
      </c>
      <c r="L204" s="70"/>
      <c r="M204" s="70"/>
      <c r="N204" s="70"/>
      <c r="O204" s="70">
        <f t="shared" si="36"/>
        <v>0</v>
      </c>
      <c r="P204" s="70"/>
      <c r="Q204" s="69">
        <f t="shared" si="43"/>
        <v>0</v>
      </c>
      <c r="R204" s="70"/>
      <c r="S204" s="70"/>
      <c r="T204" s="70"/>
      <c r="U204" s="69">
        <f t="shared" si="37"/>
        <v>0</v>
      </c>
      <c r="V204" s="70">
        <f t="shared" si="38"/>
        <v>22026</v>
      </c>
      <c r="W204" s="71">
        <f t="shared" si="39"/>
        <v>0</v>
      </c>
      <c r="X204" s="72">
        <f t="shared" si="44"/>
        <v>22026</v>
      </c>
      <c r="Y204" s="80"/>
      <c r="Z204" s="74"/>
      <c r="AA204" s="2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</row>
    <row r="205" spans="1:46" s="22" customFormat="1" x14ac:dyDescent="0.25">
      <c r="A205" s="272" t="s">
        <v>162</v>
      </c>
      <c r="B205" s="99">
        <f t="shared" si="34"/>
        <v>41836</v>
      </c>
      <c r="C205" s="89">
        <f t="shared" si="40"/>
        <v>22026</v>
      </c>
      <c r="D205" s="71">
        <f t="shared" si="40"/>
        <v>0</v>
      </c>
      <c r="E205" s="66">
        <f t="shared" si="41"/>
        <v>22026</v>
      </c>
      <c r="F205" s="409"/>
      <c r="G205" s="70"/>
      <c r="H205" s="70"/>
      <c r="I205" s="70">
        <f t="shared" si="35"/>
        <v>0</v>
      </c>
      <c r="J205" s="70"/>
      <c r="K205" s="87">
        <f t="shared" si="42"/>
        <v>0</v>
      </c>
      <c r="L205" s="70"/>
      <c r="M205" s="70"/>
      <c r="N205" s="70"/>
      <c r="O205" s="70">
        <f t="shared" si="36"/>
        <v>0</v>
      </c>
      <c r="P205" s="70"/>
      <c r="Q205" s="69">
        <f t="shared" si="43"/>
        <v>0</v>
      </c>
      <c r="R205" s="70"/>
      <c r="S205" s="70"/>
      <c r="T205" s="70"/>
      <c r="U205" s="69">
        <f t="shared" si="37"/>
        <v>0</v>
      </c>
      <c r="V205" s="70">
        <f t="shared" si="38"/>
        <v>22026</v>
      </c>
      <c r="W205" s="71">
        <f t="shared" si="39"/>
        <v>0</v>
      </c>
      <c r="X205" s="72">
        <f t="shared" si="44"/>
        <v>22026</v>
      </c>
      <c r="Y205" s="80"/>
      <c r="Z205" s="74"/>
      <c r="AA205" s="2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</row>
    <row r="206" spans="1:46" s="22" customFormat="1" x14ac:dyDescent="0.25">
      <c r="A206" s="272" t="s">
        <v>163</v>
      </c>
      <c r="B206" s="99">
        <f t="shared" si="34"/>
        <v>41837</v>
      </c>
      <c r="C206" s="89">
        <f t="shared" si="40"/>
        <v>22026</v>
      </c>
      <c r="D206" s="71">
        <f t="shared" si="40"/>
        <v>0</v>
      </c>
      <c r="E206" s="66">
        <f t="shared" si="41"/>
        <v>22026</v>
      </c>
      <c r="F206" s="409"/>
      <c r="G206" s="70"/>
      <c r="H206" s="70"/>
      <c r="I206" s="70">
        <f t="shared" si="35"/>
        <v>0</v>
      </c>
      <c r="J206" s="70"/>
      <c r="K206" s="87">
        <f t="shared" si="42"/>
        <v>0</v>
      </c>
      <c r="L206" s="70"/>
      <c r="M206" s="70"/>
      <c r="N206" s="70"/>
      <c r="O206" s="70">
        <f t="shared" si="36"/>
        <v>0</v>
      </c>
      <c r="P206" s="70"/>
      <c r="Q206" s="69">
        <f t="shared" si="43"/>
        <v>0</v>
      </c>
      <c r="R206" s="70"/>
      <c r="S206" s="70"/>
      <c r="T206" s="70"/>
      <c r="U206" s="69">
        <f t="shared" si="37"/>
        <v>0</v>
      </c>
      <c r="V206" s="70">
        <f t="shared" si="38"/>
        <v>22026</v>
      </c>
      <c r="W206" s="71">
        <f t="shared" si="39"/>
        <v>0</v>
      </c>
      <c r="X206" s="72">
        <f t="shared" si="44"/>
        <v>22026</v>
      </c>
      <c r="Y206" s="80"/>
      <c r="Z206" s="74"/>
      <c r="AA206" s="2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</row>
    <row r="207" spans="1:46" s="22" customFormat="1" x14ac:dyDescent="0.25">
      <c r="A207" s="272" t="s">
        <v>164</v>
      </c>
      <c r="B207" s="99">
        <f t="shared" si="34"/>
        <v>41838</v>
      </c>
      <c r="C207" s="89">
        <f t="shared" si="40"/>
        <v>22026</v>
      </c>
      <c r="D207" s="71">
        <f t="shared" si="40"/>
        <v>0</v>
      </c>
      <c r="E207" s="66">
        <f t="shared" si="41"/>
        <v>22026</v>
      </c>
      <c r="F207" s="409"/>
      <c r="G207" s="70"/>
      <c r="H207" s="70"/>
      <c r="I207" s="70">
        <f t="shared" si="35"/>
        <v>0</v>
      </c>
      <c r="J207" s="70"/>
      <c r="K207" s="87">
        <f t="shared" si="42"/>
        <v>0</v>
      </c>
      <c r="L207" s="70"/>
      <c r="M207" s="70"/>
      <c r="N207" s="70"/>
      <c r="O207" s="70">
        <f t="shared" si="36"/>
        <v>0</v>
      </c>
      <c r="P207" s="70"/>
      <c r="Q207" s="69">
        <f t="shared" si="43"/>
        <v>0</v>
      </c>
      <c r="R207" s="70"/>
      <c r="S207" s="70"/>
      <c r="T207" s="70"/>
      <c r="U207" s="69">
        <f t="shared" si="37"/>
        <v>0</v>
      </c>
      <c r="V207" s="70">
        <f t="shared" si="38"/>
        <v>22026</v>
      </c>
      <c r="W207" s="71">
        <f t="shared" si="39"/>
        <v>0</v>
      </c>
      <c r="X207" s="72">
        <f t="shared" si="44"/>
        <v>22026</v>
      </c>
      <c r="Y207" s="80"/>
      <c r="Z207" s="74"/>
      <c r="AA207" s="2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</row>
    <row r="208" spans="1:46" s="22" customFormat="1" x14ac:dyDescent="0.25">
      <c r="A208" s="272" t="s">
        <v>165</v>
      </c>
      <c r="B208" s="99">
        <f t="shared" si="34"/>
        <v>41839</v>
      </c>
      <c r="C208" s="89">
        <f t="shared" si="40"/>
        <v>22026</v>
      </c>
      <c r="D208" s="71">
        <f t="shared" si="40"/>
        <v>0</v>
      </c>
      <c r="E208" s="66">
        <f t="shared" si="41"/>
        <v>22026</v>
      </c>
      <c r="F208" s="409"/>
      <c r="G208" s="70"/>
      <c r="H208" s="70"/>
      <c r="I208" s="70">
        <f t="shared" si="35"/>
        <v>0</v>
      </c>
      <c r="J208" s="70"/>
      <c r="K208" s="87">
        <f t="shared" si="42"/>
        <v>0</v>
      </c>
      <c r="L208" s="70"/>
      <c r="M208" s="70"/>
      <c r="N208" s="70"/>
      <c r="O208" s="70">
        <f t="shared" si="36"/>
        <v>0</v>
      </c>
      <c r="P208" s="70"/>
      <c r="Q208" s="69">
        <f t="shared" si="43"/>
        <v>0</v>
      </c>
      <c r="R208" s="70"/>
      <c r="S208" s="70"/>
      <c r="T208" s="70"/>
      <c r="U208" s="69">
        <f t="shared" si="37"/>
        <v>0</v>
      </c>
      <c r="V208" s="70">
        <f t="shared" si="38"/>
        <v>22026</v>
      </c>
      <c r="W208" s="71">
        <f t="shared" si="39"/>
        <v>0</v>
      </c>
      <c r="X208" s="72">
        <f t="shared" si="44"/>
        <v>22026</v>
      </c>
      <c r="Y208" s="80"/>
      <c r="Z208" s="74"/>
      <c r="AA208" s="2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</row>
    <row r="209" spans="1:46" s="22" customFormat="1" x14ac:dyDescent="0.25">
      <c r="A209" s="273" t="s">
        <v>166</v>
      </c>
      <c r="B209" s="274">
        <f t="shared" si="34"/>
        <v>41840</v>
      </c>
      <c r="C209" s="89">
        <f t="shared" si="40"/>
        <v>22026</v>
      </c>
      <c r="D209" s="71">
        <f t="shared" si="40"/>
        <v>0</v>
      </c>
      <c r="E209" s="66">
        <f t="shared" si="41"/>
        <v>22026</v>
      </c>
      <c r="F209" s="409"/>
      <c r="G209" s="70"/>
      <c r="H209" s="70"/>
      <c r="I209" s="70">
        <f t="shared" si="35"/>
        <v>0</v>
      </c>
      <c r="J209" s="70"/>
      <c r="K209" s="87">
        <f t="shared" si="42"/>
        <v>0</v>
      </c>
      <c r="L209" s="70"/>
      <c r="M209" s="70"/>
      <c r="N209" s="70"/>
      <c r="O209" s="70">
        <f t="shared" si="36"/>
        <v>0</v>
      </c>
      <c r="P209" s="70"/>
      <c r="Q209" s="69">
        <f t="shared" si="43"/>
        <v>0</v>
      </c>
      <c r="R209" s="70"/>
      <c r="S209" s="70"/>
      <c r="T209" s="70"/>
      <c r="U209" s="69">
        <f t="shared" si="37"/>
        <v>0</v>
      </c>
      <c r="V209" s="70">
        <f t="shared" si="38"/>
        <v>22026</v>
      </c>
      <c r="W209" s="71">
        <f t="shared" si="39"/>
        <v>0</v>
      </c>
      <c r="X209" s="72">
        <f t="shared" si="44"/>
        <v>22026</v>
      </c>
      <c r="Y209" s="80"/>
      <c r="Z209" s="74"/>
      <c r="AA209" s="2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</row>
    <row r="210" spans="1:46" s="22" customFormat="1" x14ac:dyDescent="0.25">
      <c r="A210" s="272" t="s">
        <v>167</v>
      </c>
      <c r="B210" s="99">
        <f t="shared" si="34"/>
        <v>41841</v>
      </c>
      <c r="C210" s="89">
        <f t="shared" si="40"/>
        <v>22026</v>
      </c>
      <c r="D210" s="71">
        <f t="shared" si="40"/>
        <v>0</v>
      </c>
      <c r="E210" s="66">
        <f t="shared" si="41"/>
        <v>22026</v>
      </c>
      <c r="F210" s="409"/>
      <c r="G210" s="70"/>
      <c r="H210" s="70"/>
      <c r="I210" s="70">
        <f t="shared" si="35"/>
        <v>0</v>
      </c>
      <c r="J210" s="70"/>
      <c r="K210" s="87">
        <f t="shared" si="42"/>
        <v>0</v>
      </c>
      <c r="L210" s="70"/>
      <c r="M210" s="70"/>
      <c r="N210" s="70"/>
      <c r="O210" s="70">
        <f t="shared" si="36"/>
        <v>0</v>
      </c>
      <c r="P210" s="70"/>
      <c r="Q210" s="69">
        <f t="shared" si="43"/>
        <v>0</v>
      </c>
      <c r="R210" s="70"/>
      <c r="S210" s="70"/>
      <c r="T210" s="70"/>
      <c r="U210" s="69">
        <f t="shared" si="37"/>
        <v>0</v>
      </c>
      <c r="V210" s="70">
        <f t="shared" si="38"/>
        <v>22026</v>
      </c>
      <c r="W210" s="71">
        <f t="shared" si="39"/>
        <v>0</v>
      </c>
      <c r="X210" s="72">
        <f t="shared" si="44"/>
        <v>22026</v>
      </c>
      <c r="Y210" s="80"/>
      <c r="Z210" s="74"/>
      <c r="AA210" s="2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</row>
    <row r="211" spans="1:46" s="22" customFormat="1" x14ac:dyDescent="0.25">
      <c r="A211" s="272" t="s">
        <v>161</v>
      </c>
      <c r="B211" s="99">
        <f t="shared" si="34"/>
        <v>41842</v>
      </c>
      <c r="C211" s="89">
        <f t="shared" si="40"/>
        <v>22026</v>
      </c>
      <c r="D211" s="71">
        <f t="shared" si="40"/>
        <v>0</v>
      </c>
      <c r="E211" s="66">
        <f t="shared" si="41"/>
        <v>22026</v>
      </c>
      <c r="F211" s="409"/>
      <c r="G211" s="70"/>
      <c r="H211" s="70"/>
      <c r="I211" s="70">
        <f t="shared" si="35"/>
        <v>0</v>
      </c>
      <c r="J211" s="70"/>
      <c r="K211" s="87">
        <f t="shared" si="42"/>
        <v>0</v>
      </c>
      <c r="L211" s="70"/>
      <c r="M211" s="70"/>
      <c r="N211" s="70"/>
      <c r="O211" s="70">
        <f t="shared" si="36"/>
        <v>0</v>
      </c>
      <c r="P211" s="70"/>
      <c r="Q211" s="69">
        <f t="shared" si="43"/>
        <v>0</v>
      </c>
      <c r="R211" s="70"/>
      <c r="S211" s="70"/>
      <c r="T211" s="70"/>
      <c r="U211" s="69">
        <f t="shared" si="37"/>
        <v>0</v>
      </c>
      <c r="V211" s="70">
        <f t="shared" si="38"/>
        <v>22026</v>
      </c>
      <c r="W211" s="71">
        <f t="shared" si="39"/>
        <v>0</v>
      </c>
      <c r="X211" s="72">
        <f t="shared" si="44"/>
        <v>22026</v>
      </c>
      <c r="Y211" s="80"/>
      <c r="Z211" s="74"/>
      <c r="AA211" s="2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</row>
    <row r="212" spans="1:46" s="22" customFormat="1" x14ac:dyDescent="0.25">
      <c r="A212" s="272" t="s">
        <v>162</v>
      </c>
      <c r="B212" s="99">
        <f t="shared" si="34"/>
        <v>41843</v>
      </c>
      <c r="C212" s="89">
        <f t="shared" si="40"/>
        <v>22026</v>
      </c>
      <c r="D212" s="71">
        <f t="shared" si="40"/>
        <v>0</v>
      </c>
      <c r="E212" s="66">
        <f t="shared" si="41"/>
        <v>22026</v>
      </c>
      <c r="F212" s="409"/>
      <c r="G212" s="70"/>
      <c r="H212" s="70"/>
      <c r="I212" s="70">
        <f t="shared" si="35"/>
        <v>0</v>
      </c>
      <c r="J212" s="70"/>
      <c r="K212" s="87">
        <f t="shared" si="42"/>
        <v>0</v>
      </c>
      <c r="L212" s="70"/>
      <c r="M212" s="70"/>
      <c r="N212" s="70"/>
      <c r="O212" s="70">
        <f t="shared" si="36"/>
        <v>0</v>
      </c>
      <c r="P212" s="70"/>
      <c r="Q212" s="69">
        <f t="shared" si="43"/>
        <v>0</v>
      </c>
      <c r="R212" s="70"/>
      <c r="S212" s="70"/>
      <c r="T212" s="70"/>
      <c r="U212" s="69">
        <f t="shared" si="37"/>
        <v>0</v>
      </c>
      <c r="V212" s="70">
        <f t="shared" si="38"/>
        <v>22026</v>
      </c>
      <c r="W212" s="71">
        <f t="shared" si="39"/>
        <v>0</v>
      </c>
      <c r="X212" s="72">
        <f t="shared" si="44"/>
        <v>22026</v>
      </c>
      <c r="Y212" s="80"/>
      <c r="Z212" s="74"/>
      <c r="AA212" s="2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</row>
    <row r="213" spans="1:46" s="22" customFormat="1" x14ac:dyDescent="0.25">
      <c r="A213" s="272" t="s">
        <v>163</v>
      </c>
      <c r="B213" s="99">
        <f t="shared" si="34"/>
        <v>41844</v>
      </c>
      <c r="C213" s="89">
        <f t="shared" si="40"/>
        <v>22026</v>
      </c>
      <c r="D213" s="71">
        <f t="shared" si="40"/>
        <v>0</v>
      </c>
      <c r="E213" s="66">
        <f t="shared" si="41"/>
        <v>22026</v>
      </c>
      <c r="F213" s="409"/>
      <c r="G213" s="70"/>
      <c r="H213" s="70"/>
      <c r="I213" s="70">
        <f t="shared" si="35"/>
        <v>0</v>
      </c>
      <c r="J213" s="70"/>
      <c r="K213" s="87">
        <f t="shared" si="42"/>
        <v>0</v>
      </c>
      <c r="L213" s="70"/>
      <c r="M213" s="70"/>
      <c r="N213" s="70"/>
      <c r="O213" s="70">
        <f t="shared" si="36"/>
        <v>0</v>
      </c>
      <c r="P213" s="70"/>
      <c r="Q213" s="69">
        <f t="shared" si="43"/>
        <v>0</v>
      </c>
      <c r="R213" s="70"/>
      <c r="S213" s="70"/>
      <c r="T213" s="70"/>
      <c r="U213" s="69">
        <f t="shared" si="37"/>
        <v>0</v>
      </c>
      <c r="V213" s="70">
        <f t="shared" si="38"/>
        <v>22026</v>
      </c>
      <c r="W213" s="71">
        <f t="shared" si="39"/>
        <v>0</v>
      </c>
      <c r="X213" s="72">
        <f t="shared" si="44"/>
        <v>22026</v>
      </c>
      <c r="Y213" s="80"/>
      <c r="Z213" s="74"/>
      <c r="AA213" s="2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</row>
    <row r="214" spans="1:46" s="22" customFormat="1" x14ac:dyDescent="0.25">
      <c r="A214" s="272" t="s">
        <v>164</v>
      </c>
      <c r="B214" s="99">
        <f t="shared" si="34"/>
        <v>41845</v>
      </c>
      <c r="C214" s="89">
        <f t="shared" si="40"/>
        <v>22026</v>
      </c>
      <c r="D214" s="71">
        <f t="shared" si="40"/>
        <v>0</v>
      </c>
      <c r="E214" s="66">
        <f t="shared" si="41"/>
        <v>22026</v>
      </c>
      <c r="F214" s="409"/>
      <c r="G214" s="70"/>
      <c r="H214" s="70"/>
      <c r="I214" s="70">
        <f t="shared" si="35"/>
        <v>0</v>
      </c>
      <c r="J214" s="70"/>
      <c r="K214" s="87">
        <f t="shared" si="42"/>
        <v>0</v>
      </c>
      <c r="L214" s="70"/>
      <c r="M214" s="70"/>
      <c r="N214" s="70"/>
      <c r="O214" s="70">
        <f t="shared" si="36"/>
        <v>0</v>
      </c>
      <c r="P214" s="70"/>
      <c r="Q214" s="69">
        <f t="shared" si="43"/>
        <v>0</v>
      </c>
      <c r="R214" s="70"/>
      <c r="S214" s="70"/>
      <c r="T214" s="70"/>
      <c r="U214" s="69">
        <f t="shared" si="37"/>
        <v>0</v>
      </c>
      <c r="V214" s="70">
        <f t="shared" si="38"/>
        <v>22026</v>
      </c>
      <c r="W214" s="71">
        <f t="shared" si="39"/>
        <v>0</v>
      </c>
      <c r="X214" s="72">
        <f t="shared" si="44"/>
        <v>22026</v>
      </c>
      <c r="Y214" s="80"/>
      <c r="Z214" s="74"/>
      <c r="AA214" s="2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</row>
    <row r="215" spans="1:46" s="22" customFormat="1" x14ac:dyDescent="0.25">
      <c r="A215" s="272" t="s">
        <v>165</v>
      </c>
      <c r="B215" s="99">
        <f t="shared" si="34"/>
        <v>41846</v>
      </c>
      <c r="C215" s="89">
        <f t="shared" si="40"/>
        <v>22026</v>
      </c>
      <c r="D215" s="71">
        <f t="shared" si="40"/>
        <v>0</v>
      </c>
      <c r="E215" s="66">
        <f t="shared" si="41"/>
        <v>22026</v>
      </c>
      <c r="F215" s="409"/>
      <c r="G215" s="70"/>
      <c r="H215" s="70"/>
      <c r="I215" s="70">
        <f t="shared" si="35"/>
        <v>0</v>
      </c>
      <c r="J215" s="70"/>
      <c r="K215" s="87">
        <f t="shared" si="42"/>
        <v>0</v>
      </c>
      <c r="L215" s="70"/>
      <c r="M215" s="70"/>
      <c r="N215" s="70"/>
      <c r="O215" s="70">
        <f t="shared" si="36"/>
        <v>0</v>
      </c>
      <c r="P215" s="70"/>
      <c r="Q215" s="69">
        <f t="shared" si="43"/>
        <v>0</v>
      </c>
      <c r="R215" s="70"/>
      <c r="S215" s="70"/>
      <c r="T215" s="70"/>
      <c r="U215" s="69">
        <f t="shared" si="37"/>
        <v>0</v>
      </c>
      <c r="V215" s="70">
        <f t="shared" si="38"/>
        <v>22026</v>
      </c>
      <c r="W215" s="71">
        <f t="shared" si="39"/>
        <v>0</v>
      </c>
      <c r="X215" s="72">
        <f t="shared" si="44"/>
        <v>22026</v>
      </c>
      <c r="Y215" s="80"/>
      <c r="Z215" s="74"/>
      <c r="AA215" s="2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</row>
    <row r="216" spans="1:46" s="22" customFormat="1" x14ac:dyDescent="0.25">
      <c r="A216" s="273" t="s">
        <v>166</v>
      </c>
      <c r="B216" s="274">
        <f t="shared" si="34"/>
        <v>41847</v>
      </c>
      <c r="C216" s="89">
        <f t="shared" si="40"/>
        <v>22026</v>
      </c>
      <c r="D216" s="71">
        <f t="shared" si="40"/>
        <v>0</v>
      </c>
      <c r="E216" s="66">
        <f t="shared" si="41"/>
        <v>22026</v>
      </c>
      <c r="F216" s="409"/>
      <c r="G216" s="70"/>
      <c r="H216" s="70"/>
      <c r="I216" s="70">
        <f t="shared" si="35"/>
        <v>0</v>
      </c>
      <c r="J216" s="70"/>
      <c r="K216" s="87">
        <f t="shared" si="42"/>
        <v>0</v>
      </c>
      <c r="L216" s="70"/>
      <c r="M216" s="70"/>
      <c r="N216" s="70"/>
      <c r="O216" s="70">
        <f t="shared" si="36"/>
        <v>0</v>
      </c>
      <c r="P216" s="70"/>
      <c r="Q216" s="69">
        <f t="shared" si="43"/>
        <v>0</v>
      </c>
      <c r="R216" s="70"/>
      <c r="S216" s="70"/>
      <c r="T216" s="70"/>
      <c r="U216" s="69">
        <f t="shared" si="37"/>
        <v>0</v>
      </c>
      <c r="V216" s="70">
        <f t="shared" si="38"/>
        <v>22026</v>
      </c>
      <c r="W216" s="71">
        <f t="shared" si="39"/>
        <v>0</v>
      </c>
      <c r="X216" s="72">
        <f t="shared" si="44"/>
        <v>22026</v>
      </c>
      <c r="Y216" s="80"/>
      <c r="Z216" s="74"/>
      <c r="AA216" s="2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</row>
    <row r="217" spans="1:46" s="22" customFormat="1" x14ac:dyDescent="0.25">
      <c r="A217" s="272" t="s">
        <v>167</v>
      </c>
      <c r="B217" s="99">
        <f t="shared" si="34"/>
        <v>41848</v>
      </c>
      <c r="C217" s="89">
        <f t="shared" si="40"/>
        <v>22026</v>
      </c>
      <c r="D217" s="71">
        <f t="shared" si="40"/>
        <v>0</v>
      </c>
      <c r="E217" s="66">
        <f t="shared" si="41"/>
        <v>22026</v>
      </c>
      <c r="F217" s="409"/>
      <c r="G217" s="70"/>
      <c r="H217" s="70"/>
      <c r="I217" s="70">
        <f t="shared" si="35"/>
        <v>0</v>
      </c>
      <c r="J217" s="70"/>
      <c r="K217" s="87">
        <f t="shared" si="42"/>
        <v>0</v>
      </c>
      <c r="L217" s="70"/>
      <c r="M217" s="70"/>
      <c r="N217" s="70"/>
      <c r="O217" s="70">
        <f t="shared" si="36"/>
        <v>0</v>
      </c>
      <c r="P217" s="70"/>
      <c r="Q217" s="69">
        <f t="shared" si="43"/>
        <v>0</v>
      </c>
      <c r="R217" s="70"/>
      <c r="S217" s="70"/>
      <c r="T217" s="70"/>
      <c r="U217" s="69">
        <f t="shared" si="37"/>
        <v>0</v>
      </c>
      <c r="V217" s="70">
        <f t="shared" si="38"/>
        <v>22026</v>
      </c>
      <c r="W217" s="71">
        <f t="shared" si="39"/>
        <v>0</v>
      </c>
      <c r="X217" s="72">
        <f t="shared" si="44"/>
        <v>22026</v>
      </c>
      <c r="Y217" s="80"/>
      <c r="Z217" s="74"/>
      <c r="AA217" s="2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</row>
    <row r="218" spans="1:46" s="22" customFormat="1" x14ac:dyDescent="0.25">
      <c r="A218" s="272" t="s">
        <v>161</v>
      </c>
      <c r="B218" s="99">
        <f t="shared" si="34"/>
        <v>41849</v>
      </c>
      <c r="C218" s="89">
        <f t="shared" si="40"/>
        <v>22026</v>
      </c>
      <c r="D218" s="71">
        <f t="shared" si="40"/>
        <v>0</v>
      </c>
      <c r="E218" s="66">
        <f t="shared" si="41"/>
        <v>22026</v>
      </c>
      <c r="F218" s="409"/>
      <c r="G218" s="70"/>
      <c r="H218" s="70"/>
      <c r="I218" s="70">
        <f t="shared" si="35"/>
        <v>0</v>
      </c>
      <c r="J218" s="70"/>
      <c r="K218" s="87">
        <f t="shared" si="42"/>
        <v>0</v>
      </c>
      <c r="L218" s="70"/>
      <c r="M218" s="70"/>
      <c r="N218" s="70"/>
      <c r="O218" s="70">
        <f t="shared" si="36"/>
        <v>0</v>
      </c>
      <c r="P218" s="70"/>
      <c r="Q218" s="69">
        <f t="shared" si="43"/>
        <v>0</v>
      </c>
      <c r="R218" s="70"/>
      <c r="S218" s="70"/>
      <c r="T218" s="70"/>
      <c r="U218" s="69">
        <f t="shared" si="37"/>
        <v>0</v>
      </c>
      <c r="V218" s="70">
        <f t="shared" si="38"/>
        <v>22026</v>
      </c>
      <c r="W218" s="71">
        <f t="shared" si="39"/>
        <v>0</v>
      </c>
      <c r="X218" s="72">
        <f t="shared" si="44"/>
        <v>22026</v>
      </c>
      <c r="Y218" s="80"/>
      <c r="Z218" s="74"/>
      <c r="AA218" s="2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</row>
    <row r="219" spans="1:46" s="22" customFormat="1" x14ac:dyDescent="0.25">
      <c r="A219" s="272" t="s">
        <v>162</v>
      </c>
      <c r="B219" s="99">
        <f t="shared" si="34"/>
        <v>41850</v>
      </c>
      <c r="C219" s="89">
        <f t="shared" si="40"/>
        <v>22026</v>
      </c>
      <c r="D219" s="71">
        <f t="shared" si="40"/>
        <v>0</v>
      </c>
      <c r="E219" s="66">
        <f t="shared" si="41"/>
        <v>22026</v>
      </c>
      <c r="F219" s="409"/>
      <c r="G219" s="70"/>
      <c r="H219" s="70"/>
      <c r="I219" s="70">
        <f t="shared" si="35"/>
        <v>0</v>
      </c>
      <c r="J219" s="70"/>
      <c r="K219" s="87">
        <f t="shared" si="42"/>
        <v>0</v>
      </c>
      <c r="L219" s="70"/>
      <c r="M219" s="70"/>
      <c r="N219" s="70"/>
      <c r="O219" s="70">
        <f t="shared" si="36"/>
        <v>0</v>
      </c>
      <c r="P219" s="70"/>
      <c r="Q219" s="69">
        <f t="shared" si="43"/>
        <v>0</v>
      </c>
      <c r="R219" s="70"/>
      <c r="S219" s="70"/>
      <c r="T219" s="70"/>
      <c r="U219" s="69">
        <f t="shared" si="37"/>
        <v>0</v>
      </c>
      <c r="V219" s="70">
        <f t="shared" si="38"/>
        <v>22026</v>
      </c>
      <c r="W219" s="71">
        <f t="shared" si="39"/>
        <v>0</v>
      </c>
      <c r="X219" s="72">
        <f t="shared" si="44"/>
        <v>22026</v>
      </c>
      <c r="Y219" s="80"/>
      <c r="Z219" s="74"/>
      <c r="AA219" s="2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</row>
    <row r="220" spans="1:46" s="169" customFormat="1" x14ac:dyDescent="0.25">
      <c r="A220" s="272" t="s">
        <v>163</v>
      </c>
      <c r="B220" s="99">
        <f t="shared" si="34"/>
        <v>41851</v>
      </c>
      <c r="C220" s="161">
        <f t="shared" si="40"/>
        <v>22026</v>
      </c>
      <c r="D220" s="162">
        <f t="shared" si="40"/>
        <v>0</v>
      </c>
      <c r="E220" s="172">
        <f t="shared" si="41"/>
        <v>22026</v>
      </c>
      <c r="F220" s="411"/>
      <c r="G220" s="164"/>
      <c r="H220" s="164"/>
      <c r="I220" s="164">
        <f t="shared" si="35"/>
        <v>0</v>
      </c>
      <c r="J220" s="164"/>
      <c r="K220" s="165">
        <f t="shared" si="42"/>
        <v>0</v>
      </c>
      <c r="L220" s="164"/>
      <c r="M220" s="164"/>
      <c r="N220" s="164"/>
      <c r="O220" s="164">
        <f t="shared" si="36"/>
        <v>0</v>
      </c>
      <c r="P220" s="164"/>
      <c r="Q220" s="164">
        <f t="shared" si="43"/>
        <v>0</v>
      </c>
      <c r="R220" s="164"/>
      <c r="S220" s="164"/>
      <c r="T220" s="164"/>
      <c r="U220" s="69">
        <f t="shared" si="37"/>
        <v>0</v>
      </c>
      <c r="V220" s="70">
        <f t="shared" si="38"/>
        <v>22026</v>
      </c>
      <c r="W220" s="162">
        <f t="shared" si="39"/>
        <v>0</v>
      </c>
      <c r="X220" s="166">
        <f t="shared" si="44"/>
        <v>22026</v>
      </c>
      <c r="Y220" s="167">
        <f>Z220-X220</f>
        <v>-18</v>
      </c>
      <c r="Z220" s="168">
        <f>E221</f>
        <v>22008</v>
      </c>
    </row>
    <row r="221" spans="1:46" s="22" customFormat="1" x14ac:dyDescent="0.25">
      <c r="A221" s="272" t="s">
        <v>164</v>
      </c>
      <c r="B221" s="99">
        <f t="shared" si="34"/>
        <v>41852</v>
      </c>
      <c r="C221" s="176">
        <v>22008</v>
      </c>
      <c r="D221" s="177"/>
      <c r="E221" s="66">
        <f t="shared" si="41"/>
        <v>22008</v>
      </c>
      <c r="F221" s="409"/>
      <c r="G221" s="70"/>
      <c r="H221" s="70"/>
      <c r="I221" s="70">
        <f t="shared" si="35"/>
        <v>0</v>
      </c>
      <c r="J221" s="70"/>
      <c r="K221" s="87">
        <f t="shared" si="42"/>
        <v>0</v>
      </c>
      <c r="L221" s="70"/>
      <c r="M221" s="70"/>
      <c r="N221" s="70"/>
      <c r="O221" s="70">
        <f t="shared" si="36"/>
        <v>0</v>
      </c>
      <c r="P221" s="70"/>
      <c r="Q221" s="69">
        <f t="shared" si="43"/>
        <v>0</v>
      </c>
      <c r="R221" s="70"/>
      <c r="S221" s="70"/>
      <c r="T221" s="70"/>
      <c r="U221" s="69">
        <f t="shared" si="37"/>
        <v>0</v>
      </c>
      <c r="V221" s="70">
        <f t="shared" si="38"/>
        <v>22008</v>
      </c>
      <c r="W221" s="71">
        <f t="shared" si="39"/>
        <v>0</v>
      </c>
      <c r="X221" s="72">
        <f t="shared" si="44"/>
        <v>22008</v>
      </c>
      <c r="Y221" s="80"/>
      <c r="Z221" s="74"/>
      <c r="AA221" s="2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</row>
    <row r="222" spans="1:46" s="22" customFormat="1" x14ac:dyDescent="0.25">
      <c r="A222" s="272" t="s">
        <v>165</v>
      </c>
      <c r="B222" s="99">
        <f t="shared" si="34"/>
        <v>41853</v>
      </c>
      <c r="C222" s="89">
        <f t="shared" si="40"/>
        <v>22008</v>
      </c>
      <c r="D222" s="71">
        <f t="shared" si="40"/>
        <v>0</v>
      </c>
      <c r="E222" s="66">
        <f t="shared" si="41"/>
        <v>22008</v>
      </c>
      <c r="F222" s="409"/>
      <c r="G222" s="70"/>
      <c r="H222" s="70"/>
      <c r="I222" s="70">
        <f t="shared" si="35"/>
        <v>0</v>
      </c>
      <c r="J222" s="70"/>
      <c r="K222" s="87">
        <f t="shared" si="42"/>
        <v>0</v>
      </c>
      <c r="L222" s="70"/>
      <c r="M222" s="70"/>
      <c r="N222" s="70"/>
      <c r="O222" s="70">
        <f t="shared" si="36"/>
        <v>0</v>
      </c>
      <c r="P222" s="70"/>
      <c r="Q222" s="69">
        <f t="shared" si="43"/>
        <v>0</v>
      </c>
      <c r="R222" s="70"/>
      <c r="S222" s="70"/>
      <c r="T222" s="70"/>
      <c r="U222" s="69">
        <f t="shared" si="37"/>
        <v>0</v>
      </c>
      <c r="V222" s="70">
        <f t="shared" si="38"/>
        <v>22008</v>
      </c>
      <c r="W222" s="71">
        <f t="shared" si="39"/>
        <v>0</v>
      </c>
      <c r="X222" s="72">
        <f t="shared" si="44"/>
        <v>22008</v>
      </c>
      <c r="Y222" s="80"/>
      <c r="Z222" s="74"/>
      <c r="AA222" s="2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</row>
    <row r="223" spans="1:46" s="22" customFormat="1" x14ac:dyDescent="0.25">
      <c r="A223" s="273" t="s">
        <v>166</v>
      </c>
      <c r="B223" s="274">
        <f t="shared" si="34"/>
        <v>41854</v>
      </c>
      <c r="C223" s="89">
        <f t="shared" si="40"/>
        <v>22008</v>
      </c>
      <c r="D223" s="71">
        <f t="shared" si="40"/>
        <v>0</v>
      </c>
      <c r="E223" s="66">
        <f t="shared" si="41"/>
        <v>22008</v>
      </c>
      <c r="F223" s="409"/>
      <c r="G223" s="70"/>
      <c r="H223" s="70"/>
      <c r="I223" s="70">
        <f t="shared" si="35"/>
        <v>0</v>
      </c>
      <c r="J223" s="70"/>
      <c r="K223" s="87">
        <f t="shared" si="42"/>
        <v>0</v>
      </c>
      <c r="L223" s="70"/>
      <c r="M223" s="70"/>
      <c r="N223" s="70"/>
      <c r="O223" s="70">
        <f t="shared" si="36"/>
        <v>0</v>
      </c>
      <c r="P223" s="70"/>
      <c r="Q223" s="69">
        <f t="shared" si="43"/>
        <v>0</v>
      </c>
      <c r="R223" s="70"/>
      <c r="S223" s="70"/>
      <c r="T223" s="70"/>
      <c r="U223" s="69">
        <f t="shared" si="37"/>
        <v>0</v>
      </c>
      <c r="V223" s="70">
        <f t="shared" si="38"/>
        <v>22008</v>
      </c>
      <c r="W223" s="71">
        <f t="shared" si="39"/>
        <v>0</v>
      </c>
      <c r="X223" s="72">
        <f t="shared" si="44"/>
        <v>22008</v>
      </c>
      <c r="Y223" s="80"/>
      <c r="Z223" s="74"/>
      <c r="AA223" s="2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</row>
    <row r="224" spans="1:46" s="22" customFormat="1" x14ac:dyDescent="0.25">
      <c r="A224" s="272" t="s">
        <v>167</v>
      </c>
      <c r="B224" s="99">
        <f t="shared" si="34"/>
        <v>41855</v>
      </c>
      <c r="C224" s="89">
        <f t="shared" si="40"/>
        <v>22008</v>
      </c>
      <c r="D224" s="71">
        <f t="shared" si="40"/>
        <v>0</v>
      </c>
      <c r="E224" s="66">
        <f t="shared" si="41"/>
        <v>22008</v>
      </c>
      <c r="F224" s="409"/>
      <c r="G224" s="70"/>
      <c r="H224" s="70"/>
      <c r="I224" s="70">
        <f t="shared" si="35"/>
        <v>0</v>
      </c>
      <c r="J224" s="70"/>
      <c r="K224" s="87">
        <f t="shared" si="42"/>
        <v>0</v>
      </c>
      <c r="L224" s="70"/>
      <c r="M224" s="70"/>
      <c r="N224" s="70"/>
      <c r="O224" s="70">
        <f t="shared" si="36"/>
        <v>0</v>
      </c>
      <c r="P224" s="70"/>
      <c r="Q224" s="69">
        <f t="shared" si="43"/>
        <v>0</v>
      </c>
      <c r="R224" s="70"/>
      <c r="S224" s="70"/>
      <c r="T224" s="70"/>
      <c r="U224" s="69">
        <f t="shared" si="37"/>
        <v>0</v>
      </c>
      <c r="V224" s="70">
        <f t="shared" si="38"/>
        <v>22008</v>
      </c>
      <c r="W224" s="71">
        <f t="shared" si="39"/>
        <v>0</v>
      </c>
      <c r="X224" s="72">
        <f t="shared" si="44"/>
        <v>22008</v>
      </c>
      <c r="Y224" s="80"/>
      <c r="Z224" s="74"/>
      <c r="AA224" s="2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</row>
    <row r="225" spans="1:46" s="22" customFormat="1" x14ac:dyDescent="0.25">
      <c r="A225" s="272" t="s">
        <v>161</v>
      </c>
      <c r="B225" s="99">
        <f t="shared" si="34"/>
        <v>41856</v>
      </c>
      <c r="C225" s="89">
        <f t="shared" si="40"/>
        <v>22008</v>
      </c>
      <c r="D225" s="71">
        <f t="shared" si="40"/>
        <v>0</v>
      </c>
      <c r="E225" s="66">
        <f t="shared" si="41"/>
        <v>22008</v>
      </c>
      <c r="F225" s="409"/>
      <c r="G225" s="70"/>
      <c r="H225" s="70"/>
      <c r="I225" s="70">
        <f t="shared" si="35"/>
        <v>0</v>
      </c>
      <c r="J225" s="70"/>
      <c r="K225" s="87">
        <f t="shared" si="42"/>
        <v>0</v>
      </c>
      <c r="L225" s="70"/>
      <c r="M225" s="70"/>
      <c r="N225" s="70"/>
      <c r="O225" s="70">
        <f t="shared" si="36"/>
        <v>0</v>
      </c>
      <c r="P225" s="70"/>
      <c r="Q225" s="69">
        <f t="shared" si="43"/>
        <v>0</v>
      </c>
      <c r="R225" s="70"/>
      <c r="S225" s="70"/>
      <c r="T225" s="70"/>
      <c r="U225" s="69">
        <f t="shared" si="37"/>
        <v>0</v>
      </c>
      <c r="V225" s="70">
        <f t="shared" si="38"/>
        <v>22008</v>
      </c>
      <c r="W225" s="71">
        <f t="shared" si="39"/>
        <v>0</v>
      </c>
      <c r="X225" s="72">
        <f t="shared" si="44"/>
        <v>22008</v>
      </c>
      <c r="Y225" s="80"/>
      <c r="Z225" s="74"/>
      <c r="AA225" s="2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</row>
    <row r="226" spans="1:46" s="22" customFormat="1" x14ac:dyDescent="0.25">
      <c r="A226" s="272" t="s">
        <v>162</v>
      </c>
      <c r="B226" s="99">
        <f t="shared" si="34"/>
        <v>41857</v>
      </c>
      <c r="C226" s="89">
        <f t="shared" si="40"/>
        <v>22008</v>
      </c>
      <c r="D226" s="71">
        <f t="shared" si="40"/>
        <v>0</v>
      </c>
      <c r="E226" s="66">
        <f t="shared" si="41"/>
        <v>22008</v>
      </c>
      <c r="F226" s="409"/>
      <c r="G226" s="70"/>
      <c r="H226" s="70"/>
      <c r="I226" s="70">
        <f t="shared" si="35"/>
        <v>0</v>
      </c>
      <c r="J226" s="70"/>
      <c r="K226" s="87">
        <f t="shared" si="42"/>
        <v>0</v>
      </c>
      <c r="L226" s="70"/>
      <c r="M226" s="70"/>
      <c r="N226" s="70"/>
      <c r="O226" s="70">
        <f t="shared" si="36"/>
        <v>0</v>
      </c>
      <c r="P226" s="70"/>
      <c r="Q226" s="69">
        <f t="shared" si="43"/>
        <v>0</v>
      </c>
      <c r="R226" s="70"/>
      <c r="S226" s="70"/>
      <c r="T226" s="70"/>
      <c r="U226" s="69">
        <f t="shared" si="37"/>
        <v>0</v>
      </c>
      <c r="V226" s="70">
        <f t="shared" si="38"/>
        <v>22008</v>
      </c>
      <c r="W226" s="71">
        <f t="shared" si="39"/>
        <v>0</v>
      </c>
      <c r="X226" s="72">
        <f t="shared" si="44"/>
        <v>22008</v>
      </c>
      <c r="Y226" s="80"/>
      <c r="Z226" s="74"/>
      <c r="AA226" s="2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</row>
    <row r="227" spans="1:46" s="22" customFormat="1" x14ac:dyDescent="0.25">
      <c r="A227" s="272" t="s">
        <v>163</v>
      </c>
      <c r="B227" s="99">
        <f t="shared" si="34"/>
        <v>41858</v>
      </c>
      <c r="C227" s="89">
        <f t="shared" si="40"/>
        <v>22008</v>
      </c>
      <c r="D227" s="71">
        <f t="shared" si="40"/>
        <v>0</v>
      </c>
      <c r="E227" s="66">
        <f t="shared" si="41"/>
        <v>22008</v>
      </c>
      <c r="F227" s="409"/>
      <c r="G227" s="70"/>
      <c r="H227" s="70"/>
      <c r="I227" s="70">
        <f t="shared" si="35"/>
        <v>0</v>
      </c>
      <c r="J227" s="70"/>
      <c r="K227" s="87">
        <f t="shared" si="42"/>
        <v>0</v>
      </c>
      <c r="L227" s="70"/>
      <c r="M227" s="70"/>
      <c r="N227" s="70"/>
      <c r="O227" s="70">
        <f t="shared" si="36"/>
        <v>0</v>
      </c>
      <c r="P227" s="70"/>
      <c r="Q227" s="69">
        <f t="shared" si="43"/>
        <v>0</v>
      </c>
      <c r="R227" s="70"/>
      <c r="S227" s="70"/>
      <c r="T227" s="70"/>
      <c r="U227" s="69">
        <f t="shared" si="37"/>
        <v>0</v>
      </c>
      <c r="V227" s="70">
        <f t="shared" si="38"/>
        <v>22008</v>
      </c>
      <c r="W227" s="71">
        <f t="shared" si="39"/>
        <v>0</v>
      </c>
      <c r="X227" s="72">
        <f t="shared" si="44"/>
        <v>22008</v>
      </c>
      <c r="Y227" s="80"/>
      <c r="Z227" s="74"/>
      <c r="AA227" s="2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</row>
    <row r="228" spans="1:46" s="22" customFormat="1" x14ac:dyDescent="0.25">
      <c r="A228" s="272" t="s">
        <v>164</v>
      </c>
      <c r="B228" s="99">
        <f t="shared" si="34"/>
        <v>41859</v>
      </c>
      <c r="C228" s="89">
        <f t="shared" si="40"/>
        <v>22008</v>
      </c>
      <c r="D228" s="71">
        <f t="shared" si="40"/>
        <v>0</v>
      </c>
      <c r="E228" s="66">
        <f t="shared" si="41"/>
        <v>22008</v>
      </c>
      <c r="F228" s="409"/>
      <c r="G228" s="70"/>
      <c r="H228" s="70"/>
      <c r="I228" s="70">
        <f t="shared" si="35"/>
        <v>0</v>
      </c>
      <c r="J228" s="70"/>
      <c r="K228" s="87">
        <f t="shared" si="42"/>
        <v>0</v>
      </c>
      <c r="L228" s="70">
        <v>12000</v>
      </c>
      <c r="M228" s="70"/>
      <c r="N228" s="70"/>
      <c r="O228" s="70">
        <f t="shared" si="36"/>
        <v>12000</v>
      </c>
      <c r="P228" s="70"/>
      <c r="Q228" s="69">
        <f t="shared" si="43"/>
        <v>12000</v>
      </c>
      <c r="R228" s="70"/>
      <c r="S228" s="70"/>
      <c r="T228" s="70"/>
      <c r="U228" s="69">
        <f t="shared" si="37"/>
        <v>0</v>
      </c>
      <c r="V228" s="70">
        <f t="shared" si="38"/>
        <v>10008</v>
      </c>
      <c r="W228" s="71">
        <f t="shared" si="39"/>
        <v>0</v>
      </c>
      <c r="X228" s="72">
        <f t="shared" si="44"/>
        <v>10008</v>
      </c>
      <c r="Y228" s="80"/>
      <c r="Z228" s="74"/>
      <c r="AA228" s="2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</row>
    <row r="229" spans="1:46" s="22" customFormat="1" x14ac:dyDescent="0.25">
      <c r="A229" s="272" t="s">
        <v>165</v>
      </c>
      <c r="B229" s="99">
        <f t="shared" si="34"/>
        <v>41860</v>
      </c>
      <c r="C229" s="89">
        <f t="shared" si="40"/>
        <v>10008</v>
      </c>
      <c r="D229" s="71">
        <f t="shared" si="40"/>
        <v>0</v>
      </c>
      <c r="E229" s="66">
        <f t="shared" si="41"/>
        <v>10008</v>
      </c>
      <c r="F229" s="409"/>
      <c r="G229" s="70"/>
      <c r="H229" s="70"/>
      <c r="I229" s="70">
        <f t="shared" si="35"/>
        <v>0</v>
      </c>
      <c r="J229" s="70"/>
      <c r="K229" s="87">
        <f t="shared" si="42"/>
        <v>0</v>
      </c>
      <c r="L229" s="70"/>
      <c r="M229" s="70"/>
      <c r="N229" s="70"/>
      <c r="O229" s="70">
        <f t="shared" si="36"/>
        <v>0</v>
      </c>
      <c r="P229" s="70"/>
      <c r="Q229" s="69">
        <f t="shared" si="43"/>
        <v>0</v>
      </c>
      <c r="R229" s="70"/>
      <c r="S229" s="70"/>
      <c r="T229" s="70"/>
      <c r="U229" s="69">
        <f t="shared" si="37"/>
        <v>0</v>
      </c>
      <c r="V229" s="70">
        <f t="shared" si="38"/>
        <v>10008</v>
      </c>
      <c r="W229" s="71">
        <f t="shared" si="39"/>
        <v>0</v>
      </c>
      <c r="X229" s="72">
        <f t="shared" si="44"/>
        <v>10008</v>
      </c>
      <c r="Y229" s="80"/>
      <c r="Z229" s="74"/>
      <c r="AA229" s="2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</row>
    <row r="230" spans="1:46" s="22" customFormat="1" x14ac:dyDescent="0.25">
      <c r="A230" s="273" t="s">
        <v>166</v>
      </c>
      <c r="B230" s="274">
        <f t="shared" si="34"/>
        <v>41861</v>
      </c>
      <c r="C230" s="89">
        <f t="shared" si="40"/>
        <v>10008</v>
      </c>
      <c r="D230" s="71">
        <f t="shared" si="40"/>
        <v>0</v>
      </c>
      <c r="E230" s="66">
        <f t="shared" si="41"/>
        <v>10008</v>
      </c>
      <c r="F230" s="409"/>
      <c r="G230" s="70"/>
      <c r="H230" s="70"/>
      <c r="I230" s="70">
        <f t="shared" si="35"/>
        <v>0</v>
      </c>
      <c r="J230" s="70"/>
      <c r="K230" s="87">
        <f t="shared" si="42"/>
        <v>0</v>
      </c>
      <c r="L230" s="70"/>
      <c r="M230" s="70"/>
      <c r="N230" s="70"/>
      <c r="O230" s="70">
        <f t="shared" si="36"/>
        <v>0</v>
      </c>
      <c r="P230" s="70"/>
      <c r="Q230" s="69">
        <f t="shared" si="43"/>
        <v>0</v>
      </c>
      <c r="R230" s="70"/>
      <c r="S230" s="70"/>
      <c r="T230" s="70"/>
      <c r="U230" s="69">
        <f t="shared" si="37"/>
        <v>0</v>
      </c>
      <c r="V230" s="70">
        <f t="shared" si="38"/>
        <v>10008</v>
      </c>
      <c r="W230" s="71">
        <f t="shared" si="39"/>
        <v>0</v>
      </c>
      <c r="X230" s="72">
        <f t="shared" si="44"/>
        <v>10008</v>
      </c>
      <c r="Y230" s="80"/>
      <c r="Z230" s="74"/>
      <c r="AA230" s="2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</row>
    <row r="231" spans="1:46" s="22" customFormat="1" x14ac:dyDescent="0.25">
      <c r="A231" s="272" t="s">
        <v>167</v>
      </c>
      <c r="B231" s="99">
        <f t="shared" si="34"/>
        <v>41862</v>
      </c>
      <c r="C231" s="89">
        <f t="shared" si="40"/>
        <v>10008</v>
      </c>
      <c r="D231" s="71">
        <f t="shared" si="40"/>
        <v>0</v>
      </c>
      <c r="E231" s="66">
        <f t="shared" si="41"/>
        <v>10008</v>
      </c>
      <c r="F231" s="409"/>
      <c r="G231" s="70"/>
      <c r="H231" s="70"/>
      <c r="I231" s="70">
        <f t="shared" si="35"/>
        <v>0</v>
      </c>
      <c r="J231" s="70"/>
      <c r="K231" s="87">
        <f t="shared" si="42"/>
        <v>0</v>
      </c>
      <c r="L231" s="70"/>
      <c r="M231" s="70"/>
      <c r="N231" s="70"/>
      <c r="O231" s="70">
        <f t="shared" si="36"/>
        <v>0</v>
      </c>
      <c r="P231" s="70"/>
      <c r="Q231" s="69">
        <f t="shared" si="43"/>
        <v>0</v>
      </c>
      <c r="R231" s="70"/>
      <c r="S231" s="70"/>
      <c r="T231" s="70"/>
      <c r="U231" s="69">
        <f t="shared" si="37"/>
        <v>0</v>
      </c>
      <c r="V231" s="70">
        <f t="shared" si="38"/>
        <v>10008</v>
      </c>
      <c r="W231" s="71">
        <f t="shared" si="39"/>
        <v>0</v>
      </c>
      <c r="X231" s="72">
        <f t="shared" si="44"/>
        <v>10008</v>
      </c>
      <c r="Y231" s="80"/>
      <c r="Z231" s="74"/>
      <c r="AA231" s="2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</row>
    <row r="232" spans="1:46" s="22" customFormat="1" x14ac:dyDescent="0.25">
      <c r="A232" s="272" t="s">
        <v>161</v>
      </c>
      <c r="B232" s="99">
        <f t="shared" si="34"/>
        <v>41863</v>
      </c>
      <c r="C232" s="89">
        <f t="shared" si="40"/>
        <v>10008</v>
      </c>
      <c r="D232" s="71">
        <f t="shared" si="40"/>
        <v>0</v>
      </c>
      <c r="E232" s="66">
        <f t="shared" si="41"/>
        <v>10008</v>
      </c>
      <c r="F232" s="409"/>
      <c r="G232" s="70"/>
      <c r="H232" s="70"/>
      <c r="I232" s="70">
        <f t="shared" si="35"/>
        <v>0</v>
      </c>
      <c r="J232" s="70"/>
      <c r="K232" s="87">
        <f t="shared" si="42"/>
        <v>0</v>
      </c>
      <c r="L232" s="70"/>
      <c r="M232" s="70"/>
      <c r="N232" s="70"/>
      <c r="O232" s="70">
        <f t="shared" si="36"/>
        <v>0</v>
      </c>
      <c r="P232" s="70"/>
      <c r="Q232" s="69">
        <f t="shared" si="43"/>
        <v>0</v>
      </c>
      <c r="R232" s="70"/>
      <c r="S232" s="70"/>
      <c r="T232" s="70"/>
      <c r="U232" s="69">
        <f t="shared" si="37"/>
        <v>0</v>
      </c>
      <c r="V232" s="70">
        <f t="shared" si="38"/>
        <v>10008</v>
      </c>
      <c r="W232" s="71">
        <f t="shared" si="39"/>
        <v>0</v>
      </c>
      <c r="X232" s="72">
        <f t="shared" si="44"/>
        <v>10008</v>
      </c>
      <c r="Y232" s="80"/>
      <c r="Z232" s="74"/>
      <c r="AA232" s="2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</row>
    <row r="233" spans="1:46" s="22" customFormat="1" x14ac:dyDescent="0.25">
      <c r="A233" s="272" t="s">
        <v>162</v>
      </c>
      <c r="B233" s="99">
        <f t="shared" si="34"/>
        <v>41864</v>
      </c>
      <c r="C233" s="89">
        <f t="shared" si="40"/>
        <v>10008</v>
      </c>
      <c r="D233" s="71">
        <f t="shared" si="40"/>
        <v>0</v>
      </c>
      <c r="E233" s="66">
        <f t="shared" si="41"/>
        <v>10008</v>
      </c>
      <c r="F233" s="409"/>
      <c r="G233" s="70"/>
      <c r="H233" s="70"/>
      <c r="I233" s="70">
        <f t="shared" si="35"/>
        <v>0</v>
      </c>
      <c r="J233" s="70"/>
      <c r="K233" s="87">
        <f t="shared" si="42"/>
        <v>0</v>
      </c>
      <c r="L233" s="70"/>
      <c r="M233" s="70"/>
      <c r="N233" s="70"/>
      <c r="O233" s="70">
        <f t="shared" si="36"/>
        <v>0</v>
      </c>
      <c r="P233" s="70"/>
      <c r="Q233" s="69">
        <f t="shared" si="43"/>
        <v>0</v>
      </c>
      <c r="R233" s="70"/>
      <c r="S233" s="70"/>
      <c r="T233" s="70"/>
      <c r="U233" s="69">
        <f t="shared" si="37"/>
        <v>0</v>
      </c>
      <c r="V233" s="70">
        <f t="shared" si="38"/>
        <v>10008</v>
      </c>
      <c r="W233" s="71">
        <f t="shared" si="39"/>
        <v>0</v>
      </c>
      <c r="X233" s="72">
        <f t="shared" si="44"/>
        <v>10008</v>
      </c>
      <c r="Y233" s="80"/>
      <c r="Z233" s="74"/>
      <c r="AA233" s="2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</row>
    <row r="234" spans="1:46" s="22" customFormat="1" x14ac:dyDescent="0.25">
      <c r="A234" s="272" t="s">
        <v>163</v>
      </c>
      <c r="B234" s="99">
        <f t="shared" ref="B234:B297" si="45">B233+1</f>
        <v>41865</v>
      </c>
      <c r="C234" s="89">
        <f t="shared" si="40"/>
        <v>10008</v>
      </c>
      <c r="D234" s="71">
        <f t="shared" si="40"/>
        <v>0</v>
      </c>
      <c r="E234" s="66">
        <f t="shared" si="41"/>
        <v>10008</v>
      </c>
      <c r="F234" s="409"/>
      <c r="G234" s="70"/>
      <c r="H234" s="70"/>
      <c r="I234" s="70">
        <f t="shared" si="35"/>
        <v>0</v>
      </c>
      <c r="J234" s="70"/>
      <c r="K234" s="87">
        <f t="shared" si="42"/>
        <v>0</v>
      </c>
      <c r="L234" s="70"/>
      <c r="M234" s="70"/>
      <c r="N234" s="70"/>
      <c r="O234" s="70">
        <f t="shared" si="36"/>
        <v>0</v>
      </c>
      <c r="P234" s="70"/>
      <c r="Q234" s="69">
        <f t="shared" si="43"/>
        <v>0</v>
      </c>
      <c r="R234" s="70"/>
      <c r="S234" s="70"/>
      <c r="T234" s="70"/>
      <c r="U234" s="69">
        <f t="shared" si="37"/>
        <v>0</v>
      </c>
      <c r="V234" s="70">
        <f t="shared" si="38"/>
        <v>10008</v>
      </c>
      <c r="W234" s="71">
        <f t="shared" si="39"/>
        <v>0</v>
      </c>
      <c r="X234" s="72">
        <f t="shared" si="44"/>
        <v>10008</v>
      </c>
      <c r="Y234" s="80"/>
      <c r="Z234" s="74"/>
      <c r="AA234" s="2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</row>
    <row r="235" spans="1:46" s="22" customFormat="1" x14ac:dyDescent="0.25">
      <c r="A235" s="272" t="s">
        <v>164</v>
      </c>
      <c r="B235" s="99">
        <f t="shared" si="45"/>
        <v>41866</v>
      </c>
      <c r="C235" s="89">
        <f t="shared" si="40"/>
        <v>10008</v>
      </c>
      <c r="D235" s="71">
        <f t="shared" si="40"/>
        <v>0</v>
      </c>
      <c r="E235" s="66">
        <f t="shared" si="41"/>
        <v>10008</v>
      </c>
      <c r="F235" s="409"/>
      <c r="G235" s="70"/>
      <c r="H235" s="70"/>
      <c r="I235" s="70">
        <f t="shared" si="35"/>
        <v>0</v>
      </c>
      <c r="J235" s="70"/>
      <c r="K235" s="87">
        <f t="shared" si="42"/>
        <v>0</v>
      </c>
      <c r="L235" s="70"/>
      <c r="M235" s="70"/>
      <c r="N235" s="70"/>
      <c r="O235" s="70">
        <f t="shared" si="36"/>
        <v>0</v>
      </c>
      <c r="P235" s="70"/>
      <c r="Q235" s="69">
        <f t="shared" si="43"/>
        <v>0</v>
      </c>
      <c r="R235" s="70"/>
      <c r="S235" s="70"/>
      <c r="T235" s="70"/>
      <c r="U235" s="69">
        <f t="shared" si="37"/>
        <v>0</v>
      </c>
      <c r="V235" s="70">
        <f t="shared" si="38"/>
        <v>10008</v>
      </c>
      <c r="W235" s="71">
        <f t="shared" si="39"/>
        <v>0</v>
      </c>
      <c r="X235" s="72">
        <f t="shared" si="44"/>
        <v>10008</v>
      </c>
      <c r="Y235" s="80"/>
      <c r="Z235" s="74"/>
      <c r="AA235" s="2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</row>
    <row r="236" spans="1:46" s="22" customFormat="1" x14ac:dyDescent="0.25">
      <c r="A236" s="272" t="s">
        <v>165</v>
      </c>
      <c r="B236" s="99">
        <f t="shared" si="45"/>
        <v>41867</v>
      </c>
      <c r="C236" s="89">
        <f t="shared" si="40"/>
        <v>10008</v>
      </c>
      <c r="D236" s="71">
        <f t="shared" si="40"/>
        <v>0</v>
      </c>
      <c r="E236" s="66">
        <f t="shared" si="41"/>
        <v>10008</v>
      </c>
      <c r="F236" s="409"/>
      <c r="G236" s="70"/>
      <c r="H236" s="70"/>
      <c r="I236" s="70">
        <f t="shared" si="35"/>
        <v>0</v>
      </c>
      <c r="J236" s="70"/>
      <c r="K236" s="87">
        <f t="shared" si="42"/>
        <v>0</v>
      </c>
      <c r="L236" s="70"/>
      <c r="M236" s="70"/>
      <c r="N236" s="70"/>
      <c r="O236" s="70">
        <f t="shared" si="36"/>
        <v>0</v>
      </c>
      <c r="P236" s="70"/>
      <c r="Q236" s="69">
        <f t="shared" si="43"/>
        <v>0</v>
      </c>
      <c r="R236" s="70"/>
      <c r="S236" s="70"/>
      <c r="T236" s="70"/>
      <c r="U236" s="69">
        <f t="shared" si="37"/>
        <v>0</v>
      </c>
      <c r="V236" s="70">
        <f t="shared" si="38"/>
        <v>10008</v>
      </c>
      <c r="W236" s="71">
        <f t="shared" si="39"/>
        <v>0</v>
      </c>
      <c r="X236" s="72">
        <f t="shared" si="44"/>
        <v>10008</v>
      </c>
      <c r="Y236" s="80"/>
      <c r="Z236" s="74"/>
      <c r="AA236" s="2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</row>
    <row r="237" spans="1:46" s="22" customFormat="1" x14ac:dyDescent="0.25">
      <c r="A237" s="273" t="s">
        <v>166</v>
      </c>
      <c r="B237" s="274">
        <f t="shared" si="45"/>
        <v>41868</v>
      </c>
      <c r="C237" s="89">
        <f t="shared" si="40"/>
        <v>10008</v>
      </c>
      <c r="D237" s="71">
        <f t="shared" si="40"/>
        <v>0</v>
      </c>
      <c r="E237" s="66">
        <f t="shared" si="41"/>
        <v>10008</v>
      </c>
      <c r="F237" s="409"/>
      <c r="G237" s="70"/>
      <c r="H237" s="70"/>
      <c r="I237" s="70">
        <f t="shared" si="35"/>
        <v>0</v>
      </c>
      <c r="J237" s="70"/>
      <c r="K237" s="87">
        <f t="shared" si="42"/>
        <v>0</v>
      </c>
      <c r="L237" s="70"/>
      <c r="M237" s="70"/>
      <c r="N237" s="70"/>
      <c r="O237" s="70">
        <f t="shared" si="36"/>
        <v>0</v>
      </c>
      <c r="P237" s="70"/>
      <c r="Q237" s="69">
        <f t="shared" si="43"/>
        <v>0</v>
      </c>
      <c r="R237" s="70"/>
      <c r="S237" s="70"/>
      <c r="T237" s="70"/>
      <c r="U237" s="69">
        <f t="shared" si="37"/>
        <v>0</v>
      </c>
      <c r="V237" s="70">
        <f t="shared" si="38"/>
        <v>10008</v>
      </c>
      <c r="W237" s="71">
        <f t="shared" si="39"/>
        <v>0</v>
      </c>
      <c r="X237" s="72">
        <f t="shared" si="44"/>
        <v>10008</v>
      </c>
      <c r="Y237" s="80"/>
      <c r="Z237" s="74"/>
      <c r="AA237" s="2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</row>
    <row r="238" spans="1:46" s="22" customFormat="1" x14ac:dyDescent="0.25">
      <c r="A238" s="272" t="s">
        <v>167</v>
      </c>
      <c r="B238" s="99">
        <f t="shared" si="45"/>
        <v>41869</v>
      </c>
      <c r="C238" s="89">
        <f t="shared" si="40"/>
        <v>10008</v>
      </c>
      <c r="D238" s="71">
        <f t="shared" si="40"/>
        <v>0</v>
      </c>
      <c r="E238" s="66">
        <f t="shared" si="41"/>
        <v>10008</v>
      </c>
      <c r="F238" s="409"/>
      <c r="G238" s="70"/>
      <c r="H238" s="70"/>
      <c r="I238" s="70">
        <f t="shared" si="35"/>
        <v>0</v>
      </c>
      <c r="J238" s="70"/>
      <c r="K238" s="87">
        <f t="shared" si="42"/>
        <v>0</v>
      </c>
      <c r="L238" s="70"/>
      <c r="M238" s="70"/>
      <c r="N238" s="70"/>
      <c r="O238" s="70">
        <f t="shared" si="36"/>
        <v>0</v>
      </c>
      <c r="P238" s="70"/>
      <c r="Q238" s="69">
        <f t="shared" si="43"/>
        <v>0</v>
      </c>
      <c r="R238" s="70"/>
      <c r="S238" s="70"/>
      <c r="T238" s="70"/>
      <c r="U238" s="69">
        <f t="shared" si="37"/>
        <v>0</v>
      </c>
      <c r="V238" s="70">
        <f t="shared" si="38"/>
        <v>10008</v>
      </c>
      <c r="W238" s="71">
        <f t="shared" si="39"/>
        <v>0</v>
      </c>
      <c r="X238" s="72">
        <f t="shared" si="44"/>
        <v>10008</v>
      </c>
      <c r="Y238" s="80"/>
      <c r="Z238" s="74"/>
      <c r="AA238" s="2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</row>
    <row r="239" spans="1:46" s="22" customFormat="1" x14ac:dyDescent="0.25">
      <c r="A239" s="272" t="s">
        <v>161</v>
      </c>
      <c r="B239" s="99">
        <f t="shared" si="45"/>
        <v>41870</v>
      </c>
      <c r="C239" s="89">
        <f t="shared" si="40"/>
        <v>10008</v>
      </c>
      <c r="D239" s="71">
        <f t="shared" si="40"/>
        <v>0</v>
      </c>
      <c r="E239" s="66">
        <f t="shared" si="41"/>
        <v>10008</v>
      </c>
      <c r="F239" s="409"/>
      <c r="G239" s="70"/>
      <c r="H239" s="70"/>
      <c r="I239" s="70">
        <f t="shared" si="35"/>
        <v>0</v>
      </c>
      <c r="J239" s="70"/>
      <c r="K239" s="87">
        <f t="shared" si="42"/>
        <v>0</v>
      </c>
      <c r="L239" s="70"/>
      <c r="M239" s="70"/>
      <c r="N239" s="70"/>
      <c r="O239" s="70">
        <f t="shared" si="36"/>
        <v>0</v>
      </c>
      <c r="P239" s="70"/>
      <c r="Q239" s="69">
        <f t="shared" si="43"/>
        <v>0</v>
      </c>
      <c r="R239" s="70"/>
      <c r="S239" s="70"/>
      <c r="T239" s="70"/>
      <c r="U239" s="69">
        <f t="shared" si="37"/>
        <v>0</v>
      </c>
      <c r="V239" s="70">
        <f t="shared" si="38"/>
        <v>10008</v>
      </c>
      <c r="W239" s="71">
        <f t="shared" si="39"/>
        <v>0</v>
      </c>
      <c r="X239" s="72">
        <f t="shared" si="44"/>
        <v>10008</v>
      </c>
      <c r="Y239" s="80"/>
      <c r="Z239" s="74"/>
      <c r="AA239" s="2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</row>
    <row r="240" spans="1:46" s="22" customFormat="1" x14ac:dyDescent="0.25">
      <c r="A240" s="272" t="s">
        <v>162</v>
      </c>
      <c r="B240" s="99">
        <f t="shared" si="45"/>
        <v>41871</v>
      </c>
      <c r="C240" s="89">
        <f t="shared" si="40"/>
        <v>10008</v>
      </c>
      <c r="D240" s="71">
        <f t="shared" si="40"/>
        <v>0</v>
      </c>
      <c r="E240" s="66">
        <f t="shared" si="41"/>
        <v>10008</v>
      </c>
      <c r="F240" s="409"/>
      <c r="G240" s="70"/>
      <c r="H240" s="70"/>
      <c r="I240" s="70">
        <f t="shared" si="35"/>
        <v>0</v>
      </c>
      <c r="J240" s="70"/>
      <c r="K240" s="87">
        <f t="shared" si="42"/>
        <v>0</v>
      </c>
      <c r="L240" s="70"/>
      <c r="M240" s="70"/>
      <c r="N240" s="70"/>
      <c r="O240" s="70">
        <f t="shared" si="36"/>
        <v>0</v>
      </c>
      <c r="P240" s="70"/>
      <c r="Q240" s="69">
        <f t="shared" si="43"/>
        <v>0</v>
      </c>
      <c r="R240" s="70"/>
      <c r="S240" s="70"/>
      <c r="T240" s="70"/>
      <c r="U240" s="69">
        <f t="shared" si="37"/>
        <v>0</v>
      </c>
      <c r="V240" s="70">
        <f t="shared" si="38"/>
        <v>10008</v>
      </c>
      <c r="W240" s="71">
        <f t="shared" si="39"/>
        <v>0</v>
      </c>
      <c r="X240" s="72">
        <f t="shared" si="44"/>
        <v>10008</v>
      </c>
      <c r="Y240" s="80"/>
      <c r="Z240" s="74"/>
      <c r="AA240" s="2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</row>
    <row r="241" spans="1:46" s="22" customFormat="1" x14ac:dyDescent="0.25">
      <c r="A241" s="272" t="s">
        <v>163</v>
      </c>
      <c r="B241" s="99">
        <f t="shared" si="45"/>
        <v>41872</v>
      </c>
      <c r="C241" s="89">
        <f t="shared" si="40"/>
        <v>10008</v>
      </c>
      <c r="D241" s="71">
        <f t="shared" si="40"/>
        <v>0</v>
      </c>
      <c r="E241" s="66">
        <f t="shared" si="41"/>
        <v>10008</v>
      </c>
      <c r="F241" s="409"/>
      <c r="G241" s="70"/>
      <c r="H241" s="70"/>
      <c r="I241" s="70">
        <f t="shared" si="35"/>
        <v>0</v>
      </c>
      <c r="J241" s="70"/>
      <c r="K241" s="87">
        <f t="shared" si="42"/>
        <v>0</v>
      </c>
      <c r="L241" s="70"/>
      <c r="M241" s="70"/>
      <c r="N241" s="70"/>
      <c r="O241" s="70">
        <f t="shared" si="36"/>
        <v>0</v>
      </c>
      <c r="P241" s="70"/>
      <c r="Q241" s="69">
        <f t="shared" si="43"/>
        <v>0</v>
      </c>
      <c r="R241" s="70"/>
      <c r="S241" s="70"/>
      <c r="T241" s="70"/>
      <c r="U241" s="69">
        <f t="shared" si="37"/>
        <v>0</v>
      </c>
      <c r="V241" s="70">
        <f t="shared" si="38"/>
        <v>10008</v>
      </c>
      <c r="W241" s="71">
        <f t="shared" si="39"/>
        <v>0</v>
      </c>
      <c r="X241" s="72">
        <f t="shared" si="44"/>
        <v>10008</v>
      </c>
      <c r="Y241" s="80"/>
      <c r="Z241" s="74"/>
      <c r="AA241" s="2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</row>
    <row r="242" spans="1:46" s="22" customFormat="1" x14ac:dyDescent="0.25">
      <c r="A242" s="272" t="s">
        <v>164</v>
      </c>
      <c r="B242" s="99">
        <f t="shared" si="45"/>
        <v>41873</v>
      </c>
      <c r="C242" s="89">
        <f t="shared" si="40"/>
        <v>10008</v>
      </c>
      <c r="D242" s="71">
        <f t="shared" si="40"/>
        <v>0</v>
      </c>
      <c r="E242" s="66">
        <f t="shared" si="41"/>
        <v>10008</v>
      </c>
      <c r="F242" s="409"/>
      <c r="G242" s="70"/>
      <c r="H242" s="70"/>
      <c r="I242" s="70">
        <f t="shared" si="35"/>
        <v>0</v>
      </c>
      <c r="J242" s="70"/>
      <c r="K242" s="87">
        <f t="shared" si="42"/>
        <v>0</v>
      </c>
      <c r="L242" s="70"/>
      <c r="M242" s="70"/>
      <c r="N242" s="70"/>
      <c r="O242" s="70">
        <f t="shared" si="36"/>
        <v>0</v>
      </c>
      <c r="P242" s="70"/>
      <c r="Q242" s="69">
        <f t="shared" si="43"/>
        <v>0</v>
      </c>
      <c r="R242" s="70"/>
      <c r="S242" s="70"/>
      <c r="T242" s="70"/>
      <c r="U242" s="69">
        <f t="shared" si="37"/>
        <v>0</v>
      </c>
      <c r="V242" s="70">
        <f t="shared" si="38"/>
        <v>10008</v>
      </c>
      <c r="W242" s="71">
        <f t="shared" si="39"/>
        <v>0</v>
      </c>
      <c r="X242" s="72">
        <f t="shared" si="44"/>
        <v>10008</v>
      </c>
      <c r="Y242" s="80"/>
      <c r="Z242" s="74"/>
      <c r="AA242" s="2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</row>
    <row r="243" spans="1:46" s="22" customFormat="1" x14ac:dyDescent="0.25">
      <c r="A243" s="272" t="s">
        <v>165</v>
      </c>
      <c r="B243" s="99">
        <f t="shared" si="45"/>
        <v>41874</v>
      </c>
      <c r="C243" s="89">
        <f t="shared" si="40"/>
        <v>10008</v>
      </c>
      <c r="D243" s="71">
        <f t="shared" si="40"/>
        <v>0</v>
      </c>
      <c r="E243" s="66">
        <f t="shared" si="41"/>
        <v>10008</v>
      </c>
      <c r="F243" s="409"/>
      <c r="G243" s="70"/>
      <c r="H243" s="70"/>
      <c r="I243" s="70">
        <f t="shared" si="35"/>
        <v>0</v>
      </c>
      <c r="J243" s="70"/>
      <c r="K243" s="87">
        <f t="shared" si="42"/>
        <v>0</v>
      </c>
      <c r="L243" s="70"/>
      <c r="M243" s="70"/>
      <c r="N243" s="70"/>
      <c r="O243" s="70">
        <f t="shared" si="36"/>
        <v>0</v>
      </c>
      <c r="P243" s="70"/>
      <c r="Q243" s="69">
        <f t="shared" si="43"/>
        <v>0</v>
      </c>
      <c r="R243" s="70"/>
      <c r="S243" s="70"/>
      <c r="T243" s="70"/>
      <c r="U243" s="69">
        <f t="shared" si="37"/>
        <v>0</v>
      </c>
      <c r="V243" s="70">
        <f t="shared" si="38"/>
        <v>10008</v>
      </c>
      <c r="W243" s="71">
        <f t="shared" si="39"/>
        <v>0</v>
      </c>
      <c r="X243" s="72">
        <f t="shared" si="44"/>
        <v>10008</v>
      </c>
      <c r="Y243" s="80"/>
      <c r="Z243" s="74"/>
      <c r="AA243" s="2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</row>
    <row r="244" spans="1:46" s="22" customFormat="1" x14ac:dyDescent="0.25">
      <c r="A244" s="273" t="s">
        <v>166</v>
      </c>
      <c r="B244" s="274">
        <f t="shared" si="45"/>
        <v>41875</v>
      </c>
      <c r="C244" s="89">
        <f t="shared" si="40"/>
        <v>10008</v>
      </c>
      <c r="D244" s="71">
        <f t="shared" si="40"/>
        <v>0</v>
      </c>
      <c r="E244" s="66">
        <f t="shared" si="41"/>
        <v>10008</v>
      </c>
      <c r="F244" s="409"/>
      <c r="G244" s="70"/>
      <c r="H244" s="70"/>
      <c r="I244" s="70">
        <f t="shared" si="35"/>
        <v>0</v>
      </c>
      <c r="J244" s="70"/>
      <c r="K244" s="87">
        <f t="shared" si="42"/>
        <v>0</v>
      </c>
      <c r="L244" s="70"/>
      <c r="M244" s="70"/>
      <c r="N244" s="70"/>
      <c r="O244" s="70">
        <f t="shared" si="36"/>
        <v>0</v>
      </c>
      <c r="P244" s="70"/>
      <c r="Q244" s="69">
        <f t="shared" si="43"/>
        <v>0</v>
      </c>
      <c r="R244" s="70"/>
      <c r="S244" s="70"/>
      <c r="T244" s="70"/>
      <c r="U244" s="69">
        <f t="shared" si="37"/>
        <v>0</v>
      </c>
      <c r="V244" s="70">
        <f t="shared" si="38"/>
        <v>10008</v>
      </c>
      <c r="W244" s="71">
        <f t="shared" si="39"/>
        <v>0</v>
      </c>
      <c r="X244" s="72">
        <f t="shared" si="44"/>
        <v>10008</v>
      </c>
      <c r="Y244" s="80"/>
      <c r="Z244" s="74"/>
      <c r="AA244" s="2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</row>
    <row r="245" spans="1:46" s="22" customFormat="1" x14ac:dyDescent="0.25">
      <c r="A245" s="272" t="s">
        <v>167</v>
      </c>
      <c r="B245" s="99">
        <f t="shared" si="45"/>
        <v>41876</v>
      </c>
      <c r="C245" s="89">
        <f t="shared" si="40"/>
        <v>10008</v>
      </c>
      <c r="D245" s="71">
        <f t="shared" si="40"/>
        <v>0</v>
      </c>
      <c r="E245" s="66">
        <f t="shared" si="41"/>
        <v>10008</v>
      </c>
      <c r="F245" s="409"/>
      <c r="G245" s="70"/>
      <c r="H245" s="70"/>
      <c r="I245" s="70">
        <f t="shared" si="35"/>
        <v>0</v>
      </c>
      <c r="J245" s="70"/>
      <c r="K245" s="87">
        <f t="shared" si="42"/>
        <v>0</v>
      </c>
      <c r="L245" s="70"/>
      <c r="M245" s="70"/>
      <c r="N245" s="70"/>
      <c r="O245" s="70">
        <f t="shared" si="36"/>
        <v>0</v>
      </c>
      <c r="P245" s="70"/>
      <c r="Q245" s="69">
        <f t="shared" si="43"/>
        <v>0</v>
      </c>
      <c r="R245" s="70"/>
      <c r="S245" s="70"/>
      <c r="T245" s="70"/>
      <c r="U245" s="69">
        <f t="shared" si="37"/>
        <v>0</v>
      </c>
      <c r="V245" s="70">
        <f t="shared" si="38"/>
        <v>10008</v>
      </c>
      <c r="W245" s="71">
        <f t="shared" si="39"/>
        <v>0</v>
      </c>
      <c r="X245" s="72">
        <f t="shared" si="44"/>
        <v>10008</v>
      </c>
      <c r="Y245" s="80"/>
      <c r="Z245" s="74"/>
      <c r="AA245" s="2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</row>
    <row r="246" spans="1:46" s="22" customFormat="1" x14ac:dyDescent="0.25">
      <c r="A246" s="272" t="s">
        <v>161</v>
      </c>
      <c r="B246" s="99">
        <f t="shared" si="45"/>
        <v>41877</v>
      </c>
      <c r="C246" s="89">
        <f t="shared" si="40"/>
        <v>10008</v>
      </c>
      <c r="D246" s="71">
        <f t="shared" si="40"/>
        <v>0</v>
      </c>
      <c r="E246" s="66">
        <f t="shared" si="41"/>
        <v>10008</v>
      </c>
      <c r="F246" s="409"/>
      <c r="G246" s="70"/>
      <c r="H246" s="70"/>
      <c r="I246" s="70">
        <f t="shared" si="35"/>
        <v>0</v>
      </c>
      <c r="J246" s="70"/>
      <c r="K246" s="87">
        <f t="shared" si="42"/>
        <v>0</v>
      </c>
      <c r="L246" s="70"/>
      <c r="M246" s="70"/>
      <c r="N246" s="70"/>
      <c r="O246" s="70">
        <f t="shared" si="36"/>
        <v>0</v>
      </c>
      <c r="P246" s="70"/>
      <c r="Q246" s="69">
        <f t="shared" si="43"/>
        <v>0</v>
      </c>
      <c r="R246" s="70"/>
      <c r="S246" s="70"/>
      <c r="T246" s="70"/>
      <c r="U246" s="69">
        <f t="shared" si="37"/>
        <v>0</v>
      </c>
      <c r="V246" s="70">
        <f t="shared" si="38"/>
        <v>10008</v>
      </c>
      <c r="W246" s="71">
        <f t="shared" si="39"/>
        <v>0</v>
      </c>
      <c r="X246" s="72">
        <f t="shared" si="44"/>
        <v>10008</v>
      </c>
      <c r="Y246" s="80"/>
      <c r="Z246" s="74"/>
      <c r="AA246" s="2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</row>
    <row r="247" spans="1:46" s="22" customFormat="1" x14ac:dyDescent="0.25">
      <c r="A247" s="272" t="s">
        <v>162</v>
      </c>
      <c r="B247" s="99">
        <f t="shared" si="45"/>
        <v>41878</v>
      </c>
      <c r="C247" s="89">
        <f t="shared" si="40"/>
        <v>10008</v>
      </c>
      <c r="D247" s="71">
        <f t="shared" si="40"/>
        <v>0</v>
      </c>
      <c r="E247" s="66">
        <f t="shared" si="41"/>
        <v>10008</v>
      </c>
      <c r="F247" s="409"/>
      <c r="G247" s="70"/>
      <c r="H247" s="70"/>
      <c r="I247" s="70">
        <f t="shared" si="35"/>
        <v>0</v>
      </c>
      <c r="J247" s="70"/>
      <c r="K247" s="87">
        <f t="shared" si="42"/>
        <v>0</v>
      </c>
      <c r="L247" s="70"/>
      <c r="M247" s="70"/>
      <c r="N247" s="70"/>
      <c r="O247" s="70">
        <f t="shared" si="36"/>
        <v>0</v>
      </c>
      <c r="P247" s="70"/>
      <c r="Q247" s="69">
        <f t="shared" si="43"/>
        <v>0</v>
      </c>
      <c r="R247" s="70"/>
      <c r="S247" s="70"/>
      <c r="T247" s="70"/>
      <c r="U247" s="69">
        <f t="shared" si="37"/>
        <v>0</v>
      </c>
      <c r="V247" s="70">
        <f t="shared" si="38"/>
        <v>10008</v>
      </c>
      <c r="W247" s="71">
        <f t="shared" si="39"/>
        <v>0</v>
      </c>
      <c r="X247" s="72">
        <f t="shared" si="44"/>
        <v>10008</v>
      </c>
      <c r="Y247" s="80"/>
      <c r="Z247" s="74"/>
      <c r="AA247" s="2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</row>
    <row r="248" spans="1:46" s="22" customFormat="1" x14ac:dyDescent="0.25">
      <c r="A248" s="272" t="s">
        <v>163</v>
      </c>
      <c r="B248" s="99">
        <f t="shared" si="45"/>
        <v>41879</v>
      </c>
      <c r="C248" s="89">
        <f t="shared" si="40"/>
        <v>10008</v>
      </c>
      <c r="D248" s="71">
        <f t="shared" si="40"/>
        <v>0</v>
      </c>
      <c r="E248" s="66">
        <f t="shared" si="41"/>
        <v>10008</v>
      </c>
      <c r="F248" s="409"/>
      <c r="G248" s="70"/>
      <c r="H248" s="70"/>
      <c r="I248" s="70">
        <f t="shared" si="35"/>
        <v>0</v>
      </c>
      <c r="J248" s="70"/>
      <c r="K248" s="87">
        <f t="shared" si="42"/>
        <v>0</v>
      </c>
      <c r="L248" s="70"/>
      <c r="M248" s="70"/>
      <c r="N248" s="70"/>
      <c r="O248" s="70">
        <f t="shared" si="36"/>
        <v>0</v>
      </c>
      <c r="P248" s="70"/>
      <c r="Q248" s="69">
        <f t="shared" si="43"/>
        <v>0</v>
      </c>
      <c r="R248" s="70"/>
      <c r="S248" s="70"/>
      <c r="T248" s="70"/>
      <c r="U248" s="69">
        <f t="shared" si="37"/>
        <v>0</v>
      </c>
      <c r="V248" s="70">
        <f t="shared" si="38"/>
        <v>10008</v>
      </c>
      <c r="W248" s="71">
        <f t="shared" si="39"/>
        <v>0</v>
      </c>
      <c r="X248" s="72">
        <f t="shared" si="44"/>
        <v>10008</v>
      </c>
      <c r="Y248" s="80"/>
      <c r="Z248" s="74"/>
      <c r="AA248" s="2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</row>
    <row r="249" spans="1:46" s="22" customFormat="1" x14ac:dyDescent="0.25">
      <c r="A249" s="272" t="s">
        <v>164</v>
      </c>
      <c r="B249" s="99">
        <f t="shared" si="45"/>
        <v>41880</v>
      </c>
      <c r="C249" s="89">
        <f t="shared" si="40"/>
        <v>10008</v>
      </c>
      <c r="D249" s="71">
        <f t="shared" si="40"/>
        <v>0</v>
      </c>
      <c r="E249" s="66">
        <f t="shared" si="41"/>
        <v>10008</v>
      </c>
      <c r="F249" s="409"/>
      <c r="G249" s="70"/>
      <c r="H249" s="70"/>
      <c r="I249" s="70">
        <f t="shared" si="35"/>
        <v>0</v>
      </c>
      <c r="J249" s="70"/>
      <c r="K249" s="87">
        <f t="shared" si="42"/>
        <v>0</v>
      </c>
      <c r="L249" s="70"/>
      <c r="M249" s="70"/>
      <c r="N249" s="70"/>
      <c r="O249" s="70">
        <f t="shared" si="36"/>
        <v>0</v>
      </c>
      <c r="P249" s="70"/>
      <c r="Q249" s="69">
        <f t="shared" si="43"/>
        <v>0</v>
      </c>
      <c r="R249" s="70"/>
      <c r="S249" s="70"/>
      <c r="T249" s="70"/>
      <c r="U249" s="69">
        <f t="shared" si="37"/>
        <v>0</v>
      </c>
      <c r="V249" s="70">
        <f t="shared" si="38"/>
        <v>10008</v>
      </c>
      <c r="W249" s="71">
        <f t="shared" si="39"/>
        <v>0</v>
      </c>
      <c r="X249" s="72">
        <f t="shared" si="44"/>
        <v>10008</v>
      </c>
      <c r="Y249" s="80"/>
      <c r="Z249" s="74"/>
      <c r="AA249" s="2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</row>
    <row r="250" spans="1:46" s="22" customFormat="1" x14ac:dyDescent="0.25">
      <c r="A250" s="272" t="s">
        <v>165</v>
      </c>
      <c r="B250" s="99">
        <f t="shared" si="45"/>
        <v>41881</v>
      </c>
      <c r="C250" s="89">
        <f t="shared" si="40"/>
        <v>10008</v>
      </c>
      <c r="D250" s="71">
        <f t="shared" si="40"/>
        <v>0</v>
      </c>
      <c r="E250" s="66">
        <f t="shared" si="41"/>
        <v>10008</v>
      </c>
      <c r="F250" s="409"/>
      <c r="G250" s="70"/>
      <c r="H250" s="70"/>
      <c r="I250" s="70">
        <f t="shared" si="35"/>
        <v>0</v>
      </c>
      <c r="J250" s="70"/>
      <c r="K250" s="87">
        <f t="shared" si="42"/>
        <v>0</v>
      </c>
      <c r="L250" s="70"/>
      <c r="M250" s="70"/>
      <c r="N250" s="70"/>
      <c r="O250" s="70">
        <f t="shared" si="36"/>
        <v>0</v>
      </c>
      <c r="P250" s="70"/>
      <c r="Q250" s="69">
        <f t="shared" si="43"/>
        <v>0</v>
      </c>
      <c r="R250" s="70"/>
      <c r="S250" s="70"/>
      <c r="T250" s="70"/>
      <c r="U250" s="69">
        <f t="shared" si="37"/>
        <v>0</v>
      </c>
      <c r="V250" s="70">
        <f t="shared" si="38"/>
        <v>10008</v>
      </c>
      <c r="W250" s="71">
        <f t="shared" si="39"/>
        <v>0</v>
      </c>
      <c r="X250" s="72">
        <f t="shared" si="44"/>
        <v>10008</v>
      </c>
      <c r="Y250" s="80"/>
      <c r="Z250" s="74"/>
      <c r="AA250" s="2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</row>
    <row r="251" spans="1:46" s="169" customFormat="1" x14ac:dyDescent="0.25">
      <c r="A251" s="273" t="s">
        <v>166</v>
      </c>
      <c r="B251" s="274">
        <f t="shared" si="45"/>
        <v>41882</v>
      </c>
      <c r="C251" s="161">
        <f t="shared" si="40"/>
        <v>10008</v>
      </c>
      <c r="D251" s="162">
        <f t="shared" si="40"/>
        <v>0</v>
      </c>
      <c r="E251" s="172">
        <f t="shared" si="41"/>
        <v>10008</v>
      </c>
      <c r="F251" s="411"/>
      <c r="G251" s="164"/>
      <c r="H251" s="164"/>
      <c r="I251" s="164">
        <f t="shared" si="35"/>
        <v>0</v>
      </c>
      <c r="J251" s="164"/>
      <c r="K251" s="165">
        <f t="shared" si="42"/>
        <v>0</v>
      </c>
      <c r="L251" s="164"/>
      <c r="M251" s="164"/>
      <c r="N251" s="164"/>
      <c r="O251" s="164">
        <f t="shared" si="36"/>
        <v>0</v>
      </c>
      <c r="P251" s="164"/>
      <c r="Q251" s="164">
        <f t="shared" si="43"/>
        <v>0</v>
      </c>
      <c r="R251" s="164"/>
      <c r="S251" s="164"/>
      <c r="T251" s="164"/>
      <c r="U251" s="69">
        <f t="shared" si="37"/>
        <v>0</v>
      </c>
      <c r="V251" s="70">
        <f t="shared" si="38"/>
        <v>10008</v>
      </c>
      <c r="W251" s="162">
        <f t="shared" si="39"/>
        <v>0</v>
      </c>
      <c r="X251" s="166">
        <f t="shared" si="44"/>
        <v>10008</v>
      </c>
      <c r="Y251" s="167">
        <f>Z251-X251</f>
        <v>334</v>
      </c>
      <c r="Z251" s="168">
        <f>E252</f>
        <v>10342</v>
      </c>
    </row>
    <row r="252" spans="1:46" s="22" customFormat="1" x14ac:dyDescent="0.25">
      <c r="A252" s="272" t="s">
        <v>167</v>
      </c>
      <c r="B252" s="99">
        <f t="shared" si="45"/>
        <v>41883</v>
      </c>
      <c r="C252" s="65">
        <v>10342</v>
      </c>
      <c r="D252" s="79">
        <v>0</v>
      </c>
      <c r="E252" s="66">
        <f t="shared" si="41"/>
        <v>10342</v>
      </c>
      <c r="F252" s="75">
        <v>20000</v>
      </c>
      <c r="G252" s="76"/>
      <c r="H252" s="76"/>
      <c r="I252" s="70">
        <f t="shared" si="35"/>
        <v>20000</v>
      </c>
      <c r="J252" s="76"/>
      <c r="K252" s="87">
        <f t="shared" si="42"/>
        <v>20000</v>
      </c>
      <c r="L252" s="76"/>
      <c r="M252" s="76"/>
      <c r="N252" s="76"/>
      <c r="O252" s="70">
        <f t="shared" si="36"/>
        <v>0</v>
      </c>
      <c r="P252" s="76"/>
      <c r="Q252" s="69">
        <f t="shared" si="43"/>
        <v>0</v>
      </c>
      <c r="R252" s="76"/>
      <c r="S252" s="76"/>
      <c r="T252" s="76"/>
      <c r="U252" s="69">
        <f t="shared" si="37"/>
        <v>0</v>
      </c>
      <c r="V252" s="70">
        <f t="shared" si="38"/>
        <v>30342</v>
      </c>
      <c r="W252" s="71">
        <f t="shared" si="39"/>
        <v>0</v>
      </c>
      <c r="X252" s="72">
        <f t="shared" si="44"/>
        <v>30342</v>
      </c>
      <c r="Y252" s="80"/>
      <c r="Z252" s="74"/>
      <c r="AA252" s="2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</row>
    <row r="253" spans="1:46" s="22" customFormat="1" x14ac:dyDescent="0.25">
      <c r="A253" s="272" t="s">
        <v>161</v>
      </c>
      <c r="B253" s="99">
        <f t="shared" si="45"/>
        <v>41884</v>
      </c>
      <c r="C253" s="89">
        <f t="shared" si="40"/>
        <v>30342</v>
      </c>
      <c r="D253" s="71">
        <f t="shared" si="40"/>
        <v>0</v>
      </c>
      <c r="E253" s="66">
        <f t="shared" si="41"/>
        <v>30342</v>
      </c>
      <c r="F253" s="75"/>
      <c r="G253" s="76"/>
      <c r="H253" s="76"/>
      <c r="I253" s="70">
        <f t="shared" si="35"/>
        <v>0</v>
      </c>
      <c r="J253" s="76"/>
      <c r="K253" s="87">
        <f t="shared" si="42"/>
        <v>0</v>
      </c>
      <c r="L253" s="76"/>
      <c r="M253" s="76"/>
      <c r="N253" s="76"/>
      <c r="O253" s="70">
        <f t="shared" si="36"/>
        <v>0</v>
      </c>
      <c r="P253" s="76"/>
      <c r="Q253" s="69">
        <f t="shared" si="43"/>
        <v>0</v>
      </c>
      <c r="R253" s="76"/>
      <c r="S253" s="76"/>
      <c r="T253" s="76"/>
      <c r="U253" s="69">
        <f t="shared" si="37"/>
        <v>0</v>
      </c>
      <c r="V253" s="70">
        <f t="shared" si="38"/>
        <v>30342</v>
      </c>
      <c r="W253" s="71">
        <f t="shared" si="39"/>
        <v>0</v>
      </c>
      <c r="X253" s="72">
        <f t="shared" si="44"/>
        <v>30342</v>
      </c>
      <c r="Y253" s="80"/>
      <c r="Z253" s="74"/>
      <c r="AA253" s="2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</row>
    <row r="254" spans="1:46" s="22" customFormat="1" x14ac:dyDescent="0.25">
      <c r="A254" s="272" t="s">
        <v>162</v>
      </c>
      <c r="B254" s="99">
        <f t="shared" si="45"/>
        <v>41885</v>
      </c>
      <c r="C254" s="89">
        <f t="shared" si="40"/>
        <v>30342</v>
      </c>
      <c r="D254" s="71">
        <f t="shared" si="40"/>
        <v>0</v>
      </c>
      <c r="E254" s="66">
        <f t="shared" si="41"/>
        <v>30342</v>
      </c>
      <c r="F254" s="75"/>
      <c r="G254" s="76"/>
      <c r="H254" s="76"/>
      <c r="I254" s="70">
        <f t="shared" si="35"/>
        <v>0</v>
      </c>
      <c r="J254" s="76"/>
      <c r="K254" s="87">
        <f t="shared" si="42"/>
        <v>0</v>
      </c>
      <c r="L254" s="76"/>
      <c r="M254" s="76"/>
      <c r="N254" s="76"/>
      <c r="O254" s="70">
        <f t="shared" si="36"/>
        <v>0</v>
      </c>
      <c r="P254" s="76"/>
      <c r="Q254" s="69">
        <f t="shared" si="43"/>
        <v>0</v>
      </c>
      <c r="R254" s="76"/>
      <c r="S254" s="76"/>
      <c r="T254" s="76"/>
      <c r="U254" s="69">
        <f t="shared" si="37"/>
        <v>0</v>
      </c>
      <c r="V254" s="70">
        <f t="shared" si="38"/>
        <v>30342</v>
      </c>
      <c r="W254" s="71">
        <f t="shared" si="39"/>
        <v>0</v>
      </c>
      <c r="X254" s="72">
        <f t="shared" si="44"/>
        <v>30342</v>
      </c>
      <c r="Y254" s="80"/>
      <c r="Z254" s="74"/>
      <c r="AA254" s="2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</row>
    <row r="255" spans="1:46" s="22" customFormat="1" x14ac:dyDescent="0.25">
      <c r="A255" s="272" t="s">
        <v>163</v>
      </c>
      <c r="B255" s="99">
        <f t="shared" si="45"/>
        <v>41886</v>
      </c>
      <c r="C255" s="89">
        <f t="shared" si="40"/>
        <v>30342</v>
      </c>
      <c r="D255" s="71">
        <f t="shared" si="40"/>
        <v>0</v>
      </c>
      <c r="E255" s="66">
        <f t="shared" si="41"/>
        <v>30342</v>
      </c>
      <c r="F255" s="75"/>
      <c r="G255" s="76"/>
      <c r="H255" s="76"/>
      <c r="I255" s="70">
        <f t="shared" si="35"/>
        <v>0</v>
      </c>
      <c r="J255" s="76"/>
      <c r="K255" s="87">
        <f t="shared" si="42"/>
        <v>0</v>
      </c>
      <c r="L255" s="76"/>
      <c r="M255" s="76"/>
      <c r="N255" s="76"/>
      <c r="O255" s="70">
        <f t="shared" si="36"/>
        <v>0</v>
      </c>
      <c r="P255" s="76"/>
      <c r="Q255" s="69">
        <f t="shared" si="43"/>
        <v>0</v>
      </c>
      <c r="R255" s="76"/>
      <c r="S255" s="76"/>
      <c r="T255" s="76"/>
      <c r="U255" s="69">
        <f t="shared" si="37"/>
        <v>0</v>
      </c>
      <c r="V255" s="70">
        <f t="shared" si="38"/>
        <v>30342</v>
      </c>
      <c r="W255" s="71">
        <f t="shared" si="39"/>
        <v>0</v>
      </c>
      <c r="X255" s="72">
        <f t="shared" si="44"/>
        <v>30342</v>
      </c>
      <c r="Y255" s="80"/>
      <c r="Z255" s="74"/>
      <c r="AA255" s="2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</row>
    <row r="256" spans="1:46" s="22" customFormat="1" x14ac:dyDescent="0.25">
      <c r="A256" s="272" t="s">
        <v>164</v>
      </c>
      <c r="B256" s="99">
        <f t="shared" si="45"/>
        <v>41887</v>
      </c>
      <c r="C256" s="89">
        <f t="shared" si="40"/>
        <v>30342</v>
      </c>
      <c r="D256" s="71">
        <f t="shared" si="40"/>
        <v>0</v>
      </c>
      <c r="E256" s="66">
        <f t="shared" si="41"/>
        <v>30342</v>
      </c>
      <c r="F256" s="75"/>
      <c r="G256" s="76"/>
      <c r="H256" s="76"/>
      <c r="I256" s="70">
        <f t="shared" si="35"/>
        <v>0</v>
      </c>
      <c r="J256" s="76"/>
      <c r="K256" s="87">
        <f t="shared" si="42"/>
        <v>0</v>
      </c>
      <c r="L256" s="76"/>
      <c r="M256" s="76"/>
      <c r="N256" s="76"/>
      <c r="O256" s="70">
        <f t="shared" si="36"/>
        <v>0</v>
      </c>
      <c r="P256" s="76"/>
      <c r="Q256" s="69">
        <f t="shared" si="43"/>
        <v>0</v>
      </c>
      <c r="R256" s="76"/>
      <c r="S256" s="76"/>
      <c r="T256" s="76"/>
      <c r="U256" s="69">
        <f t="shared" si="37"/>
        <v>0</v>
      </c>
      <c r="V256" s="70">
        <f t="shared" si="38"/>
        <v>30342</v>
      </c>
      <c r="W256" s="71">
        <f t="shared" si="39"/>
        <v>0</v>
      </c>
      <c r="X256" s="72">
        <f t="shared" si="44"/>
        <v>30342</v>
      </c>
      <c r="Y256" s="80"/>
      <c r="Z256" s="74"/>
      <c r="AA256" s="2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</row>
    <row r="257" spans="1:46" s="22" customFormat="1" x14ac:dyDescent="0.25">
      <c r="A257" s="272" t="s">
        <v>165</v>
      </c>
      <c r="B257" s="99">
        <f t="shared" si="45"/>
        <v>41888</v>
      </c>
      <c r="C257" s="89">
        <f t="shared" si="40"/>
        <v>30342</v>
      </c>
      <c r="D257" s="71">
        <f t="shared" si="40"/>
        <v>0</v>
      </c>
      <c r="E257" s="66">
        <f t="shared" si="41"/>
        <v>30342</v>
      </c>
      <c r="F257" s="75"/>
      <c r="G257" s="76"/>
      <c r="H257" s="76"/>
      <c r="I257" s="70">
        <f t="shared" si="35"/>
        <v>0</v>
      </c>
      <c r="J257" s="76"/>
      <c r="K257" s="87">
        <f t="shared" si="42"/>
        <v>0</v>
      </c>
      <c r="L257" s="76"/>
      <c r="M257" s="76"/>
      <c r="N257" s="76"/>
      <c r="O257" s="70">
        <f t="shared" si="36"/>
        <v>0</v>
      </c>
      <c r="P257" s="76"/>
      <c r="Q257" s="69">
        <f t="shared" si="43"/>
        <v>0</v>
      </c>
      <c r="R257" s="76"/>
      <c r="S257" s="76"/>
      <c r="T257" s="76"/>
      <c r="U257" s="69">
        <f t="shared" si="37"/>
        <v>0</v>
      </c>
      <c r="V257" s="70">
        <f t="shared" si="38"/>
        <v>30342</v>
      </c>
      <c r="W257" s="71">
        <f t="shared" si="39"/>
        <v>0</v>
      </c>
      <c r="X257" s="72">
        <f t="shared" si="44"/>
        <v>30342</v>
      </c>
      <c r="Y257" s="80"/>
      <c r="Z257" s="74"/>
      <c r="AA257" s="2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</row>
    <row r="258" spans="1:46" s="22" customFormat="1" x14ac:dyDescent="0.25">
      <c r="A258" s="273" t="s">
        <v>166</v>
      </c>
      <c r="B258" s="274">
        <f t="shared" si="45"/>
        <v>41889</v>
      </c>
      <c r="C258" s="89">
        <f t="shared" si="40"/>
        <v>30342</v>
      </c>
      <c r="D258" s="71">
        <f t="shared" si="40"/>
        <v>0</v>
      </c>
      <c r="E258" s="66">
        <f t="shared" si="41"/>
        <v>30342</v>
      </c>
      <c r="F258" s="75"/>
      <c r="G258" s="76"/>
      <c r="H258" s="76"/>
      <c r="I258" s="70">
        <f t="shared" si="35"/>
        <v>0</v>
      </c>
      <c r="J258" s="76"/>
      <c r="K258" s="87">
        <f t="shared" si="42"/>
        <v>0</v>
      </c>
      <c r="L258" s="76"/>
      <c r="M258" s="76"/>
      <c r="N258" s="76"/>
      <c r="O258" s="70">
        <f t="shared" si="36"/>
        <v>0</v>
      </c>
      <c r="P258" s="76"/>
      <c r="Q258" s="69">
        <f t="shared" si="43"/>
        <v>0</v>
      </c>
      <c r="R258" s="76"/>
      <c r="S258" s="76"/>
      <c r="T258" s="76"/>
      <c r="U258" s="69">
        <f t="shared" si="37"/>
        <v>0</v>
      </c>
      <c r="V258" s="70">
        <f t="shared" si="38"/>
        <v>30342</v>
      </c>
      <c r="W258" s="71">
        <f t="shared" si="39"/>
        <v>0</v>
      </c>
      <c r="X258" s="72">
        <f t="shared" si="44"/>
        <v>30342</v>
      </c>
      <c r="Y258" s="80"/>
      <c r="Z258" s="74"/>
      <c r="AA258" s="2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</row>
    <row r="259" spans="1:46" s="22" customFormat="1" x14ac:dyDescent="0.25">
      <c r="A259" s="272" t="s">
        <v>167</v>
      </c>
      <c r="B259" s="99">
        <f t="shared" si="45"/>
        <v>41890</v>
      </c>
      <c r="C259" s="89">
        <f t="shared" si="40"/>
        <v>30342</v>
      </c>
      <c r="D259" s="71">
        <f t="shared" si="40"/>
        <v>0</v>
      </c>
      <c r="E259" s="66">
        <f t="shared" si="41"/>
        <v>30342</v>
      </c>
      <c r="F259" s="75"/>
      <c r="G259" s="76"/>
      <c r="H259" s="76"/>
      <c r="I259" s="70">
        <f t="shared" si="35"/>
        <v>0</v>
      </c>
      <c r="J259" s="76"/>
      <c r="K259" s="87">
        <f t="shared" si="42"/>
        <v>0</v>
      </c>
      <c r="L259" s="76"/>
      <c r="M259" s="76"/>
      <c r="N259" s="76"/>
      <c r="O259" s="70">
        <f t="shared" si="36"/>
        <v>0</v>
      </c>
      <c r="P259" s="76"/>
      <c r="Q259" s="69">
        <f t="shared" si="43"/>
        <v>0</v>
      </c>
      <c r="R259" s="76"/>
      <c r="S259" s="76"/>
      <c r="T259" s="76"/>
      <c r="U259" s="69">
        <f t="shared" si="37"/>
        <v>0</v>
      </c>
      <c r="V259" s="70">
        <f t="shared" si="38"/>
        <v>30342</v>
      </c>
      <c r="W259" s="71">
        <f t="shared" si="39"/>
        <v>0</v>
      </c>
      <c r="X259" s="72">
        <f t="shared" si="44"/>
        <v>30342</v>
      </c>
      <c r="Y259" s="80"/>
      <c r="Z259" s="74"/>
      <c r="AA259" s="2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</row>
    <row r="260" spans="1:46" s="22" customFormat="1" x14ac:dyDescent="0.25">
      <c r="A260" s="272" t="s">
        <v>161</v>
      </c>
      <c r="B260" s="99">
        <f t="shared" si="45"/>
        <v>41891</v>
      </c>
      <c r="C260" s="89">
        <f t="shared" si="40"/>
        <v>30342</v>
      </c>
      <c r="D260" s="71">
        <f t="shared" si="40"/>
        <v>0</v>
      </c>
      <c r="E260" s="66">
        <f t="shared" si="41"/>
        <v>30342</v>
      </c>
      <c r="F260" s="75"/>
      <c r="G260" s="76"/>
      <c r="H260" s="76"/>
      <c r="I260" s="70">
        <f t="shared" si="35"/>
        <v>0</v>
      </c>
      <c r="J260" s="76"/>
      <c r="K260" s="87">
        <f t="shared" si="42"/>
        <v>0</v>
      </c>
      <c r="L260" s="76"/>
      <c r="M260" s="76"/>
      <c r="N260" s="76"/>
      <c r="O260" s="70">
        <f t="shared" si="36"/>
        <v>0</v>
      </c>
      <c r="P260" s="76"/>
      <c r="Q260" s="69">
        <f t="shared" si="43"/>
        <v>0</v>
      </c>
      <c r="R260" s="76"/>
      <c r="S260" s="76"/>
      <c r="T260" s="76"/>
      <c r="U260" s="69">
        <f t="shared" si="37"/>
        <v>0</v>
      </c>
      <c r="V260" s="70">
        <f t="shared" si="38"/>
        <v>30342</v>
      </c>
      <c r="W260" s="71">
        <f t="shared" si="39"/>
        <v>0</v>
      </c>
      <c r="X260" s="72">
        <f t="shared" si="44"/>
        <v>30342</v>
      </c>
      <c r="Y260" s="80"/>
      <c r="Z260" s="74"/>
      <c r="AA260" s="2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</row>
    <row r="261" spans="1:46" s="22" customFormat="1" x14ac:dyDescent="0.25">
      <c r="A261" s="272" t="s">
        <v>162</v>
      </c>
      <c r="B261" s="99">
        <f t="shared" si="45"/>
        <v>41892</v>
      </c>
      <c r="C261" s="89">
        <f t="shared" si="40"/>
        <v>30342</v>
      </c>
      <c r="D261" s="71">
        <f t="shared" si="40"/>
        <v>0</v>
      </c>
      <c r="E261" s="66">
        <f t="shared" si="41"/>
        <v>30342</v>
      </c>
      <c r="F261" s="75"/>
      <c r="G261" s="76"/>
      <c r="H261" s="76"/>
      <c r="I261" s="70">
        <f t="shared" si="35"/>
        <v>0</v>
      </c>
      <c r="J261" s="76"/>
      <c r="K261" s="87">
        <f t="shared" si="42"/>
        <v>0</v>
      </c>
      <c r="L261" s="76"/>
      <c r="M261" s="76"/>
      <c r="N261" s="76"/>
      <c r="O261" s="70">
        <f t="shared" si="36"/>
        <v>0</v>
      </c>
      <c r="P261" s="76"/>
      <c r="Q261" s="69">
        <f t="shared" si="43"/>
        <v>0</v>
      </c>
      <c r="R261" s="76"/>
      <c r="S261" s="76"/>
      <c r="T261" s="76"/>
      <c r="U261" s="69">
        <f t="shared" si="37"/>
        <v>0</v>
      </c>
      <c r="V261" s="70">
        <f t="shared" si="38"/>
        <v>30342</v>
      </c>
      <c r="W261" s="71">
        <f t="shared" si="39"/>
        <v>0</v>
      </c>
      <c r="X261" s="72">
        <f t="shared" si="44"/>
        <v>30342</v>
      </c>
      <c r="Y261" s="80"/>
      <c r="Z261" s="74"/>
      <c r="AA261" s="2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</row>
    <row r="262" spans="1:46" s="22" customFormat="1" x14ac:dyDescent="0.25">
      <c r="A262" s="272" t="s">
        <v>163</v>
      </c>
      <c r="B262" s="99">
        <f t="shared" si="45"/>
        <v>41893</v>
      </c>
      <c r="C262" s="89">
        <f t="shared" si="40"/>
        <v>30342</v>
      </c>
      <c r="D262" s="71">
        <f t="shared" si="40"/>
        <v>0</v>
      </c>
      <c r="E262" s="66">
        <f t="shared" si="41"/>
        <v>30342</v>
      </c>
      <c r="F262" s="75"/>
      <c r="G262" s="76"/>
      <c r="H262" s="76"/>
      <c r="I262" s="70">
        <f t="shared" si="35"/>
        <v>0</v>
      </c>
      <c r="J262" s="76"/>
      <c r="K262" s="87">
        <f t="shared" si="42"/>
        <v>0</v>
      </c>
      <c r="L262" s="76"/>
      <c r="M262" s="76"/>
      <c r="N262" s="76"/>
      <c r="O262" s="70">
        <f t="shared" si="36"/>
        <v>0</v>
      </c>
      <c r="P262" s="76"/>
      <c r="Q262" s="69">
        <f t="shared" si="43"/>
        <v>0</v>
      </c>
      <c r="R262" s="76"/>
      <c r="S262" s="76"/>
      <c r="T262" s="76"/>
      <c r="U262" s="69">
        <f t="shared" si="37"/>
        <v>0</v>
      </c>
      <c r="V262" s="70">
        <f t="shared" si="38"/>
        <v>30342</v>
      </c>
      <c r="W262" s="71">
        <f t="shared" si="39"/>
        <v>0</v>
      </c>
      <c r="X262" s="72">
        <f t="shared" si="44"/>
        <v>30342</v>
      </c>
      <c r="Y262" s="80"/>
      <c r="Z262" s="74"/>
      <c r="AA262" s="2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</row>
    <row r="263" spans="1:46" s="22" customFormat="1" x14ac:dyDescent="0.25">
      <c r="A263" s="272" t="s">
        <v>164</v>
      </c>
      <c r="B263" s="99">
        <f t="shared" si="45"/>
        <v>41894</v>
      </c>
      <c r="C263" s="89">
        <f t="shared" si="40"/>
        <v>30342</v>
      </c>
      <c r="D263" s="71">
        <f t="shared" si="40"/>
        <v>0</v>
      </c>
      <c r="E263" s="66">
        <f t="shared" si="41"/>
        <v>30342</v>
      </c>
      <c r="F263" s="75"/>
      <c r="G263" s="76"/>
      <c r="H263" s="76"/>
      <c r="I263" s="70">
        <f t="shared" si="35"/>
        <v>0</v>
      </c>
      <c r="J263" s="76"/>
      <c r="K263" s="87">
        <f t="shared" si="42"/>
        <v>0</v>
      </c>
      <c r="L263" s="76"/>
      <c r="M263" s="76"/>
      <c r="N263" s="76"/>
      <c r="O263" s="70">
        <f t="shared" si="36"/>
        <v>0</v>
      </c>
      <c r="P263" s="76"/>
      <c r="Q263" s="69">
        <f t="shared" si="43"/>
        <v>0</v>
      </c>
      <c r="R263" s="76"/>
      <c r="S263" s="76"/>
      <c r="T263" s="76"/>
      <c r="U263" s="69">
        <f t="shared" si="37"/>
        <v>0</v>
      </c>
      <c r="V263" s="70">
        <f t="shared" si="38"/>
        <v>30342</v>
      </c>
      <c r="W263" s="71">
        <f t="shared" si="39"/>
        <v>0</v>
      </c>
      <c r="X263" s="72">
        <f t="shared" si="44"/>
        <v>30342</v>
      </c>
      <c r="Y263" s="80"/>
      <c r="Z263" s="74"/>
      <c r="AA263" s="2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</row>
    <row r="264" spans="1:46" s="22" customFormat="1" x14ac:dyDescent="0.25">
      <c r="A264" s="272" t="s">
        <v>165</v>
      </c>
      <c r="B264" s="99">
        <f t="shared" si="45"/>
        <v>41895</v>
      </c>
      <c r="C264" s="89">
        <f t="shared" si="40"/>
        <v>30342</v>
      </c>
      <c r="D264" s="71">
        <f t="shared" si="40"/>
        <v>0</v>
      </c>
      <c r="E264" s="66">
        <f t="shared" si="41"/>
        <v>30342</v>
      </c>
      <c r="F264" s="75"/>
      <c r="G264" s="76"/>
      <c r="H264" s="76"/>
      <c r="I264" s="70">
        <f t="shared" si="35"/>
        <v>0</v>
      </c>
      <c r="J264" s="76"/>
      <c r="K264" s="87">
        <f t="shared" si="42"/>
        <v>0</v>
      </c>
      <c r="L264" s="76"/>
      <c r="M264" s="76"/>
      <c r="N264" s="76"/>
      <c r="O264" s="70">
        <f t="shared" si="36"/>
        <v>0</v>
      </c>
      <c r="P264" s="76"/>
      <c r="Q264" s="69">
        <f t="shared" si="43"/>
        <v>0</v>
      </c>
      <c r="R264" s="76"/>
      <c r="S264" s="76"/>
      <c r="T264" s="76"/>
      <c r="U264" s="69">
        <f t="shared" si="37"/>
        <v>0</v>
      </c>
      <c r="V264" s="70">
        <f t="shared" si="38"/>
        <v>30342</v>
      </c>
      <c r="W264" s="71">
        <f t="shared" si="39"/>
        <v>0</v>
      </c>
      <c r="X264" s="72">
        <f t="shared" si="44"/>
        <v>30342</v>
      </c>
      <c r="Y264" s="80"/>
      <c r="Z264" s="74"/>
      <c r="AA264" s="2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</row>
    <row r="265" spans="1:46" s="22" customFormat="1" x14ac:dyDescent="0.25">
      <c r="A265" s="273" t="s">
        <v>166</v>
      </c>
      <c r="B265" s="274">
        <f t="shared" si="45"/>
        <v>41896</v>
      </c>
      <c r="C265" s="89">
        <f t="shared" si="40"/>
        <v>30342</v>
      </c>
      <c r="D265" s="71">
        <f t="shared" si="40"/>
        <v>0</v>
      </c>
      <c r="E265" s="66">
        <f t="shared" si="41"/>
        <v>30342</v>
      </c>
      <c r="F265" s="75"/>
      <c r="G265" s="76"/>
      <c r="H265" s="76"/>
      <c r="I265" s="70">
        <f t="shared" ref="I265:I328" si="46">SUM(F265:H265)</f>
        <v>0</v>
      </c>
      <c r="J265" s="76"/>
      <c r="K265" s="87">
        <f t="shared" si="42"/>
        <v>0</v>
      </c>
      <c r="L265" s="76"/>
      <c r="M265" s="76"/>
      <c r="N265" s="76"/>
      <c r="O265" s="70">
        <f t="shared" ref="O265:O328" si="47">SUM(L265:N265)</f>
        <v>0</v>
      </c>
      <c r="P265" s="76"/>
      <c r="Q265" s="69">
        <f t="shared" si="43"/>
        <v>0</v>
      </c>
      <c r="R265" s="76"/>
      <c r="S265" s="76"/>
      <c r="T265" s="76"/>
      <c r="U265" s="69">
        <f t="shared" ref="U265:U328" si="48">SUM(R265:S265)</f>
        <v>0</v>
      </c>
      <c r="V265" s="70">
        <f t="shared" ref="V265:V328" si="49">C265+I265-O265-U265+T265</f>
        <v>30342</v>
      </c>
      <c r="W265" s="71">
        <f t="shared" ref="W265:W328" si="50">D265+J265-P265</f>
        <v>0</v>
      </c>
      <c r="X265" s="72">
        <f t="shared" si="44"/>
        <v>30342</v>
      </c>
      <c r="Y265" s="80"/>
      <c r="Z265" s="74"/>
      <c r="AA265" s="2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</row>
    <row r="266" spans="1:46" s="22" customFormat="1" x14ac:dyDescent="0.25">
      <c r="A266" s="272" t="s">
        <v>167</v>
      </c>
      <c r="B266" s="99">
        <f t="shared" si="45"/>
        <v>41897</v>
      </c>
      <c r="C266" s="89">
        <f t="shared" ref="C266:D329" si="51">V265</f>
        <v>30342</v>
      </c>
      <c r="D266" s="71">
        <f t="shared" si="51"/>
        <v>0</v>
      </c>
      <c r="E266" s="66">
        <f t="shared" ref="E266:E329" si="52">D266+C266</f>
        <v>30342</v>
      </c>
      <c r="F266" s="75"/>
      <c r="G266" s="76"/>
      <c r="H266" s="76"/>
      <c r="I266" s="70">
        <f t="shared" si="46"/>
        <v>0</v>
      </c>
      <c r="J266" s="76"/>
      <c r="K266" s="87">
        <f t="shared" ref="K266:K329" si="53">I266+J266</f>
        <v>0</v>
      </c>
      <c r="L266" s="76"/>
      <c r="M266" s="76"/>
      <c r="N266" s="76"/>
      <c r="O266" s="70">
        <f t="shared" si="47"/>
        <v>0</v>
      </c>
      <c r="P266" s="76"/>
      <c r="Q266" s="69">
        <f t="shared" ref="Q266:Q329" si="54">O266+P266</f>
        <v>0</v>
      </c>
      <c r="R266" s="76"/>
      <c r="S266" s="76"/>
      <c r="T266" s="76"/>
      <c r="U266" s="69">
        <f t="shared" si="48"/>
        <v>0</v>
      </c>
      <c r="V266" s="70">
        <f t="shared" si="49"/>
        <v>30342</v>
      </c>
      <c r="W266" s="71">
        <f t="shared" si="50"/>
        <v>0</v>
      </c>
      <c r="X266" s="72">
        <f t="shared" ref="X266:X329" si="55">V266+W266</f>
        <v>30342</v>
      </c>
      <c r="Y266" s="80"/>
      <c r="Z266" s="74"/>
      <c r="AA266" s="2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</row>
    <row r="267" spans="1:46" s="22" customFormat="1" x14ac:dyDescent="0.25">
      <c r="A267" s="272" t="s">
        <v>161</v>
      </c>
      <c r="B267" s="99">
        <f t="shared" si="45"/>
        <v>41898</v>
      </c>
      <c r="C267" s="89">
        <f t="shared" si="51"/>
        <v>30342</v>
      </c>
      <c r="D267" s="71">
        <f t="shared" si="51"/>
        <v>0</v>
      </c>
      <c r="E267" s="66">
        <f t="shared" si="52"/>
        <v>30342</v>
      </c>
      <c r="F267" s="75"/>
      <c r="G267" s="76"/>
      <c r="H267" s="76"/>
      <c r="I267" s="70">
        <f t="shared" si="46"/>
        <v>0</v>
      </c>
      <c r="J267" s="76"/>
      <c r="K267" s="87">
        <f t="shared" si="53"/>
        <v>0</v>
      </c>
      <c r="L267" s="76"/>
      <c r="M267" s="76"/>
      <c r="N267" s="76"/>
      <c r="O267" s="70">
        <f t="shared" si="47"/>
        <v>0</v>
      </c>
      <c r="P267" s="76"/>
      <c r="Q267" s="69">
        <f t="shared" si="54"/>
        <v>0</v>
      </c>
      <c r="R267" s="76"/>
      <c r="S267" s="76"/>
      <c r="T267" s="76"/>
      <c r="U267" s="69">
        <f t="shared" si="48"/>
        <v>0</v>
      </c>
      <c r="V267" s="70">
        <f t="shared" si="49"/>
        <v>30342</v>
      </c>
      <c r="W267" s="71">
        <f t="shared" si="50"/>
        <v>0</v>
      </c>
      <c r="X267" s="72">
        <f t="shared" si="55"/>
        <v>30342</v>
      </c>
      <c r="Y267" s="80"/>
      <c r="Z267" s="74"/>
      <c r="AA267" s="2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</row>
    <row r="268" spans="1:46" s="22" customFormat="1" x14ac:dyDescent="0.25">
      <c r="A268" s="272" t="s">
        <v>162</v>
      </c>
      <c r="B268" s="99">
        <f t="shared" si="45"/>
        <v>41899</v>
      </c>
      <c r="C268" s="89">
        <f t="shared" si="51"/>
        <v>30342</v>
      </c>
      <c r="D268" s="71">
        <f t="shared" si="51"/>
        <v>0</v>
      </c>
      <c r="E268" s="66">
        <f t="shared" si="52"/>
        <v>30342</v>
      </c>
      <c r="F268" s="75"/>
      <c r="G268" s="76"/>
      <c r="H268" s="76"/>
      <c r="I268" s="70">
        <f t="shared" si="46"/>
        <v>0</v>
      </c>
      <c r="J268" s="76"/>
      <c r="K268" s="87">
        <f t="shared" si="53"/>
        <v>0</v>
      </c>
      <c r="L268" s="76"/>
      <c r="M268" s="76"/>
      <c r="N268" s="76"/>
      <c r="O268" s="70">
        <f t="shared" si="47"/>
        <v>0</v>
      </c>
      <c r="P268" s="76"/>
      <c r="Q268" s="69">
        <f t="shared" si="54"/>
        <v>0</v>
      </c>
      <c r="R268" s="76"/>
      <c r="S268" s="76"/>
      <c r="T268" s="76"/>
      <c r="U268" s="69">
        <f t="shared" si="48"/>
        <v>0</v>
      </c>
      <c r="V268" s="70">
        <f t="shared" si="49"/>
        <v>30342</v>
      </c>
      <c r="W268" s="71">
        <f t="shared" si="50"/>
        <v>0</v>
      </c>
      <c r="X268" s="72">
        <f t="shared" si="55"/>
        <v>30342</v>
      </c>
      <c r="Y268" s="80"/>
      <c r="Z268" s="74"/>
      <c r="AA268" s="2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</row>
    <row r="269" spans="1:46" s="22" customFormat="1" x14ac:dyDescent="0.25">
      <c r="A269" s="272" t="s">
        <v>163</v>
      </c>
      <c r="B269" s="99">
        <f t="shared" si="45"/>
        <v>41900</v>
      </c>
      <c r="C269" s="89">
        <f t="shared" si="51"/>
        <v>30342</v>
      </c>
      <c r="D269" s="71">
        <f t="shared" si="51"/>
        <v>0</v>
      </c>
      <c r="E269" s="66">
        <f t="shared" si="52"/>
        <v>30342</v>
      </c>
      <c r="F269" s="75"/>
      <c r="G269" s="76"/>
      <c r="H269" s="76"/>
      <c r="I269" s="70">
        <f t="shared" si="46"/>
        <v>0</v>
      </c>
      <c r="J269" s="76"/>
      <c r="K269" s="87">
        <f t="shared" si="53"/>
        <v>0</v>
      </c>
      <c r="L269" s="76"/>
      <c r="M269" s="76"/>
      <c r="N269" s="76"/>
      <c r="O269" s="70">
        <f t="shared" si="47"/>
        <v>0</v>
      </c>
      <c r="P269" s="76"/>
      <c r="Q269" s="69">
        <f t="shared" si="54"/>
        <v>0</v>
      </c>
      <c r="R269" s="76"/>
      <c r="S269" s="76"/>
      <c r="T269" s="76"/>
      <c r="U269" s="69">
        <f t="shared" si="48"/>
        <v>0</v>
      </c>
      <c r="V269" s="70">
        <f t="shared" si="49"/>
        <v>30342</v>
      </c>
      <c r="W269" s="71">
        <f t="shared" si="50"/>
        <v>0</v>
      </c>
      <c r="X269" s="72">
        <f t="shared" si="55"/>
        <v>30342</v>
      </c>
      <c r="Y269" s="80"/>
      <c r="Z269" s="74"/>
      <c r="AA269" s="2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</row>
    <row r="270" spans="1:46" s="22" customFormat="1" x14ac:dyDescent="0.25">
      <c r="A270" s="272" t="s">
        <v>164</v>
      </c>
      <c r="B270" s="99">
        <f t="shared" si="45"/>
        <v>41901</v>
      </c>
      <c r="C270" s="89">
        <f t="shared" si="51"/>
        <v>30342</v>
      </c>
      <c r="D270" s="71">
        <f t="shared" si="51"/>
        <v>0</v>
      </c>
      <c r="E270" s="66">
        <f t="shared" si="52"/>
        <v>30342</v>
      </c>
      <c r="F270" s="75"/>
      <c r="G270" s="76"/>
      <c r="H270" s="76"/>
      <c r="I270" s="70">
        <f t="shared" si="46"/>
        <v>0</v>
      </c>
      <c r="J270" s="76"/>
      <c r="K270" s="87">
        <f t="shared" si="53"/>
        <v>0</v>
      </c>
      <c r="L270" s="76"/>
      <c r="M270" s="76"/>
      <c r="N270" s="76"/>
      <c r="O270" s="70">
        <f t="shared" si="47"/>
        <v>0</v>
      </c>
      <c r="P270" s="76"/>
      <c r="Q270" s="69">
        <f t="shared" si="54"/>
        <v>0</v>
      </c>
      <c r="R270" s="76"/>
      <c r="S270" s="76"/>
      <c r="T270" s="76"/>
      <c r="U270" s="69">
        <f t="shared" si="48"/>
        <v>0</v>
      </c>
      <c r="V270" s="70">
        <f t="shared" si="49"/>
        <v>30342</v>
      </c>
      <c r="W270" s="71">
        <f t="shared" si="50"/>
        <v>0</v>
      </c>
      <c r="X270" s="72">
        <f t="shared" si="55"/>
        <v>30342</v>
      </c>
      <c r="Y270" s="80"/>
      <c r="Z270" s="74"/>
      <c r="AA270" s="2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</row>
    <row r="271" spans="1:46" s="22" customFormat="1" x14ac:dyDescent="0.25">
      <c r="A271" s="272" t="s">
        <v>165</v>
      </c>
      <c r="B271" s="99">
        <f t="shared" si="45"/>
        <v>41902</v>
      </c>
      <c r="C271" s="89">
        <f t="shared" si="51"/>
        <v>30342</v>
      </c>
      <c r="D271" s="71">
        <f t="shared" si="51"/>
        <v>0</v>
      </c>
      <c r="E271" s="66">
        <f t="shared" si="52"/>
        <v>30342</v>
      </c>
      <c r="F271" s="75"/>
      <c r="G271" s="76"/>
      <c r="H271" s="76"/>
      <c r="I271" s="70">
        <f t="shared" si="46"/>
        <v>0</v>
      </c>
      <c r="J271" s="76"/>
      <c r="K271" s="87">
        <f t="shared" si="53"/>
        <v>0</v>
      </c>
      <c r="L271" s="76"/>
      <c r="M271" s="76"/>
      <c r="N271" s="76"/>
      <c r="O271" s="70">
        <f t="shared" si="47"/>
        <v>0</v>
      </c>
      <c r="P271" s="76"/>
      <c r="Q271" s="69">
        <f t="shared" si="54"/>
        <v>0</v>
      </c>
      <c r="R271" s="76"/>
      <c r="S271" s="76"/>
      <c r="T271" s="76"/>
      <c r="U271" s="69">
        <f t="shared" si="48"/>
        <v>0</v>
      </c>
      <c r="V271" s="70">
        <f t="shared" si="49"/>
        <v>30342</v>
      </c>
      <c r="W271" s="71">
        <f t="shared" si="50"/>
        <v>0</v>
      </c>
      <c r="X271" s="72">
        <f t="shared" si="55"/>
        <v>30342</v>
      </c>
      <c r="Y271" s="80"/>
      <c r="Z271" s="74"/>
      <c r="AA271" s="2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</row>
    <row r="272" spans="1:46" s="22" customFormat="1" x14ac:dyDescent="0.25">
      <c r="A272" s="273" t="s">
        <v>166</v>
      </c>
      <c r="B272" s="274">
        <f t="shared" si="45"/>
        <v>41903</v>
      </c>
      <c r="C272" s="89">
        <f t="shared" si="51"/>
        <v>30342</v>
      </c>
      <c r="D272" s="71">
        <f t="shared" si="51"/>
        <v>0</v>
      </c>
      <c r="E272" s="66">
        <f t="shared" si="52"/>
        <v>30342</v>
      </c>
      <c r="F272" s="75"/>
      <c r="G272" s="76"/>
      <c r="H272" s="76"/>
      <c r="I272" s="70">
        <f t="shared" si="46"/>
        <v>0</v>
      </c>
      <c r="J272" s="76"/>
      <c r="K272" s="87">
        <f t="shared" si="53"/>
        <v>0</v>
      </c>
      <c r="L272" s="76"/>
      <c r="M272" s="76"/>
      <c r="N272" s="76"/>
      <c r="O272" s="70">
        <f t="shared" si="47"/>
        <v>0</v>
      </c>
      <c r="P272" s="76"/>
      <c r="Q272" s="69">
        <f t="shared" si="54"/>
        <v>0</v>
      </c>
      <c r="R272" s="76"/>
      <c r="S272" s="76"/>
      <c r="T272" s="76"/>
      <c r="U272" s="69">
        <f t="shared" si="48"/>
        <v>0</v>
      </c>
      <c r="V272" s="70">
        <f t="shared" si="49"/>
        <v>30342</v>
      </c>
      <c r="W272" s="71">
        <f t="shared" si="50"/>
        <v>0</v>
      </c>
      <c r="X272" s="72">
        <f t="shared" si="55"/>
        <v>30342</v>
      </c>
      <c r="Y272" s="80"/>
      <c r="Z272" s="74"/>
      <c r="AA272" s="2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</row>
    <row r="273" spans="1:46" s="22" customFormat="1" x14ac:dyDescent="0.25">
      <c r="A273" s="272" t="s">
        <v>167</v>
      </c>
      <c r="B273" s="99">
        <f t="shared" si="45"/>
        <v>41904</v>
      </c>
      <c r="C273" s="89">
        <f t="shared" si="51"/>
        <v>30342</v>
      </c>
      <c r="D273" s="71">
        <f t="shared" si="51"/>
        <v>0</v>
      </c>
      <c r="E273" s="66">
        <f t="shared" si="52"/>
        <v>30342</v>
      </c>
      <c r="F273" s="75"/>
      <c r="G273" s="76"/>
      <c r="H273" s="76"/>
      <c r="I273" s="70">
        <f t="shared" si="46"/>
        <v>0</v>
      </c>
      <c r="J273" s="76"/>
      <c r="K273" s="87">
        <f t="shared" si="53"/>
        <v>0</v>
      </c>
      <c r="L273" s="76"/>
      <c r="M273" s="76"/>
      <c r="N273" s="76"/>
      <c r="O273" s="70">
        <f t="shared" si="47"/>
        <v>0</v>
      </c>
      <c r="P273" s="76"/>
      <c r="Q273" s="69">
        <f t="shared" si="54"/>
        <v>0</v>
      </c>
      <c r="R273" s="76"/>
      <c r="S273" s="76"/>
      <c r="T273" s="76"/>
      <c r="U273" s="69">
        <f t="shared" si="48"/>
        <v>0</v>
      </c>
      <c r="V273" s="70">
        <f t="shared" si="49"/>
        <v>30342</v>
      </c>
      <c r="W273" s="71">
        <f t="shared" si="50"/>
        <v>0</v>
      </c>
      <c r="X273" s="72">
        <f t="shared" si="55"/>
        <v>30342</v>
      </c>
      <c r="Y273" s="80"/>
      <c r="Z273" s="74"/>
      <c r="AA273" s="2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</row>
    <row r="274" spans="1:46" s="22" customFormat="1" x14ac:dyDescent="0.25">
      <c r="A274" s="272" t="s">
        <v>161</v>
      </c>
      <c r="B274" s="99">
        <f t="shared" si="45"/>
        <v>41905</v>
      </c>
      <c r="C274" s="89">
        <f t="shared" si="51"/>
        <v>30342</v>
      </c>
      <c r="D274" s="71">
        <f t="shared" si="51"/>
        <v>0</v>
      </c>
      <c r="E274" s="66">
        <f t="shared" si="52"/>
        <v>30342</v>
      </c>
      <c r="F274" s="75"/>
      <c r="G274" s="76"/>
      <c r="H274" s="76"/>
      <c r="I274" s="70">
        <f t="shared" si="46"/>
        <v>0</v>
      </c>
      <c r="J274" s="76"/>
      <c r="K274" s="87">
        <f t="shared" si="53"/>
        <v>0</v>
      </c>
      <c r="L274" s="76"/>
      <c r="M274" s="76"/>
      <c r="N274" s="76"/>
      <c r="O274" s="70">
        <f t="shared" si="47"/>
        <v>0</v>
      </c>
      <c r="P274" s="76"/>
      <c r="Q274" s="69">
        <f t="shared" si="54"/>
        <v>0</v>
      </c>
      <c r="R274" s="76"/>
      <c r="S274" s="76"/>
      <c r="T274" s="76"/>
      <c r="U274" s="69">
        <f t="shared" si="48"/>
        <v>0</v>
      </c>
      <c r="V274" s="70">
        <f t="shared" si="49"/>
        <v>30342</v>
      </c>
      <c r="W274" s="71">
        <f t="shared" si="50"/>
        <v>0</v>
      </c>
      <c r="X274" s="72">
        <f t="shared" si="55"/>
        <v>30342</v>
      </c>
      <c r="Y274" s="80"/>
      <c r="Z274" s="74"/>
      <c r="AA274" s="2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</row>
    <row r="275" spans="1:46" s="22" customFormat="1" x14ac:dyDescent="0.25">
      <c r="A275" s="272" t="s">
        <v>162</v>
      </c>
      <c r="B275" s="99">
        <f t="shared" si="45"/>
        <v>41906</v>
      </c>
      <c r="C275" s="89">
        <f t="shared" si="51"/>
        <v>30342</v>
      </c>
      <c r="D275" s="71">
        <f t="shared" si="51"/>
        <v>0</v>
      </c>
      <c r="E275" s="66">
        <f t="shared" si="52"/>
        <v>30342</v>
      </c>
      <c r="F275" s="75"/>
      <c r="G275" s="76"/>
      <c r="H275" s="76"/>
      <c r="I275" s="70">
        <f t="shared" si="46"/>
        <v>0</v>
      </c>
      <c r="J275" s="76"/>
      <c r="K275" s="87">
        <f t="shared" si="53"/>
        <v>0</v>
      </c>
      <c r="L275" s="76"/>
      <c r="M275" s="76"/>
      <c r="N275" s="76"/>
      <c r="O275" s="70">
        <f t="shared" si="47"/>
        <v>0</v>
      </c>
      <c r="P275" s="76"/>
      <c r="Q275" s="69">
        <f t="shared" si="54"/>
        <v>0</v>
      </c>
      <c r="R275" s="76"/>
      <c r="S275" s="76"/>
      <c r="T275" s="76"/>
      <c r="U275" s="69">
        <f t="shared" si="48"/>
        <v>0</v>
      </c>
      <c r="V275" s="70">
        <f t="shared" si="49"/>
        <v>30342</v>
      </c>
      <c r="W275" s="71">
        <f t="shared" si="50"/>
        <v>0</v>
      </c>
      <c r="X275" s="72">
        <f t="shared" si="55"/>
        <v>30342</v>
      </c>
      <c r="Y275" s="80"/>
      <c r="Z275" s="74"/>
      <c r="AA275" s="2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</row>
    <row r="276" spans="1:46" s="22" customFormat="1" x14ac:dyDescent="0.25">
      <c r="A276" s="272" t="s">
        <v>163</v>
      </c>
      <c r="B276" s="99">
        <f t="shared" si="45"/>
        <v>41907</v>
      </c>
      <c r="C276" s="89">
        <f t="shared" si="51"/>
        <v>30342</v>
      </c>
      <c r="D276" s="71">
        <f t="shared" si="51"/>
        <v>0</v>
      </c>
      <c r="E276" s="66">
        <f t="shared" si="52"/>
        <v>30342</v>
      </c>
      <c r="F276" s="75"/>
      <c r="G276" s="76"/>
      <c r="H276" s="76"/>
      <c r="I276" s="70">
        <f t="shared" si="46"/>
        <v>0</v>
      </c>
      <c r="J276" s="76"/>
      <c r="K276" s="87">
        <f t="shared" si="53"/>
        <v>0</v>
      </c>
      <c r="L276" s="76"/>
      <c r="M276" s="76"/>
      <c r="N276" s="76"/>
      <c r="O276" s="70">
        <f t="shared" si="47"/>
        <v>0</v>
      </c>
      <c r="P276" s="76"/>
      <c r="Q276" s="69">
        <f t="shared" si="54"/>
        <v>0</v>
      </c>
      <c r="R276" s="76"/>
      <c r="S276" s="76"/>
      <c r="T276" s="76"/>
      <c r="U276" s="69">
        <f t="shared" si="48"/>
        <v>0</v>
      </c>
      <c r="V276" s="70">
        <f t="shared" si="49"/>
        <v>30342</v>
      </c>
      <c r="W276" s="71">
        <f t="shared" si="50"/>
        <v>0</v>
      </c>
      <c r="X276" s="72">
        <f t="shared" si="55"/>
        <v>30342</v>
      </c>
      <c r="Y276" s="80"/>
      <c r="Z276" s="74"/>
      <c r="AA276" s="2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</row>
    <row r="277" spans="1:46" s="22" customFormat="1" x14ac:dyDescent="0.25">
      <c r="A277" s="272" t="s">
        <v>164</v>
      </c>
      <c r="B277" s="99">
        <f t="shared" si="45"/>
        <v>41908</v>
      </c>
      <c r="C277" s="89">
        <f t="shared" si="51"/>
        <v>30342</v>
      </c>
      <c r="D277" s="71">
        <f t="shared" si="51"/>
        <v>0</v>
      </c>
      <c r="E277" s="66">
        <f t="shared" si="52"/>
        <v>30342</v>
      </c>
      <c r="F277" s="75"/>
      <c r="G277" s="76"/>
      <c r="H277" s="76"/>
      <c r="I277" s="70">
        <f t="shared" si="46"/>
        <v>0</v>
      </c>
      <c r="J277" s="76"/>
      <c r="K277" s="87">
        <f t="shared" si="53"/>
        <v>0</v>
      </c>
      <c r="L277" s="76"/>
      <c r="M277" s="76"/>
      <c r="N277" s="76"/>
      <c r="O277" s="70">
        <f t="shared" si="47"/>
        <v>0</v>
      </c>
      <c r="P277" s="76"/>
      <c r="Q277" s="69">
        <f t="shared" si="54"/>
        <v>0</v>
      </c>
      <c r="R277" s="76"/>
      <c r="S277" s="76"/>
      <c r="T277" s="76"/>
      <c r="U277" s="69">
        <f t="shared" si="48"/>
        <v>0</v>
      </c>
      <c r="V277" s="70">
        <f t="shared" si="49"/>
        <v>30342</v>
      </c>
      <c r="W277" s="71">
        <f t="shared" si="50"/>
        <v>0</v>
      </c>
      <c r="X277" s="72">
        <f t="shared" si="55"/>
        <v>30342</v>
      </c>
      <c r="Y277" s="80"/>
      <c r="Z277" s="74"/>
      <c r="AA277" s="2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</row>
    <row r="278" spans="1:46" s="22" customFormat="1" x14ac:dyDescent="0.25">
      <c r="A278" s="272" t="s">
        <v>165</v>
      </c>
      <c r="B278" s="99">
        <f t="shared" si="45"/>
        <v>41909</v>
      </c>
      <c r="C278" s="89">
        <f t="shared" si="51"/>
        <v>30342</v>
      </c>
      <c r="D278" s="71">
        <f t="shared" si="51"/>
        <v>0</v>
      </c>
      <c r="E278" s="66">
        <f t="shared" si="52"/>
        <v>30342</v>
      </c>
      <c r="F278" s="75"/>
      <c r="G278" s="76"/>
      <c r="H278" s="76"/>
      <c r="I278" s="70">
        <f t="shared" si="46"/>
        <v>0</v>
      </c>
      <c r="J278" s="76"/>
      <c r="K278" s="87">
        <f t="shared" si="53"/>
        <v>0</v>
      </c>
      <c r="L278" s="76"/>
      <c r="M278" s="76"/>
      <c r="N278" s="76"/>
      <c r="O278" s="70">
        <f t="shared" si="47"/>
        <v>0</v>
      </c>
      <c r="P278" s="76"/>
      <c r="Q278" s="69">
        <f t="shared" si="54"/>
        <v>0</v>
      </c>
      <c r="R278" s="76"/>
      <c r="S278" s="76"/>
      <c r="T278" s="76"/>
      <c r="U278" s="69">
        <f t="shared" si="48"/>
        <v>0</v>
      </c>
      <c r="V278" s="70">
        <f t="shared" si="49"/>
        <v>30342</v>
      </c>
      <c r="W278" s="71">
        <f t="shared" si="50"/>
        <v>0</v>
      </c>
      <c r="X278" s="72">
        <f t="shared" si="55"/>
        <v>30342</v>
      </c>
      <c r="Y278" s="80"/>
      <c r="Z278" s="74"/>
      <c r="AA278" s="2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</row>
    <row r="279" spans="1:46" s="22" customFormat="1" x14ac:dyDescent="0.25">
      <c r="A279" s="273" t="s">
        <v>166</v>
      </c>
      <c r="B279" s="274">
        <f t="shared" si="45"/>
        <v>41910</v>
      </c>
      <c r="C279" s="89">
        <f t="shared" si="51"/>
        <v>30342</v>
      </c>
      <c r="D279" s="71">
        <f t="shared" si="51"/>
        <v>0</v>
      </c>
      <c r="E279" s="66">
        <f t="shared" si="52"/>
        <v>30342</v>
      </c>
      <c r="F279" s="75"/>
      <c r="G279" s="76"/>
      <c r="H279" s="76"/>
      <c r="I279" s="70">
        <f t="shared" si="46"/>
        <v>0</v>
      </c>
      <c r="J279" s="76"/>
      <c r="K279" s="87">
        <f t="shared" si="53"/>
        <v>0</v>
      </c>
      <c r="L279" s="76"/>
      <c r="M279" s="76"/>
      <c r="N279" s="76"/>
      <c r="O279" s="70">
        <f t="shared" si="47"/>
        <v>0</v>
      </c>
      <c r="P279" s="76"/>
      <c r="Q279" s="69">
        <f t="shared" si="54"/>
        <v>0</v>
      </c>
      <c r="R279" s="76"/>
      <c r="S279" s="76"/>
      <c r="T279" s="76"/>
      <c r="U279" s="69">
        <f t="shared" si="48"/>
        <v>0</v>
      </c>
      <c r="V279" s="70">
        <f t="shared" si="49"/>
        <v>30342</v>
      </c>
      <c r="W279" s="71">
        <f t="shared" si="50"/>
        <v>0</v>
      </c>
      <c r="X279" s="72">
        <f t="shared" si="55"/>
        <v>30342</v>
      </c>
      <c r="Y279" s="80"/>
      <c r="Z279" s="74"/>
      <c r="AA279" s="2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</row>
    <row r="280" spans="1:46" s="22" customFormat="1" x14ac:dyDescent="0.25">
      <c r="A280" s="272" t="s">
        <v>167</v>
      </c>
      <c r="B280" s="99">
        <f t="shared" si="45"/>
        <v>41911</v>
      </c>
      <c r="C280" s="89">
        <f t="shared" si="51"/>
        <v>30342</v>
      </c>
      <c r="D280" s="71">
        <f t="shared" si="51"/>
        <v>0</v>
      </c>
      <c r="E280" s="66">
        <f t="shared" si="52"/>
        <v>30342</v>
      </c>
      <c r="F280" s="75"/>
      <c r="G280" s="76"/>
      <c r="H280" s="76"/>
      <c r="I280" s="70">
        <f t="shared" si="46"/>
        <v>0</v>
      </c>
      <c r="J280" s="76"/>
      <c r="K280" s="87">
        <f t="shared" si="53"/>
        <v>0</v>
      </c>
      <c r="L280" s="76"/>
      <c r="M280" s="76"/>
      <c r="N280" s="76"/>
      <c r="O280" s="70">
        <f t="shared" si="47"/>
        <v>0</v>
      </c>
      <c r="P280" s="76"/>
      <c r="Q280" s="69">
        <f t="shared" si="54"/>
        <v>0</v>
      </c>
      <c r="R280" s="76"/>
      <c r="S280" s="76"/>
      <c r="T280" s="76"/>
      <c r="U280" s="69">
        <f t="shared" si="48"/>
        <v>0</v>
      </c>
      <c r="V280" s="70">
        <f t="shared" si="49"/>
        <v>30342</v>
      </c>
      <c r="W280" s="71">
        <f t="shared" si="50"/>
        <v>0</v>
      </c>
      <c r="X280" s="72">
        <f t="shared" si="55"/>
        <v>30342</v>
      </c>
      <c r="Y280" s="80"/>
      <c r="Z280" s="74"/>
      <c r="AA280" s="2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</row>
    <row r="281" spans="1:46" s="169" customFormat="1" x14ac:dyDescent="0.25">
      <c r="A281" s="272" t="s">
        <v>161</v>
      </c>
      <c r="B281" s="99">
        <f t="shared" si="45"/>
        <v>41912</v>
      </c>
      <c r="C281" s="161">
        <f t="shared" si="51"/>
        <v>30342</v>
      </c>
      <c r="D281" s="162">
        <f t="shared" si="51"/>
        <v>0</v>
      </c>
      <c r="E281" s="172">
        <f t="shared" si="52"/>
        <v>30342</v>
      </c>
      <c r="F281" s="173"/>
      <c r="G281" s="163"/>
      <c r="H281" s="163"/>
      <c r="I281" s="164">
        <f t="shared" si="46"/>
        <v>0</v>
      </c>
      <c r="J281" s="163"/>
      <c r="K281" s="165">
        <f t="shared" si="53"/>
        <v>0</v>
      </c>
      <c r="L281" s="163"/>
      <c r="M281" s="163"/>
      <c r="N281" s="163"/>
      <c r="O281" s="164">
        <f t="shared" si="47"/>
        <v>0</v>
      </c>
      <c r="P281" s="163"/>
      <c r="Q281" s="164">
        <f t="shared" si="54"/>
        <v>0</v>
      </c>
      <c r="R281" s="163"/>
      <c r="S281" s="163"/>
      <c r="T281" s="163"/>
      <c r="U281" s="69">
        <f t="shared" si="48"/>
        <v>0</v>
      </c>
      <c r="V281" s="70">
        <f t="shared" si="49"/>
        <v>30342</v>
      </c>
      <c r="W281" s="162">
        <f t="shared" si="50"/>
        <v>0</v>
      </c>
      <c r="X281" s="166">
        <f t="shared" si="55"/>
        <v>30342</v>
      </c>
      <c r="Y281" s="167">
        <f>Z281-X281</f>
        <v>-43</v>
      </c>
      <c r="Z281" s="168">
        <f>E282</f>
        <v>30299</v>
      </c>
    </row>
    <row r="282" spans="1:46" s="22" customFormat="1" x14ac:dyDescent="0.25">
      <c r="A282" s="272" t="s">
        <v>162</v>
      </c>
      <c r="B282" s="99">
        <f t="shared" si="45"/>
        <v>41913</v>
      </c>
      <c r="C282" s="65">
        <v>30299</v>
      </c>
      <c r="D282" s="79">
        <v>0</v>
      </c>
      <c r="E282" s="66">
        <f t="shared" si="52"/>
        <v>30299</v>
      </c>
      <c r="F282" s="75"/>
      <c r="G282" s="76"/>
      <c r="H282" s="76"/>
      <c r="I282" s="70">
        <f t="shared" si="46"/>
        <v>0</v>
      </c>
      <c r="J282" s="76"/>
      <c r="K282" s="87">
        <f t="shared" si="53"/>
        <v>0</v>
      </c>
      <c r="L282" s="76"/>
      <c r="M282" s="76"/>
      <c r="N282" s="76"/>
      <c r="O282" s="70">
        <f t="shared" si="47"/>
        <v>0</v>
      </c>
      <c r="P282" s="76"/>
      <c r="Q282" s="69">
        <f t="shared" si="54"/>
        <v>0</v>
      </c>
      <c r="R282" s="76"/>
      <c r="S282" s="76"/>
      <c r="T282" s="76"/>
      <c r="U282" s="69">
        <f t="shared" si="48"/>
        <v>0</v>
      </c>
      <c r="V282" s="70">
        <f t="shared" si="49"/>
        <v>30299</v>
      </c>
      <c r="W282" s="71">
        <f t="shared" si="50"/>
        <v>0</v>
      </c>
      <c r="X282" s="72">
        <f t="shared" si="55"/>
        <v>30299</v>
      </c>
      <c r="Y282" s="80"/>
      <c r="Z282" s="74"/>
      <c r="AA282" s="2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</row>
    <row r="283" spans="1:46" s="22" customFormat="1" x14ac:dyDescent="0.25">
      <c r="A283" s="272" t="s">
        <v>163</v>
      </c>
      <c r="B283" s="99">
        <f t="shared" si="45"/>
        <v>41914</v>
      </c>
      <c r="C283" s="89">
        <f t="shared" si="51"/>
        <v>30299</v>
      </c>
      <c r="D283" s="71">
        <f t="shared" si="51"/>
        <v>0</v>
      </c>
      <c r="E283" s="66">
        <f t="shared" si="52"/>
        <v>30299</v>
      </c>
      <c r="F283" s="75"/>
      <c r="G283" s="76"/>
      <c r="H283" s="76"/>
      <c r="I283" s="70">
        <f t="shared" si="46"/>
        <v>0</v>
      </c>
      <c r="J283" s="76"/>
      <c r="K283" s="87">
        <f t="shared" si="53"/>
        <v>0</v>
      </c>
      <c r="L283" s="76"/>
      <c r="M283" s="76"/>
      <c r="N283" s="76"/>
      <c r="O283" s="70">
        <f t="shared" si="47"/>
        <v>0</v>
      </c>
      <c r="P283" s="76"/>
      <c r="Q283" s="69">
        <f t="shared" si="54"/>
        <v>0</v>
      </c>
      <c r="R283" s="76"/>
      <c r="S283" s="76"/>
      <c r="T283" s="76"/>
      <c r="U283" s="69">
        <f t="shared" si="48"/>
        <v>0</v>
      </c>
      <c r="V283" s="70">
        <f t="shared" si="49"/>
        <v>30299</v>
      </c>
      <c r="W283" s="71">
        <f t="shared" si="50"/>
        <v>0</v>
      </c>
      <c r="X283" s="72">
        <f t="shared" si="55"/>
        <v>30299</v>
      </c>
      <c r="Y283" s="80"/>
      <c r="Z283" s="74"/>
      <c r="AA283" s="2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</row>
    <row r="284" spans="1:46" s="22" customFormat="1" x14ac:dyDescent="0.25">
      <c r="A284" s="272" t="s">
        <v>164</v>
      </c>
      <c r="B284" s="99">
        <f t="shared" si="45"/>
        <v>41915</v>
      </c>
      <c r="C284" s="89">
        <f t="shared" si="51"/>
        <v>30299</v>
      </c>
      <c r="D284" s="71">
        <f t="shared" si="51"/>
        <v>0</v>
      </c>
      <c r="E284" s="66">
        <f t="shared" si="52"/>
        <v>30299</v>
      </c>
      <c r="F284" s="75"/>
      <c r="G284" s="76"/>
      <c r="H284" s="76"/>
      <c r="I284" s="70">
        <f t="shared" si="46"/>
        <v>0</v>
      </c>
      <c r="J284" s="76"/>
      <c r="K284" s="87">
        <f t="shared" si="53"/>
        <v>0</v>
      </c>
      <c r="L284" s="76"/>
      <c r="M284" s="76"/>
      <c r="N284" s="76"/>
      <c r="O284" s="70">
        <f t="shared" si="47"/>
        <v>0</v>
      </c>
      <c r="P284" s="76"/>
      <c r="Q284" s="69">
        <f t="shared" si="54"/>
        <v>0</v>
      </c>
      <c r="R284" s="76"/>
      <c r="S284" s="76"/>
      <c r="T284" s="76"/>
      <c r="U284" s="69">
        <f t="shared" si="48"/>
        <v>0</v>
      </c>
      <c r="V284" s="70">
        <f t="shared" si="49"/>
        <v>30299</v>
      </c>
      <c r="W284" s="71">
        <f t="shared" si="50"/>
        <v>0</v>
      </c>
      <c r="X284" s="72">
        <f t="shared" si="55"/>
        <v>30299</v>
      </c>
      <c r="Y284" s="80"/>
      <c r="Z284" s="74"/>
      <c r="AA284" s="2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</row>
    <row r="285" spans="1:46" s="22" customFormat="1" x14ac:dyDescent="0.25">
      <c r="A285" s="272" t="s">
        <v>165</v>
      </c>
      <c r="B285" s="99">
        <f t="shared" si="45"/>
        <v>41916</v>
      </c>
      <c r="C285" s="89">
        <f t="shared" si="51"/>
        <v>30299</v>
      </c>
      <c r="D285" s="71">
        <f t="shared" si="51"/>
        <v>0</v>
      </c>
      <c r="E285" s="66">
        <f t="shared" si="52"/>
        <v>30299</v>
      </c>
      <c r="F285" s="75"/>
      <c r="G285" s="76"/>
      <c r="H285" s="76"/>
      <c r="I285" s="70">
        <f t="shared" si="46"/>
        <v>0</v>
      </c>
      <c r="J285" s="76"/>
      <c r="K285" s="87">
        <f t="shared" si="53"/>
        <v>0</v>
      </c>
      <c r="L285" s="76"/>
      <c r="M285" s="76"/>
      <c r="N285" s="76"/>
      <c r="O285" s="70">
        <f t="shared" si="47"/>
        <v>0</v>
      </c>
      <c r="P285" s="76"/>
      <c r="Q285" s="69">
        <f t="shared" si="54"/>
        <v>0</v>
      </c>
      <c r="R285" s="76"/>
      <c r="S285" s="76"/>
      <c r="T285" s="76"/>
      <c r="U285" s="69">
        <f t="shared" si="48"/>
        <v>0</v>
      </c>
      <c r="V285" s="70">
        <f t="shared" si="49"/>
        <v>30299</v>
      </c>
      <c r="W285" s="71">
        <f t="shared" si="50"/>
        <v>0</v>
      </c>
      <c r="X285" s="72">
        <f t="shared" si="55"/>
        <v>30299</v>
      </c>
      <c r="Y285" s="80"/>
      <c r="Z285" s="74"/>
      <c r="AA285" s="2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</row>
    <row r="286" spans="1:46" s="22" customFormat="1" x14ac:dyDescent="0.25">
      <c r="A286" s="273" t="s">
        <v>166</v>
      </c>
      <c r="B286" s="274">
        <f t="shared" si="45"/>
        <v>41917</v>
      </c>
      <c r="C286" s="89">
        <f t="shared" si="51"/>
        <v>30299</v>
      </c>
      <c r="D286" s="71">
        <f t="shared" si="51"/>
        <v>0</v>
      </c>
      <c r="E286" s="66">
        <f t="shared" si="52"/>
        <v>30299</v>
      </c>
      <c r="F286" s="75"/>
      <c r="G286" s="76"/>
      <c r="H286" s="76"/>
      <c r="I286" s="70">
        <f t="shared" si="46"/>
        <v>0</v>
      </c>
      <c r="J286" s="76"/>
      <c r="K286" s="87">
        <f t="shared" si="53"/>
        <v>0</v>
      </c>
      <c r="L286" s="76"/>
      <c r="M286" s="76"/>
      <c r="N286" s="76"/>
      <c r="O286" s="70">
        <f t="shared" si="47"/>
        <v>0</v>
      </c>
      <c r="P286" s="76"/>
      <c r="Q286" s="69">
        <f t="shared" si="54"/>
        <v>0</v>
      </c>
      <c r="R286" s="76"/>
      <c r="S286" s="76"/>
      <c r="T286" s="76"/>
      <c r="U286" s="69">
        <f t="shared" si="48"/>
        <v>0</v>
      </c>
      <c r="V286" s="70">
        <f t="shared" si="49"/>
        <v>30299</v>
      </c>
      <c r="W286" s="71">
        <f t="shared" si="50"/>
        <v>0</v>
      </c>
      <c r="X286" s="72">
        <f t="shared" si="55"/>
        <v>30299</v>
      </c>
      <c r="Y286" s="80"/>
      <c r="Z286" s="74"/>
      <c r="AA286" s="2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</row>
    <row r="287" spans="1:46" s="22" customFormat="1" x14ac:dyDescent="0.25">
      <c r="A287" s="272" t="s">
        <v>167</v>
      </c>
      <c r="B287" s="99">
        <f t="shared" si="45"/>
        <v>41918</v>
      </c>
      <c r="C287" s="89">
        <f t="shared" si="51"/>
        <v>30299</v>
      </c>
      <c r="D287" s="71">
        <f t="shared" si="51"/>
        <v>0</v>
      </c>
      <c r="E287" s="66">
        <f t="shared" si="52"/>
        <v>30299</v>
      </c>
      <c r="F287" s="75"/>
      <c r="G287" s="76"/>
      <c r="H287" s="76"/>
      <c r="I287" s="70">
        <f t="shared" si="46"/>
        <v>0</v>
      </c>
      <c r="J287" s="76"/>
      <c r="K287" s="87">
        <f t="shared" si="53"/>
        <v>0</v>
      </c>
      <c r="L287" s="76"/>
      <c r="M287" s="76"/>
      <c r="N287" s="76"/>
      <c r="O287" s="70">
        <f t="shared" si="47"/>
        <v>0</v>
      </c>
      <c r="P287" s="76"/>
      <c r="Q287" s="69">
        <f t="shared" si="54"/>
        <v>0</v>
      </c>
      <c r="R287" s="76"/>
      <c r="S287" s="76"/>
      <c r="T287" s="76"/>
      <c r="U287" s="69">
        <f t="shared" si="48"/>
        <v>0</v>
      </c>
      <c r="V287" s="70">
        <f t="shared" si="49"/>
        <v>30299</v>
      </c>
      <c r="W287" s="71">
        <f t="shared" si="50"/>
        <v>0</v>
      </c>
      <c r="X287" s="72">
        <f t="shared" si="55"/>
        <v>30299</v>
      </c>
      <c r="Y287" s="80"/>
      <c r="Z287" s="74"/>
      <c r="AA287" s="2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</row>
    <row r="288" spans="1:46" s="22" customFormat="1" x14ac:dyDescent="0.25">
      <c r="A288" s="272" t="s">
        <v>161</v>
      </c>
      <c r="B288" s="99">
        <f t="shared" si="45"/>
        <v>41919</v>
      </c>
      <c r="C288" s="89">
        <f t="shared" si="51"/>
        <v>30299</v>
      </c>
      <c r="D288" s="71">
        <f t="shared" si="51"/>
        <v>0</v>
      </c>
      <c r="E288" s="66">
        <f t="shared" si="52"/>
        <v>30299</v>
      </c>
      <c r="F288" s="75"/>
      <c r="G288" s="76"/>
      <c r="H288" s="76"/>
      <c r="I288" s="70">
        <f t="shared" si="46"/>
        <v>0</v>
      </c>
      <c r="J288" s="76"/>
      <c r="K288" s="87">
        <f t="shared" si="53"/>
        <v>0</v>
      </c>
      <c r="L288" s="76"/>
      <c r="M288" s="76"/>
      <c r="N288" s="76"/>
      <c r="O288" s="70">
        <f t="shared" si="47"/>
        <v>0</v>
      </c>
      <c r="P288" s="76"/>
      <c r="Q288" s="69">
        <f t="shared" si="54"/>
        <v>0</v>
      </c>
      <c r="R288" s="76"/>
      <c r="S288" s="76"/>
      <c r="T288" s="76"/>
      <c r="U288" s="69">
        <f t="shared" si="48"/>
        <v>0</v>
      </c>
      <c r="V288" s="70">
        <f t="shared" si="49"/>
        <v>30299</v>
      </c>
      <c r="W288" s="71">
        <f t="shared" si="50"/>
        <v>0</v>
      </c>
      <c r="X288" s="72">
        <f t="shared" si="55"/>
        <v>30299</v>
      </c>
      <c r="Y288" s="80"/>
      <c r="Z288" s="74"/>
      <c r="AA288" s="2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</row>
    <row r="289" spans="1:46" s="22" customFormat="1" x14ac:dyDescent="0.25">
      <c r="A289" s="272" t="s">
        <v>162</v>
      </c>
      <c r="B289" s="99">
        <f t="shared" si="45"/>
        <v>41920</v>
      </c>
      <c r="C289" s="89">
        <f t="shared" si="51"/>
        <v>30299</v>
      </c>
      <c r="D289" s="71">
        <f t="shared" si="51"/>
        <v>0</v>
      </c>
      <c r="E289" s="66">
        <f t="shared" si="52"/>
        <v>30299</v>
      </c>
      <c r="F289" s="75"/>
      <c r="G289" s="76"/>
      <c r="H289" s="76"/>
      <c r="I289" s="70">
        <f t="shared" si="46"/>
        <v>0</v>
      </c>
      <c r="J289" s="76"/>
      <c r="K289" s="87">
        <f t="shared" si="53"/>
        <v>0</v>
      </c>
      <c r="L289" s="76"/>
      <c r="M289" s="76"/>
      <c r="N289" s="76"/>
      <c r="O289" s="70">
        <f t="shared" si="47"/>
        <v>0</v>
      </c>
      <c r="P289" s="76"/>
      <c r="Q289" s="69">
        <f t="shared" si="54"/>
        <v>0</v>
      </c>
      <c r="R289" s="76"/>
      <c r="S289" s="76"/>
      <c r="T289" s="76"/>
      <c r="U289" s="69">
        <f t="shared" si="48"/>
        <v>0</v>
      </c>
      <c r="V289" s="70">
        <f t="shared" si="49"/>
        <v>30299</v>
      </c>
      <c r="W289" s="71">
        <f t="shared" si="50"/>
        <v>0</v>
      </c>
      <c r="X289" s="72">
        <f t="shared" si="55"/>
        <v>30299</v>
      </c>
      <c r="Y289" s="80"/>
      <c r="Z289" s="74"/>
      <c r="AA289" s="2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</row>
    <row r="290" spans="1:46" s="22" customFormat="1" x14ac:dyDescent="0.25">
      <c r="A290" s="272" t="s">
        <v>163</v>
      </c>
      <c r="B290" s="99">
        <f t="shared" si="45"/>
        <v>41921</v>
      </c>
      <c r="C290" s="89">
        <f t="shared" si="51"/>
        <v>30299</v>
      </c>
      <c r="D290" s="71">
        <f t="shared" si="51"/>
        <v>0</v>
      </c>
      <c r="E290" s="66">
        <f t="shared" si="52"/>
        <v>30299</v>
      </c>
      <c r="F290" s="75"/>
      <c r="G290" s="76"/>
      <c r="H290" s="76"/>
      <c r="I290" s="70">
        <f t="shared" si="46"/>
        <v>0</v>
      </c>
      <c r="J290" s="76"/>
      <c r="K290" s="87">
        <f t="shared" si="53"/>
        <v>0</v>
      </c>
      <c r="L290" s="76"/>
      <c r="M290" s="76"/>
      <c r="N290" s="76"/>
      <c r="O290" s="70">
        <f t="shared" si="47"/>
        <v>0</v>
      </c>
      <c r="P290" s="76"/>
      <c r="Q290" s="69">
        <f t="shared" si="54"/>
        <v>0</v>
      </c>
      <c r="R290" s="76">
        <v>24000</v>
      </c>
      <c r="S290" s="76"/>
      <c r="T290" s="76"/>
      <c r="U290" s="69">
        <f t="shared" si="48"/>
        <v>24000</v>
      </c>
      <c r="V290" s="70">
        <f t="shared" si="49"/>
        <v>6299</v>
      </c>
      <c r="W290" s="71">
        <f t="shared" si="50"/>
        <v>0</v>
      </c>
      <c r="X290" s="72">
        <f t="shared" si="55"/>
        <v>6299</v>
      </c>
      <c r="Y290" s="80"/>
      <c r="Z290" s="74"/>
      <c r="AA290" s="2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</row>
    <row r="291" spans="1:46" s="22" customFormat="1" x14ac:dyDescent="0.25">
      <c r="A291" s="272" t="s">
        <v>164</v>
      </c>
      <c r="B291" s="99">
        <f t="shared" si="45"/>
        <v>41922</v>
      </c>
      <c r="C291" s="89">
        <f t="shared" si="51"/>
        <v>6299</v>
      </c>
      <c r="D291" s="71">
        <f t="shared" si="51"/>
        <v>0</v>
      </c>
      <c r="E291" s="66">
        <f t="shared" si="52"/>
        <v>6299</v>
      </c>
      <c r="F291" s="75"/>
      <c r="G291" s="76"/>
      <c r="H291" s="76"/>
      <c r="I291" s="70">
        <f t="shared" si="46"/>
        <v>0</v>
      </c>
      <c r="J291" s="76"/>
      <c r="K291" s="87">
        <f t="shared" si="53"/>
        <v>0</v>
      </c>
      <c r="L291" s="76"/>
      <c r="M291" s="76"/>
      <c r="N291" s="76"/>
      <c r="O291" s="70">
        <f t="shared" si="47"/>
        <v>0</v>
      </c>
      <c r="P291" s="76"/>
      <c r="Q291" s="69">
        <f t="shared" si="54"/>
        <v>0</v>
      </c>
      <c r="R291" s="76"/>
      <c r="S291" s="76"/>
      <c r="T291" s="76"/>
      <c r="U291" s="69">
        <f t="shared" si="48"/>
        <v>0</v>
      </c>
      <c r="V291" s="70">
        <f t="shared" si="49"/>
        <v>6299</v>
      </c>
      <c r="W291" s="71">
        <f t="shared" si="50"/>
        <v>0</v>
      </c>
      <c r="X291" s="72">
        <f t="shared" si="55"/>
        <v>6299</v>
      </c>
      <c r="Y291" s="80"/>
      <c r="Z291" s="74"/>
      <c r="AA291" s="2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</row>
    <row r="292" spans="1:46" s="22" customFormat="1" x14ac:dyDescent="0.25">
      <c r="A292" s="272" t="s">
        <v>165</v>
      </c>
      <c r="B292" s="99">
        <f t="shared" si="45"/>
        <v>41923</v>
      </c>
      <c r="C292" s="89">
        <f t="shared" si="51"/>
        <v>6299</v>
      </c>
      <c r="D292" s="71">
        <f t="shared" si="51"/>
        <v>0</v>
      </c>
      <c r="E292" s="66">
        <f t="shared" si="52"/>
        <v>6299</v>
      </c>
      <c r="F292" s="75"/>
      <c r="G292" s="76"/>
      <c r="H292" s="76"/>
      <c r="I292" s="70">
        <f t="shared" si="46"/>
        <v>0</v>
      </c>
      <c r="J292" s="76"/>
      <c r="K292" s="87">
        <f t="shared" si="53"/>
        <v>0</v>
      </c>
      <c r="L292" s="76"/>
      <c r="M292" s="76"/>
      <c r="N292" s="76"/>
      <c r="O292" s="70">
        <f t="shared" si="47"/>
        <v>0</v>
      </c>
      <c r="P292" s="76"/>
      <c r="Q292" s="69">
        <f t="shared" si="54"/>
        <v>0</v>
      </c>
      <c r="R292" s="76"/>
      <c r="S292" s="76"/>
      <c r="T292" s="76"/>
      <c r="U292" s="69">
        <f t="shared" si="48"/>
        <v>0</v>
      </c>
      <c r="V292" s="70">
        <f t="shared" si="49"/>
        <v>6299</v>
      </c>
      <c r="W292" s="71">
        <f t="shared" si="50"/>
        <v>0</v>
      </c>
      <c r="X292" s="72">
        <f t="shared" si="55"/>
        <v>6299</v>
      </c>
      <c r="Y292" s="80"/>
      <c r="Z292" s="74"/>
      <c r="AA292" s="2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</row>
    <row r="293" spans="1:46" s="22" customFormat="1" x14ac:dyDescent="0.25">
      <c r="A293" s="273" t="s">
        <v>166</v>
      </c>
      <c r="B293" s="274">
        <f t="shared" si="45"/>
        <v>41924</v>
      </c>
      <c r="C293" s="89">
        <f t="shared" si="51"/>
        <v>6299</v>
      </c>
      <c r="D293" s="71">
        <f t="shared" si="51"/>
        <v>0</v>
      </c>
      <c r="E293" s="66">
        <f t="shared" si="52"/>
        <v>6299</v>
      </c>
      <c r="F293" s="75"/>
      <c r="G293" s="76"/>
      <c r="H293" s="76"/>
      <c r="I293" s="70">
        <f t="shared" si="46"/>
        <v>0</v>
      </c>
      <c r="J293" s="76"/>
      <c r="K293" s="87">
        <f t="shared" si="53"/>
        <v>0</v>
      </c>
      <c r="L293" s="76"/>
      <c r="M293" s="76"/>
      <c r="N293" s="76"/>
      <c r="O293" s="70">
        <f t="shared" si="47"/>
        <v>0</v>
      </c>
      <c r="P293" s="76"/>
      <c r="Q293" s="69">
        <f t="shared" si="54"/>
        <v>0</v>
      </c>
      <c r="R293" s="76"/>
      <c r="S293" s="76"/>
      <c r="T293" s="76"/>
      <c r="U293" s="69">
        <f t="shared" si="48"/>
        <v>0</v>
      </c>
      <c r="V293" s="70">
        <f t="shared" si="49"/>
        <v>6299</v>
      </c>
      <c r="W293" s="71">
        <f t="shared" si="50"/>
        <v>0</v>
      </c>
      <c r="X293" s="72">
        <f t="shared" si="55"/>
        <v>6299</v>
      </c>
      <c r="Y293" s="80"/>
      <c r="Z293" s="74"/>
      <c r="AA293" s="2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</row>
    <row r="294" spans="1:46" s="22" customFormat="1" x14ac:dyDescent="0.25">
      <c r="A294" s="272" t="s">
        <v>167</v>
      </c>
      <c r="B294" s="99">
        <f t="shared" si="45"/>
        <v>41925</v>
      </c>
      <c r="C294" s="89">
        <f t="shared" si="51"/>
        <v>6299</v>
      </c>
      <c r="D294" s="71">
        <f t="shared" si="51"/>
        <v>0</v>
      </c>
      <c r="E294" s="66">
        <f t="shared" si="52"/>
        <v>6299</v>
      </c>
      <c r="F294" s="75"/>
      <c r="G294" s="76"/>
      <c r="H294" s="76"/>
      <c r="I294" s="70">
        <f t="shared" si="46"/>
        <v>0</v>
      </c>
      <c r="J294" s="76"/>
      <c r="K294" s="87">
        <f t="shared" si="53"/>
        <v>0</v>
      </c>
      <c r="L294" s="76"/>
      <c r="M294" s="76"/>
      <c r="N294" s="76"/>
      <c r="O294" s="70">
        <f t="shared" si="47"/>
        <v>0</v>
      </c>
      <c r="P294" s="76"/>
      <c r="Q294" s="69">
        <f t="shared" si="54"/>
        <v>0</v>
      </c>
      <c r="R294" s="76"/>
      <c r="S294" s="76"/>
      <c r="T294" s="76"/>
      <c r="U294" s="69">
        <f t="shared" si="48"/>
        <v>0</v>
      </c>
      <c r="V294" s="70">
        <f t="shared" si="49"/>
        <v>6299</v>
      </c>
      <c r="W294" s="71">
        <f t="shared" si="50"/>
        <v>0</v>
      </c>
      <c r="X294" s="72">
        <f t="shared" si="55"/>
        <v>6299</v>
      </c>
      <c r="Y294" s="80"/>
      <c r="Z294" s="74"/>
      <c r="AA294" s="2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</row>
    <row r="295" spans="1:46" s="22" customFormat="1" x14ac:dyDescent="0.25">
      <c r="A295" s="272" t="s">
        <v>161</v>
      </c>
      <c r="B295" s="99">
        <f t="shared" si="45"/>
        <v>41926</v>
      </c>
      <c r="C295" s="89">
        <f t="shared" si="51"/>
        <v>6299</v>
      </c>
      <c r="D295" s="71">
        <f t="shared" si="51"/>
        <v>0</v>
      </c>
      <c r="E295" s="66">
        <f t="shared" si="52"/>
        <v>6299</v>
      </c>
      <c r="F295" s="75"/>
      <c r="G295" s="76"/>
      <c r="H295" s="76"/>
      <c r="I295" s="70">
        <f t="shared" si="46"/>
        <v>0</v>
      </c>
      <c r="J295" s="76"/>
      <c r="K295" s="87">
        <f t="shared" si="53"/>
        <v>0</v>
      </c>
      <c r="L295" s="76"/>
      <c r="M295" s="76"/>
      <c r="N295" s="76"/>
      <c r="O295" s="70">
        <f t="shared" si="47"/>
        <v>0</v>
      </c>
      <c r="P295" s="76"/>
      <c r="Q295" s="69">
        <f t="shared" si="54"/>
        <v>0</v>
      </c>
      <c r="R295" s="76"/>
      <c r="S295" s="76"/>
      <c r="T295" s="76"/>
      <c r="U295" s="69">
        <f t="shared" si="48"/>
        <v>0</v>
      </c>
      <c r="V295" s="70">
        <f t="shared" si="49"/>
        <v>6299</v>
      </c>
      <c r="W295" s="71">
        <f t="shared" si="50"/>
        <v>0</v>
      </c>
      <c r="X295" s="72">
        <f t="shared" si="55"/>
        <v>6299</v>
      </c>
      <c r="Y295" s="80"/>
      <c r="Z295" s="74"/>
      <c r="AA295" s="2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</row>
    <row r="296" spans="1:46" s="22" customFormat="1" x14ac:dyDescent="0.25">
      <c r="A296" s="272" t="s">
        <v>162</v>
      </c>
      <c r="B296" s="99">
        <f t="shared" si="45"/>
        <v>41927</v>
      </c>
      <c r="C296" s="89">
        <f t="shared" si="51"/>
        <v>6299</v>
      </c>
      <c r="D296" s="71">
        <f t="shared" si="51"/>
        <v>0</v>
      </c>
      <c r="E296" s="66">
        <f t="shared" si="52"/>
        <v>6299</v>
      </c>
      <c r="F296" s="75"/>
      <c r="G296" s="76"/>
      <c r="H296" s="76"/>
      <c r="I296" s="70">
        <f t="shared" si="46"/>
        <v>0</v>
      </c>
      <c r="J296" s="76"/>
      <c r="K296" s="87">
        <f t="shared" si="53"/>
        <v>0</v>
      </c>
      <c r="L296" s="76"/>
      <c r="M296" s="76"/>
      <c r="N296" s="76"/>
      <c r="O296" s="70">
        <f t="shared" si="47"/>
        <v>0</v>
      </c>
      <c r="P296" s="76"/>
      <c r="Q296" s="69">
        <f t="shared" si="54"/>
        <v>0</v>
      </c>
      <c r="R296" s="76"/>
      <c r="S296" s="76"/>
      <c r="T296" s="76"/>
      <c r="U296" s="69">
        <f t="shared" si="48"/>
        <v>0</v>
      </c>
      <c r="V296" s="70">
        <f t="shared" si="49"/>
        <v>6299</v>
      </c>
      <c r="W296" s="71">
        <f t="shared" si="50"/>
        <v>0</v>
      </c>
      <c r="X296" s="72">
        <f t="shared" si="55"/>
        <v>6299</v>
      </c>
      <c r="Y296" s="80"/>
      <c r="Z296" s="74"/>
      <c r="AA296" s="2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</row>
    <row r="297" spans="1:46" s="22" customFormat="1" x14ac:dyDescent="0.25">
      <c r="A297" s="272" t="s">
        <v>163</v>
      </c>
      <c r="B297" s="99">
        <f t="shared" si="45"/>
        <v>41928</v>
      </c>
      <c r="C297" s="89">
        <f t="shared" si="51"/>
        <v>6299</v>
      </c>
      <c r="D297" s="71">
        <f t="shared" si="51"/>
        <v>0</v>
      </c>
      <c r="E297" s="66">
        <f t="shared" si="52"/>
        <v>6299</v>
      </c>
      <c r="F297" s="75"/>
      <c r="G297" s="76"/>
      <c r="H297" s="76"/>
      <c r="I297" s="70">
        <f t="shared" si="46"/>
        <v>0</v>
      </c>
      <c r="J297" s="76"/>
      <c r="K297" s="87">
        <f t="shared" si="53"/>
        <v>0</v>
      </c>
      <c r="L297" s="76"/>
      <c r="M297" s="76"/>
      <c r="N297" s="76"/>
      <c r="O297" s="70">
        <f t="shared" si="47"/>
        <v>0</v>
      </c>
      <c r="P297" s="76"/>
      <c r="Q297" s="69">
        <f t="shared" si="54"/>
        <v>0</v>
      </c>
      <c r="R297" s="76"/>
      <c r="S297" s="76"/>
      <c r="T297" s="76"/>
      <c r="U297" s="69">
        <f t="shared" si="48"/>
        <v>0</v>
      </c>
      <c r="V297" s="70">
        <f t="shared" si="49"/>
        <v>6299</v>
      </c>
      <c r="W297" s="71">
        <f t="shared" si="50"/>
        <v>0</v>
      </c>
      <c r="X297" s="72">
        <f t="shared" si="55"/>
        <v>6299</v>
      </c>
      <c r="Y297" s="80"/>
      <c r="Z297" s="74"/>
      <c r="AA297" s="2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</row>
    <row r="298" spans="1:46" s="22" customFormat="1" x14ac:dyDescent="0.25">
      <c r="A298" s="272" t="s">
        <v>164</v>
      </c>
      <c r="B298" s="99">
        <f t="shared" ref="B298:B361" si="56">B297+1</f>
        <v>41929</v>
      </c>
      <c r="C298" s="89">
        <f t="shared" si="51"/>
        <v>6299</v>
      </c>
      <c r="D298" s="71">
        <f t="shared" si="51"/>
        <v>0</v>
      </c>
      <c r="E298" s="66">
        <f t="shared" si="52"/>
        <v>6299</v>
      </c>
      <c r="F298" s="75"/>
      <c r="G298" s="76"/>
      <c r="H298" s="76"/>
      <c r="I298" s="70">
        <f t="shared" si="46"/>
        <v>0</v>
      </c>
      <c r="J298" s="76"/>
      <c r="K298" s="87">
        <f t="shared" si="53"/>
        <v>0</v>
      </c>
      <c r="L298" s="76"/>
      <c r="M298" s="76"/>
      <c r="N298" s="76"/>
      <c r="O298" s="70">
        <f t="shared" si="47"/>
        <v>0</v>
      </c>
      <c r="P298" s="76"/>
      <c r="Q298" s="69">
        <f t="shared" si="54"/>
        <v>0</v>
      </c>
      <c r="R298" s="76"/>
      <c r="S298" s="76"/>
      <c r="T298" s="76"/>
      <c r="U298" s="69">
        <f t="shared" si="48"/>
        <v>0</v>
      </c>
      <c r="V298" s="70">
        <f t="shared" si="49"/>
        <v>6299</v>
      </c>
      <c r="W298" s="71">
        <f t="shared" si="50"/>
        <v>0</v>
      </c>
      <c r="X298" s="72">
        <f t="shared" si="55"/>
        <v>6299</v>
      </c>
      <c r="Y298" s="80"/>
      <c r="Z298" s="74"/>
      <c r="AA298" s="2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</row>
    <row r="299" spans="1:46" s="22" customFormat="1" x14ac:dyDescent="0.25">
      <c r="A299" s="272" t="s">
        <v>165</v>
      </c>
      <c r="B299" s="99">
        <f t="shared" si="56"/>
        <v>41930</v>
      </c>
      <c r="C299" s="89">
        <f t="shared" si="51"/>
        <v>6299</v>
      </c>
      <c r="D299" s="71">
        <f t="shared" si="51"/>
        <v>0</v>
      </c>
      <c r="E299" s="66">
        <f t="shared" si="52"/>
        <v>6299</v>
      </c>
      <c r="F299" s="75"/>
      <c r="G299" s="76"/>
      <c r="H299" s="76"/>
      <c r="I299" s="70">
        <f t="shared" si="46"/>
        <v>0</v>
      </c>
      <c r="J299" s="76"/>
      <c r="K299" s="87">
        <f t="shared" si="53"/>
        <v>0</v>
      </c>
      <c r="L299" s="76"/>
      <c r="M299" s="76"/>
      <c r="N299" s="76"/>
      <c r="O299" s="70">
        <f t="shared" si="47"/>
        <v>0</v>
      </c>
      <c r="P299" s="76"/>
      <c r="Q299" s="69">
        <f t="shared" si="54"/>
        <v>0</v>
      </c>
      <c r="R299" s="76"/>
      <c r="S299" s="76"/>
      <c r="T299" s="76"/>
      <c r="U299" s="69">
        <f t="shared" si="48"/>
        <v>0</v>
      </c>
      <c r="V299" s="70">
        <f t="shared" si="49"/>
        <v>6299</v>
      </c>
      <c r="W299" s="71">
        <f t="shared" si="50"/>
        <v>0</v>
      </c>
      <c r="X299" s="72">
        <f t="shared" si="55"/>
        <v>6299</v>
      </c>
      <c r="Y299" s="80"/>
      <c r="Z299" s="74"/>
      <c r="AA299" s="2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</row>
    <row r="300" spans="1:46" s="22" customFormat="1" x14ac:dyDescent="0.25">
      <c r="A300" s="273" t="s">
        <v>166</v>
      </c>
      <c r="B300" s="274">
        <f t="shared" si="56"/>
        <v>41931</v>
      </c>
      <c r="C300" s="89">
        <f t="shared" si="51"/>
        <v>6299</v>
      </c>
      <c r="D300" s="71">
        <f t="shared" si="51"/>
        <v>0</v>
      </c>
      <c r="E300" s="66">
        <f t="shared" si="52"/>
        <v>6299</v>
      </c>
      <c r="F300" s="75"/>
      <c r="G300" s="76"/>
      <c r="H300" s="76"/>
      <c r="I300" s="70">
        <f t="shared" si="46"/>
        <v>0</v>
      </c>
      <c r="J300" s="76"/>
      <c r="K300" s="87">
        <f t="shared" si="53"/>
        <v>0</v>
      </c>
      <c r="L300" s="76"/>
      <c r="M300" s="76"/>
      <c r="N300" s="76"/>
      <c r="O300" s="70">
        <f t="shared" si="47"/>
        <v>0</v>
      </c>
      <c r="P300" s="76"/>
      <c r="Q300" s="69">
        <f t="shared" si="54"/>
        <v>0</v>
      </c>
      <c r="R300" s="76"/>
      <c r="S300" s="76"/>
      <c r="T300" s="76"/>
      <c r="U300" s="69">
        <f t="shared" si="48"/>
        <v>0</v>
      </c>
      <c r="V300" s="70">
        <f t="shared" si="49"/>
        <v>6299</v>
      </c>
      <c r="W300" s="71">
        <f t="shared" si="50"/>
        <v>0</v>
      </c>
      <c r="X300" s="72">
        <f t="shared" si="55"/>
        <v>6299</v>
      </c>
      <c r="Y300" s="80"/>
      <c r="Z300" s="74"/>
      <c r="AA300" s="2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</row>
    <row r="301" spans="1:46" s="22" customFormat="1" x14ac:dyDescent="0.25">
      <c r="A301" s="272" t="s">
        <v>167</v>
      </c>
      <c r="B301" s="99">
        <f t="shared" si="56"/>
        <v>41932</v>
      </c>
      <c r="C301" s="89">
        <f t="shared" si="51"/>
        <v>6299</v>
      </c>
      <c r="D301" s="71">
        <f t="shared" si="51"/>
        <v>0</v>
      </c>
      <c r="E301" s="66">
        <f t="shared" si="52"/>
        <v>6299</v>
      </c>
      <c r="F301" s="75"/>
      <c r="G301" s="76"/>
      <c r="H301" s="76"/>
      <c r="I301" s="70">
        <f t="shared" si="46"/>
        <v>0</v>
      </c>
      <c r="J301" s="76"/>
      <c r="K301" s="87">
        <f t="shared" si="53"/>
        <v>0</v>
      </c>
      <c r="L301" s="76"/>
      <c r="M301" s="76"/>
      <c r="N301" s="76"/>
      <c r="O301" s="70">
        <f t="shared" si="47"/>
        <v>0</v>
      </c>
      <c r="P301" s="76"/>
      <c r="Q301" s="69">
        <f t="shared" si="54"/>
        <v>0</v>
      </c>
      <c r="R301" s="76"/>
      <c r="S301" s="76"/>
      <c r="T301" s="76"/>
      <c r="U301" s="69">
        <f t="shared" si="48"/>
        <v>0</v>
      </c>
      <c r="V301" s="70">
        <f t="shared" si="49"/>
        <v>6299</v>
      </c>
      <c r="W301" s="71">
        <f t="shared" si="50"/>
        <v>0</v>
      </c>
      <c r="X301" s="72">
        <f t="shared" si="55"/>
        <v>6299</v>
      </c>
      <c r="Y301" s="80"/>
      <c r="Z301" s="74"/>
      <c r="AA301" s="2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</row>
    <row r="302" spans="1:46" s="22" customFormat="1" x14ac:dyDescent="0.25">
      <c r="A302" s="272" t="s">
        <v>161</v>
      </c>
      <c r="B302" s="99">
        <f t="shared" si="56"/>
        <v>41933</v>
      </c>
      <c r="C302" s="89">
        <f t="shared" si="51"/>
        <v>6299</v>
      </c>
      <c r="D302" s="71">
        <f t="shared" si="51"/>
        <v>0</v>
      </c>
      <c r="E302" s="66">
        <f t="shared" si="52"/>
        <v>6299</v>
      </c>
      <c r="F302" s="75"/>
      <c r="G302" s="76"/>
      <c r="H302" s="76"/>
      <c r="I302" s="70">
        <f t="shared" si="46"/>
        <v>0</v>
      </c>
      <c r="J302" s="76"/>
      <c r="K302" s="87">
        <f t="shared" si="53"/>
        <v>0</v>
      </c>
      <c r="L302" s="76"/>
      <c r="M302" s="76"/>
      <c r="N302" s="76"/>
      <c r="O302" s="70">
        <f t="shared" si="47"/>
        <v>0</v>
      </c>
      <c r="P302" s="76"/>
      <c r="Q302" s="69">
        <f t="shared" si="54"/>
        <v>0</v>
      </c>
      <c r="R302" s="76"/>
      <c r="S302" s="76"/>
      <c r="T302" s="76"/>
      <c r="U302" s="69">
        <f t="shared" si="48"/>
        <v>0</v>
      </c>
      <c r="V302" s="70">
        <f t="shared" si="49"/>
        <v>6299</v>
      </c>
      <c r="W302" s="71">
        <f t="shared" si="50"/>
        <v>0</v>
      </c>
      <c r="X302" s="72">
        <f t="shared" si="55"/>
        <v>6299</v>
      </c>
      <c r="Y302" s="80"/>
      <c r="Z302" s="74"/>
      <c r="AA302" s="2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</row>
    <row r="303" spans="1:46" s="22" customFormat="1" x14ac:dyDescent="0.25">
      <c r="A303" s="272" t="s">
        <v>162</v>
      </c>
      <c r="B303" s="99">
        <f t="shared" si="56"/>
        <v>41934</v>
      </c>
      <c r="C303" s="89">
        <f t="shared" si="51"/>
        <v>6299</v>
      </c>
      <c r="D303" s="71">
        <f t="shared" si="51"/>
        <v>0</v>
      </c>
      <c r="E303" s="66">
        <f t="shared" si="52"/>
        <v>6299</v>
      </c>
      <c r="F303" s="75"/>
      <c r="G303" s="76"/>
      <c r="H303" s="76"/>
      <c r="I303" s="70">
        <f t="shared" si="46"/>
        <v>0</v>
      </c>
      <c r="J303" s="76"/>
      <c r="K303" s="87">
        <f t="shared" si="53"/>
        <v>0</v>
      </c>
      <c r="L303" s="76"/>
      <c r="M303" s="76"/>
      <c r="N303" s="76"/>
      <c r="O303" s="70">
        <f t="shared" si="47"/>
        <v>0</v>
      </c>
      <c r="P303" s="76"/>
      <c r="Q303" s="69">
        <f t="shared" si="54"/>
        <v>0</v>
      </c>
      <c r="R303" s="76"/>
      <c r="S303" s="76"/>
      <c r="T303" s="76"/>
      <c r="U303" s="69">
        <f t="shared" si="48"/>
        <v>0</v>
      </c>
      <c r="V303" s="70">
        <f t="shared" si="49"/>
        <v>6299</v>
      </c>
      <c r="W303" s="71">
        <f t="shared" si="50"/>
        <v>0</v>
      </c>
      <c r="X303" s="72">
        <f t="shared" si="55"/>
        <v>6299</v>
      </c>
      <c r="Y303" s="80"/>
      <c r="Z303" s="74"/>
      <c r="AA303" s="2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</row>
    <row r="304" spans="1:46" s="22" customFormat="1" x14ac:dyDescent="0.25">
      <c r="A304" s="272" t="s">
        <v>163</v>
      </c>
      <c r="B304" s="99">
        <f t="shared" si="56"/>
        <v>41935</v>
      </c>
      <c r="C304" s="89">
        <f t="shared" si="51"/>
        <v>6299</v>
      </c>
      <c r="D304" s="71">
        <f t="shared" si="51"/>
        <v>0</v>
      </c>
      <c r="E304" s="66">
        <f t="shared" si="52"/>
        <v>6299</v>
      </c>
      <c r="F304" s="75"/>
      <c r="G304" s="76"/>
      <c r="H304" s="76"/>
      <c r="I304" s="70">
        <f t="shared" si="46"/>
        <v>0</v>
      </c>
      <c r="J304" s="76"/>
      <c r="K304" s="87">
        <f t="shared" si="53"/>
        <v>0</v>
      </c>
      <c r="L304" s="76"/>
      <c r="M304" s="76"/>
      <c r="N304" s="76"/>
      <c r="O304" s="70">
        <f t="shared" si="47"/>
        <v>0</v>
      </c>
      <c r="P304" s="76"/>
      <c r="Q304" s="69">
        <f t="shared" si="54"/>
        <v>0</v>
      </c>
      <c r="R304" s="76"/>
      <c r="S304" s="76"/>
      <c r="T304" s="76"/>
      <c r="U304" s="69">
        <f t="shared" si="48"/>
        <v>0</v>
      </c>
      <c r="V304" s="70">
        <f t="shared" si="49"/>
        <v>6299</v>
      </c>
      <c r="W304" s="71">
        <f t="shared" si="50"/>
        <v>0</v>
      </c>
      <c r="X304" s="72">
        <f t="shared" si="55"/>
        <v>6299</v>
      </c>
      <c r="Y304" s="80"/>
      <c r="Z304" s="74"/>
      <c r="AA304" s="2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</row>
    <row r="305" spans="1:46" s="22" customFormat="1" x14ac:dyDescent="0.25">
      <c r="A305" s="272" t="s">
        <v>164</v>
      </c>
      <c r="B305" s="99">
        <f t="shared" si="56"/>
        <v>41936</v>
      </c>
      <c r="C305" s="89">
        <f t="shared" si="51"/>
        <v>6299</v>
      </c>
      <c r="D305" s="71">
        <f t="shared" si="51"/>
        <v>0</v>
      </c>
      <c r="E305" s="66">
        <f t="shared" si="52"/>
        <v>6299</v>
      </c>
      <c r="F305" s="75"/>
      <c r="G305" s="76"/>
      <c r="H305" s="76"/>
      <c r="I305" s="70">
        <f t="shared" si="46"/>
        <v>0</v>
      </c>
      <c r="J305" s="76"/>
      <c r="K305" s="87">
        <f t="shared" si="53"/>
        <v>0</v>
      </c>
      <c r="L305" s="76"/>
      <c r="M305" s="76"/>
      <c r="N305" s="76"/>
      <c r="O305" s="70">
        <f t="shared" si="47"/>
        <v>0</v>
      </c>
      <c r="P305" s="76"/>
      <c r="Q305" s="69">
        <f t="shared" si="54"/>
        <v>0</v>
      </c>
      <c r="R305" s="76"/>
      <c r="S305" s="76"/>
      <c r="T305" s="76"/>
      <c r="U305" s="69">
        <f t="shared" si="48"/>
        <v>0</v>
      </c>
      <c r="V305" s="70">
        <f t="shared" si="49"/>
        <v>6299</v>
      </c>
      <c r="W305" s="71">
        <f t="shared" si="50"/>
        <v>0</v>
      </c>
      <c r="X305" s="72">
        <f t="shared" si="55"/>
        <v>6299</v>
      </c>
      <c r="Y305" s="80"/>
      <c r="Z305" s="74"/>
      <c r="AA305" s="2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</row>
    <row r="306" spans="1:46" s="22" customFormat="1" x14ac:dyDescent="0.25">
      <c r="A306" s="272" t="s">
        <v>165</v>
      </c>
      <c r="B306" s="99">
        <f t="shared" si="56"/>
        <v>41937</v>
      </c>
      <c r="C306" s="89">
        <f t="shared" si="51"/>
        <v>6299</v>
      </c>
      <c r="D306" s="71">
        <f t="shared" si="51"/>
        <v>0</v>
      </c>
      <c r="E306" s="66">
        <f t="shared" si="52"/>
        <v>6299</v>
      </c>
      <c r="F306" s="75"/>
      <c r="G306" s="76"/>
      <c r="H306" s="76"/>
      <c r="I306" s="70">
        <f t="shared" si="46"/>
        <v>0</v>
      </c>
      <c r="J306" s="76"/>
      <c r="K306" s="87">
        <f t="shared" si="53"/>
        <v>0</v>
      </c>
      <c r="L306" s="76"/>
      <c r="M306" s="76"/>
      <c r="N306" s="76"/>
      <c r="O306" s="70">
        <f t="shared" si="47"/>
        <v>0</v>
      </c>
      <c r="P306" s="76"/>
      <c r="Q306" s="69">
        <f t="shared" si="54"/>
        <v>0</v>
      </c>
      <c r="R306" s="76"/>
      <c r="S306" s="76"/>
      <c r="T306" s="76"/>
      <c r="U306" s="69">
        <f t="shared" si="48"/>
        <v>0</v>
      </c>
      <c r="V306" s="70">
        <f t="shared" si="49"/>
        <v>6299</v>
      </c>
      <c r="W306" s="71">
        <f t="shared" si="50"/>
        <v>0</v>
      </c>
      <c r="X306" s="72">
        <f t="shared" si="55"/>
        <v>6299</v>
      </c>
      <c r="Y306" s="80"/>
      <c r="Z306" s="74"/>
      <c r="AA306" s="2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</row>
    <row r="307" spans="1:46" s="22" customFormat="1" x14ac:dyDescent="0.25">
      <c r="A307" s="273" t="s">
        <v>166</v>
      </c>
      <c r="B307" s="274">
        <f t="shared" si="56"/>
        <v>41938</v>
      </c>
      <c r="C307" s="89">
        <f t="shared" si="51"/>
        <v>6299</v>
      </c>
      <c r="D307" s="71">
        <f t="shared" si="51"/>
        <v>0</v>
      </c>
      <c r="E307" s="66">
        <f t="shared" si="52"/>
        <v>6299</v>
      </c>
      <c r="F307" s="75"/>
      <c r="G307" s="76"/>
      <c r="H307" s="76"/>
      <c r="I307" s="70">
        <f t="shared" si="46"/>
        <v>0</v>
      </c>
      <c r="J307" s="76"/>
      <c r="K307" s="87">
        <f t="shared" si="53"/>
        <v>0</v>
      </c>
      <c r="L307" s="76"/>
      <c r="M307" s="76"/>
      <c r="N307" s="76"/>
      <c r="O307" s="70">
        <f t="shared" si="47"/>
        <v>0</v>
      </c>
      <c r="P307" s="76"/>
      <c r="Q307" s="69">
        <f t="shared" si="54"/>
        <v>0</v>
      </c>
      <c r="R307" s="76"/>
      <c r="S307" s="76"/>
      <c r="T307" s="76"/>
      <c r="U307" s="69">
        <f t="shared" si="48"/>
        <v>0</v>
      </c>
      <c r="V307" s="70">
        <f t="shared" si="49"/>
        <v>6299</v>
      </c>
      <c r="W307" s="71">
        <f t="shared" si="50"/>
        <v>0</v>
      </c>
      <c r="X307" s="72">
        <f t="shared" si="55"/>
        <v>6299</v>
      </c>
      <c r="Y307" s="80"/>
      <c r="Z307" s="74"/>
      <c r="AA307" s="2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</row>
    <row r="308" spans="1:46" s="22" customFormat="1" x14ac:dyDescent="0.25">
      <c r="A308" s="272" t="s">
        <v>167</v>
      </c>
      <c r="B308" s="99">
        <f t="shared" si="56"/>
        <v>41939</v>
      </c>
      <c r="C308" s="89">
        <f t="shared" si="51"/>
        <v>6299</v>
      </c>
      <c r="D308" s="71">
        <f t="shared" si="51"/>
        <v>0</v>
      </c>
      <c r="E308" s="66">
        <f t="shared" si="52"/>
        <v>6299</v>
      </c>
      <c r="F308" s="75"/>
      <c r="G308" s="76"/>
      <c r="H308" s="76"/>
      <c r="I308" s="70">
        <f t="shared" si="46"/>
        <v>0</v>
      </c>
      <c r="J308" s="76"/>
      <c r="K308" s="87">
        <f t="shared" si="53"/>
        <v>0</v>
      </c>
      <c r="L308" s="76"/>
      <c r="M308" s="76"/>
      <c r="N308" s="76"/>
      <c r="O308" s="70">
        <f t="shared" si="47"/>
        <v>0</v>
      </c>
      <c r="P308" s="76"/>
      <c r="Q308" s="69">
        <f t="shared" si="54"/>
        <v>0</v>
      </c>
      <c r="R308" s="76"/>
      <c r="S308" s="76"/>
      <c r="T308" s="76">
        <v>24000</v>
      </c>
      <c r="U308" s="69">
        <f t="shared" si="48"/>
        <v>0</v>
      </c>
      <c r="V308" s="70">
        <f t="shared" si="49"/>
        <v>30299</v>
      </c>
      <c r="W308" s="71">
        <f t="shared" si="50"/>
        <v>0</v>
      </c>
      <c r="X308" s="72">
        <f t="shared" si="55"/>
        <v>30299</v>
      </c>
      <c r="Y308" s="80"/>
      <c r="Z308" s="74"/>
      <c r="AA308" s="2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</row>
    <row r="309" spans="1:46" s="22" customFormat="1" x14ac:dyDescent="0.25">
      <c r="A309" s="272" t="s">
        <v>161</v>
      </c>
      <c r="B309" s="99">
        <f t="shared" si="56"/>
        <v>41940</v>
      </c>
      <c r="C309" s="89">
        <f t="shared" si="51"/>
        <v>30299</v>
      </c>
      <c r="D309" s="71">
        <f t="shared" si="51"/>
        <v>0</v>
      </c>
      <c r="E309" s="66">
        <f t="shared" si="52"/>
        <v>30299</v>
      </c>
      <c r="F309" s="75"/>
      <c r="G309" s="76"/>
      <c r="H309" s="76"/>
      <c r="I309" s="70">
        <f t="shared" si="46"/>
        <v>0</v>
      </c>
      <c r="J309" s="76"/>
      <c r="K309" s="87">
        <f t="shared" si="53"/>
        <v>0</v>
      </c>
      <c r="L309" s="76"/>
      <c r="M309" s="76"/>
      <c r="N309" s="76"/>
      <c r="O309" s="70">
        <f t="shared" si="47"/>
        <v>0</v>
      </c>
      <c r="P309" s="76"/>
      <c r="Q309" s="69">
        <f t="shared" si="54"/>
        <v>0</v>
      </c>
      <c r="R309" s="76"/>
      <c r="S309" s="76"/>
      <c r="T309" s="76"/>
      <c r="U309" s="69">
        <f t="shared" si="48"/>
        <v>0</v>
      </c>
      <c r="V309" s="70">
        <f t="shared" si="49"/>
        <v>30299</v>
      </c>
      <c r="W309" s="71">
        <f t="shared" si="50"/>
        <v>0</v>
      </c>
      <c r="X309" s="72">
        <f t="shared" si="55"/>
        <v>30299</v>
      </c>
      <c r="Y309" s="80"/>
      <c r="Z309" s="74"/>
      <c r="AA309" s="2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</row>
    <row r="310" spans="1:46" s="22" customFormat="1" x14ac:dyDescent="0.25">
      <c r="A310" s="272" t="s">
        <v>162</v>
      </c>
      <c r="B310" s="99">
        <f t="shared" si="56"/>
        <v>41941</v>
      </c>
      <c r="C310" s="89">
        <f t="shared" si="51"/>
        <v>30299</v>
      </c>
      <c r="D310" s="71">
        <f t="shared" si="51"/>
        <v>0</v>
      </c>
      <c r="E310" s="66">
        <f t="shared" si="52"/>
        <v>30299</v>
      </c>
      <c r="F310" s="75"/>
      <c r="G310" s="76"/>
      <c r="H310" s="76"/>
      <c r="I310" s="70">
        <f t="shared" si="46"/>
        <v>0</v>
      </c>
      <c r="J310" s="76"/>
      <c r="K310" s="87">
        <f t="shared" si="53"/>
        <v>0</v>
      </c>
      <c r="L310" s="76"/>
      <c r="M310" s="76"/>
      <c r="N310" s="76"/>
      <c r="O310" s="70">
        <f t="shared" si="47"/>
        <v>0</v>
      </c>
      <c r="P310" s="76"/>
      <c r="Q310" s="69">
        <f t="shared" si="54"/>
        <v>0</v>
      </c>
      <c r="R310" s="76"/>
      <c r="S310" s="76"/>
      <c r="T310" s="76"/>
      <c r="U310" s="69">
        <f t="shared" si="48"/>
        <v>0</v>
      </c>
      <c r="V310" s="70">
        <f t="shared" si="49"/>
        <v>30299</v>
      </c>
      <c r="W310" s="71">
        <f t="shared" si="50"/>
        <v>0</v>
      </c>
      <c r="X310" s="72">
        <f t="shared" si="55"/>
        <v>30299</v>
      </c>
      <c r="Y310" s="80"/>
      <c r="Z310" s="74"/>
      <c r="AA310" s="2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</row>
    <row r="311" spans="1:46" s="22" customFormat="1" x14ac:dyDescent="0.25">
      <c r="A311" s="272" t="s">
        <v>163</v>
      </c>
      <c r="B311" s="99">
        <f t="shared" si="56"/>
        <v>41942</v>
      </c>
      <c r="C311" s="89">
        <f t="shared" si="51"/>
        <v>30299</v>
      </c>
      <c r="D311" s="71">
        <f t="shared" si="51"/>
        <v>0</v>
      </c>
      <c r="E311" s="66">
        <f t="shared" si="52"/>
        <v>30299</v>
      </c>
      <c r="F311" s="75"/>
      <c r="G311" s="76"/>
      <c r="H311" s="76"/>
      <c r="I311" s="70">
        <f t="shared" si="46"/>
        <v>0</v>
      </c>
      <c r="J311" s="76"/>
      <c r="K311" s="87">
        <f t="shared" si="53"/>
        <v>0</v>
      </c>
      <c r="L311" s="76"/>
      <c r="M311" s="76"/>
      <c r="N311" s="76"/>
      <c r="O311" s="70">
        <f t="shared" si="47"/>
        <v>0</v>
      </c>
      <c r="P311" s="76"/>
      <c r="Q311" s="69">
        <f t="shared" si="54"/>
        <v>0</v>
      </c>
      <c r="R311" s="76"/>
      <c r="S311" s="76"/>
      <c r="T311" s="76"/>
      <c r="U311" s="69">
        <f t="shared" si="48"/>
        <v>0</v>
      </c>
      <c r="V311" s="70">
        <f t="shared" si="49"/>
        <v>30299</v>
      </c>
      <c r="W311" s="71">
        <f t="shared" si="50"/>
        <v>0</v>
      </c>
      <c r="X311" s="72">
        <f t="shared" si="55"/>
        <v>30299</v>
      </c>
      <c r="Y311" s="80"/>
      <c r="Z311" s="74"/>
      <c r="AA311" s="2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</row>
    <row r="312" spans="1:46" s="22" customFormat="1" x14ac:dyDescent="0.25">
      <c r="A312" s="272" t="s">
        <v>164</v>
      </c>
      <c r="B312" s="99">
        <f t="shared" si="56"/>
        <v>41943</v>
      </c>
      <c r="C312" s="176">
        <f t="shared" si="51"/>
        <v>30299</v>
      </c>
      <c r="D312" s="177">
        <f t="shared" si="51"/>
        <v>0</v>
      </c>
      <c r="E312" s="191">
        <f t="shared" si="52"/>
        <v>30299</v>
      </c>
      <c r="F312" s="192"/>
      <c r="G312" s="178"/>
      <c r="H312" s="178"/>
      <c r="I312" s="179">
        <f t="shared" si="46"/>
        <v>0</v>
      </c>
      <c r="J312" s="178"/>
      <c r="K312" s="180">
        <f t="shared" si="53"/>
        <v>0</v>
      </c>
      <c r="L312" s="178"/>
      <c r="M312" s="178"/>
      <c r="N312" s="178"/>
      <c r="O312" s="179">
        <f t="shared" si="47"/>
        <v>0</v>
      </c>
      <c r="P312" s="178"/>
      <c r="Q312" s="179">
        <f t="shared" si="54"/>
        <v>0</v>
      </c>
      <c r="R312" s="178"/>
      <c r="S312" s="178"/>
      <c r="T312" s="178"/>
      <c r="U312" s="69">
        <f t="shared" si="48"/>
        <v>0</v>
      </c>
      <c r="V312" s="70">
        <f t="shared" si="49"/>
        <v>30299</v>
      </c>
      <c r="W312" s="177">
        <f t="shared" si="50"/>
        <v>0</v>
      </c>
      <c r="X312" s="181">
        <f t="shared" si="55"/>
        <v>30299</v>
      </c>
      <c r="Y312" s="182">
        <f>Z312-X312</f>
        <v>-4</v>
      </c>
      <c r="Z312" s="183">
        <f>E313</f>
        <v>30295</v>
      </c>
      <c r="AA312" s="2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</row>
    <row r="313" spans="1:46" s="22" customFormat="1" x14ac:dyDescent="0.25">
      <c r="A313" s="272" t="s">
        <v>165</v>
      </c>
      <c r="B313" s="99">
        <f t="shared" si="56"/>
        <v>41944</v>
      </c>
      <c r="C313" s="65">
        <v>30295</v>
      </c>
      <c r="D313" s="79">
        <v>0</v>
      </c>
      <c r="E313" s="66">
        <f t="shared" si="52"/>
        <v>30295</v>
      </c>
      <c r="F313" s="75"/>
      <c r="G313" s="76"/>
      <c r="H313" s="76"/>
      <c r="I313" s="70">
        <f t="shared" si="46"/>
        <v>0</v>
      </c>
      <c r="J313" s="76"/>
      <c r="K313" s="87">
        <f t="shared" si="53"/>
        <v>0</v>
      </c>
      <c r="L313" s="76"/>
      <c r="M313" s="76"/>
      <c r="N313" s="76"/>
      <c r="O313" s="70">
        <f t="shared" si="47"/>
        <v>0</v>
      </c>
      <c r="P313" s="76"/>
      <c r="Q313" s="69">
        <f t="shared" si="54"/>
        <v>0</v>
      </c>
      <c r="R313" s="76"/>
      <c r="S313" s="76"/>
      <c r="T313" s="76"/>
      <c r="U313" s="69">
        <f t="shared" si="48"/>
        <v>0</v>
      </c>
      <c r="V313" s="70">
        <f t="shared" si="49"/>
        <v>30295</v>
      </c>
      <c r="W313" s="71">
        <f t="shared" si="50"/>
        <v>0</v>
      </c>
      <c r="X313" s="72">
        <f t="shared" si="55"/>
        <v>30295</v>
      </c>
      <c r="Y313" s="80"/>
      <c r="Z313" s="74"/>
      <c r="AA313" s="2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</row>
    <row r="314" spans="1:46" s="22" customFormat="1" x14ac:dyDescent="0.25">
      <c r="A314" s="273" t="s">
        <v>166</v>
      </c>
      <c r="B314" s="274">
        <f t="shared" si="56"/>
        <v>41945</v>
      </c>
      <c r="C314" s="89">
        <f t="shared" si="51"/>
        <v>30295</v>
      </c>
      <c r="D314" s="71">
        <f t="shared" si="51"/>
        <v>0</v>
      </c>
      <c r="E314" s="66">
        <f t="shared" si="52"/>
        <v>30295</v>
      </c>
      <c r="F314" s="75"/>
      <c r="G314" s="76"/>
      <c r="H314" s="76"/>
      <c r="I314" s="70">
        <f t="shared" si="46"/>
        <v>0</v>
      </c>
      <c r="J314" s="76"/>
      <c r="K314" s="87">
        <f t="shared" si="53"/>
        <v>0</v>
      </c>
      <c r="L314" s="76"/>
      <c r="M314" s="76"/>
      <c r="N314" s="76"/>
      <c r="O314" s="70">
        <f t="shared" si="47"/>
        <v>0</v>
      </c>
      <c r="P314" s="76"/>
      <c r="Q314" s="69">
        <f t="shared" si="54"/>
        <v>0</v>
      </c>
      <c r="R314" s="76"/>
      <c r="S314" s="76"/>
      <c r="T314" s="76"/>
      <c r="U314" s="69">
        <f t="shared" si="48"/>
        <v>0</v>
      </c>
      <c r="V314" s="70">
        <f t="shared" si="49"/>
        <v>30295</v>
      </c>
      <c r="W314" s="71">
        <f t="shared" si="50"/>
        <v>0</v>
      </c>
      <c r="X314" s="72">
        <f t="shared" si="55"/>
        <v>30295</v>
      </c>
      <c r="Y314" s="80"/>
      <c r="Z314" s="74"/>
      <c r="AA314" s="2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</row>
    <row r="315" spans="1:46" s="22" customFormat="1" x14ac:dyDescent="0.25">
      <c r="A315" s="272" t="s">
        <v>167</v>
      </c>
      <c r="B315" s="99">
        <f t="shared" si="56"/>
        <v>41946</v>
      </c>
      <c r="C315" s="89">
        <f t="shared" si="51"/>
        <v>30295</v>
      </c>
      <c r="D315" s="71">
        <f t="shared" si="51"/>
        <v>0</v>
      </c>
      <c r="E315" s="66">
        <f t="shared" si="52"/>
        <v>30295</v>
      </c>
      <c r="F315" s="75"/>
      <c r="G315" s="76"/>
      <c r="H315" s="76"/>
      <c r="I315" s="70">
        <f t="shared" si="46"/>
        <v>0</v>
      </c>
      <c r="J315" s="76"/>
      <c r="K315" s="87">
        <f t="shared" si="53"/>
        <v>0</v>
      </c>
      <c r="L315" s="76"/>
      <c r="M315" s="76"/>
      <c r="N315" s="76"/>
      <c r="O315" s="70">
        <f t="shared" si="47"/>
        <v>0</v>
      </c>
      <c r="P315" s="76"/>
      <c r="Q315" s="69">
        <f t="shared" si="54"/>
        <v>0</v>
      </c>
      <c r="R315" s="76"/>
      <c r="S315" s="76"/>
      <c r="T315" s="76"/>
      <c r="U315" s="69">
        <f t="shared" si="48"/>
        <v>0</v>
      </c>
      <c r="V315" s="70">
        <f t="shared" si="49"/>
        <v>30295</v>
      </c>
      <c r="W315" s="71">
        <f t="shared" si="50"/>
        <v>0</v>
      </c>
      <c r="X315" s="72">
        <f t="shared" si="55"/>
        <v>30295</v>
      </c>
      <c r="Y315" s="80"/>
      <c r="Z315" s="74"/>
      <c r="AA315" s="2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</row>
    <row r="316" spans="1:46" s="22" customFormat="1" x14ac:dyDescent="0.25">
      <c r="A316" s="272" t="s">
        <v>161</v>
      </c>
      <c r="B316" s="99">
        <f t="shared" si="56"/>
        <v>41947</v>
      </c>
      <c r="C316" s="89">
        <f t="shared" si="51"/>
        <v>30295</v>
      </c>
      <c r="D316" s="71">
        <f t="shared" si="51"/>
        <v>0</v>
      </c>
      <c r="E316" s="66">
        <f t="shared" si="52"/>
        <v>30295</v>
      </c>
      <c r="F316" s="75"/>
      <c r="G316" s="76"/>
      <c r="H316" s="76"/>
      <c r="I316" s="70">
        <f t="shared" si="46"/>
        <v>0</v>
      </c>
      <c r="J316" s="76"/>
      <c r="K316" s="87">
        <f t="shared" si="53"/>
        <v>0</v>
      </c>
      <c r="L316" s="76"/>
      <c r="M316" s="76"/>
      <c r="N316" s="76"/>
      <c r="O316" s="70">
        <f t="shared" si="47"/>
        <v>0</v>
      </c>
      <c r="P316" s="76"/>
      <c r="Q316" s="69">
        <f t="shared" si="54"/>
        <v>0</v>
      </c>
      <c r="R316" s="76"/>
      <c r="S316" s="76"/>
      <c r="T316" s="76"/>
      <c r="U316" s="69">
        <f t="shared" si="48"/>
        <v>0</v>
      </c>
      <c r="V316" s="70">
        <f t="shared" si="49"/>
        <v>30295</v>
      </c>
      <c r="W316" s="71">
        <f t="shared" si="50"/>
        <v>0</v>
      </c>
      <c r="X316" s="72">
        <f t="shared" si="55"/>
        <v>30295</v>
      </c>
      <c r="Y316" s="80"/>
      <c r="Z316" s="74"/>
      <c r="AA316" s="2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</row>
    <row r="317" spans="1:46" s="22" customFormat="1" x14ac:dyDescent="0.25">
      <c r="A317" s="272" t="s">
        <v>162</v>
      </c>
      <c r="B317" s="99">
        <f t="shared" si="56"/>
        <v>41948</v>
      </c>
      <c r="C317" s="89">
        <f t="shared" si="51"/>
        <v>30295</v>
      </c>
      <c r="D317" s="71">
        <f t="shared" si="51"/>
        <v>0</v>
      </c>
      <c r="E317" s="66">
        <f t="shared" si="52"/>
        <v>30295</v>
      </c>
      <c r="F317" s="75"/>
      <c r="G317" s="76"/>
      <c r="H317" s="76"/>
      <c r="I317" s="70">
        <f t="shared" si="46"/>
        <v>0</v>
      </c>
      <c r="J317" s="76"/>
      <c r="K317" s="87">
        <f t="shared" si="53"/>
        <v>0</v>
      </c>
      <c r="L317" s="76"/>
      <c r="M317" s="76"/>
      <c r="N317" s="76"/>
      <c r="O317" s="70">
        <f t="shared" si="47"/>
        <v>0</v>
      </c>
      <c r="P317" s="76"/>
      <c r="Q317" s="69">
        <f t="shared" si="54"/>
        <v>0</v>
      </c>
      <c r="R317" s="76"/>
      <c r="S317" s="76"/>
      <c r="T317" s="76"/>
      <c r="U317" s="69">
        <f t="shared" si="48"/>
        <v>0</v>
      </c>
      <c r="V317" s="70">
        <f t="shared" si="49"/>
        <v>30295</v>
      </c>
      <c r="W317" s="71">
        <f t="shared" si="50"/>
        <v>0</v>
      </c>
      <c r="X317" s="72">
        <f t="shared" si="55"/>
        <v>30295</v>
      </c>
      <c r="Y317" s="80"/>
      <c r="Z317" s="74"/>
      <c r="AA317" s="2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</row>
    <row r="318" spans="1:46" s="22" customFormat="1" x14ac:dyDescent="0.25">
      <c r="A318" s="272" t="s">
        <v>163</v>
      </c>
      <c r="B318" s="99">
        <f t="shared" si="56"/>
        <v>41949</v>
      </c>
      <c r="C318" s="89">
        <f t="shared" si="51"/>
        <v>30295</v>
      </c>
      <c r="D318" s="71">
        <f t="shared" si="51"/>
        <v>0</v>
      </c>
      <c r="E318" s="66">
        <f t="shared" si="52"/>
        <v>30295</v>
      </c>
      <c r="F318" s="75"/>
      <c r="G318" s="76"/>
      <c r="H318" s="76"/>
      <c r="I318" s="70">
        <f t="shared" si="46"/>
        <v>0</v>
      </c>
      <c r="J318" s="76"/>
      <c r="K318" s="87">
        <f t="shared" si="53"/>
        <v>0</v>
      </c>
      <c r="L318" s="76"/>
      <c r="M318" s="76"/>
      <c r="N318" s="76"/>
      <c r="O318" s="70">
        <f t="shared" si="47"/>
        <v>0</v>
      </c>
      <c r="P318" s="76"/>
      <c r="Q318" s="69">
        <f t="shared" si="54"/>
        <v>0</v>
      </c>
      <c r="R318" s="76"/>
      <c r="S318" s="76"/>
      <c r="T318" s="76"/>
      <c r="U318" s="69">
        <f t="shared" si="48"/>
        <v>0</v>
      </c>
      <c r="V318" s="70">
        <f t="shared" si="49"/>
        <v>30295</v>
      </c>
      <c r="W318" s="71">
        <f t="shared" si="50"/>
        <v>0</v>
      </c>
      <c r="X318" s="72">
        <f t="shared" si="55"/>
        <v>30295</v>
      </c>
      <c r="Y318" s="80"/>
      <c r="Z318" s="74"/>
      <c r="AA318" s="2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</row>
    <row r="319" spans="1:46" s="22" customFormat="1" x14ac:dyDescent="0.25">
      <c r="A319" s="272" t="s">
        <v>164</v>
      </c>
      <c r="B319" s="99">
        <f t="shared" si="56"/>
        <v>41950</v>
      </c>
      <c r="C319" s="89">
        <f t="shared" si="51"/>
        <v>30295</v>
      </c>
      <c r="D319" s="71">
        <f t="shared" si="51"/>
        <v>0</v>
      </c>
      <c r="E319" s="66">
        <f t="shared" si="52"/>
        <v>30295</v>
      </c>
      <c r="F319" s="75"/>
      <c r="G319" s="76"/>
      <c r="H319" s="76"/>
      <c r="I319" s="70">
        <f t="shared" si="46"/>
        <v>0</v>
      </c>
      <c r="J319" s="76"/>
      <c r="K319" s="87">
        <f t="shared" si="53"/>
        <v>0</v>
      </c>
      <c r="L319" s="76"/>
      <c r="M319" s="76"/>
      <c r="N319" s="76"/>
      <c r="O319" s="70">
        <f t="shared" si="47"/>
        <v>0</v>
      </c>
      <c r="P319" s="76"/>
      <c r="Q319" s="69">
        <f t="shared" si="54"/>
        <v>0</v>
      </c>
      <c r="R319" s="76"/>
      <c r="S319" s="76"/>
      <c r="T319" s="76"/>
      <c r="U319" s="69">
        <f t="shared" si="48"/>
        <v>0</v>
      </c>
      <c r="V319" s="70">
        <f t="shared" si="49"/>
        <v>30295</v>
      </c>
      <c r="W319" s="71">
        <f t="shared" si="50"/>
        <v>0</v>
      </c>
      <c r="X319" s="72">
        <f t="shared" si="55"/>
        <v>30295</v>
      </c>
      <c r="Y319" s="80"/>
      <c r="Z319" s="74"/>
      <c r="AA319" s="2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</row>
    <row r="320" spans="1:46" s="22" customFormat="1" x14ac:dyDescent="0.25">
      <c r="A320" s="272" t="s">
        <v>165</v>
      </c>
      <c r="B320" s="99">
        <f t="shared" si="56"/>
        <v>41951</v>
      </c>
      <c r="C320" s="89">
        <f t="shared" si="51"/>
        <v>30295</v>
      </c>
      <c r="D320" s="71">
        <f t="shared" si="51"/>
        <v>0</v>
      </c>
      <c r="E320" s="66">
        <f t="shared" si="52"/>
        <v>30295</v>
      </c>
      <c r="F320" s="75"/>
      <c r="G320" s="76"/>
      <c r="H320" s="76"/>
      <c r="I320" s="70">
        <f t="shared" si="46"/>
        <v>0</v>
      </c>
      <c r="J320" s="76"/>
      <c r="K320" s="87">
        <f t="shared" si="53"/>
        <v>0</v>
      </c>
      <c r="L320" s="76"/>
      <c r="M320" s="76"/>
      <c r="N320" s="76"/>
      <c r="O320" s="70">
        <f t="shared" si="47"/>
        <v>0</v>
      </c>
      <c r="P320" s="76"/>
      <c r="Q320" s="69">
        <f t="shared" si="54"/>
        <v>0</v>
      </c>
      <c r="R320" s="76"/>
      <c r="S320" s="76"/>
      <c r="T320" s="76"/>
      <c r="U320" s="69">
        <f t="shared" si="48"/>
        <v>0</v>
      </c>
      <c r="V320" s="70">
        <f t="shared" si="49"/>
        <v>30295</v>
      </c>
      <c r="W320" s="71">
        <f t="shared" si="50"/>
        <v>0</v>
      </c>
      <c r="X320" s="72">
        <f t="shared" si="55"/>
        <v>30295</v>
      </c>
      <c r="Y320" s="80"/>
      <c r="Z320" s="74"/>
      <c r="AA320" s="2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</row>
    <row r="321" spans="1:46" s="22" customFormat="1" x14ac:dyDescent="0.25">
      <c r="A321" s="273" t="s">
        <v>166</v>
      </c>
      <c r="B321" s="274">
        <f t="shared" si="56"/>
        <v>41952</v>
      </c>
      <c r="C321" s="89">
        <f t="shared" si="51"/>
        <v>30295</v>
      </c>
      <c r="D321" s="71">
        <f t="shared" si="51"/>
        <v>0</v>
      </c>
      <c r="E321" s="66">
        <f t="shared" si="52"/>
        <v>30295</v>
      </c>
      <c r="F321" s="75"/>
      <c r="G321" s="76"/>
      <c r="H321" s="76"/>
      <c r="I321" s="70">
        <f t="shared" si="46"/>
        <v>0</v>
      </c>
      <c r="J321" s="76"/>
      <c r="K321" s="87">
        <f t="shared" si="53"/>
        <v>0</v>
      </c>
      <c r="L321" s="76"/>
      <c r="M321" s="76"/>
      <c r="N321" s="76"/>
      <c r="O321" s="70">
        <f t="shared" si="47"/>
        <v>0</v>
      </c>
      <c r="P321" s="76"/>
      <c r="Q321" s="69">
        <f t="shared" si="54"/>
        <v>0</v>
      </c>
      <c r="R321" s="76"/>
      <c r="S321" s="76"/>
      <c r="T321" s="76"/>
      <c r="U321" s="69">
        <f t="shared" si="48"/>
        <v>0</v>
      </c>
      <c r="V321" s="70">
        <f t="shared" si="49"/>
        <v>30295</v>
      </c>
      <c r="W321" s="71">
        <f t="shared" si="50"/>
        <v>0</v>
      </c>
      <c r="X321" s="72">
        <f t="shared" si="55"/>
        <v>30295</v>
      </c>
      <c r="Y321" s="80"/>
      <c r="Z321" s="74"/>
      <c r="AA321" s="2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</row>
    <row r="322" spans="1:46" s="22" customFormat="1" x14ac:dyDescent="0.25">
      <c r="A322" s="272" t="s">
        <v>167</v>
      </c>
      <c r="B322" s="99">
        <f t="shared" si="56"/>
        <v>41953</v>
      </c>
      <c r="C322" s="89">
        <f t="shared" si="51"/>
        <v>30295</v>
      </c>
      <c r="D322" s="71">
        <f t="shared" si="51"/>
        <v>0</v>
      </c>
      <c r="E322" s="66">
        <f t="shared" si="52"/>
        <v>30295</v>
      </c>
      <c r="F322" s="75"/>
      <c r="G322" s="76"/>
      <c r="H322" s="76"/>
      <c r="I322" s="70">
        <f t="shared" si="46"/>
        <v>0</v>
      </c>
      <c r="J322" s="76"/>
      <c r="K322" s="87">
        <f t="shared" si="53"/>
        <v>0</v>
      </c>
      <c r="L322" s="76"/>
      <c r="M322" s="76"/>
      <c r="N322" s="76"/>
      <c r="O322" s="70">
        <f t="shared" si="47"/>
        <v>0</v>
      </c>
      <c r="P322" s="76"/>
      <c r="Q322" s="69">
        <f t="shared" si="54"/>
        <v>0</v>
      </c>
      <c r="R322" s="76"/>
      <c r="S322" s="76"/>
      <c r="T322" s="76"/>
      <c r="U322" s="69">
        <f t="shared" si="48"/>
        <v>0</v>
      </c>
      <c r="V322" s="70">
        <f t="shared" si="49"/>
        <v>30295</v>
      </c>
      <c r="W322" s="71">
        <f t="shared" si="50"/>
        <v>0</v>
      </c>
      <c r="X322" s="72">
        <f t="shared" si="55"/>
        <v>30295</v>
      </c>
      <c r="Y322" s="80"/>
      <c r="Z322" s="74"/>
      <c r="AA322" s="2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</row>
    <row r="323" spans="1:46" s="22" customFormat="1" x14ac:dyDescent="0.25">
      <c r="A323" s="272" t="s">
        <v>161</v>
      </c>
      <c r="B323" s="99">
        <f t="shared" si="56"/>
        <v>41954</v>
      </c>
      <c r="C323" s="89">
        <f t="shared" si="51"/>
        <v>30295</v>
      </c>
      <c r="D323" s="71">
        <f t="shared" si="51"/>
        <v>0</v>
      </c>
      <c r="E323" s="66">
        <f t="shared" si="52"/>
        <v>30295</v>
      </c>
      <c r="F323" s="75"/>
      <c r="G323" s="76"/>
      <c r="H323" s="76"/>
      <c r="I323" s="70">
        <f t="shared" si="46"/>
        <v>0</v>
      </c>
      <c r="J323" s="76"/>
      <c r="K323" s="87">
        <f t="shared" si="53"/>
        <v>0</v>
      </c>
      <c r="L323" s="76"/>
      <c r="M323" s="76"/>
      <c r="N323" s="76"/>
      <c r="O323" s="70">
        <f t="shared" si="47"/>
        <v>0</v>
      </c>
      <c r="P323" s="76"/>
      <c r="Q323" s="69">
        <f t="shared" si="54"/>
        <v>0</v>
      </c>
      <c r="R323" s="76"/>
      <c r="S323" s="76"/>
      <c r="T323" s="76"/>
      <c r="U323" s="69">
        <f t="shared" si="48"/>
        <v>0</v>
      </c>
      <c r="V323" s="70">
        <f t="shared" si="49"/>
        <v>30295</v>
      </c>
      <c r="W323" s="71">
        <f t="shared" si="50"/>
        <v>0</v>
      </c>
      <c r="X323" s="72">
        <f t="shared" si="55"/>
        <v>30295</v>
      </c>
      <c r="Y323" s="80"/>
      <c r="Z323" s="74"/>
      <c r="AA323" s="2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</row>
    <row r="324" spans="1:46" s="22" customFormat="1" x14ac:dyDescent="0.25">
      <c r="A324" s="272" t="s">
        <v>162</v>
      </c>
      <c r="B324" s="99">
        <f t="shared" si="56"/>
        <v>41955</v>
      </c>
      <c r="C324" s="89">
        <f t="shared" si="51"/>
        <v>30295</v>
      </c>
      <c r="D324" s="71">
        <f t="shared" si="51"/>
        <v>0</v>
      </c>
      <c r="E324" s="66">
        <f t="shared" si="52"/>
        <v>30295</v>
      </c>
      <c r="F324" s="75"/>
      <c r="G324" s="76"/>
      <c r="H324" s="76"/>
      <c r="I324" s="70">
        <f t="shared" si="46"/>
        <v>0</v>
      </c>
      <c r="J324" s="76"/>
      <c r="K324" s="87">
        <f t="shared" si="53"/>
        <v>0</v>
      </c>
      <c r="L324" s="76"/>
      <c r="M324" s="76"/>
      <c r="N324" s="76"/>
      <c r="O324" s="70">
        <f t="shared" si="47"/>
        <v>0</v>
      </c>
      <c r="P324" s="76"/>
      <c r="Q324" s="69">
        <f t="shared" si="54"/>
        <v>0</v>
      </c>
      <c r="R324" s="76"/>
      <c r="S324" s="76"/>
      <c r="T324" s="76"/>
      <c r="U324" s="69">
        <f t="shared" si="48"/>
        <v>0</v>
      </c>
      <c r="V324" s="70">
        <f t="shared" si="49"/>
        <v>30295</v>
      </c>
      <c r="W324" s="71">
        <f t="shared" si="50"/>
        <v>0</v>
      </c>
      <c r="X324" s="72">
        <f t="shared" si="55"/>
        <v>30295</v>
      </c>
      <c r="Y324" s="80"/>
      <c r="Z324" s="74"/>
      <c r="AA324" s="2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</row>
    <row r="325" spans="1:46" s="22" customFormat="1" x14ac:dyDescent="0.25">
      <c r="A325" s="272" t="s">
        <v>163</v>
      </c>
      <c r="B325" s="99">
        <f t="shared" si="56"/>
        <v>41956</v>
      </c>
      <c r="C325" s="89">
        <f t="shared" si="51"/>
        <v>30295</v>
      </c>
      <c r="D325" s="71">
        <f t="shared" si="51"/>
        <v>0</v>
      </c>
      <c r="E325" s="66">
        <f t="shared" si="52"/>
        <v>30295</v>
      </c>
      <c r="F325" s="75"/>
      <c r="G325" s="76"/>
      <c r="H325" s="76"/>
      <c r="I325" s="70">
        <f t="shared" si="46"/>
        <v>0</v>
      </c>
      <c r="J325" s="76"/>
      <c r="K325" s="87">
        <f t="shared" si="53"/>
        <v>0</v>
      </c>
      <c r="L325" s="76"/>
      <c r="M325" s="76"/>
      <c r="N325" s="76"/>
      <c r="O325" s="70">
        <f t="shared" si="47"/>
        <v>0</v>
      </c>
      <c r="P325" s="76"/>
      <c r="Q325" s="69">
        <f t="shared" si="54"/>
        <v>0</v>
      </c>
      <c r="R325" s="76"/>
      <c r="S325" s="76"/>
      <c r="T325" s="76"/>
      <c r="U325" s="69">
        <f t="shared" si="48"/>
        <v>0</v>
      </c>
      <c r="V325" s="70">
        <f t="shared" si="49"/>
        <v>30295</v>
      </c>
      <c r="W325" s="71">
        <f t="shared" si="50"/>
        <v>0</v>
      </c>
      <c r="X325" s="72">
        <f t="shared" si="55"/>
        <v>30295</v>
      </c>
      <c r="Y325" s="80"/>
      <c r="Z325" s="74"/>
      <c r="AA325" s="2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</row>
    <row r="326" spans="1:46" s="22" customFormat="1" x14ac:dyDescent="0.25">
      <c r="A326" s="272" t="s">
        <v>164</v>
      </c>
      <c r="B326" s="99">
        <f t="shared" si="56"/>
        <v>41957</v>
      </c>
      <c r="C326" s="89">
        <f t="shared" si="51"/>
        <v>30295</v>
      </c>
      <c r="D326" s="71">
        <f t="shared" si="51"/>
        <v>0</v>
      </c>
      <c r="E326" s="66">
        <f t="shared" si="52"/>
        <v>30295</v>
      </c>
      <c r="F326" s="75"/>
      <c r="G326" s="76"/>
      <c r="H326" s="76"/>
      <c r="I326" s="70">
        <f t="shared" si="46"/>
        <v>0</v>
      </c>
      <c r="J326" s="76"/>
      <c r="K326" s="87">
        <f t="shared" si="53"/>
        <v>0</v>
      </c>
      <c r="L326" s="76"/>
      <c r="M326" s="76"/>
      <c r="N326" s="76"/>
      <c r="O326" s="70">
        <f t="shared" si="47"/>
        <v>0</v>
      </c>
      <c r="P326" s="76"/>
      <c r="Q326" s="69">
        <f t="shared" si="54"/>
        <v>0</v>
      </c>
      <c r="R326" s="76"/>
      <c r="S326" s="76"/>
      <c r="T326" s="76"/>
      <c r="U326" s="69">
        <f t="shared" si="48"/>
        <v>0</v>
      </c>
      <c r="V326" s="70">
        <f t="shared" si="49"/>
        <v>30295</v>
      </c>
      <c r="W326" s="71">
        <f t="shared" si="50"/>
        <v>0</v>
      </c>
      <c r="X326" s="72">
        <f t="shared" si="55"/>
        <v>30295</v>
      </c>
      <c r="Y326" s="80"/>
      <c r="Z326" s="74"/>
      <c r="AA326" s="2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</row>
    <row r="327" spans="1:46" s="22" customFormat="1" x14ac:dyDescent="0.25">
      <c r="A327" s="272" t="s">
        <v>165</v>
      </c>
      <c r="B327" s="99">
        <f t="shared" si="56"/>
        <v>41958</v>
      </c>
      <c r="C327" s="89">
        <f t="shared" si="51"/>
        <v>30295</v>
      </c>
      <c r="D327" s="71">
        <f t="shared" si="51"/>
        <v>0</v>
      </c>
      <c r="E327" s="66">
        <f t="shared" si="52"/>
        <v>30295</v>
      </c>
      <c r="F327" s="75"/>
      <c r="G327" s="76"/>
      <c r="H327" s="76"/>
      <c r="I327" s="70">
        <f t="shared" si="46"/>
        <v>0</v>
      </c>
      <c r="J327" s="76"/>
      <c r="K327" s="87">
        <f t="shared" si="53"/>
        <v>0</v>
      </c>
      <c r="L327" s="76"/>
      <c r="M327" s="76"/>
      <c r="N327" s="76"/>
      <c r="O327" s="70">
        <f t="shared" si="47"/>
        <v>0</v>
      </c>
      <c r="P327" s="76"/>
      <c r="Q327" s="69">
        <f t="shared" si="54"/>
        <v>0</v>
      </c>
      <c r="R327" s="76"/>
      <c r="S327" s="76"/>
      <c r="T327" s="76"/>
      <c r="U327" s="69">
        <f t="shared" si="48"/>
        <v>0</v>
      </c>
      <c r="V327" s="70">
        <f t="shared" si="49"/>
        <v>30295</v>
      </c>
      <c r="W327" s="71">
        <f t="shared" si="50"/>
        <v>0</v>
      </c>
      <c r="X327" s="72">
        <f t="shared" si="55"/>
        <v>30295</v>
      </c>
      <c r="Y327" s="80"/>
      <c r="Z327" s="74"/>
      <c r="AA327" s="2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</row>
    <row r="328" spans="1:46" s="22" customFormat="1" x14ac:dyDescent="0.25">
      <c r="A328" s="273" t="s">
        <v>166</v>
      </c>
      <c r="B328" s="274">
        <f t="shared" si="56"/>
        <v>41959</v>
      </c>
      <c r="C328" s="89">
        <f t="shared" si="51"/>
        <v>30295</v>
      </c>
      <c r="D328" s="71">
        <f t="shared" si="51"/>
        <v>0</v>
      </c>
      <c r="E328" s="66">
        <f t="shared" si="52"/>
        <v>30295</v>
      </c>
      <c r="F328" s="75"/>
      <c r="G328" s="76"/>
      <c r="H328" s="76"/>
      <c r="I328" s="70">
        <f t="shared" si="46"/>
        <v>0</v>
      </c>
      <c r="J328" s="76"/>
      <c r="K328" s="87">
        <f t="shared" si="53"/>
        <v>0</v>
      </c>
      <c r="L328" s="76"/>
      <c r="M328" s="76"/>
      <c r="N328" s="76"/>
      <c r="O328" s="70">
        <f t="shared" si="47"/>
        <v>0</v>
      </c>
      <c r="P328" s="76"/>
      <c r="Q328" s="69">
        <f t="shared" si="54"/>
        <v>0</v>
      </c>
      <c r="R328" s="76"/>
      <c r="S328" s="76"/>
      <c r="T328" s="76"/>
      <c r="U328" s="69">
        <f t="shared" si="48"/>
        <v>0</v>
      </c>
      <c r="V328" s="70">
        <f t="shared" si="49"/>
        <v>30295</v>
      </c>
      <c r="W328" s="71">
        <f t="shared" si="50"/>
        <v>0</v>
      </c>
      <c r="X328" s="72">
        <f t="shared" si="55"/>
        <v>30295</v>
      </c>
      <c r="Y328" s="80"/>
      <c r="Z328" s="74"/>
      <c r="AA328" s="2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</row>
    <row r="329" spans="1:46" s="22" customFormat="1" x14ac:dyDescent="0.25">
      <c r="A329" s="272" t="s">
        <v>167</v>
      </c>
      <c r="B329" s="99">
        <f t="shared" si="56"/>
        <v>41960</v>
      </c>
      <c r="C329" s="89">
        <f t="shared" si="51"/>
        <v>30295</v>
      </c>
      <c r="D329" s="71">
        <f t="shared" si="51"/>
        <v>0</v>
      </c>
      <c r="E329" s="66">
        <f t="shared" si="52"/>
        <v>30295</v>
      </c>
      <c r="F329" s="75"/>
      <c r="G329" s="76"/>
      <c r="H329" s="76"/>
      <c r="I329" s="70">
        <f t="shared" ref="I329:I378" si="57">SUM(F329:H329)</f>
        <v>0</v>
      </c>
      <c r="J329" s="76"/>
      <c r="K329" s="87">
        <f t="shared" si="53"/>
        <v>0</v>
      </c>
      <c r="L329" s="76"/>
      <c r="M329" s="76"/>
      <c r="N329" s="76"/>
      <c r="O329" s="70">
        <f t="shared" ref="O329:O378" si="58">SUM(L329:N329)</f>
        <v>0</v>
      </c>
      <c r="P329" s="76"/>
      <c r="Q329" s="69">
        <f t="shared" si="54"/>
        <v>0</v>
      </c>
      <c r="R329" s="76"/>
      <c r="S329" s="76"/>
      <c r="T329" s="76"/>
      <c r="U329" s="69">
        <f t="shared" ref="U329:U378" si="59">SUM(R329:S329)</f>
        <v>0</v>
      </c>
      <c r="V329" s="70">
        <f t="shared" ref="V329:V378" si="60">C329+I329-O329-U329+T329</f>
        <v>30295</v>
      </c>
      <c r="W329" s="71">
        <f t="shared" ref="W329:W378" si="61">D329+J329-P329</f>
        <v>0</v>
      </c>
      <c r="X329" s="72">
        <f t="shared" si="55"/>
        <v>30295</v>
      </c>
      <c r="Y329" s="80"/>
      <c r="Z329" s="74"/>
      <c r="AA329" s="2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</row>
    <row r="330" spans="1:46" s="22" customFormat="1" x14ac:dyDescent="0.25">
      <c r="A330" s="272" t="s">
        <v>161</v>
      </c>
      <c r="B330" s="99">
        <f t="shared" si="56"/>
        <v>41961</v>
      </c>
      <c r="C330" s="89">
        <f t="shared" ref="C330:D378" si="62">V329</f>
        <v>30295</v>
      </c>
      <c r="D330" s="71">
        <f t="shared" si="62"/>
        <v>0</v>
      </c>
      <c r="E330" s="66">
        <f t="shared" ref="E330:E378" si="63">D330+C330</f>
        <v>30295</v>
      </c>
      <c r="F330" s="75"/>
      <c r="G330" s="76"/>
      <c r="H330" s="76"/>
      <c r="I330" s="70">
        <f t="shared" si="57"/>
        <v>0</v>
      </c>
      <c r="J330" s="76"/>
      <c r="K330" s="87">
        <f t="shared" ref="K330:K378" si="64">I330+J330</f>
        <v>0</v>
      </c>
      <c r="L330" s="76"/>
      <c r="M330" s="76"/>
      <c r="N330" s="76"/>
      <c r="O330" s="70">
        <f t="shared" si="58"/>
        <v>0</v>
      </c>
      <c r="P330" s="76"/>
      <c r="Q330" s="69">
        <f t="shared" ref="Q330:Q378" si="65">O330+P330</f>
        <v>0</v>
      </c>
      <c r="R330" s="76"/>
      <c r="S330" s="76"/>
      <c r="T330" s="76"/>
      <c r="U330" s="69">
        <f t="shared" si="59"/>
        <v>0</v>
      </c>
      <c r="V330" s="70">
        <f t="shared" si="60"/>
        <v>30295</v>
      </c>
      <c r="W330" s="71">
        <f t="shared" si="61"/>
        <v>0</v>
      </c>
      <c r="X330" s="72">
        <f t="shared" ref="X330:X378" si="66">V330+W330</f>
        <v>30295</v>
      </c>
      <c r="Y330" s="80"/>
      <c r="Z330" s="74"/>
      <c r="AA330" s="2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</row>
    <row r="331" spans="1:46" s="22" customFormat="1" x14ac:dyDescent="0.25">
      <c r="A331" s="272" t="s">
        <v>162</v>
      </c>
      <c r="B331" s="99">
        <f t="shared" si="56"/>
        <v>41962</v>
      </c>
      <c r="C331" s="89">
        <f t="shared" si="62"/>
        <v>30295</v>
      </c>
      <c r="D331" s="71">
        <f t="shared" si="62"/>
        <v>0</v>
      </c>
      <c r="E331" s="66">
        <f t="shared" si="63"/>
        <v>30295</v>
      </c>
      <c r="F331" s="75"/>
      <c r="G331" s="76"/>
      <c r="H331" s="76"/>
      <c r="I331" s="70">
        <f t="shared" si="57"/>
        <v>0</v>
      </c>
      <c r="J331" s="76"/>
      <c r="K331" s="87">
        <f t="shared" si="64"/>
        <v>0</v>
      </c>
      <c r="L331" s="76"/>
      <c r="M331" s="76"/>
      <c r="N331" s="76"/>
      <c r="O331" s="70">
        <f t="shared" si="58"/>
        <v>0</v>
      </c>
      <c r="P331" s="76"/>
      <c r="Q331" s="69">
        <f t="shared" si="65"/>
        <v>0</v>
      </c>
      <c r="R331" s="76"/>
      <c r="S331" s="76"/>
      <c r="T331" s="76"/>
      <c r="U331" s="69">
        <f t="shared" si="59"/>
        <v>0</v>
      </c>
      <c r="V331" s="70">
        <f t="shared" si="60"/>
        <v>30295</v>
      </c>
      <c r="W331" s="71">
        <f t="shared" si="61"/>
        <v>0</v>
      </c>
      <c r="X331" s="72">
        <f t="shared" si="66"/>
        <v>30295</v>
      </c>
      <c r="Y331" s="80"/>
      <c r="Z331" s="74"/>
      <c r="AA331" s="2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</row>
    <row r="332" spans="1:46" s="22" customFormat="1" x14ac:dyDescent="0.25">
      <c r="A332" s="272" t="s">
        <v>163</v>
      </c>
      <c r="B332" s="99">
        <f t="shared" si="56"/>
        <v>41963</v>
      </c>
      <c r="C332" s="89">
        <f t="shared" si="62"/>
        <v>30295</v>
      </c>
      <c r="D332" s="71">
        <f t="shared" si="62"/>
        <v>0</v>
      </c>
      <c r="E332" s="66">
        <f t="shared" si="63"/>
        <v>30295</v>
      </c>
      <c r="F332" s="75"/>
      <c r="G332" s="76"/>
      <c r="H332" s="76"/>
      <c r="I332" s="70">
        <f t="shared" si="57"/>
        <v>0</v>
      </c>
      <c r="J332" s="76"/>
      <c r="K332" s="87">
        <f t="shared" si="64"/>
        <v>0</v>
      </c>
      <c r="L332" s="76"/>
      <c r="M332" s="76"/>
      <c r="N332" s="76"/>
      <c r="O332" s="70">
        <f t="shared" si="58"/>
        <v>0</v>
      </c>
      <c r="P332" s="76"/>
      <c r="Q332" s="69">
        <f t="shared" si="65"/>
        <v>0</v>
      </c>
      <c r="R332" s="76"/>
      <c r="S332" s="76"/>
      <c r="T332" s="76"/>
      <c r="U332" s="69">
        <f t="shared" si="59"/>
        <v>0</v>
      </c>
      <c r="V332" s="70">
        <f t="shared" si="60"/>
        <v>30295</v>
      </c>
      <c r="W332" s="71">
        <f t="shared" si="61"/>
        <v>0</v>
      </c>
      <c r="X332" s="72">
        <f t="shared" si="66"/>
        <v>30295</v>
      </c>
      <c r="Y332" s="80"/>
      <c r="Z332" s="74"/>
      <c r="AA332" s="2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</row>
    <row r="333" spans="1:46" s="22" customFormat="1" x14ac:dyDescent="0.25">
      <c r="A333" s="272" t="s">
        <v>164</v>
      </c>
      <c r="B333" s="99">
        <f t="shared" si="56"/>
        <v>41964</v>
      </c>
      <c r="C333" s="89">
        <f t="shared" si="62"/>
        <v>30295</v>
      </c>
      <c r="D333" s="71">
        <f t="shared" si="62"/>
        <v>0</v>
      </c>
      <c r="E333" s="66">
        <f t="shared" si="63"/>
        <v>30295</v>
      </c>
      <c r="F333" s="75"/>
      <c r="G333" s="76"/>
      <c r="H333" s="76"/>
      <c r="I333" s="70">
        <f t="shared" si="57"/>
        <v>0</v>
      </c>
      <c r="J333" s="76"/>
      <c r="K333" s="87">
        <f t="shared" si="64"/>
        <v>0</v>
      </c>
      <c r="L333" s="76"/>
      <c r="M333" s="76"/>
      <c r="N333" s="76"/>
      <c r="O333" s="70">
        <f t="shared" si="58"/>
        <v>0</v>
      </c>
      <c r="P333" s="76"/>
      <c r="Q333" s="69">
        <f t="shared" si="65"/>
        <v>0</v>
      </c>
      <c r="R333" s="76"/>
      <c r="S333" s="76"/>
      <c r="T333" s="76"/>
      <c r="U333" s="69">
        <f t="shared" si="59"/>
        <v>0</v>
      </c>
      <c r="V333" s="70">
        <f t="shared" si="60"/>
        <v>30295</v>
      </c>
      <c r="W333" s="71">
        <f t="shared" si="61"/>
        <v>0</v>
      </c>
      <c r="X333" s="72">
        <f t="shared" si="66"/>
        <v>30295</v>
      </c>
      <c r="Y333" s="80"/>
      <c r="Z333" s="74"/>
      <c r="AA333" s="2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</row>
    <row r="334" spans="1:46" s="22" customFormat="1" x14ac:dyDescent="0.25">
      <c r="A334" s="272" t="s">
        <v>165</v>
      </c>
      <c r="B334" s="99">
        <f t="shared" si="56"/>
        <v>41965</v>
      </c>
      <c r="C334" s="89">
        <f t="shared" si="62"/>
        <v>30295</v>
      </c>
      <c r="D334" s="71">
        <f t="shared" si="62"/>
        <v>0</v>
      </c>
      <c r="E334" s="66">
        <f t="shared" si="63"/>
        <v>30295</v>
      </c>
      <c r="F334" s="75"/>
      <c r="G334" s="76"/>
      <c r="H334" s="76"/>
      <c r="I334" s="70">
        <f t="shared" si="57"/>
        <v>0</v>
      </c>
      <c r="J334" s="76"/>
      <c r="K334" s="87">
        <f t="shared" si="64"/>
        <v>0</v>
      </c>
      <c r="L334" s="76"/>
      <c r="M334" s="76"/>
      <c r="N334" s="76"/>
      <c r="O334" s="70">
        <f t="shared" si="58"/>
        <v>0</v>
      </c>
      <c r="P334" s="76"/>
      <c r="Q334" s="69">
        <f t="shared" si="65"/>
        <v>0</v>
      </c>
      <c r="R334" s="76"/>
      <c r="S334" s="76"/>
      <c r="T334" s="76"/>
      <c r="U334" s="69">
        <f t="shared" si="59"/>
        <v>0</v>
      </c>
      <c r="V334" s="70">
        <f t="shared" si="60"/>
        <v>30295</v>
      </c>
      <c r="W334" s="71">
        <f t="shared" si="61"/>
        <v>0</v>
      </c>
      <c r="X334" s="72">
        <f t="shared" si="66"/>
        <v>30295</v>
      </c>
      <c r="Y334" s="80"/>
      <c r="Z334" s="74"/>
      <c r="AA334" s="2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</row>
    <row r="335" spans="1:46" s="22" customFormat="1" x14ac:dyDescent="0.25">
      <c r="A335" s="273" t="s">
        <v>166</v>
      </c>
      <c r="B335" s="274">
        <f t="shared" si="56"/>
        <v>41966</v>
      </c>
      <c r="C335" s="89">
        <f t="shared" si="62"/>
        <v>30295</v>
      </c>
      <c r="D335" s="71">
        <f t="shared" si="62"/>
        <v>0</v>
      </c>
      <c r="E335" s="66">
        <f t="shared" si="63"/>
        <v>30295</v>
      </c>
      <c r="F335" s="75"/>
      <c r="G335" s="76"/>
      <c r="H335" s="76"/>
      <c r="I335" s="70">
        <f t="shared" si="57"/>
        <v>0</v>
      </c>
      <c r="J335" s="76"/>
      <c r="K335" s="87">
        <f t="shared" si="64"/>
        <v>0</v>
      </c>
      <c r="L335" s="76"/>
      <c r="M335" s="76"/>
      <c r="N335" s="76"/>
      <c r="O335" s="70">
        <f t="shared" si="58"/>
        <v>0</v>
      </c>
      <c r="P335" s="76"/>
      <c r="Q335" s="69">
        <f t="shared" si="65"/>
        <v>0</v>
      </c>
      <c r="R335" s="76"/>
      <c r="S335" s="76"/>
      <c r="T335" s="76"/>
      <c r="U335" s="69">
        <f t="shared" si="59"/>
        <v>0</v>
      </c>
      <c r="V335" s="70">
        <f t="shared" si="60"/>
        <v>30295</v>
      </c>
      <c r="W335" s="71">
        <f t="shared" si="61"/>
        <v>0</v>
      </c>
      <c r="X335" s="72">
        <f t="shared" si="66"/>
        <v>30295</v>
      </c>
      <c r="Y335" s="80"/>
      <c r="Z335" s="74"/>
      <c r="AA335" s="2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</row>
    <row r="336" spans="1:46" s="22" customFormat="1" x14ac:dyDescent="0.25">
      <c r="A336" s="272" t="s">
        <v>167</v>
      </c>
      <c r="B336" s="99">
        <f t="shared" si="56"/>
        <v>41967</v>
      </c>
      <c r="C336" s="89">
        <f t="shared" si="62"/>
        <v>30295</v>
      </c>
      <c r="D336" s="71">
        <f t="shared" si="62"/>
        <v>0</v>
      </c>
      <c r="E336" s="66">
        <f t="shared" si="63"/>
        <v>30295</v>
      </c>
      <c r="F336" s="75"/>
      <c r="G336" s="76"/>
      <c r="H336" s="76"/>
      <c r="I336" s="70">
        <f t="shared" si="57"/>
        <v>0</v>
      </c>
      <c r="J336" s="76"/>
      <c r="K336" s="87">
        <f t="shared" si="64"/>
        <v>0</v>
      </c>
      <c r="L336" s="76"/>
      <c r="M336" s="76"/>
      <c r="N336" s="76"/>
      <c r="O336" s="70">
        <f t="shared" si="58"/>
        <v>0</v>
      </c>
      <c r="P336" s="76"/>
      <c r="Q336" s="69">
        <f t="shared" si="65"/>
        <v>0</v>
      </c>
      <c r="R336" s="76"/>
      <c r="S336" s="76"/>
      <c r="T336" s="76"/>
      <c r="U336" s="69">
        <f t="shared" si="59"/>
        <v>0</v>
      </c>
      <c r="V336" s="70">
        <f t="shared" si="60"/>
        <v>30295</v>
      </c>
      <c r="W336" s="71">
        <f t="shared" si="61"/>
        <v>0</v>
      </c>
      <c r="X336" s="72">
        <f t="shared" si="66"/>
        <v>30295</v>
      </c>
      <c r="Y336" s="80"/>
      <c r="Z336" s="74"/>
      <c r="AA336" s="2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</row>
    <row r="337" spans="1:46" s="22" customFormat="1" x14ac:dyDescent="0.25">
      <c r="A337" s="272" t="s">
        <v>161</v>
      </c>
      <c r="B337" s="99">
        <f t="shared" si="56"/>
        <v>41968</v>
      </c>
      <c r="C337" s="89">
        <f t="shared" si="62"/>
        <v>30295</v>
      </c>
      <c r="D337" s="71">
        <f t="shared" si="62"/>
        <v>0</v>
      </c>
      <c r="E337" s="66">
        <f t="shared" si="63"/>
        <v>30295</v>
      </c>
      <c r="F337" s="75"/>
      <c r="G337" s="76"/>
      <c r="H337" s="76"/>
      <c r="I337" s="70">
        <f t="shared" si="57"/>
        <v>0</v>
      </c>
      <c r="J337" s="76"/>
      <c r="K337" s="87">
        <f t="shared" si="64"/>
        <v>0</v>
      </c>
      <c r="L337" s="76"/>
      <c r="M337" s="76"/>
      <c r="N337" s="76"/>
      <c r="O337" s="70">
        <f t="shared" si="58"/>
        <v>0</v>
      </c>
      <c r="P337" s="76"/>
      <c r="Q337" s="69">
        <f t="shared" si="65"/>
        <v>0</v>
      </c>
      <c r="R337" s="76"/>
      <c r="S337" s="76"/>
      <c r="T337" s="76"/>
      <c r="U337" s="69">
        <f t="shared" si="59"/>
        <v>0</v>
      </c>
      <c r="V337" s="70">
        <f t="shared" si="60"/>
        <v>30295</v>
      </c>
      <c r="W337" s="71">
        <f t="shared" si="61"/>
        <v>0</v>
      </c>
      <c r="X337" s="72">
        <f t="shared" si="66"/>
        <v>30295</v>
      </c>
      <c r="Y337" s="80"/>
      <c r="Z337" s="74"/>
      <c r="AA337" s="2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</row>
    <row r="338" spans="1:46" s="22" customFormat="1" x14ac:dyDescent="0.25">
      <c r="A338" s="272" t="s">
        <v>162</v>
      </c>
      <c r="B338" s="99">
        <f t="shared" si="56"/>
        <v>41969</v>
      </c>
      <c r="C338" s="89">
        <f t="shared" si="62"/>
        <v>30295</v>
      </c>
      <c r="D338" s="71">
        <f t="shared" si="62"/>
        <v>0</v>
      </c>
      <c r="E338" s="66">
        <f t="shared" si="63"/>
        <v>30295</v>
      </c>
      <c r="F338" s="75"/>
      <c r="G338" s="76"/>
      <c r="H338" s="76"/>
      <c r="I338" s="70">
        <f t="shared" si="57"/>
        <v>0</v>
      </c>
      <c r="J338" s="76"/>
      <c r="K338" s="87">
        <f t="shared" si="64"/>
        <v>0</v>
      </c>
      <c r="L338" s="76"/>
      <c r="M338" s="76"/>
      <c r="N338" s="76"/>
      <c r="O338" s="70">
        <f t="shared" si="58"/>
        <v>0</v>
      </c>
      <c r="P338" s="76"/>
      <c r="Q338" s="69">
        <f t="shared" si="65"/>
        <v>0</v>
      </c>
      <c r="R338" s="76"/>
      <c r="S338" s="76"/>
      <c r="T338" s="76"/>
      <c r="U338" s="69">
        <f t="shared" si="59"/>
        <v>0</v>
      </c>
      <c r="V338" s="70">
        <f t="shared" si="60"/>
        <v>30295</v>
      </c>
      <c r="W338" s="71">
        <f t="shared" si="61"/>
        <v>0</v>
      </c>
      <c r="X338" s="72">
        <f t="shared" si="66"/>
        <v>30295</v>
      </c>
      <c r="Y338" s="80"/>
      <c r="Z338" s="74"/>
      <c r="AA338" s="2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</row>
    <row r="339" spans="1:46" s="22" customFormat="1" x14ac:dyDescent="0.25">
      <c r="A339" s="272" t="s">
        <v>163</v>
      </c>
      <c r="B339" s="99">
        <f t="shared" si="56"/>
        <v>41970</v>
      </c>
      <c r="C339" s="89">
        <f t="shared" si="62"/>
        <v>30295</v>
      </c>
      <c r="D339" s="71">
        <f t="shared" si="62"/>
        <v>0</v>
      </c>
      <c r="E339" s="66">
        <f t="shared" si="63"/>
        <v>30295</v>
      </c>
      <c r="F339" s="75"/>
      <c r="G339" s="76"/>
      <c r="H339" s="76"/>
      <c r="I339" s="70">
        <f t="shared" si="57"/>
        <v>0</v>
      </c>
      <c r="J339" s="76"/>
      <c r="K339" s="87">
        <f t="shared" si="64"/>
        <v>0</v>
      </c>
      <c r="L339" s="76"/>
      <c r="M339" s="76"/>
      <c r="N339" s="76"/>
      <c r="O339" s="70">
        <f t="shared" si="58"/>
        <v>0</v>
      </c>
      <c r="P339" s="76"/>
      <c r="Q339" s="69">
        <f t="shared" si="65"/>
        <v>0</v>
      </c>
      <c r="R339" s="76"/>
      <c r="S339" s="76"/>
      <c r="T339" s="76"/>
      <c r="U339" s="69">
        <f t="shared" si="59"/>
        <v>0</v>
      </c>
      <c r="V339" s="70">
        <f t="shared" si="60"/>
        <v>30295</v>
      </c>
      <c r="W339" s="71">
        <f t="shared" si="61"/>
        <v>0</v>
      </c>
      <c r="X339" s="72">
        <f t="shared" si="66"/>
        <v>30295</v>
      </c>
      <c r="Y339" s="80"/>
      <c r="Z339" s="74"/>
      <c r="AA339" s="2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</row>
    <row r="340" spans="1:46" s="22" customFormat="1" x14ac:dyDescent="0.25">
      <c r="A340" s="272" t="s">
        <v>164</v>
      </c>
      <c r="B340" s="99">
        <f t="shared" si="56"/>
        <v>41971</v>
      </c>
      <c r="C340" s="89">
        <f t="shared" si="62"/>
        <v>30295</v>
      </c>
      <c r="D340" s="71">
        <f t="shared" si="62"/>
        <v>0</v>
      </c>
      <c r="E340" s="66">
        <f t="shared" si="63"/>
        <v>30295</v>
      </c>
      <c r="F340" s="75"/>
      <c r="G340" s="76"/>
      <c r="H340" s="76"/>
      <c r="I340" s="70">
        <f t="shared" si="57"/>
        <v>0</v>
      </c>
      <c r="J340" s="76"/>
      <c r="K340" s="87">
        <f t="shared" si="64"/>
        <v>0</v>
      </c>
      <c r="L340" s="76"/>
      <c r="M340" s="76"/>
      <c r="N340" s="76"/>
      <c r="O340" s="70">
        <f t="shared" si="58"/>
        <v>0</v>
      </c>
      <c r="P340" s="76"/>
      <c r="Q340" s="69">
        <f t="shared" si="65"/>
        <v>0</v>
      </c>
      <c r="R340" s="76"/>
      <c r="S340" s="76"/>
      <c r="T340" s="76"/>
      <c r="U340" s="69">
        <f t="shared" si="59"/>
        <v>0</v>
      </c>
      <c r="V340" s="70">
        <f t="shared" si="60"/>
        <v>30295</v>
      </c>
      <c r="W340" s="71">
        <f t="shared" si="61"/>
        <v>0</v>
      </c>
      <c r="X340" s="72">
        <f t="shared" si="66"/>
        <v>30295</v>
      </c>
      <c r="Y340" s="80"/>
      <c r="Z340" s="74"/>
      <c r="AA340" s="2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</row>
    <row r="341" spans="1:46" s="22" customFormat="1" x14ac:dyDescent="0.25">
      <c r="A341" s="272" t="s">
        <v>165</v>
      </c>
      <c r="B341" s="99">
        <f t="shared" si="56"/>
        <v>41972</v>
      </c>
      <c r="C341" s="89">
        <f t="shared" si="62"/>
        <v>30295</v>
      </c>
      <c r="D341" s="71">
        <f t="shared" si="62"/>
        <v>0</v>
      </c>
      <c r="E341" s="66">
        <f t="shared" si="63"/>
        <v>30295</v>
      </c>
      <c r="F341" s="75"/>
      <c r="G341" s="76"/>
      <c r="H341" s="76"/>
      <c r="I341" s="70">
        <f t="shared" si="57"/>
        <v>0</v>
      </c>
      <c r="J341" s="76"/>
      <c r="K341" s="87">
        <f t="shared" si="64"/>
        <v>0</v>
      </c>
      <c r="L341" s="76"/>
      <c r="M341" s="76"/>
      <c r="N341" s="76"/>
      <c r="O341" s="70">
        <f t="shared" si="58"/>
        <v>0</v>
      </c>
      <c r="P341" s="76"/>
      <c r="Q341" s="69">
        <f t="shared" si="65"/>
        <v>0</v>
      </c>
      <c r="R341" s="76"/>
      <c r="S341" s="76"/>
      <c r="T341" s="76"/>
      <c r="U341" s="69">
        <f t="shared" si="59"/>
        <v>0</v>
      </c>
      <c r="V341" s="70">
        <f t="shared" si="60"/>
        <v>30295</v>
      </c>
      <c r="W341" s="71">
        <f t="shared" si="61"/>
        <v>0</v>
      </c>
      <c r="X341" s="72">
        <f t="shared" si="66"/>
        <v>30295</v>
      </c>
      <c r="Y341" s="80"/>
      <c r="Z341" s="74"/>
      <c r="AA341" s="2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</row>
    <row r="342" spans="1:46" s="22" customFormat="1" x14ac:dyDescent="0.25">
      <c r="A342" s="273" t="s">
        <v>166</v>
      </c>
      <c r="B342" s="274">
        <f t="shared" si="56"/>
        <v>41973</v>
      </c>
      <c r="C342" s="233">
        <f t="shared" si="62"/>
        <v>30295</v>
      </c>
      <c r="D342" s="187">
        <f t="shared" si="62"/>
        <v>0</v>
      </c>
      <c r="E342" s="234">
        <f t="shared" si="63"/>
        <v>30295</v>
      </c>
      <c r="F342" s="236"/>
      <c r="G342" s="184"/>
      <c r="H342" s="184"/>
      <c r="I342" s="185">
        <f t="shared" si="57"/>
        <v>0</v>
      </c>
      <c r="J342" s="184"/>
      <c r="K342" s="186">
        <f t="shared" si="64"/>
        <v>0</v>
      </c>
      <c r="L342" s="184"/>
      <c r="M342" s="184"/>
      <c r="N342" s="184"/>
      <c r="O342" s="185">
        <f t="shared" si="58"/>
        <v>0</v>
      </c>
      <c r="P342" s="184"/>
      <c r="Q342" s="185">
        <f t="shared" si="65"/>
        <v>0</v>
      </c>
      <c r="R342" s="184"/>
      <c r="S342" s="184"/>
      <c r="T342" s="184"/>
      <c r="U342" s="69">
        <f t="shared" si="59"/>
        <v>0</v>
      </c>
      <c r="V342" s="70">
        <f t="shared" si="60"/>
        <v>30295</v>
      </c>
      <c r="W342" s="187">
        <f t="shared" si="61"/>
        <v>0</v>
      </c>
      <c r="X342" s="188">
        <f t="shared" si="66"/>
        <v>30295</v>
      </c>
      <c r="Y342" s="189">
        <f>Z342-X342</f>
        <v>-13</v>
      </c>
      <c r="Z342" s="190">
        <f>E343</f>
        <v>30282</v>
      </c>
      <c r="AA342" s="2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</row>
    <row r="343" spans="1:46" s="22" customFormat="1" x14ac:dyDescent="0.25">
      <c r="A343" s="272" t="s">
        <v>167</v>
      </c>
      <c r="B343" s="99">
        <f t="shared" si="56"/>
        <v>41974</v>
      </c>
      <c r="C343" s="65">
        <v>30282</v>
      </c>
      <c r="D343" s="79">
        <v>0</v>
      </c>
      <c r="E343" s="66">
        <f t="shared" si="63"/>
        <v>30282</v>
      </c>
      <c r="F343" s="75"/>
      <c r="G343" s="76"/>
      <c r="H343" s="76"/>
      <c r="I343" s="70">
        <f t="shared" si="57"/>
        <v>0</v>
      </c>
      <c r="J343" s="76"/>
      <c r="K343" s="87">
        <f t="shared" si="64"/>
        <v>0</v>
      </c>
      <c r="L343" s="76"/>
      <c r="M343" s="76"/>
      <c r="N343" s="76"/>
      <c r="O343" s="70">
        <f t="shared" si="58"/>
        <v>0</v>
      </c>
      <c r="P343" s="76"/>
      <c r="Q343" s="69">
        <f t="shared" si="65"/>
        <v>0</v>
      </c>
      <c r="R343" s="76"/>
      <c r="S343" s="76"/>
      <c r="T343" s="76"/>
      <c r="U343" s="69">
        <f t="shared" si="59"/>
        <v>0</v>
      </c>
      <c r="V343" s="70">
        <f t="shared" si="60"/>
        <v>30282</v>
      </c>
      <c r="W343" s="71">
        <f t="shared" si="61"/>
        <v>0</v>
      </c>
      <c r="X343" s="72">
        <f t="shared" si="66"/>
        <v>30282</v>
      </c>
      <c r="Y343" s="80"/>
      <c r="Z343" s="74"/>
      <c r="AA343" s="2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</row>
    <row r="344" spans="1:46" s="22" customFormat="1" x14ac:dyDescent="0.25">
      <c r="A344" s="272" t="s">
        <v>161</v>
      </c>
      <c r="B344" s="99">
        <f t="shared" si="56"/>
        <v>41975</v>
      </c>
      <c r="C344" s="89">
        <f t="shared" si="62"/>
        <v>30282</v>
      </c>
      <c r="D344" s="71">
        <f t="shared" si="62"/>
        <v>0</v>
      </c>
      <c r="E344" s="66">
        <f t="shared" si="63"/>
        <v>30282</v>
      </c>
      <c r="F344" s="75"/>
      <c r="G344" s="76"/>
      <c r="H344" s="76"/>
      <c r="I344" s="70">
        <f t="shared" si="57"/>
        <v>0</v>
      </c>
      <c r="J344" s="76"/>
      <c r="K344" s="87">
        <f t="shared" si="64"/>
        <v>0</v>
      </c>
      <c r="L344" s="76"/>
      <c r="M344" s="76"/>
      <c r="N344" s="76"/>
      <c r="O344" s="70">
        <f t="shared" si="58"/>
        <v>0</v>
      </c>
      <c r="P344" s="76"/>
      <c r="Q344" s="69">
        <f t="shared" si="65"/>
        <v>0</v>
      </c>
      <c r="R344" s="76"/>
      <c r="S344" s="76"/>
      <c r="T344" s="76"/>
      <c r="U344" s="69">
        <f t="shared" si="59"/>
        <v>0</v>
      </c>
      <c r="V344" s="70">
        <f t="shared" si="60"/>
        <v>30282</v>
      </c>
      <c r="W344" s="71">
        <f t="shared" si="61"/>
        <v>0</v>
      </c>
      <c r="X344" s="72">
        <f t="shared" si="66"/>
        <v>30282</v>
      </c>
      <c r="Y344" s="80"/>
      <c r="Z344" s="74"/>
      <c r="AA344" s="2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</row>
    <row r="345" spans="1:46" s="22" customFormat="1" x14ac:dyDescent="0.25">
      <c r="A345" s="272" t="s">
        <v>162</v>
      </c>
      <c r="B345" s="99">
        <f t="shared" si="56"/>
        <v>41976</v>
      </c>
      <c r="C345" s="89">
        <f t="shared" si="62"/>
        <v>30282</v>
      </c>
      <c r="D345" s="71">
        <f t="shared" si="62"/>
        <v>0</v>
      </c>
      <c r="E345" s="66">
        <f t="shared" si="63"/>
        <v>30282</v>
      </c>
      <c r="F345" s="75"/>
      <c r="G345" s="76"/>
      <c r="H345" s="76"/>
      <c r="I345" s="70">
        <f t="shared" si="57"/>
        <v>0</v>
      </c>
      <c r="J345" s="76"/>
      <c r="K345" s="87">
        <f t="shared" si="64"/>
        <v>0</v>
      </c>
      <c r="L345" s="76"/>
      <c r="M345" s="76"/>
      <c r="N345" s="76"/>
      <c r="O345" s="70">
        <f t="shared" si="58"/>
        <v>0</v>
      </c>
      <c r="P345" s="76"/>
      <c r="Q345" s="69">
        <f t="shared" si="65"/>
        <v>0</v>
      </c>
      <c r="R345" s="76"/>
      <c r="S345" s="76"/>
      <c r="T345" s="76"/>
      <c r="U345" s="69">
        <f t="shared" si="59"/>
        <v>0</v>
      </c>
      <c r="V345" s="70">
        <f t="shared" si="60"/>
        <v>30282</v>
      </c>
      <c r="W345" s="71">
        <f t="shared" si="61"/>
        <v>0</v>
      </c>
      <c r="X345" s="72">
        <f t="shared" si="66"/>
        <v>30282</v>
      </c>
      <c r="Y345" s="80"/>
      <c r="Z345" s="74"/>
      <c r="AA345" s="2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</row>
    <row r="346" spans="1:46" s="22" customFormat="1" x14ac:dyDescent="0.25">
      <c r="A346" s="272" t="s">
        <v>163</v>
      </c>
      <c r="B346" s="99">
        <f t="shared" si="56"/>
        <v>41977</v>
      </c>
      <c r="C346" s="89">
        <f t="shared" si="62"/>
        <v>30282</v>
      </c>
      <c r="D346" s="71">
        <f t="shared" si="62"/>
        <v>0</v>
      </c>
      <c r="E346" s="66">
        <f t="shared" si="63"/>
        <v>30282</v>
      </c>
      <c r="F346" s="75"/>
      <c r="G346" s="76"/>
      <c r="H346" s="76"/>
      <c r="I346" s="70">
        <f t="shared" si="57"/>
        <v>0</v>
      </c>
      <c r="J346" s="76"/>
      <c r="K346" s="87">
        <f t="shared" si="64"/>
        <v>0</v>
      </c>
      <c r="L346" s="76"/>
      <c r="M346" s="76"/>
      <c r="N346" s="76"/>
      <c r="O346" s="70">
        <f t="shared" si="58"/>
        <v>0</v>
      </c>
      <c r="P346" s="76"/>
      <c r="Q346" s="69">
        <f t="shared" si="65"/>
        <v>0</v>
      </c>
      <c r="R346" s="76"/>
      <c r="S346" s="76"/>
      <c r="T346" s="76"/>
      <c r="U346" s="69">
        <f t="shared" si="59"/>
        <v>0</v>
      </c>
      <c r="V346" s="70">
        <f t="shared" si="60"/>
        <v>30282</v>
      </c>
      <c r="W346" s="71">
        <f t="shared" si="61"/>
        <v>0</v>
      </c>
      <c r="X346" s="72">
        <f t="shared" si="66"/>
        <v>30282</v>
      </c>
      <c r="Y346" s="80"/>
      <c r="Z346" s="74"/>
      <c r="AA346" s="2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</row>
    <row r="347" spans="1:46" s="22" customFormat="1" x14ac:dyDescent="0.25">
      <c r="A347" s="272" t="s">
        <v>164</v>
      </c>
      <c r="B347" s="99">
        <f t="shared" si="56"/>
        <v>41978</v>
      </c>
      <c r="C347" s="89">
        <f t="shared" si="62"/>
        <v>30282</v>
      </c>
      <c r="D347" s="71">
        <f t="shared" si="62"/>
        <v>0</v>
      </c>
      <c r="E347" s="66">
        <f t="shared" si="63"/>
        <v>30282</v>
      </c>
      <c r="F347" s="75"/>
      <c r="G347" s="76"/>
      <c r="H347" s="76"/>
      <c r="I347" s="70">
        <f t="shared" si="57"/>
        <v>0</v>
      </c>
      <c r="J347" s="76"/>
      <c r="K347" s="87">
        <f t="shared" si="64"/>
        <v>0</v>
      </c>
      <c r="L347" s="76"/>
      <c r="M347" s="76"/>
      <c r="N347" s="76"/>
      <c r="O347" s="70">
        <f t="shared" si="58"/>
        <v>0</v>
      </c>
      <c r="P347" s="76"/>
      <c r="Q347" s="69">
        <f t="shared" si="65"/>
        <v>0</v>
      </c>
      <c r="R347" s="76"/>
      <c r="S347" s="76"/>
      <c r="T347" s="76"/>
      <c r="U347" s="69">
        <f t="shared" si="59"/>
        <v>0</v>
      </c>
      <c r="V347" s="70">
        <f t="shared" si="60"/>
        <v>30282</v>
      </c>
      <c r="W347" s="71">
        <f t="shared" si="61"/>
        <v>0</v>
      </c>
      <c r="X347" s="72">
        <f t="shared" si="66"/>
        <v>30282</v>
      </c>
      <c r="Y347" s="80"/>
      <c r="Z347" s="74"/>
      <c r="AA347" s="2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</row>
    <row r="348" spans="1:46" s="22" customFormat="1" x14ac:dyDescent="0.25">
      <c r="A348" s="272" t="s">
        <v>165</v>
      </c>
      <c r="B348" s="99">
        <f t="shared" si="56"/>
        <v>41979</v>
      </c>
      <c r="C348" s="89">
        <f t="shared" si="62"/>
        <v>30282</v>
      </c>
      <c r="D348" s="71">
        <f t="shared" si="62"/>
        <v>0</v>
      </c>
      <c r="E348" s="66">
        <f t="shared" si="63"/>
        <v>30282</v>
      </c>
      <c r="F348" s="75"/>
      <c r="G348" s="76"/>
      <c r="H348" s="76"/>
      <c r="I348" s="70">
        <f t="shared" si="57"/>
        <v>0</v>
      </c>
      <c r="J348" s="76"/>
      <c r="K348" s="87">
        <f t="shared" si="64"/>
        <v>0</v>
      </c>
      <c r="L348" s="76"/>
      <c r="M348" s="76"/>
      <c r="N348" s="76"/>
      <c r="O348" s="70">
        <f t="shared" si="58"/>
        <v>0</v>
      </c>
      <c r="P348" s="76"/>
      <c r="Q348" s="69">
        <f t="shared" si="65"/>
        <v>0</v>
      </c>
      <c r="R348" s="76"/>
      <c r="S348" s="76"/>
      <c r="T348" s="76"/>
      <c r="U348" s="69">
        <f t="shared" si="59"/>
        <v>0</v>
      </c>
      <c r="V348" s="70">
        <f t="shared" si="60"/>
        <v>30282</v>
      </c>
      <c r="W348" s="71">
        <f t="shared" si="61"/>
        <v>0</v>
      </c>
      <c r="X348" s="72">
        <f t="shared" si="66"/>
        <v>30282</v>
      </c>
      <c r="Y348" s="80"/>
      <c r="Z348" s="74"/>
      <c r="AA348" s="2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</row>
    <row r="349" spans="1:46" s="22" customFormat="1" x14ac:dyDescent="0.25">
      <c r="A349" s="273" t="s">
        <v>166</v>
      </c>
      <c r="B349" s="274">
        <f t="shared" si="56"/>
        <v>41980</v>
      </c>
      <c r="C349" s="89">
        <f t="shared" si="62"/>
        <v>30282</v>
      </c>
      <c r="D349" s="71">
        <f t="shared" si="62"/>
        <v>0</v>
      </c>
      <c r="E349" s="66">
        <f t="shared" si="63"/>
        <v>30282</v>
      </c>
      <c r="F349" s="75"/>
      <c r="G349" s="76"/>
      <c r="H349" s="76"/>
      <c r="I349" s="70">
        <f t="shared" si="57"/>
        <v>0</v>
      </c>
      <c r="J349" s="76"/>
      <c r="K349" s="87">
        <f t="shared" si="64"/>
        <v>0</v>
      </c>
      <c r="L349" s="76"/>
      <c r="M349" s="76"/>
      <c r="N349" s="76"/>
      <c r="O349" s="70">
        <f t="shared" si="58"/>
        <v>0</v>
      </c>
      <c r="P349" s="76"/>
      <c r="Q349" s="69">
        <f t="shared" si="65"/>
        <v>0</v>
      </c>
      <c r="R349" s="76"/>
      <c r="S349" s="76"/>
      <c r="T349" s="76"/>
      <c r="U349" s="69">
        <f t="shared" si="59"/>
        <v>0</v>
      </c>
      <c r="V349" s="70">
        <f t="shared" si="60"/>
        <v>30282</v>
      </c>
      <c r="W349" s="71">
        <f t="shared" si="61"/>
        <v>0</v>
      </c>
      <c r="X349" s="72">
        <f t="shared" si="66"/>
        <v>30282</v>
      </c>
      <c r="Y349" s="80"/>
      <c r="Z349" s="74"/>
      <c r="AA349" s="2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</row>
    <row r="350" spans="1:46" s="22" customFormat="1" x14ac:dyDescent="0.25">
      <c r="A350" s="272" t="s">
        <v>167</v>
      </c>
      <c r="B350" s="99">
        <f t="shared" si="56"/>
        <v>41981</v>
      </c>
      <c r="C350" s="89">
        <f t="shared" si="62"/>
        <v>30282</v>
      </c>
      <c r="D350" s="71">
        <f t="shared" si="62"/>
        <v>0</v>
      </c>
      <c r="E350" s="66">
        <f t="shared" si="63"/>
        <v>30282</v>
      </c>
      <c r="F350" s="75"/>
      <c r="G350" s="76"/>
      <c r="H350" s="76"/>
      <c r="I350" s="70">
        <f t="shared" si="57"/>
        <v>0</v>
      </c>
      <c r="J350" s="76"/>
      <c r="K350" s="87">
        <f t="shared" si="64"/>
        <v>0</v>
      </c>
      <c r="L350" s="76"/>
      <c r="M350" s="76"/>
      <c r="N350" s="76"/>
      <c r="O350" s="70">
        <f t="shared" si="58"/>
        <v>0</v>
      </c>
      <c r="P350" s="76"/>
      <c r="Q350" s="69">
        <f t="shared" si="65"/>
        <v>0</v>
      </c>
      <c r="R350" s="76"/>
      <c r="S350" s="76"/>
      <c r="T350" s="76"/>
      <c r="U350" s="69">
        <f t="shared" si="59"/>
        <v>0</v>
      </c>
      <c r="V350" s="70">
        <f t="shared" si="60"/>
        <v>30282</v>
      </c>
      <c r="W350" s="71">
        <f t="shared" si="61"/>
        <v>0</v>
      </c>
      <c r="X350" s="72">
        <f t="shared" si="66"/>
        <v>30282</v>
      </c>
      <c r="Y350" s="80"/>
      <c r="Z350" s="74"/>
      <c r="AA350" s="2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</row>
    <row r="351" spans="1:46" s="22" customFormat="1" x14ac:dyDescent="0.25">
      <c r="A351" s="272" t="s">
        <v>161</v>
      </c>
      <c r="B351" s="99">
        <f t="shared" si="56"/>
        <v>41982</v>
      </c>
      <c r="C351" s="89">
        <f t="shared" si="62"/>
        <v>30282</v>
      </c>
      <c r="D351" s="71">
        <f t="shared" si="62"/>
        <v>0</v>
      </c>
      <c r="E351" s="66">
        <f t="shared" si="63"/>
        <v>30282</v>
      </c>
      <c r="F351" s="75"/>
      <c r="G351" s="76"/>
      <c r="H351" s="76"/>
      <c r="I351" s="70">
        <f t="shared" si="57"/>
        <v>0</v>
      </c>
      <c r="J351" s="76"/>
      <c r="K351" s="87">
        <f t="shared" si="64"/>
        <v>0</v>
      </c>
      <c r="L351" s="76"/>
      <c r="M351" s="76"/>
      <c r="N351" s="76"/>
      <c r="O351" s="70">
        <f t="shared" si="58"/>
        <v>0</v>
      </c>
      <c r="P351" s="76"/>
      <c r="Q351" s="69">
        <f t="shared" si="65"/>
        <v>0</v>
      </c>
      <c r="R351" s="76"/>
      <c r="S351" s="76"/>
      <c r="T351" s="76"/>
      <c r="U351" s="69">
        <f t="shared" si="59"/>
        <v>0</v>
      </c>
      <c r="V351" s="70">
        <f t="shared" si="60"/>
        <v>30282</v>
      </c>
      <c r="W351" s="71">
        <f t="shared" si="61"/>
        <v>0</v>
      </c>
      <c r="X351" s="72">
        <f t="shared" si="66"/>
        <v>30282</v>
      </c>
      <c r="Y351" s="80"/>
      <c r="Z351" s="74"/>
      <c r="AA351" s="2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</row>
    <row r="352" spans="1:46" s="22" customFormat="1" x14ac:dyDescent="0.25">
      <c r="A352" s="272" t="s">
        <v>162</v>
      </c>
      <c r="B352" s="99">
        <f t="shared" si="56"/>
        <v>41983</v>
      </c>
      <c r="C352" s="89">
        <f t="shared" si="62"/>
        <v>30282</v>
      </c>
      <c r="D352" s="71">
        <f t="shared" si="62"/>
        <v>0</v>
      </c>
      <c r="E352" s="66">
        <f t="shared" si="63"/>
        <v>30282</v>
      </c>
      <c r="F352" s="75"/>
      <c r="G352" s="76"/>
      <c r="H352" s="76"/>
      <c r="I352" s="70">
        <f t="shared" si="57"/>
        <v>0</v>
      </c>
      <c r="J352" s="76"/>
      <c r="K352" s="87">
        <f t="shared" si="64"/>
        <v>0</v>
      </c>
      <c r="L352" s="76"/>
      <c r="M352" s="76"/>
      <c r="N352" s="76"/>
      <c r="O352" s="70">
        <f t="shared" si="58"/>
        <v>0</v>
      </c>
      <c r="P352" s="76"/>
      <c r="Q352" s="69">
        <f t="shared" si="65"/>
        <v>0</v>
      </c>
      <c r="R352" s="76"/>
      <c r="S352" s="76"/>
      <c r="T352" s="76"/>
      <c r="U352" s="69">
        <f t="shared" si="59"/>
        <v>0</v>
      </c>
      <c r="V352" s="70">
        <f t="shared" si="60"/>
        <v>30282</v>
      </c>
      <c r="W352" s="71">
        <f t="shared" si="61"/>
        <v>0</v>
      </c>
      <c r="X352" s="72">
        <f t="shared" si="66"/>
        <v>30282</v>
      </c>
      <c r="Y352" s="80"/>
      <c r="Z352" s="74"/>
      <c r="AA352" s="2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</row>
    <row r="353" spans="1:46" s="22" customFormat="1" x14ac:dyDescent="0.25">
      <c r="A353" s="272" t="s">
        <v>163</v>
      </c>
      <c r="B353" s="99">
        <f t="shared" si="56"/>
        <v>41984</v>
      </c>
      <c r="C353" s="89">
        <f t="shared" si="62"/>
        <v>30282</v>
      </c>
      <c r="D353" s="71">
        <f t="shared" si="62"/>
        <v>0</v>
      </c>
      <c r="E353" s="66">
        <f t="shared" si="63"/>
        <v>30282</v>
      </c>
      <c r="F353" s="75"/>
      <c r="G353" s="76"/>
      <c r="H353" s="76"/>
      <c r="I353" s="70">
        <f t="shared" si="57"/>
        <v>0</v>
      </c>
      <c r="J353" s="76"/>
      <c r="K353" s="87">
        <f t="shared" si="64"/>
        <v>0</v>
      </c>
      <c r="L353" s="76"/>
      <c r="M353" s="76"/>
      <c r="N353" s="76"/>
      <c r="O353" s="70">
        <f t="shared" si="58"/>
        <v>0</v>
      </c>
      <c r="P353" s="76"/>
      <c r="Q353" s="69">
        <f t="shared" si="65"/>
        <v>0</v>
      </c>
      <c r="R353" s="76"/>
      <c r="S353" s="76"/>
      <c r="T353" s="76"/>
      <c r="U353" s="69">
        <f t="shared" si="59"/>
        <v>0</v>
      </c>
      <c r="V353" s="70">
        <f t="shared" si="60"/>
        <v>30282</v>
      </c>
      <c r="W353" s="71">
        <f t="shared" si="61"/>
        <v>0</v>
      </c>
      <c r="X353" s="72">
        <f t="shared" si="66"/>
        <v>30282</v>
      </c>
      <c r="Y353" s="80"/>
      <c r="Z353" s="74"/>
      <c r="AA353" s="2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</row>
    <row r="354" spans="1:46" s="22" customFormat="1" x14ac:dyDescent="0.25">
      <c r="A354" s="272" t="s">
        <v>164</v>
      </c>
      <c r="B354" s="99">
        <f t="shared" si="56"/>
        <v>41985</v>
      </c>
      <c r="C354" s="89">
        <f t="shared" si="62"/>
        <v>30282</v>
      </c>
      <c r="D354" s="71">
        <f t="shared" si="62"/>
        <v>0</v>
      </c>
      <c r="E354" s="66">
        <f t="shared" si="63"/>
        <v>30282</v>
      </c>
      <c r="F354" s="75"/>
      <c r="G354" s="76"/>
      <c r="H354" s="76"/>
      <c r="I354" s="70">
        <f t="shared" si="57"/>
        <v>0</v>
      </c>
      <c r="J354" s="76"/>
      <c r="K354" s="87">
        <f t="shared" si="64"/>
        <v>0</v>
      </c>
      <c r="L354" s="76"/>
      <c r="M354" s="76"/>
      <c r="N354" s="76"/>
      <c r="O354" s="70">
        <f t="shared" si="58"/>
        <v>0</v>
      </c>
      <c r="P354" s="76"/>
      <c r="Q354" s="69">
        <f t="shared" si="65"/>
        <v>0</v>
      </c>
      <c r="R354" s="76"/>
      <c r="S354" s="76"/>
      <c r="T354" s="76"/>
      <c r="U354" s="69">
        <f t="shared" si="59"/>
        <v>0</v>
      </c>
      <c r="V354" s="70">
        <f t="shared" si="60"/>
        <v>30282</v>
      </c>
      <c r="W354" s="71">
        <f t="shared" si="61"/>
        <v>0</v>
      </c>
      <c r="X354" s="72">
        <f t="shared" si="66"/>
        <v>30282</v>
      </c>
      <c r="Y354" s="80"/>
      <c r="Z354" s="74"/>
      <c r="AA354" s="2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</row>
    <row r="355" spans="1:46" s="22" customFormat="1" x14ac:dyDescent="0.25">
      <c r="A355" s="272" t="s">
        <v>165</v>
      </c>
      <c r="B355" s="99">
        <f t="shared" si="56"/>
        <v>41986</v>
      </c>
      <c r="C355" s="89">
        <f t="shared" si="62"/>
        <v>30282</v>
      </c>
      <c r="D355" s="71">
        <f t="shared" si="62"/>
        <v>0</v>
      </c>
      <c r="E355" s="66">
        <f t="shared" si="63"/>
        <v>30282</v>
      </c>
      <c r="F355" s="75"/>
      <c r="G355" s="76"/>
      <c r="H355" s="76"/>
      <c r="I355" s="70">
        <f t="shared" si="57"/>
        <v>0</v>
      </c>
      <c r="J355" s="76"/>
      <c r="K355" s="87">
        <f t="shared" si="64"/>
        <v>0</v>
      </c>
      <c r="L355" s="76"/>
      <c r="M355" s="76"/>
      <c r="N355" s="76"/>
      <c r="O355" s="70">
        <f t="shared" si="58"/>
        <v>0</v>
      </c>
      <c r="P355" s="76"/>
      <c r="Q355" s="69">
        <f t="shared" si="65"/>
        <v>0</v>
      </c>
      <c r="R355" s="76"/>
      <c r="S355" s="76"/>
      <c r="T355" s="76"/>
      <c r="U355" s="69">
        <f t="shared" si="59"/>
        <v>0</v>
      </c>
      <c r="V355" s="70">
        <f t="shared" si="60"/>
        <v>30282</v>
      </c>
      <c r="W355" s="71">
        <f t="shared" si="61"/>
        <v>0</v>
      </c>
      <c r="X355" s="72">
        <f t="shared" si="66"/>
        <v>30282</v>
      </c>
      <c r="Y355" s="80"/>
      <c r="Z355" s="74"/>
      <c r="AA355" s="2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</row>
    <row r="356" spans="1:46" s="22" customFormat="1" x14ac:dyDescent="0.25">
      <c r="A356" s="273" t="s">
        <v>166</v>
      </c>
      <c r="B356" s="274">
        <f t="shared" si="56"/>
        <v>41987</v>
      </c>
      <c r="C356" s="89">
        <f t="shared" si="62"/>
        <v>30282</v>
      </c>
      <c r="D356" s="71">
        <f t="shared" si="62"/>
        <v>0</v>
      </c>
      <c r="E356" s="66">
        <f t="shared" si="63"/>
        <v>30282</v>
      </c>
      <c r="F356" s="75"/>
      <c r="G356" s="76"/>
      <c r="H356" s="76"/>
      <c r="I356" s="70">
        <f t="shared" si="57"/>
        <v>0</v>
      </c>
      <c r="J356" s="76"/>
      <c r="K356" s="87">
        <f t="shared" si="64"/>
        <v>0</v>
      </c>
      <c r="L356" s="76"/>
      <c r="M356" s="76"/>
      <c r="N356" s="76"/>
      <c r="O356" s="70">
        <f t="shared" si="58"/>
        <v>0</v>
      </c>
      <c r="P356" s="76"/>
      <c r="Q356" s="69">
        <f t="shared" si="65"/>
        <v>0</v>
      </c>
      <c r="R356" s="76"/>
      <c r="S356" s="76"/>
      <c r="T356" s="76"/>
      <c r="U356" s="69">
        <f t="shared" si="59"/>
        <v>0</v>
      </c>
      <c r="V356" s="70">
        <f t="shared" si="60"/>
        <v>30282</v>
      </c>
      <c r="W356" s="71">
        <f t="shared" si="61"/>
        <v>0</v>
      </c>
      <c r="X356" s="72">
        <f t="shared" si="66"/>
        <v>30282</v>
      </c>
      <c r="Y356" s="80"/>
      <c r="Z356" s="74"/>
      <c r="AA356" s="2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</row>
    <row r="357" spans="1:46" s="22" customFormat="1" x14ac:dyDescent="0.25">
      <c r="A357" s="272" t="s">
        <v>167</v>
      </c>
      <c r="B357" s="99">
        <f t="shared" si="56"/>
        <v>41988</v>
      </c>
      <c r="C357" s="89">
        <f t="shared" si="62"/>
        <v>30282</v>
      </c>
      <c r="D357" s="71">
        <f t="shared" si="62"/>
        <v>0</v>
      </c>
      <c r="E357" s="66">
        <f t="shared" si="63"/>
        <v>30282</v>
      </c>
      <c r="F357" s="75"/>
      <c r="G357" s="76"/>
      <c r="H357" s="76"/>
      <c r="I357" s="70">
        <f t="shared" si="57"/>
        <v>0</v>
      </c>
      <c r="J357" s="76"/>
      <c r="K357" s="87">
        <f t="shared" si="64"/>
        <v>0</v>
      </c>
      <c r="L357" s="76"/>
      <c r="M357" s="76"/>
      <c r="N357" s="76"/>
      <c r="O357" s="70">
        <f t="shared" si="58"/>
        <v>0</v>
      </c>
      <c r="P357" s="76"/>
      <c r="Q357" s="69">
        <f t="shared" si="65"/>
        <v>0</v>
      </c>
      <c r="R357" s="76"/>
      <c r="S357" s="76"/>
      <c r="T357" s="76"/>
      <c r="U357" s="69">
        <f t="shared" si="59"/>
        <v>0</v>
      </c>
      <c r="V357" s="70">
        <f t="shared" si="60"/>
        <v>30282</v>
      </c>
      <c r="W357" s="71">
        <f t="shared" si="61"/>
        <v>0</v>
      </c>
      <c r="X357" s="72">
        <f t="shared" si="66"/>
        <v>30282</v>
      </c>
      <c r="Y357" s="80"/>
      <c r="Z357" s="74"/>
      <c r="AA357" s="2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</row>
    <row r="358" spans="1:46" s="22" customFormat="1" x14ac:dyDescent="0.25">
      <c r="A358" s="272" t="s">
        <v>161</v>
      </c>
      <c r="B358" s="99">
        <f t="shared" si="56"/>
        <v>41989</v>
      </c>
      <c r="C358" s="89">
        <f t="shared" si="62"/>
        <v>30282</v>
      </c>
      <c r="D358" s="71">
        <f t="shared" si="62"/>
        <v>0</v>
      </c>
      <c r="E358" s="66">
        <f t="shared" si="63"/>
        <v>30282</v>
      </c>
      <c r="F358" s="75"/>
      <c r="G358" s="76"/>
      <c r="H358" s="76"/>
      <c r="I358" s="70">
        <f t="shared" si="57"/>
        <v>0</v>
      </c>
      <c r="J358" s="76"/>
      <c r="K358" s="87">
        <f t="shared" si="64"/>
        <v>0</v>
      </c>
      <c r="L358" s="76"/>
      <c r="M358" s="76"/>
      <c r="N358" s="76"/>
      <c r="O358" s="70">
        <f t="shared" si="58"/>
        <v>0</v>
      </c>
      <c r="P358" s="76"/>
      <c r="Q358" s="69">
        <f t="shared" si="65"/>
        <v>0</v>
      </c>
      <c r="R358" s="76"/>
      <c r="S358" s="76"/>
      <c r="T358" s="76"/>
      <c r="U358" s="69">
        <f t="shared" si="59"/>
        <v>0</v>
      </c>
      <c r="V358" s="70">
        <f t="shared" si="60"/>
        <v>30282</v>
      </c>
      <c r="W358" s="71">
        <f t="shared" si="61"/>
        <v>0</v>
      </c>
      <c r="X358" s="72">
        <f t="shared" si="66"/>
        <v>30282</v>
      </c>
      <c r="Y358" s="80"/>
      <c r="Z358" s="74"/>
      <c r="AA358" s="2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</row>
    <row r="359" spans="1:46" s="22" customFormat="1" x14ac:dyDescent="0.25">
      <c r="A359" s="272" t="s">
        <v>162</v>
      </c>
      <c r="B359" s="99">
        <f t="shared" si="56"/>
        <v>41990</v>
      </c>
      <c r="C359" s="89">
        <f t="shared" si="62"/>
        <v>30282</v>
      </c>
      <c r="D359" s="71">
        <f t="shared" si="62"/>
        <v>0</v>
      </c>
      <c r="E359" s="66">
        <f t="shared" si="63"/>
        <v>30282</v>
      </c>
      <c r="F359" s="75"/>
      <c r="G359" s="76"/>
      <c r="H359" s="76"/>
      <c r="I359" s="70">
        <f t="shared" si="57"/>
        <v>0</v>
      </c>
      <c r="J359" s="76"/>
      <c r="K359" s="87">
        <f t="shared" si="64"/>
        <v>0</v>
      </c>
      <c r="L359" s="76"/>
      <c r="M359" s="76"/>
      <c r="N359" s="76"/>
      <c r="O359" s="70">
        <f t="shared" si="58"/>
        <v>0</v>
      </c>
      <c r="P359" s="76"/>
      <c r="Q359" s="69">
        <f t="shared" si="65"/>
        <v>0</v>
      </c>
      <c r="R359" s="76"/>
      <c r="S359" s="76"/>
      <c r="T359" s="76"/>
      <c r="U359" s="69">
        <f t="shared" si="59"/>
        <v>0</v>
      </c>
      <c r="V359" s="70">
        <f t="shared" si="60"/>
        <v>30282</v>
      </c>
      <c r="W359" s="71">
        <f t="shared" si="61"/>
        <v>0</v>
      </c>
      <c r="X359" s="72">
        <f t="shared" si="66"/>
        <v>30282</v>
      </c>
      <c r="Y359" s="80"/>
      <c r="Z359" s="74"/>
      <c r="AA359" s="2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</row>
    <row r="360" spans="1:46" s="22" customFormat="1" x14ac:dyDescent="0.25">
      <c r="A360" s="272" t="s">
        <v>163</v>
      </c>
      <c r="B360" s="99">
        <f t="shared" si="56"/>
        <v>41991</v>
      </c>
      <c r="C360" s="89">
        <f t="shared" si="62"/>
        <v>30282</v>
      </c>
      <c r="D360" s="71">
        <f t="shared" si="62"/>
        <v>0</v>
      </c>
      <c r="E360" s="66">
        <f t="shared" si="63"/>
        <v>30282</v>
      </c>
      <c r="F360" s="75"/>
      <c r="G360" s="76"/>
      <c r="H360" s="76"/>
      <c r="I360" s="70">
        <f t="shared" si="57"/>
        <v>0</v>
      </c>
      <c r="J360" s="76"/>
      <c r="K360" s="87">
        <f t="shared" si="64"/>
        <v>0</v>
      </c>
      <c r="L360" s="76">
        <v>12000</v>
      </c>
      <c r="M360" s="76"/>
      <c r="N360" s="76"/>
      <c r="O360" s="70">
        <f t="shared" si="58"/>
        <v>12000</v>
      </c>
      <c r="P360" s="76"/>
      <c r="Q360" s="69">
        <f t="shared" si="65"/>
        <v>12000</v>
      </c>
      <c r="R360" s="76"/>
      <c r="S360" s="76"/>
      <c r="T360" s="76"/>
      <c r="U360" s="69">
        <f t="shared" si="59"/>
        <v>0</v>
      </c>
      <c r="V360" s="70">
        <f t="shared" si="60"/>
        <v>18282</v>
      </c>
      <c r="W360" s="71">
        <f t="shared" si="61"/>
        <v>0</v>
      </c>
      <c r="X360" s="72">
        <f t="shared" si="66"/>
        <v>18282</v>
      </c>
      <c r="Y360" s="80"/>
      <c r="Z360" s="74"/>
      <c r="AA360" s="2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</row>
    <row r="361" spans="1:46" s="22" customFormat="1" x14ac:dyDescent="0.25">
      <c r="A361" s="272" t="s">
        <v>164</v>
      </c>
      <c r="B361" s="99">
        <f t="shared" si="56"/>
        <v>41992</v>
      </c>
      <c r="C361" s="89">
        <f t="shared" si="62"/>
        <v>18282</v>
      </c>
      <c r="D361" s="71">
        <f t="shared" si="62"/>
        <v>0</v>
      </c>
      <c r="E361" s="66">
        <f t="shared" si="63"/>
        <v>18282</v>
      </c>
      <c r="F361" s="75"/>
      <c r="G361" s="76"/>
      <c r="H361" s="76"/>
      <c r="I361" s="70">
        <f t="shared" si="57"/>
        <v>0</v>
      </c>
      <c r="J361" s="76"/>
      <c r="K361" s="87">
        <f t="shared" si="64"/>
        <v>0</v>
      </c>
      <c r="L361" s="76"/>
      <c r="M361" s="76"/>
      <c r="N361" s="76"/>
      <c r="O361" s="70">
        <f t="shared" si="58"/>
        <v>0</v>
      </c>
      <c r="P361" s="76"/>
      <c r="Q361" s="69">
        <f t="shared" si="65"/>
        <v>0</v>
      </c>
      <c r="R361" s="76"/>
      <c r="S361" s="76"/>
      <c r="T361" s="76"/>
      <c r="U361" s="69">
        <f t="shared" si="59"/>
        <v>0</v>
      </c>
      <c r="V361" s="70">
        <f t="shared" si="60"/>
        <v>18282</v>
      </c>
      <c r="W361" s="71">
        <f t="shared" si="61"/>
        <v>0</v>
      </c>
      <c r="X361" s="72">
        <f t="shared" si="66"/>
        <v>18282</v>
      </c>
      <c r="Y361" s="80"/>
      <c r="Z361" s="74"/>
      <c r="AA361" s="2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</row>
    <row r="362" spans="1:46" s="22" customFormat="1" x14ac:dyDescent="0.25">
      <c r="A362" s="272" t="s">
        <v>165</v>
      </c>
      <c r="B362" s="99">
        <f t="shared" ref="B362:B378" si="67">B361+1</f>
        <v>41993</v>
      </c>
      <c r="C362" s="89">
        <f t="shared" si="62"/>
        <v>18282</v>
      </c>
      <c r="D362" s="71">
        <f t="shared" si="62"/>
        <v>0</v>
      </c>
      <c r="E362" s="66">
        <f t="shared" si="63"/>
        <v>18282</v>
      </c>
      <c r="F362" s="75"/>
      <c r="G362" s="76"/>
      <c r="H362" s="76"/>
      <c r="I362" s="70">
        <f t="shared" si="57"/>
        <v>0</v>
      </c>
      <c r="J362" s="76"/>
      <c r="K362" s="87">
        <f t="shared" si="64"/>
        <v>0</v>
      </c>
      <c r="L362" s="76"/>
      <c r="M362" s="76"/>
      <c r="N362" s="76"/>
      <c r="O362" s="70">
        <f t="shared" si="58"/>
        <v>0</v>
      </c>
      <c r="P362" s="76"/>
      <c r="Q362" s="69">
        <f t="shared" si="65"/>
        <v>0</v>
      </c>
      <c r="R362" s="76"/>
      <c r="S362" s="76"/>
      <c r="T362" s="76"/>
      <c r="U362" s="69">
        <f t="shared" si="59"/>
        <v>0</v>
      </c>
      <c r="V362" s="70">
        <f t="shared" si="60"/>
        <v>18282</v>
      </c>
      <c r="W362" s="71">
        <f t="shared" si="61"/>
        <v>0</v>
      </c>
      <c r="X362" s="72">
        <f t="shared" si="66"/>
        <v>18282</v>
      </c>
      <c r="Y362" s="80"/>
      <c r="Z362" s="74"/>
      <c r="AA362" s="2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</row>
    <row r="363" spans="1:46" s="22" customFormat="1" x14ac:dyDescent="0.25">
      <c r="A363" s="273" t="s">
        <v>166</v>
      </c>
      <c r="B363" s="274">
        <f t="shared" si="67"/>
        <v>41994</v>
      </c>
      <c r="C363" s="89">
        <f t="shared" si="62"/>
        <v>18282</v>
      </c>
      <c r="D363" s="71">
        <f t="shared" si="62"/>
        <v>0</v>
      </c>
      <c r="E363" s="66">
        <f t="shared" si="63"/>
        <v>18282</v>
      </c>
      <c r="F363" s="75"/>
      <c r="G363" s="76"/>
      <c r="H363" s="76"/>
      <c r="I363" s="70">
        <f t="shared" si="57"/>
        <v>0</v>
      </c>
      <c r="J363" s="76"/>
      <c r="K363" s="87">
        <f t="shared" si="64"/>
        <v>0</v>
      </c>
      <c r="L363" s="76"/>
      <c r="M363" s="76"/>
      <c r="N363" s="76"/>
      <c r="O363" s="70">
        <f t="shared" si="58"/>
        <v>0</v>
      </c>
      <c r="P363" s="76"/>
      <c r="Q363" s="69">
        <f t="shared" si="65"/>
        <v>0</v>
      </c>
      <c r="R363" s="76"/>
      <c r="S363" s="76"/>
      <c r="T363" s="76"/>
      <c r="U363" s="69">
        <f t="shared" si="59"/>
        <v>0</v>
      </c>
      <c r="V363" s="70">
        <f t="shared" si="60"/>
        <v>18282</v>
      </c>
      <c r="W363" s="71">
        <f t="shared" si="61"/>
        <v>0</v>
      </c>
      <c r="X363" s="72">
        <f t="shared" si="66"/>
        <v>18282</v>
      </c>
      <c r="Y363" s="80"/>
      <c r="Z363" s="74"/>
      <c r="AA363" s="2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</row>
    <row r="364" spans="1:46" s="22" customFormat="1" x14ac:dyDescent="0.25">
      <c r="A364" s="272" t="s">
        <v>167</v>
      </c>
      <c r="B364" s="99">
        <f t="shared" si="67"/>
        <v>41995</v>
      </c>
      <c r="C364" s="89">
        <f t="shared" si="62"/>
        <v>18282</v>
      </c>
      <c r="D364" s="71">
        <f t="shared" si="62"/>
        <v>0</v>
      </c>
      <c r="E364" s="66">
        <f t="shared" si="63"/>
        <v>18282</v>
      </c>
      <c r="F364" s="75"/>
      <c r="G364" s="76"/>
      <c r="H364" s="76"/>
      <c r="I364" s="70">
        <f t="shared" si="57"/>
        <v>0</v>
      </c>
      <c r="J364" s="76"/>
      <c r="K364" s="87">
        <f t="shared" si="64"/>
        <v>0</v>
      </c>
      <c r="L364" s="76"/>
      <c r="M364" s="76"/>
      <c r="N364" s="76"/>
      <c r="O364" s="70">
        <f t="shared" si="58"/>
        <v>0</v>
      </c>
      <c r="P364" s="76"/>
      <c r="Q364" s="69">
        <f t="shared" si="65"/>
        <v>0</v>
      </c>
      <c r="R364" s="76"/>
      <c r="S364" s="76"/>
      <c r="T364" s="76"/>
      <c r="U364" s="69">
        <f t="shared" si="59"/>
        <v>0</v>
      </c>
      <c r="V364" s="70">
        <f t="shared" si="60"/>
        <v>18282</v>
      </c>
      <c r="W364" s="71">
        <f t="shared" si="61"/>
        <v>0</v>
      </c>
      <c r="X364" s="72">
        <f t="shared" si="66"/>
        <v>18282</v>
      </c>
      <c r="Y364" s="80"/>
      <c r="Z364" s="74"/>
      <c r="AA364" s="2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</row>
    <row r="365" spans="1:46" s="22" customFormat="1" x14ac:dyDescent="0.25">
      <c r="A365" s="272" t="s">
        <v>161</v>
      </c>
      <c r="B365" s="99">
        <f t="shared" si="67"/>
        <v>41996</v>
      </c>
      <c r="C365" s="89">
        <f t="shared" si="62"/>
        <v>18282</v>
      </c>
      <c r="D365" s="71">
        <f t="shared" si="62"/>
        <v>0</v>
      </c>
      <c r="E365" s="66">
        <f t="shared" si="63"/>
        <v>18282</v>
      </c>
      <c r="F365" s="75"/>
      <c r="G365" s="76"/>
      <c r="H365" s="76"/>
      <c r="I365" s="70">
        <f t="shared" si="57"/>
        <v>0</v>
      </c>
      <c r="J365" s="76"/>
      <c r="K365" s="87">
        <f t="shared" si="64"/>
        <v>0</v>
      </c>
      <c r="L365" s="76"/>
      <c r="M365" s="76"/>
      <c r="N365" s="76"/>
      <c r="O365" s="70">
        <f t="shared" si="58"/>
        <v>0</v>
      </c>
      <c r="P365" s="76"/>
      <c r="Q365" s="69">
        <f t="shared" si="65"/>
        <v>0</v>
      </c>
      <c r="R365" s="76"/>
      <c r="S365" s="76"/>
      <c r="T365" s="76"/>
      <c r="U365" s="69">
        <f t="shared" si="59"/>
        <v>0</v>
      </c>
      <c r="V365" s="70">
        <f t="shared" si="60"/>
        <v>18282</v>
      </c>
      <c r="W365" s="71">
        <f t="shared" si="61"/>
        <v>0</v>
      </c>
      <c r="X365" s="72">
        <f t="shared" si="66"/>
        <v>18282</v>
      </c>
      <c r="Y365" s="80"/>
      <c r="Z365" s="74"/>
      <c r="AA365" s="2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</row>
    <row r="366" spans="1:46" s="22" customFormat="1" x14ac:dyDescent="0.25">
      <c r="A366" s="272" t="s">
        <v>162</v>
      </c>
      <c r="B366" s="99">
        <f t="shared" si="67"/>
        <v>41997</v>
      </c>
      <c r="C366" s="89">
        <f t="shared" si="62"/>
        <v>18282</v>
      </c>
      <c r="D366" s="71">
        <f t="shared" si="62"/>
        <v>0</v>
      </c>
      <c r="E366" s="66">
        <f t="shared" si="63"/>
        <v>18282</v>
      </c>
      <c r="F366" s="75"/>
      <c r="G366" s="76"/>
      <c r="H366" s="76"/>
      <c r="I366" s="70">
        <f t="shared" si="57"/>
        <v>0</v>
      </c>
      <c r="J366" s="76"/>
      <c r="K366" s="87">
        <f t="shared" si="64"/>
        <v>0</v>
      </c>
      <c r="L366" s="76"/>
      <c r="M366" s="76"/>
      <c r="N366" s="76"/>
      <c r="O366" s="70">
        <f t="shared" si="58"/>
        <v>0</v>
      </c>
      <c r="P366" s="76"/>
      <c r="Q366" s="69">
        <f t="shared" si="65"/>
        <v>0</v>
      </c>
      <c r="R366" s="76"/>
      <c r="S366" s="76"/>
      <c r="T366" s="76"/>
      <c r="U366" s="69">
        <f t="shared" si="59"/>
        <v>0</v>
      </c>
      <c r="V366" s="70">
        <f t="shared" si="60"/>
        <v>18282</v>
      </c>
      <c r="W366" s="71">
        <f t="shared" si="61"/>
        <v>0</v>
      </c>
      <c r="X366" s="72">
        <f t="shared" si="66"/>
        <v>18282</v>
      </c>
      <c r="Y366" s="80"/>
      <c r="Z366" s="74"/>
      <c r="AA366" s="2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</row>
    <row r="367" spans="1:46" s="22" customFormat="1" x14ac:dyDescent="0.25">
      <c r="A367" s="272" t="s">
        <v>163</v>
      </c>
      <c r="B367" s="99">
        <f t="shared" si="67"/>
        <v>41998</v>
      </c>
      <c r="C367" s="89">
        <f t="shared" si="62"/>
        <v>18282</v>
      </c>
      <c r="D367" s="71">
        <f t="shared" si="62"/>
        <v>0</v>
      </c>
      <c r="E367" s="66">
        <f t="shared" si="63"/>
        <v>18282</v>
      </c>
      <c r="F367" s="75"/>
      <c r="G367" s="76"/>
      <c r="H367" s="76"/>
      <c r="I367" s="70">
        <f t="shared" si="57"/>
        <v>0</v>
      </c>
      <c r="J367" s="76"/>
      <c r="K367" s="87">
        <f t="shared" si="64"/>
        <v>0</v>
      </c>
      <c r="L367" s="76"/>
      <c r="M367" s="76"/>
      <c r="N367" s="76"/>
      <c r="O367" s="70">
        <f t="shared" si="58"/>
        <v>0</v>
      </c>
      <c r="P367" s="76"/>
      <c r="Q367" s="69">
        <f t="shared" si="65"/>
        <v>0</v>
      </c>
      <c r="R367" s="76"/>
      <c r="S367" s="76"/>
      <c r="T367" s="76"/>
      <c r="U367" s="69">
        <f t="shared" si="59"/>
        <v>0</v>
      </c>
      <c r="V367" s="70">
        <f t="shared" si="60"/>
        <v>18282</v>
      </c>
      <c r="W367" s="71">
        <f t="shared" si="61"/>
        <v>0</v>
      </c>
      <c r="X367" s="72">
        <f t="shared" si="66"/>
        <v>18282</v>
      </c>
      <c r="Y367" s="80"/>
      <c r="Z367" s="74"/>
      <c r="AA367" s="2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</row>
    <row r="368" spans="1:46" s="22" customFormat="1" x14ac:dyDescent="0.25">
      <c r="A368" s="272" t="s">
        <v>164</v>
      </c>
      <c r="B368" s="99">
        <f t="shared" si="67"/>
        <v>41999</v>
      </c>
      <c r="C368" s="89">
        <f t="shared" si="62"/>
        <v>18282</v>
      </c>
      <c r="D368" s="71">
        <f t="shared" si="62"/>
        <v>0</v>
      </c>
      <c r="E368" s="66">
        <f t="shared" si="63"/>
        <v>18282</v>
      </c>
      <c r="F368" s="75"/>
      <c r="G368" s="76"/>
      <c r="H368" s="76"/>
      <c r="I368" s="70">
        <f t="shared" si="57"/>
        <v>0</v>
      </c>
      <c r="J368" s="76"/>
      <c r="K368" s="87">
        <f t="shared" si="64"/>
        <v>0</v>
      </c>
      <c r="L368" s="76"/>
      <c r="M368" s="76"/>
      <c r="N368" s="76"/>
      <c r="O368" s="70">
        <f t="shared" si="58"/>
        <v>0</v>
      </c>
      <c r="P368" s="76"/>
      <c r="Q368" s="69">
        <f t="shared" si="65"/>
        <v>0</v>
      </c>
      <c r="R368" s="76"/>
      <c r="S368" s="76"/>
      <c r="T368" s="76"/>
      <c r="U368" s="69">
        <f t="shared" si="59"/>
        <v>0</v>
      </c>
      <c r="V368" s="70">
        <f t="shared" si="60"/>
        <v>18282</v>
      </c>
      <c r="W368" s="71">
        <f t="shared" si="61"/>
        <v>0</v>
      </c>
      <c r="X368" s="72">
        <f t="shared" si="66"/>
        <v>18282</v>
      </c>
      <c r="Y368" s="80"/>
      <c r="Z368" s="74"/>
      <c r="AA368" s="2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</row>
    <row r="369" spans="1:46" s="22" customFormat="1" x14ac:dyDescent="0.25">
      <c r="A369" s="272" t="s">
        <v>165</v>
      </c>
      <c r="B369" s="99">
        <f t="shared" si="67"/>
        <v>42000</v>
      </c>
      <c r="C369" s="89">
        <f t="shared" si="62"/>
        <v>18282</v>
      </c>
      <c r="D369" s="71">
        <f t="shared" si="62"/>
        <v>0</v>
      </c>
      <c r="E369" s="66">
        <f t="shared" si="63"/>
        <v>18282</v>
      </c>
      <c r="F369" s="75"/>
      <c r="G369" s="76"/>
      <c r="H369" s="76"/>
      <c r="I369" s="70">
        <f t="shared" si="57"/>
        <v>0</v>
      </c>
      <c r="J369" s="76"/>
      <c r="K369" s="87">
        <f t="shared" si="64"/>
        <v>0</v>
      </c>
      <c r="L369" s="76"/>
      <c r="M369" s="76"/>
      <c r="N369" s="76"/>
      <c r="O369" s="70">
        <f t="shared" si="58"/>
        <v>0</v>
      </c>
      <c r="P369" s="76"/>
      <c r="Q369" s="69">
        <f t="shared" si="65"/>
        <v>0</v>
      </c>
      <c r="R369" s="76"/>
      <c r="S369" s="76"/>
      <c r="T369" s="76"/>
      <c r="U369" s="69">
        <f t="shared" si="59"/>
        <v>0</v>
      </c>
      <c r="V369" s="70">
        <f t="shared" si="60"/>
        <v>18282</v>
      </c>
      <c r="W369" s="71">
        <f t="shared" si="61"/>
        <v>0</v>
      </c>
      <c r="X369" s="72">
        <f t="shared" si="66"/>
        <v>18282</v>
      </c>
      <c r="Y369" s="80"/>
      <c r="Z369" s="74"/>
      <c r="AA369" s="2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</row>
    <row r="370" spans="1:46" s="22" customFormat="1" x14ac:dyDescent="0.25">
      <c r="A370" s="273" t="s">
        <v>166</v>
      </c>
      <c r="B370" s="274">
        <f t="shared" si="67"/>
        <v>42001</v>
      </c>
      <c r="C370" s="89">
        <f t="shared" si="62"/>
        <v>18282</v>
      </c>
      <c r="D370" s="71">
        <f t="shared" si="62"/>
        <v>0</v>
      </c>
      <c r="E370" s="66">
        <f t="shared" si="63"/>
        <v>18282</v>
      </c>
      <c r="F370" s="75"/>
      <c r="G370" s="76"/>
      <c r="H370" s="76"/>
      <c r="I370" s="70">
        <f t="shared" si="57"/>
        <v>0</v>
      </c>
      <c r="J370" s="76"/>
      <c r="K370" s="87">
        <f t="shared" si="64"/>
        <v>0</v>
      </c>
      <c r="L370" s="76"/>
      <c r="M370" s="76"/>
      <c r="N370" s="76"/>
      <c r="O370" s="70">
        <f t="shared" si="58"/>
        <v>0</v>
      </c>
      <c r="P370" s="76"/>
      <c r="Q370" s="69">
        <f t="shared" si="65"/>
        <v>0</v>
      </c>
      <c r="R370" s="76"/>
      <c r="S370" s="76"/>
      <c r="T370" s="76"/>
      <c r="U370" s="69">
        <f t="shared" si="59"/>
        <v>0</v>
      </c>
      <c r="V370" s="70">
        <f t="shared" si="60"/>
        <v>18282</v>
      </c>
      <c r="W370" s="71">
        <f t="shared" si="61"/>
        <v>0</v>
      </c>
      <c r="X370" s="72">
        <f t="shared" si="66"/>
        <v>18282</v>
      </c>
      <c r="Y370" s="80"/>
      <c r="Z370" s="74"/>
      <c r="AA370" s="2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</row>
    <row r="371" spans="1:46" s="22" customFormat="1" x14ac:dyDescent="0.25">
      <c r="A371" s="272" t="s">
        <v>167</v>
      </c>
      <c r="B371" s="99">
        <f t="shared" si="67"/>
        <v>42002</v>
      </c>
      <c r="C371" s="89">
        <f t="shared" si="62"/>
        <v>18282</v>
      </c>
      <c r="D371" s="71">
        <f t="shared" si="62"/>
        <v>0</v>
      </c>
      <c r="E371" s="66">
        <f t="shared" si="63"/>
        <v>18282</v>
      </c>
      <c r="F371" s="75"/>
      <c r="G371" s="76"/>
      <c r="H371" s="76"/>
      <c r="I371" s="70">
        <f t="shared" si="57"/>
        <v>0</v>
      </c>
      <c r="J371" s="76"/>
      <c r="K371" s="87">
        <f t="shared" si="64"/>
        <v>0</v>
      </c>
      <c r="L371" s="76"/>
      <c r="M371" s="76"/>
      <c r="N371" s="76"/>
      <c r="O371" s="70">
        <f t="shared" si="58"/>
        <v>0</v>
      </c>
      <c r="P371" s="76"/>
      <c r="Q371" s="69">
        <f t="shared" si="65"/>
        <v>0</v>
      </c>
      <c r="R371" s="76"/>
      <c r="S371" s="76"/>
      <c r="T371" s="76"/>
      <c r="U371" s="69">
        <f t="shared" si="59"/>
        <v>0</v>
      </c>
      <c r="V371" s="70">
        <f t="shared" si="60"/>
        <v>18282</v>
      </c>
      <c r="W371" s="71">
        <f t="shared" si="61"/>
        <v>0</v>
      </c>
      <c r="X371" s="72">
        <f t="shared" si="66"/>
        <v>18282</v>
      </c>
      <c r="Y371" s="80"/>
      <c r="Z371" s="74"/>
      <c r="AA371" s="2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</row>
    <row r="372" spans="1:46" s="22" customFormat="1" x14ac:dyDescent="0.25">
      <c r="A372" s="272" t="s">
        <v>161</v>
      </c>
      <c r="B372" s="99">
        <f t="shared" si="67"/>
        <v>42003</v>
      </c>
      <c r="C372" s="89">
        <f t="shared" si="62"/>
        <v>18282</v>
      </c>
      <c r="D372" s="71">
        <f t="shared" si="62"/>
        <v>0</v>
      </c>
      <c r="E372" s="66">
        <f t="shared" si="63"/>
        <v>18282</v>
      </c>
      <c r="F372" s="75"/>
      <c r="G372" s="76"/>
      <c r="H372" s="76"/>
      <c r="I372" s="70">
        <f t="shared" si="57"/>
        <v>0</v>
      </c>
      <c r="J372" s="76"/>
      <c r="K372" s="87">
        <f t="shared" si="64"/>
        <v>0</v>
      </c>
      <c r="L372" s="76"/>
      <c r="M372" s="76"/>
      <c r="N372" s="76"/>
      <c r="O372" s="70">
        <f t="shared" si="58"/>
        <v>0</v>
      </c>
      <c r="P372" s="76"/>
      <c r="Q372" s="69">
        <f t="shared" si="65"/>
        <v>0</v>
      </c>
      <c r="R372" s="76"/>
      <c r="S372" s="76"/>
      <c r="T372" s="76"/>
      <c r="U372" s="69">
        <f t="shared" si="59"/>
        <v>0</v>
      </c>
      <c r="V372" s="70">
        <f t="shared" si="60"/>
        <v>18282</v>
      </c>
      <c r="W372" s="71">
        <f t="shared" si="61"/>
        <v>0</v>
      </c>
      <c r="X372" s="72">
        <f t="shared" si="66"/>
        <v>18282</v>
      </c>
      <c r="Y372" s="80"/>
      <c r="Z372" s="74"/>
      <c r="AA372" s="2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</row>
    <row r="373" spans="1:46" s="22" customFormat="1" x14ac:dyDescent="0.25">
      <c r="A373" s="272" t="s">
        <v>162</v>
      </c>
      <c r="B373" s="99">
        <f t="shared" si="67"/>
        <v>42004</v>
      </c>
      <c r="C373" s="89">
        <f t="shared" si="62"/>
        <v>18282</v>
      </c>
      <c r="D373" s="71">
        <f t="shared" si="62"/>
        <v>0</v>
      </c>
      <c r="E373" s="66">
        <f t="shared" si="63"/>
        <v>18282</v>
      </c>
      <c r="F373" s="75"/>
      <c r="G373" s="76"/>
      <c r="H373" s="76"/>
      <c r="I373" s="70">
        <f t="shared" si="57"/>
        <v>0</v>
      </c>
      <c r="J373" s="76"/>
      <c r="K373" s="87">
        <f t="shared" si="64"/>
        <v>0</v>
      </c>
      <c r="L373" s="76"/>
      <c r="M373" s="76"/>
      <c r="N373" s="76"/>
      <c r="O373" s="70">
        <f t="shared" si="58"/>
        <v>0</v>
      </c>
      <c r="P373" s="76"/>
      <c r="Q373" s="69">
        <f t="shared" si="65"/>
        <v>0</v>
      </c>
      <c r="R373" s="76"/>
      <c r="S373" s="76"/>
      <c r="T373" s="76"/>
      <c r="U373" s="69">
        <f t="shared" si="59"/>
        <v>0</v>
      </c>
      <c r="V373" s="70">
        <f t="shared" si="60"/>
        <v>18282</v>
      </c>
      <c r="W373" s="71">
        <f t="shared" si="61"/>
        <v>0</v>
      </c>
      <c r="X373" s="72">
        <f t="shared" si="66"/>
        <v>18282</v>
      </c>
      <c r="Y373" s="77">
        <f>Z373-X373</f>
        <v>101</v>
      </c>
      <c r="Z373" s="78">
        <f>E374</f>
        <v>18383</v>
      </c>
      <c r="AA373" s="2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</row>
    <row r="374" spans="1:46" s="22" customFormat="1" x14ac:dyDescent="0.25">
      <c r="A374" s="272" t="s">
        <v>163</v>
      </c>
      <c r="B374" s="99">
        <f t="shared" si="67"/>
        <v>42005</v>
      </c>
      <c r="C374" s="65">
        <v>18383</v>
      </c>
      <c r="D374" s="79">
        <v>0</v>
      </c>
      <c r="E374" s="490">
        <f t="shared" si="63"/>
        <v>18383</v>
      </c>
      <c r="F374" s="75"/>
      <c r="G374" s="76"/>
      <c r="H374" s="76"/>
      <c r="I374" s="70">
        <f t="shared" si="57"/>
        <v>0</v>
      </c>
      <c r="J374" s="76"/>
      <c r="K374" s="87">
        <f t="shared" si="64"/>
        <v>0</v>
      </c>
      <c r="L374" s="76"/>
      <c r="M374" s="76"/>
      <c r="N374" s="76"/>
      <c r="O374" s="70">
        <f t="shared" si="58"/>
        <v>0</v>
      </c>
      <c r="P374" s="76"/>
      <c r="Q374" s="69">
        <f t="shared" si="65"/>
        <v>0</v>
      </c>
      <c r="R374" s="76"/>
      <c r="S374" s="76"/>
      <c r="T374" s="76"/>
      <c r="U374" s="69">
        <f t="shared" si="59"/>
        <v>0</v>
      </c>
      <c r="V374" s="70">
        <f t="shared" si="60"/>
        <v>18383</v>
      </c>
      <c r="W374" s="71">
        <f t="shared" si="61"/>
        <v>0</v>
      </c>
      <c r="X374" s="72">
        <f t="shared" si="66"/>
        <v>18383</v>
      </c>
      <c r="Y374" s="85"/>
      <c r="Z374" s="86"/>
      <c r="AA374" s="2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</row>
    <row r="375" spans="1:46" s="22" customFormat="1" x14ac:dyDescent="0.25">
      <c r="A375" s="272" t="s">
        <v>164</v>
      </c>
      <c r="B375" s="99">
        <f t="shared" si="67"/>
        <v>42006</v>
      </c>
      <c r="C375" s="89">
        <f t="shared" si="62"/>
        <v>18383</v>
      </c>
      <c r="D375" s="71">
        <f t="shared" si="62"/>
        <v>0</v>
      </c>
      <c r="E375" s="66">
        <f t="shared" si="63"/>
        <v>18383</v>
      </c>
      <c r="F375" s="75"/>
      <c r="G375" s="76"/>
      <c r="H375" s="76"/>
      <c r="I375" s="70">
        <f t="shared" si="57"/>
        <v>0</v>
      </c>
      <c r="J375" s="76"/>
      <c r="K375" s="87">
        <f t="shared" si="64"/>
        <v>0</v>
      </c>
      <c r="L375" s="76"/>
      <c r="M375" s="76"/>
      <c r="N375" s="76"/>
      <c r="O375" s="70">
        <f t="shared" si="58"/>
        <v>0</v>
      </c>
      <c r="P375" s="76"/>
      <c r="Q375" s="69">
        <f t="shared" si="65"/>
        <v>0</v>
      </c>
      <c r="R375" s="76"/>
      <c r="S375" s="76"/>
      <c r="T375" s="76"/>
      <c r="U375" s="69">
        <f t="shared" si="59"/>
        <v>0</v>
      </c>
      <c r="V375" s="70">
        <f t="shared" si="60"/>
        <v>18383</v>
      </c>
      <c r="W375" s="71">
        <f t="shared" si="61"/>
        <v>0</v>
      </c>
      <c r="X375" s="72">
        <f t="shared" si="66"/>
        <v>18383</v>
      </c>
      <c r="Y375" s="85"/>
      <c r="Z375" s="86"/>
      <c r="AA375" s="2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</row>
    <row r="376" spans="1:46" s="22" customFormat="1" x14ac:dyDescent="0.25">
      <c r="A376" s="272" t="s">
        <v>165</v>
      </c>
      <c r="B376" s="99">
        <f t="shared" si="67"/>
        <v>42007</v>
      </c>
      <c r="C376" s="89">
        <f t="shared" si="62"/>
        <v>18383</v>
      </c>
      <c r="D376" s="71">
        <f t="shared" si="62"/>
        <v>0</v>
      </c>
      <c r="E376" s="66">
        <f t="shared" si="63"/>
        <v>18383</v>
      </c>
      <c r="F376" s="75"/>
      <c r="G376" s="76"/>
      <c r="H376" s="76"/>
      <c r="I376" s="70">
        <f t="shared" si="57"/>
        <v>0</v>
      </c>
      <c r="J376" s="76"/>
      <c r="K376" s="87">
        <f t="shared" si="64"/>
        <v>0</v>
      </c>
      <c r="L376" s="76"/>
      <c r="M376" s="76"/>
      <c r="N376" s="76"/>
      <c r="O376" s="70">
        <f t="shared" si="58"/>
        <v>0</v>
      </c>
      <c r="P376" s="76"/>
      <c r="Q376" s="69">
        <f t="shared" si="65"/>
        <v>0</v>
      </c>
      <c r="R376" s="76"/>
      <c r="S376" s="76"/>
      <c r="T376" s="76"/>
      <c r="U376" s="69">
        <f t="shared" si="59"/>
        <v>0</v>
      </c>
      <c r="V376" s="70">
        <f t="shared" si="60"/>
        <v>18383</v>
      </c>
      <c r="W376" s="71">
        <f t="shared" si="61"/>
        <v>0</v>
      </c>
      <c r="X376" s="72">
        <f t="shared" si="66"/>
        <v>18383</v>
      </c>
      <c r="Y376" s="85"/>
      <c r="Z376" s="86"/>
      <c r="AA376" s="2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</row>
    <row r="377" spans="1:46" s="22" customFormat="1" x14ac:dyDescent="0.25">
      <c r="A377" s="273" t="s">
        <v>166</v>
      </c>
      <c r="B377" s="274">
        <f t="shared" si="67"/>
        <v>42008</v>
      </c>
      <c r="C377" s="89">
        <f t="shared" si="62"/>
        <v>18383</v>
      </c>
      <c r="D377" s="71">
        <f t="shared" si="62"/>
        <v>0</v>
      </c>
      <c r="E377" s="66">
        <f t="shared" si="63"/>
        <v>18383</v>
      </c>
      <c r="F377" s="75"/>
      <c r="G377" s="76"/>
      <c r="H377" s="76"/>
      <c r="I377" s="70">
        <f t="shared" si="57"/>
        <v>0</v>
      </c>
      <c r="J377" s="76"/>
      <c r="K377" s="87">
        <f t="shared" si="64"/>
        <v>0</v>
      </c>
      <c r="L377" s="76"/>
      <c r="M377" s="76"/>
      <c r="N377" s="76"/>
      <c r="O377" s="70">
        <f t="shared" si="58"/>
        <v>0</v>
      </c>
      <c r="P377" s="76"/>
      <c r="Q377" s="69">
        <f t="shared" si="65"/>
        <v>0</v>
      </c>
      <c r="R377" s="76"/>
      <c r="S377" s="76"/>
      <c r="T377" s="76"/>
      <c r="U377" s="69">
        <f t="shared" si="59"/>
        <v>0</v>
      </c>
      <c r="V377" s="70">
        <f t="shared" si="60"/>
        <v>18383</v>
      </c>
      <c r="W377" s="71">
        <f t="shared" si="61"/>
        <v>0</v>
      </c>
      <c r="X377" s="72">
        <f t="shared" si="66"/>
        <v>18383</v>
      </c>
      <c r="Y377" s="85"/>
      <c r="Z377" s="86"/>
      <c r="AA377" s="2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</row>
    <row r="378" spans="1:46" s="22" customFormat="1" ht="15.75" thickBot="1" x14ac:dyDescent="0.3">
      <c r="A378" s="272" t="s">
        <v>167</v>
      </c>
      <c r="B378" s="99">
        <f t="shared" si="67"/>
        <v>42009</v>
      </c>
      <c r="C378" s="89">
        <f t="shared" si="62"/>
        <v>18383</v>
      </c>
      <c r="D378" s="71">
        <f t="shared" si="62"/>
        <v>0</v>
      </c>
      <c r="E378" s="66">
        <f t="shared" si="63"/>
        <v>18383</v>
      </c>
      <c r="F378" s="75"/>
      <c r="G378" s="76"/>
      <c r="H378" s="76"/>
      <c r="I378" s="70">
        <f t="shared" si="57"/>
        <v>0</v>
      </c>
      <c r="J378" s="76"/>
      <c r="K378" s="87">
        <f t="shared" si="64"/>
        <v>0</v>
      </c>
      <c r="L378" s="76"/>
      <c r="M378" s="76"/>
      <c r="N378" s="76"/>
      <c r="O378" s="70">
        <f t="shared" si="58"/>
        <v>0</v>
      </c>
      <c r="P378" s="76"/>
      <c r="Q378" s="69">
        <f t="shared" si="65"/>
        <v>0</v>
      </c>
      <c r="R378" s="76"/>
      <c r="S378" s="76"/>
      <c r="T378" s="76"/>
      <c r="U378" s="69">
        <f t="shared" si="59"/>
        <v>0</v>
      </c>
      <c r="V378" s="70">
        <f t="shared" si="60"/>
        <v>18383</v>
      </c>
      <c r="W378" s="71">
        <f t="shared" si="61"/>
        <v>0</v>
      </c>
      <c r="X378" s="72">
        <f t="shared" si="66"/>
        <v>18383</v>
      </c>
      <c r="Y378" s="85"/>
      <c r="Z378" s="86"/>
      <c r="AA378" s="2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</row>
    <row r="379" spans="1:46" ht="15.75" thickBot="1" x14ac:dyDescent="0.3">
      <c r="A379" s="1" t="s">
        <v>25</v>
      </c>
      <c r="B379" s="1"/>
      <c r="C379" s="23"/>
      <c r="D379" s="24"/>
      <c r="E379" s="25"/>
      <c r="F379" s="26">
        <f>SUM(F8:F159)</f>
        <v>0</v>
      </c>
      <c r="G379" s="26">
        <f t="shared" ref="G379:U379" si="68">SUM(G8:G159)</f>
        <v>0</v>
      </c>
      <c r="H379" s="26">
        <f t="shared" si="68"/>
        <v>0</v>
      </c>
      <c r="I379" s="26">
        <f t="shared" si="68"/>
        <v>0</v>
      </c>
      <c r="J379" s="26">
        <f t="shared" si="68"/>
        <v>0</v>
      </c>
      <c r="K379" s="26">
        <f t="shared" si="68"/>
        <v>0</v>
      </c>
      <c r="L379" s="26">
        <f t="shared" si="68"/>
        <v>0</v>
      </c>
      <c r="M379" s="26">
        <f t="shared" si="68"/>
        <v>0</v>
      </c>
      <c r="N379" s="26">
        <f>SUM(N8:N159)</f>
        <v>0</v>
      </c>
      <c r="O379" s="26">
        <f t="shared" si="68"/>
        <v>0</v>
      </c>
      <c r="P379" s="26">
        <f t="shared" si="68"/>
        <v>0</v>
      </c>
      <c r="Q379" s="26">
        <f t="shared" si="68"/>
        <v>0</v>
      </c>
      <c r="R379" s="26">
        <f t="shared" si="68"/>
        <v>0</v>
      </c>
      <c r="S379" s="26">
        <f t="shared" si="68"/>
        <v>0</v>
      </c>
      <c r="T379" s="26">
        <f t="shared" si="68"/>
        <v>0</v>
      </c>
      <c r="U379" s="26">
        <f t="shared" si="68"/>
        <v>0</v>
      </c>
      <c r="V379" s="29"/>
      <c r="W379" s="31"/>
      <c r="X379" s="32"/>
      <c r="Y379" s="13"/>
      <c r="Z379" s="33"/>
      <c r="AA379" s="3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</row>
    <row r="380" spans="1:46" ht="15" customHeight="1" x14ac:dyDescent="0.25">
      <c r="A380" s="34"/>
      <c r="B380" s="35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5"/>
      <c r="Q380" s="35"/>
      <c r="R380" s="35"/>
      <c r="S380" s="35"/>
      <c r="T380" s="35"/>
      <c r="U380" s="35"/>
      <c r="V380" s="92"/>
      <c r="W380" s="38"/>
      <c r="X380" s="39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</row>
    <row r="381" spans="1:46" ht="15" customHeight="1" x14ac:dyDescent="0.25">
      <c r="A381" s="40"/>
      <c r="B381" s="41"/>
      <c r="C381" s="41"/>
      <c r="D381" s="41"/>
      <c r="E381" s="41"/>
      <c r="F381" s="42"/>
      <c r="G381" s="42"/>
      <c r="H381" s="42"/>
      <c r="I381" s="42"/>
      <c r="J381" s="41"/>
      <c r="K381" s="41"/>
      <c r="L381" s="41"/>
      <c r="M381" s="41"/>
      <c r="N381" s="41"/>
      <c r="O381" s="41"/>
      <c r="P381" s="43"/>
      <c r="Q381" s="44"/>
      <c r="R381" s="44"/>
      <c r="S381" s="44"/>
      <c r="T381" s="44"/>
      <c r="U381" s="44"/>
      <c r="V381" s="93"/>
      <c r="W381" s="45"/>
      <c r="X381" s="37"/>
    </row>
    <row r="382" spans="1:46" ht="15.75" thickBot="1" x14ac:dyDescent="0.3">
      <c r="A382" s="46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8"/>
      <c r="R382" s="48"/>
      <c r="S382" s="48"/>
      <c r="T382" s="48"/>
      <c r="U382" s="48"/>
      <c r="V382" s="48"/>
      <c r="W382" s="50"/>
      <c r="X382" s="51"/>
    </row>
    <row r="383" spans="1:46" x14ac:dyDescent="0.25"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</row>
    <row r="384" spans="1:46" x14ac:dyDescent="0.25">
      <c r="D384" s="52"/>
      <c r="E384" s="52"/>
      <c r="F384" s="52"/>
      <c r="G384" s="52"/>
      <c r="H384" s="52"/>
      <c r="I384" s="52"/>
      <c r="J384" s="52"/>
      <c r="K384" s="52"/>
      <c r="L384" s="53"/>
      <c r="M384" s="52"/>
      <c r="N384" s="52"/>
      <c r="O384" s="52"/>
    </row>
    <row r="385" spans="3:22" x14ac:dyDescent="0.25">
      <c r="C385" s="54"/>
      <c r="D385" s="52"/>
      <c r="E385" s="52"/>
      <c r="F385" s="52"/>
      <c r="G385" s="52"/>
      <c r="H385" s="52"/>
      <c r="I385" s="52"/>
      <c r="J385" s="53"/>
      <c r="K385" s="52"/>
      <c r="L385" s="52"/>
      <c r="M385" s="52"/>
      <c r="N385" s="52"/>
      <c r="O385" s="52"/>
      <c r="Q385" s="15"/>
      <c r="R385" s="15"/>
      <c r="S385" s="15"/>
      <c r="T385" s="15"/>
      <c r="U385" s="15"/>
    </row>
    <row r="386" spans="3:22" x14ac:dyDescent="0.25">
      <c r="C386" s="54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</row>
    <row r="387" spans="3:22" x14ac:dyDescent="0.25">
      <c r="C387" s="54"/>
      <c r="D387" s="492"/>
      <c r="E387" s="492"/>
      <c r="F387" s="492"/>
      <c r="G387" s="55"/>
      <c r="H387" s="55"/>
      <c r="I387" s="55"/>
      <c r="J387" s="52"/>
      <c r="K387" s="52"/>
      <c r="L387" s="492"/>
      <c r="M387" s="492"/>
      <c r="N387" s="492"/>
      <c r="O387" s="492"/>
      <c r="P387" s="8"/>
      <c r="Q387" s="8"/>
      <c r="R387" s="8"/>
      <c r="S387" s="8"/>
      <c r="T387" s="8"/>
      <c r="U387" s="8"/>
      <c r="V387" s="8"/>
    </row>
    <row r="388" spans="3:22" x14ac:dyDescent="0.25">
      <c r="C388" s="54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8"/>
      <c r="Q388" s="8"/>
      <c r="R388" s="8"/>
      <c r="S388" s="8"/>
      <c r="T388" s="8"/>
      <c r="U388" s="8"/>
      <c r="V388" s="8"/>
    </row>
    <row r="389" spans="3:22" x14ac:dyDescent="0.25"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8"/>
      <c r="Q389" s="8"/>
      <c r="R389" s="8"/>
      <c r="S389" s="8"/>
      <c r="T389" s="8"/>
      <c r="U389" s="8"/>
      <c r="V389" s="8"/>
    </row>
    <row r="390" spans="3:22" x14ac:dyDescent="0.25">
      <c r="D390" s="52"/>
      <c r="E390" s="52"/>
      <c r="F390" s="52"/>
      <c r="G390" s="52"/>
      <c r="H390" s="52"/>
      <c r="I390" s="52"/>
      <c r="J390" s="58"/>
      <c r="K390" s="58"/>
      <c r="L390" s="52"/>
      <c r="M390" s="52"/>
      <c r="N390" s="52"/>
      <c r="O390" s="52"/>
      <c r="P390" s="8"/>
      <c r="Q390" s="8"/>
      <c r="R390" s="8"/>
      <c r="S390" s="8"/>
      <c r="T390" s="8"/>
      <c r="U390" s="8"/>
      <c r="V390" s="8"/>
    </row>
    <row r="391" spans="3:22" x14ac:dyDescent="0.25">
      <c r="D391" s="52"/>
      <c r="E391" s="52"/>
      <c r="F391" s="52"/>
      <c r="G391" s="52"/>
      <c r="H391" s="52"/>
      <c r="I391" s="52"/>
      <c r="J391" s="58"/>
      <c r="K391" s="58"/>
      <c r="L391" s="52"/>
      <c r="M391" s="52"/>
      <c r="N391" s="52"/>
      <c r="O391" s="52"/>
      <c r="P391" s="8"/>
      <c r="Q391" s="8"/>
      <c r="R391" s="8"/>
      <c r="S391" s="8"/>
      <c r="T391" s="8"/>
      <c r="U391" s="8"/>
      <c r="V391" s="8"/>
    </row>
    <row r="392" spans="3:22" x14ac:dyDescent="0.25"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8"/>
      <c r="Q392" s="8"/>
      <c r="R392" s="8"/>
      <c r="S392" s="8"/>
      <c r="T392" s="8"/>
      <c r="U392" s="8"/>
      <c r="V392" s="8"/>
    </row>
    <row r="393" spans="3:22" x14ac:dyDescent="0.25"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8"/>
      <c r="Q393" s="8"/>
      <c r="R393" s="8"/>
      <c r="S393" s="8"/>
      <c r="T393" s="8"/>
      <c r="U393" s="8"/>
      <c r="V393" s="8"/>
    </row>
    <row r="394" spans="3:22" x14ac:dyDescent="0.25"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8"/>
      <c r="Q394" s="8"/>
      <c r="R394" s="8"/>
      <c r="S394" s="8"/>
      <c r="T394" s="8"/>
      <c r="U394" s="8"/>
      <c r="V394" s="8"/>
    </row>
    <row r="395" spans="3:22" x14ac:dyDescent="0.25"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8"/>
      <c r="Q395" s="8"/>
      <c r="R395" s="8"/>
      <c r="S395" s="8"/>
      <c r="T395" s="8"/>
      <c r="U395" s="8"/>
      <c r="V395" s="8"/>
    </row>
    <row r="396" spans="3:22" x14ac:dyDescent="0.25"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8"/>
      <c r="Q396" s="8"/>
      <c r="R396" s="8"/>
      <c r="S396" s="8"/>
      <c r="T396" s="8"/>
      <c r="U396" s="8"/>
      <c r="V396" s="8"/>
    </row>
    <row r="397" spans="3:22" x14ac:dyDescent="0.25">
      <c r="P397" s="8"/>
      <c r="Q397" s="8"/>
      <c r="R397" s="8"/>
      <c r="S397" s="8"/>
      <c r="T397" s="8"/>
      <c r="U397" s="8"/>
      <c r="V397" s="8"/>
    </row>
    <row r="398" spans="3:22" x14ac:dyDescent="0.25">
      <c r="P398" s="8"/>
      <c r="Q398" s="8"/>
      <c r="R398" s="8"/>
      <c r="S398" s="8"/>
      <c r="T398" s="8"/>
      <c r="U398" s="8"/>
      <c r="V398" s="8"/>
    </row>
    <row r="399" spans="3:22" x14ac:dyDescent="0.25">
      <c r="P399" s="8"/>
      <c r="Q399" s="8"/>
      <c r="R399" s="8"/>
      <c r="S399" s="8"/>
      <c r="T399" s="8"/>
      <c r="U399" s="8"/>
      <c r="V399" s="8"/>
    </row>
    <row r="400" spans="3:22" x14ac:dyDescent="0.25">
      <c r="P400" s="8"/>
      <c r="Q400" s="8"/>
      <c r="R400" s="8"/>
      <c r="S400" s="8"/>
      <c r="T400" s="8"/>
      <c r="U400" s="8"/>
      <c r="V400" s="8"/>
    </row>
    <row r="401" spans="16:22" x14ac:dyDescent="0.25">
      <c r="P401" s="8"/>
      <c r="Q401" s="8"/>
      <c r="R401" s="8"/>
      <c r="S401" s="8"/>
      <c r="T401" s="8"/>
      <c r="U401" s="8"/>
      <c r="V401" s="8"/>
    </row>
    <row r="402" spans="16:22" x14ac:dyDescent="0.25">
      <c r="P402" s="8"/>
      <c r="Q402" s="8"/>
      <c r="R402" s="8"/>
      <c r="S402" s="8"/>
      <c r="T402" s="8"/>
      <c r="U402" s="8"/>
      <c r="V402" s="8"/>
    </row>
    <row r="403" spans="16:22" x14ac:dyDescent="0.25">
      <c r="P403" s="8"/>
      <c r="Q403" s="8"/>
      <c r="R403" s="8"/>
      <c r="S403" s="8"/>
      <c r="T403" s="8"/>
      <c r="U403" s="8"/>
      <c r="V403" s="8"/>
    </row>
    <row r="404" spans="16:22" x14ac:dyDescent="0.25">
      <c r="P404" s="8"/>
      <c r="Q404" s="8"/>
      <c r="R404" s="8"/>
      <c r="S404" s="8"/>
      <c r="T404" s="8"/>
      <c r="U404" s="8"/>
      <c r="V404" s="8"/>
    </row>
    <row r="405" spans="16:22" x14ac:dyDescent="0.25">
      <c r="P405" s="8"/>
      <c r="Q405" s="8"/>
      <c r="R405" s="8"/>
      <c r="S405" s="8"/>
      <c r="T405" s="8"/>
      <c r="U405" s="8"/>
      <c r="V405" s="8"/>
    </row>
    <row r="406" spans="16:22" x14ac:dyDescent="0.25">
      <c r="P406" s="8"/>
      <c r="Q406" s="8"/>
      <c r="R406" s="8"/>
      <c r="S406" s="8"/>
      <c r="T406" s="8"/>
      <c r="U406" s="8"/>
      <c r="V406" s="8"/>
    </row>
    <row r="407" spans="16:22" x14ac:dyDescent="0.25">
      <c r="P407" s="8"/>
      <c r="Q407" s="8"/>
      <c r="R407" s="8"/>
      <c r="S407" s="8"/>
      <c r="T407" s="8"/>
      <c r="U407" s="8"/>
      <c r="V407" s="8"/>
    </row>
    <row r="408" spans="16:22" x14ac:dyDescent="0.25">
      <c r="P408" s="8"/>
      <c r="Q408" s="8"/>
      <c r="R408" s="8"/>
      <c r="S408" s="8"/>
      <c r="T408" s="8"/>
      <c r="U408" s="8"/>
      <c r="V408" s="8"/>
    </row>
    <row r="409" spans="16:22" x14ac:dyDescent="0.25">
      <c r="P409" s="8"/>
      <c r="Q409" s="8"/>
      <c r="R409" s="8"/>
      <c r="S409" s="8"/>
      <c r="T409" s="8"/>
      <c r="U409" s="8"/>
      <c r="V409" s="8"/>
    </row>
    <row r="410" spans="16:22" x14ac:dyDescent="0.25">
      <c r="P410" s="8"/>
      <c r="Q410" s="8"/>
      <c r="R410" s="8"/>
      <c r="S410" s="8"/>
      <c r="T410" s="8"/>
      <c r="U410" s="8"/>
      <c r="V410" s="8"/>
    </row>
    <row r="411" spans="16:22" x14ac:dyDescent="0.25">
      <c r="P411" s="8"/>
      <c r="Q411" s="8"/>
      <c r="R411" s="8"/>
      <c r="S411" s="8"/>
      <c r="T411" s="8"/>
      <c r="U411" s="8"/>
      <c r="V411" s="8"/>
    </row>
    <row r="412" spans="16:22" x14ac:dyDescent="0.25">
      <c r="P412" s="8"/>
      <c r="Q412" s="8"/>
      <c r="R412" s="8"/>
      <c r="S412" s="8"/>
      <c r="T412" s="8"/>
      <c r="U412" s="8"/>
      <c r="V412" s="8"/>
    </row>
    <row r="413" spans="16:22" x14ac:dyDescent="0.25">
      <c r="P413" s="8"/>
      <c r="Q413" s="8"/>
      <c r="R413" s="8"/>
      <c r="S413" s="8"/>
      <c r="T413" s="8"/>
      <c r="U413" s="8"/>
      <c r="V413" s="8"/>
    </row>
    <row r="414" spans="16:22" x14ac:dyDescent="0.25">
      <c r="P414" s="8"/>
      <c r="Q414" s="8"/>
      <c r="R414" s="8"/>
      <c r="S414" s="8"/>
      <c r="T414" s="8"/>
      <c r="U414" s="8"/>
      <c r="V414" s="8"/>
    </row>
    <row r="415" spans="16:22" x14ac:dyDescent="0.25">
      <c r="P415" s="8"/>
      <c r="Q415" s="8"/>
      <c r="R415" s="8"/>
      <c r="S415" s="8"/>
      <c r="T415" s="8"/>
      <c r="U415" s="8"/>
      <c r="V415" s="8"/>
    </row>
    <row r="416" spans="16:22" x14ac:dyDescent="0.25">
      <c r="P416" s="8"/>
      <c r="Q416" s="8"/>
      <c r="R416" s="8"/>
      <c r="S416" s="8"/>
      <c r="T416" s="8"/>
      <c r="U416" s="8"/>
      <c r="V416" s="8"/>
    </row>
    <row r="417" spans="16:22" x14ac:dyDescent="0.25">
      <c r="P417" s="8"/>
      <c r="Q417" s="8"/>
      <c r="R417" s="8"/>
      <c r="S417" s="8"/>
      <c r="T417" s="8"/>
      <c r="U417" s="8"/>
      <c r="V417" s="8"/>
    </row>
    <row r="418" spans="16:22" x14ac:dyDescent="0.25">
      <c r="P418" s="8"/>
      <c r="Q418" s="8"/>
      <c r="R418" s="8"/>
      <c r="S418" s="8"/>
      <c r="T418" s="8"/>
      <c r="U418" s="8"/>
      <c r="V418" s="8"/>
    </row>
    <row r="419" spans="16:22" x14ac:dyDescent="0.25">
      <c r="P419" s="8"/>
      <c r="Q419" s="8"/>
      <c r="R419" s="8"/>
      <c r="S419" s="8"/>
      <c r="T419" s="8"/>
      <c r="U419" s="8"/>
      <c r="V419" s="8"/>
    </row>
    <row r="420" spans="16:22" x14ac:dyDescent="0.25">
      <c r="P420" s="8"/>
      <c r="Q420" s="8"/>
      <c r="R420" s="8"/>
      <c r="S420" s="8"/>
      <c r="T420" s="8"/>
      <c r="U420" s="8"/>
      <c r="V420" s="8"/>
    </row>
    <row r="421" spans="16:22" x14ac:dyDescent="0.25">
      <c r="P421" s="8"/>
      <c r="Q421" s="8"/>
      <c r="R421" s="8"/>
      <c r="S421" s="8"/>
      <c r="T421" s="8"/>
      <c r="U421" s="8"/>
      <c r="V421" s="8"/>
    </row>
    <row r="422" spans="16:22" x14ac:dyDescent="0.25">
      <c r="P422" s="8"/>
      <c r="Q422" s="8"/>
      <c r="R422" s="8"/>
      <c r="S422" s="8"/>
      <c r="T422" s="8"/>
      <c r="U422" s="8"/>
      <c r="V422" s="8"/>
    </row>
    <row r="423" spans="16:22" x14ac:dyDescent="0.25">
      <c r="P423" s="8"/>
      <c r="Q423" s="8"/>
      <c r="R423" s="8"/>
      <c r="S423" s="8"/>
      <c r="T423" s="8"/>
      <c r="U423" s="8"/>
      <c r="V423" s="8"/>
    </row>
    <row r="424" spans="16:22" x14ac:dyDescent="0.25">
      <c r="P424" s="8"/>
      <c r="Q424" s="8"/>
      <c r="R424" s="8"/>
      <c r="S424" s="8"/>
      <c r="T424" s="8"/>
      <c r="U424" s="8"/>
      <c r="V424" s="8"/>
    </row>
    <row r="425" spans="16:22" x14ac:dyDescent="0.25">
      <c r="P425" s="8"/>
      <c r="Q425" s="8"/>
      <c r="R425" s="8"/>
      <c r="S425" s="8"/>
      <c r="T425" s="8"/>
      <c r="U425" s="8"/>
      <c r="V425" s="8"/>
    </row>
    <row r="426" spans="16:22" x14ac:dyDescent="0.25">
      <c r="P426" s="8"/>
      <c r="Q426" s="8"/>
      <c r="R426" s="8"/>
      <c r="S426" s="8"/>
      <c r="T426" s="8"/>
      <c r="U426" s="8"/>
      <c r="V426" s="8"/>
    </row>
    <row r="427" spans="16:22" x14ac:dyDescent="0.25">
      <c r="P427" s="8"/>
      <c r="Q427" s="8"/>
      <c r="R427" s="8"/>
      <c r="S427" s="8"/>
      <c r="T427" s="8"/>
      <c r="U427" s="8"/>
      <c r="V427" s="8"/>
    </row>
    <row r="428" spans="16:22" x14ac:dyDescent="0.25">
      <c r="P428" s="8"/>
      <c r="Q428" s="8"/>
      <c r="R428" s="8"/>
      <c r="S428" s="8"/>
      <c r="T428" s="8"/>
      <c r="U428" s="8"/>
      <c r="V428" s="8"/>
    </row>
    <row r="429" spans="16:22" x14ac:dyDescent="0.25">
      <c r="P429" s="8"/>
      <c r="Q429" s="8"/>
      <c r="R429" s="8"/>
      <c r="S429" s="8"/>
      <c r="T429" s="8"/>
      <c r="U429" s="8"/>
      <c r="V429" s="8"/>
    </row>
    <row r="430" spans="16:22" x14ac:dyDescent="0.25">
      <c r="P430" s="8"/>
      <c r="Q430" s="8"/>
      <c r="R430" s="8"/>
      <c r="S430" s="8"/>
      <c r="T430" s="8"/>
      <c r="U430" s="8"/>
      <c r="V430" s="8"/>
    </row>
    <row r="431" spans="16:22" x14ac:dyDescent="0.25">
      <c r="P431" s="8"/>
      <c r="Q431" s="8"/>
      <c r="R431" s="8"/>
      <c r="S431" s="8"/>
      <c r="T431" s="8"/>
      <c r="U431" s="8"/>
      <c r="V431" s="8"/>
    </row>
    <row r="432" spans="16:22" x14ac:dyDescent="0.25">
      <c r="P432" s="8"/>
      <c r="Q432" s="8"/>
      <c r="R432" s="8"/>
      <c r="S432" s="8"/>
      <c r="T432" s="8"/>
      <c r="U432" s="8"/>
      <c r="V432" s="8"/>
    </row>
    <row r="433" spans="16:22" x14ac:dyDescent="0.25">
      <c r="P433" s="8"/>
      <c r="Q433" s="8"/>
      <c r="R433" s="8"/>
      <c r="S433" s="8"/>
      <c r="T433" s="8"/>
      <c r="U433" s="8"/>
      <c r="V433" s="8"/>
    </row>
    <row r="434" spans="16:22" x14ac:dyDescent="0.25">
      <c r="P434" s="8"/>
      <c r="Q434" s="8"/>
      <c r="R434" s="8"/>
      <c r="S434" s="8"/>
      <c r="T434" s="8"/>
      <c r="U434" s="8"/>
      <c r="V434" s="8"/>
    </row>
    <row r="435" spans="16:22" x14ac:dyDescent="0.25">
      <c r="P435" s="8"/>
      <c r="Q435" s="8"/>
      <c r="R435" s="8"/>
      <c r="S435" s="8"/>
      <c r="T435" s="8"/>
      <c r="U435" s="8"/>
      <c r="V435" s="8"/>
    </row>
    <row r="436" spans="16:22" x14ac:dyDescent="0.25">
      <c r="P436" s="8"/>
      <c r="Q436" s="8"/>
      <c r="R436" s="8"/>
      <c r="S436" s="8"/>
      <c r="T436" s="8"/>
      <c r="U436" s="8"/>
      <c r="V436" s="8"/>
    </row>
    <row r="437" spans="16:22" x14ac:dyDescent="0.25">
      <c r="P437" s="8"/>
      <c r="Q437" s="8"/>
      <c r="R437" s="8"/>
      <c r="S437" s="8"/>
      <c r="T437" s="8"/>
      <c r="U437" s="8"/>
      <c r="V437" s="8"/>
    </row>
    <row r="438" spans="16:22" x14ac:dyDescent="0.25">
      <c r="P438" s="8"/>
      <c r="Q438" s="8"/>
      <c r="R438" s="8"/>
      <c r="S438" s="8"/>
      <c r="T438" s="8"/>
      <c r="U438" s="8"/>
      <c r="V438" s="8"/>
    </row>
    <row r="439" spans="16:22" x14ac:dyDescent="0.25">
      <c r="P439" s="8"/>
      <c r="Q439" s="8"/>
      <c r="R439" s="8"/>
      <c r="S439" s="8"/>
      <c r="T439" s="8"/>
      <c r="U439" s="8"/>
      <c r="V439" s="8"/>
    </row>
    <row r="440" spans="16:22" x14ac:dyDescent="0.25">
      <c r="P440" s="8"/>
      <c r="Q440" s="8"/>
      <c r="R440" s="8"/>
      <c r="S440" s="8"/>
      <c r="T440" s="8"/>
      <c r="U440" s="8"/>
      <c r="V440" s="8"/>
    </row>
    <row r="441" spans="16:22" x14ac:dyDescent="0.25">
      <c r="P441" s="8"/>
      <c r="Q441" s="8"/>
      <c r="R441" s="8"/>
      <c r="S441" s="8"/>
      <c r="T441" s="8"/>
      <c r="U441" s="8"/>
      <c r="V441" s="8"/>
    </row>
  </sheetData>
  <sheetProtection password="FE9A" sheet="1" objects="1" scenarios="1" formatCells="0" formatColumns="0" formatRows="0" sort="0" autoFilter="0" pivotTables="0"/>
  <mergeCells count="43">
    <mergeCell ref="C2:D2"/>
    <mergeCell ref="E2:F2"/>
    <mergeCell ref="G2:H2"/>
    <mergeCell ref="I2:J2"/>
    <mergeCell ref="A4:A7"/>
    <mergeCell ref="B4:B7"/>
    <mergeCell ref="C4:E5"/>
    <mergeCell ref="F4:J4"/>
    <mergeCell ref="C6:C7"/>
    <mergeCell ref="D6:D7"/>
    <mergeCell ref="E6:E7"/>
    <mergeCell ref="F6:F7"/>
    <mergeCell ref="G6:G7"/>
    <mergeCell ref="I6:I7"/>
    <mergeCell ref="K4:K7"/>
    <mergeCell ref="K2:L2"/>
    <mergeCell ref="L5:O5"/>
    <mergeCell ref="P5:P7"/>
    <mergeCell ref="R5:R7"/>
    <mergeCell ref="S5:S7"/>
    <mergeCell ref="M2:N2"/>
    <mergeCell ref="O2:P2"/>
    <mergeCell ref="Q2:R2"/>
    <mergeCell ref="L4:P4"/>
    <mergeCell ref="Q4:Q7"/>
    <mergeCell ref="R4:T4"/>
    <mergeCell ref="T5:T7"/>
    <mergeCell ref="X6:X7"/>
    <mergeCell ref="Y6:Y7"/>
    <mergeCell ref="Z6:Z7"/>
    <mergeCell ref="D387:F387"/>
    <mergeCell ref="L387:O387"/>
    <mergeCell ref="L6:L7"/>
    <mergeCell ref="M6:M7"/>
    <mergeCell ref="N6:N7"/>
    <mergeCell ref="O6:O7"/>
    <mergeCell ref="V6:V7"/>
    <mergeCell ref="W6:W7"/>
    <mergeCell ref="H6:H7"/>
    <mergeCell ref="U4:U7"/>
    <mergeCell ref="V4:X5"/>
    <mergeCell ref="F5:I5"/>
    <mergeCell ref="J5:J7"/>
  </mergeCells>
  <pageMargins left="0.7" right="0.7" top="0.75" bottom="0.75" header="0.3" footer="0.3"/>
  <ignoredErrors>
    <ignoredError sqref="U30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DO-RIB</vt:lpstr>
      <vt:lpstr>GE-RIB</vt:lpstr>
      <vt:lpstr>KE-RIB</vt:lpstr>
      <vt:lpstr>DO-CBJ</vt:lpstr>
      <vt:lpstr>GE-CBJ</vt:lpstr>
      <vt:lpstr>KE-CBJ</vt:lpstr>
      <vt:lpstr>DO-GYR</vt:lpstr>
      <vt:lpstr>GE-GYR</vt:lpstr>
      <vt:lpstr>KE-GYR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Adrian Ochoa Vargas</dc:creator>
  <cp:lastModifiedBy>DCAM1</cp:lastModifiedBy>
  <cp:lastPrinted>2014-06-24T23:03:09Z</cp:lastPrinted>
  <dcterms:created xsi:type="dcterms:W3CDTF">2013-05-07T14:42:42Z</dcterms:created>
  <dcterms:modified xsi:type="dcterms:W3CDTF">2015-03-05T12:14:36Z</dcterms:modified>
</cp:coreProperties>
</file>